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Override PartName="/xl/worksheets/sheet9.xml" ContentType="application/vnd.openxmlformats-officedocument.spreadsheetml.worksheet+xml"/>
  <Override PartName="/xl/drawings/drawing9.xml" ContentType="application/vnd.openxmlformats-officedocument.drawing+xml"/>
  <Override PartName="/xl/worksheets/sheet10.xml" ContentType="application/vnd.openxmlformats-officedocument.spreadsheetml.worksheet+xml"/>
  <Override PartName="/xl/drawings/drawing10.xml" ContentType="application/vnd.openxmlformats-officedocument.drawing+xml"/>
  <Override PartName="/xl/worksheets/sheet11.xml" ContentType="application/vnd.openxmlformats-officedocument.spreadsheetml.worksheet+xml"/>
  <Override PartName="/xl/drawings/drawing11.xml" ContentType="application/vnd.openxmlformats-officedocument.drawing+xml"/>
  <Override PartName="/xl/worksheets/sheet12.xml" ContentType="application/vnd.openxmlformats-officedocument.spreadsheetml.worksheet+xml"/>
  <Override PartName="/xl/drawings/drawing12.xml" ContentType="application/vnd.openxmlformats-officedocument.drawing+xml"/>
  <Override PartName="/xl/worksheets/sheet13.xml" ContentType="application/vnd.openxmlformats-officedocument.spreadsheetml.worksheet+xml"/>
  <Override PartName="/xl/drawings/drawing13.xml" ContentType="application/vnd.openxmlformats-officedocument.drawing+xml"/>
  <Override PartName="/xl/worksheets/sheet14.xml" ContentType="application/vnd.openxmlformats-officedocument.spreadsheetml.worksheet+xml"/>
  <Override PartName="/xl/drawings/drawing14.xml" ContentType="application/vnd.openxmlformats-officedocument.drawing+xml"/>
  <Override PartName="/xl/worksheets/sheet15.xml" ContentType="application/vnd.openxmlformats-officedocument.spreadsheetml.worksheet+xml"/>
  <Override PartName="/xl/drawings/drawing15.xml" ContentType="application/vnd.openxmlformats-officedocument.drawing+xml"/>
  <Override PartName="/xl/worksheets/sheet16.xml" ContentType="application/vnd.openxmlformats-officedocument.spreadsheetml.worksheet+xml"/>
  <Override PartName="/xl/drawings/drawing16.xml" ContentType="application/vnd.openxmlformats-officedocument.drawing+xml"/>
  <Override PartName="/xl/worksheets/sheet17.xml" ContentType="application/vnd.openxmlformats-officedocument.spreadsheetml.worksheet+xml"/>
  <Override PartName="/xl/drawings/drawing17.xml" ContentType="application/vnd.openxmlformats-officedocument.drawing+xml"/>
  <Override PartName="/xl/worksheets/sheet18.xml" ContentType="application/vnd.openxmlformats-officedocument.spreadsheetml.worksheet+xml"/>
  <Override PartName="/xl/drawings/drawing18.xml" ContentType="application/vnd.openxmlformats-officedocument.drawing+xml"/>
  <Override PartName="/xl/worksheets/sheet19.xml" ContentType="application/vnd.openxmlformats-officedocument.spreadsheetml.worksheet+xml"/>
  <Override PartName="/xl/drawings/drawing19.xml" ContentType="application/vnd.openxmlformats-officedocument.drawing+xml"/>
  <Override PartName="/xl/worksheets/sheet20.xml" ContentType="application/vnd.openxmlformats-officedocument.spreadsheetml.worksheet+xml"/>
  <Override PartName="/xl/drawings/drawing20.xml" ContentType="application/vnd.openxmlformats-officedocument.drawing+xml"/>
  <Override PartName="/xl/worksheets/sheet21.xml" ContentType="application/vnd.openxmlformats-officedocument.spreadsheetml.worksheet+xml"/>
  <Override PartName="/xl/drawings/drawing21.xml" ContentType="application/vnd.openxmlformats-officedocument.drawing+xml"/>
  <Override PartName="/xl/worksheets/sheet22.xml" ContentType="application/vnd.openxmlformats-officedocument.spreadsheetml.worksheet+xml"/>
  <Override PartName="/xl/drawings/drawing22.xml" ContentType="application/vnd.openxmlformats-officedocument.drawing+xml"/>
  <Override PartName="/xl/worksheets/sheet23.xml" ContentType="application/vnd.openxmlformats-officedocument.spreadsheetml.worksheet+xml"/>
  <Override PartName="/xl/drawings/drawing23.xml" ContentType="application/vnd.openxmlformats-officedocument.drawing+xml"/>
  <Override PartName="/xl/worksheets/sheet24.xml" ContentType="application/vnd.openxmlformats-officedocument.spreadsheetml.worksheet+xml"/>
  <Override PartName="/xl/drawings/drawing24.xml" ContentType="application/vnd.openxmlformats-officedocument.drawing+xml"/>
  <Override PartName="/xl/worksheets/sheet25.xml" ContentType="application/vnd.openxmlformats-officedocument.spreadsheetml.worksheet+xml"/>
  <Override PartName="/xl/drawings/drawing25.xml" ContentType="application/vnd.openxmlformats-officedocument.drawing+xml"/>
  <Override PartName="/xl/worksheets/sheet26.xml" ContentType="application/vnd.openxmlformats-officedocument.spreadsheetml.worksheet+xml"/>
  <Override PartName="/xl/drawings/drawing26.xml" ContentType="application/vnd.openxmlformats-officedocument.drawing+xml"/>
  <Override PartName="/xl/worksheets/sheet27.xml" ContentType="application/vnd.openxmlformats-officedocument.spreadsheetml.worksheet+xml"/>
  <Override PartName="/xl/drawings/drawing27.xml" ContentType="application/vnd.openxmlformats-officedocument.drawing+xml"/>
  <Override PartName="/xl/worksheets/sheet28.xml" ContentType="application/vnd.openxmlformats-officedocument.spreadsheetml.worksheet+xml"/>
  <Override PartName="/xl/drawings/drawing28.xml" ContentType="application/vnd.openxmlformats-officedocument.drawing+xml"/>
  <Override PartName="/xl/worksheets/sheet29.xml" ContentType="application/vnd.openxmlformats-officedocument.spreadsheetml.worksheet+xml"/>
  <Override PartName="/xl/drawings/drawing29.xml" ContentType="application/vnd.openxmlformats-officedocument.drawing+xml"/>
  <Override PartName="/xl/worksheets/sheet30.xml" ContentType="application/vnd.openxmlformats-officedocument.spreadsheetml.worksheet+xml"/>
  <Override PartName="/xl/drawings/drawing30.xml" ContentType="application/vnd.openxmlformats-officedocument.drawing+xml"/>
  <Override PartName="/xl/worksheets/sheet31.xml" ContentType="application/vnd.openxmlformats-officedocument.spreadsheetml.worksheet+xml"/>
  <Override PartName="/xl/drawings/drawing31.xml" ContentType="application/vnd.openxmlformats-officedocument.drawing+xml"/>
  <Override PartName="/xl/worksheets/sheet32.xml" ContentType="application/vnd.openxmlformats-officedocument.spreadsheetml.worksheet+xml"/>
  <Override PartName="/xl/drawings/drawing32.xml" ContentType="application/vnd.openxmlformats-officedocument.drawing+xml"/>
  <Override PartName="/xl/worksheets/sheet33.xml" ContentType="application/vnd.openxmlformats-officedocument.spreadsheetml.worksheet+xml"/>
  <Override PartName="/xl/drawings/drawing33.xml" ContentType="application/vnd.openxmlformats-officedocument.drawing+xml"/>
  <Override PartName="/xl/worksheets/sheet34.xml" ContentType="application/vnd.openxmlformats-officedocument.spreadsheetml.worksheet+xml"/>
  <Override PartName="/xl/drawings/drawing34.xml" ContentType="application/vnd.openxmlformats-officedocument.drawing+xml"/>
  <Override PartName="/xl/worksheets/sheet35.xml" ContentType="application/vnd.openxmlformats-officedocument.spreadsheetml.worksheet+xml"/>
  <Override PartName="/xl/drawings/drawing35.xml" ContentType="application/vnd.openxmlformats-officedocument.drawing+xml"/>
  <Override PartName="/xl/worksheets/sheet36.xml" ContentType="application/vnd.openxmlformats-officedocument.spreadsheetml.worksheet+xml"/>
  <Override PartName="/xl/drawings/drawing36.xml" ContentType="application/vnd.openxmlformats-officedocument.drawing+xml"/>
  <Override PartName="/xl/worksheets/sheet37.xml" ContentType="application/vnd.openxmlformats-officedocument.spreadsheetml.worksheet+xml"/>
  <Override PartName="/xl/drawings/drawing37.xml" ContentType="application/vnd.openxmlformats-officedocument.drawing+xml"/>
  <Override PartName="/xl/worksheets/sheet38.xml" ContentType="application/vnd.openxmlformats-officedocument.spreadsheetml.worksheet+xml"/>
  <Override PartName="/xl/drawings/drawing38.xml" ContentType="application/vnd.openxmlformats-officedocument.drawing+xml"/>
  <Override PartName="/xl/worksheets/sheet39.xml" ContentType="application/vnd.openxmlformats-officedocument.spreadsheetml.worksheet+xml"/>
  <Override PartName="/xl/drawings/drawing39.xml" ContentType="application/vnd.openxmlformats-officedocument.drawing+xml"/>
  <Override PartName="/xl/worksheets/sheet40.xml" ContentType="application/vnd.openxmlformats-officedocument.spreadsheetml.worksheet+xml"/>
  <Override PartName="/xl/drawings/drawing40.xml" ContentType="application/vnd.openxmlformats-officedocument.drawing+xml"/>
  <Override PartName="/xl/worksheets/sheet41.xml" ContentType="application/vnd.openxmlformats-officedocument.spreadsheetml.worksheet+xml"/>
  <Override PartName="/xl/drawings/drawing41.xml" ContentType="application/vnd.openxmlformats-officedocument.drawing+xml"/>
  <Override PartName="/xl/worksheets/sheet42.xml" ContentType="application/vnd.openxmlformats-officedocument.spreadsheetml.worksheet+xml"/>
  <Override PartName="/xl/drawings/drawing42.xml" ContentType="application/vnd.openxmlformats-officedocument.drawing+xml"/>
  <Override PartName="/xl/worksheets/sheet43.xml" ContentType="application/vnd.openxmlformats-officedocument.spreadsheetml.worksheet+xml"/>
  <Override PartName="/xl/drawings/drawing43.xml" ContentType="application/vnd.openxmlformats-officedocument.drawing+xml"/>
  <Override PartName="/xl/worksheets/sheet44.xml" ContentType="application/vnd.openxmlformats-officedocument.spreadsheetml.worksheet+xml"/>
  <Override PartName="/xl/drawings/drawing44.xml" ContentType="application/vnd.openxmlformats-officedocument.drawing+xml"/>
  <Override PartName="/xl/worksheets/sheet45.xml" ContentType="application/vnd.openxmlformats-officedocument.spreadsheetml.worksheet+xml"/>
  <Override PartName="/xl/drawings/drawing45.xml" ContentType="application/vnd.openxmlformats-officedocument.drawing+xml"/>
  <Override PartName="/xl/worksheets/sheet46.xml" ContentType="application/vnd.openxmlformats-officedocument.spreadsheetml.worksheet+xml"/>
  <Override PartName="/xl/drawings/drawing46.xml" ContentType="application/vnd.openxmlformats-officedocument.drawing+xml"/>
  <Override PartName="/xl/worksheets/sheet47.xml" ContentType="application/vnd.openxmlformats-officedocument.spreadsheetml.worksheet+xml"/>
  <Override PartName="/xl/drawings/drawing47.xml" ContentType="application/vnd.openxmlformats-officedocument.drawing+xml"/>
  <Override PartName="/xl/worksheets/sheet48.xml" ContentType="application/vnd.openxmlformats-officedocument.spreadsheetml.worksheet+xml"/>
  <Override PartName="/xl/drawings/drawing48.xml" ContentType="application/vnd.openxmlformats-officedocument.drawing+xml"/>
  <Override PartName="/xl/worksheets/sheet49.xml" ContentType="application/vnd.openxmlformats-officedocument.spreadsheetml.worksheet+xml"/>
  <Override PartName="/xl/drawings/drawing49.xml" ContentType="application/vnd.openxmlformats-officedocument.drawing+xml"/>
  <Override PartName="/xl/worksheets/sheet50.xml" ContentType="application/vnd.openxmlformats-officedocument.spreadsheetml.worksheet+xml"/>
  <Override PartName="/xl/drawings/drawing50.xml" ContentType="application/vnd.openxmlformats-officedocument.drawing+xml"/>
  <Override PartName="/xl/worksheets/sheet51.xml" ContentType="application/vnd.openxmlformats-officedocument.spreadsheetml.worksheet+xml"/>
  <Override PartName="/xl/drawings/drawing51.xml" ContentType="application/vnd.openxmlformats-officedocument.drawing+xml"/>
  <Override PartName="/xl/worksheets/sheet52.xml" ContentType="application/vnd.openxmlformats-officedocument.spreadsheetml.worksheet+xml"/>
  <Override PartName="/xl/drawings/drawing52.xml" ContentType="application/vnd.openxmlformats-officedocument.drawing+xml"/>
  <Override PartName="/xl/worksheets/sheet53.xml" ContentType="application/vnd.openxmlformats-officedocument.spreadsheetml.worksheet+xml"/>
  <Override PartName="/xl/drawings/drawing53.xml" ContentType="application/vnd.openxmlformats-officedocument.drawing+xml"/>
  <Override PartName="/xl/worksheets/sheet54.xml" ContentType="application/vnd.openxmlformats-officedocument.spreadsheetml.worksheet+xml"/>
  <Override PartName="/xl/drawings/drawing54.xml" ContentType="application/vnd.openxmlformats-officedocument.drawing+xml"/>
  <Override PartName="/xl/worksheets/sheet55.xml" ContentType="application/vnd.openxmlformats-officedocument.spreadsheetml.worksheet+xml"/>
  <Override PartName="/xl/drawings/drawing55.xml" ContentType="application/vnd.openxmlformats-officedocument.drawing+xml"/>
  <Override PartName="/xl/worksheets/sheet56.xml" ContentType="application/vnd.openxmlformats-officedocument.spreadsheetml.worksheet+xml"/>
  <Override PartName="/xl/drawings/drawing56.xml" ContentType="application/vnd.openxmlformats-officedocument.drawing+xml"/>
  <Override PartName="/xl/worksheets/sheet57.xml" ContentType="application/vnd.openxmlformats-officedocument.spreadsheetml.worksheet+xml"/>
  <Override PartName="/xl/drawings/drawing57.xml" ContentType="application/vnd.openxmlformats-officedocument.drawing+xml"/>
  <Override PartName="/xl/worksheets/sheet58.xml" ContentType="application/vnd.openxmlformats-officedocument.spreadsheetml.worksheet+xml"/>
  <Override PartName="/xl/drawings/drawing58.xml" ContentType="application/vnd.openxmlformats-officedocument.drawing+xml"/>
  <Override PartName="/xl/worksheets/sheet59.xml" ContentType="application/vnd.openxmlformats-officedocument.spreadsheetml.worksheet+xml"/>
  <Override PartName="/xl/drawings/drawing59.xml" ContentType="application/vnd.openxmlformats-officedocument.drawing+xml"/>
  <Override PartName="/xl/worksheets/sheet60.xml" ContentType="application/vnd.openxmlformats-officedocument.spreadsheetml.worksheet+xml"/>
  <Override PartName="/xl/drawings/drawing60.xml" ContentType="application/vnd.openxmlformats-officedocument.drawing+xml"/>
  <Override PartName="/xl/worksheets/sheet61.xml" ContentType="application/vnd.openxmlformats-officedocument.spreadsheetml.worksheet+xml"/>
  <Override PartName="/xl/drawings/drawing61.xml" ContentType="application/vnd.openxmlformats-officedocument.drawing+xml"/>
  <Override PartName="/xl/worksheets/sheet62.xml" ContentType="application/vnd.openxmlformats-officedocument.spreadsheetml.worksheet+xml"/>
  <Override PartName="/xl/drawings/drawing62.xml" ContentType="application/vnd.openxmlformats-officedocument.drawing+xml"/>
  <Override PartName="/xl/worksheets/sheet63.xml" ContentType="application/vnd.openxmlformats-officedocument.spreadsheetml.worksheet+xml"/>
  <Override PartName="/xl/drawings/drawing63.xml" ContentType="application/vnd.openxmlformats-officedocument.drawing+xml"/>
  <Override PartName="/xl/worksheets/sheet64.xml" ContentType="application/vnd.openxmlformats-officedocument.spreadsheetml.worksheet+xml"/>
  <Override PartName="/xl/drawings/drawing64.xml" ContentType="application/vnd.openxmlformats-officedocument.drawing+xml"/>
  <Override PartName="/xl/worksheets/sheet65.xml" ContentType="application/vnd.openxmlformats-officedocument.spreadsheetml.worksheet+xml"/>
  <Override PartName="/xl/drawings/drawing65.xml" ContentType="application/vnd.openxmlformats-officedocument.drawing+xml"/>
  <Override PartName="/xl/worksheets/sheet66.xml" ContentType="application/vnd.openxmlformats-officedocument.spreadsheetml.worksheet+xml"/>
  <Override PartName="/xl/drawings/drawing66.xml" ContentType="application/vnd.openxmlformats-officedocument.drawing+xml"/>
  <Override PartName="/xl/worksheets/sheet67.xml" ContentType="application/vnd.openxmlformats-officedocument.spreadsheetml.worksheet+xml"/>
  <Override PartName="/xl/drawings/drawing67.xml" ContentType="application/vnd.openxmlformats-officedocument.drawing+xml"/>
  <Override PartName="/xl/worksheets/sheet68.xml" ContentType="application/vnd.openxmlformats-officedocument.spreadsheetml.worksheet+xml"/>
  <Override PartName="/xl/drawings/drawing68.xml" ContentType="application/vnd.openxmlformats-officedocument.drawing+xml"/>
  <Override PartName="/xl/worksheets/sheet69.xml" ContentType="application/vnd.openxmlformats-officedocument.spreadsheetml.worksheet+xml"/>
  <Override PartName="/xl/drawings/drawing69.xml" ContentType="application/vnd.openxmlformats-officedocument.drawing+xml"/>
  <Override PartName="/xl/worksheets/sheet70.xml" ContentType="application/vnd.openxmlformats-officedocument.spreadsheetml.worksheet+xml"/>
  <Override PartName="/xl/drawings/drawing70.xml" ContentType="application/vnd.openxmlformats-officedocument.drawing+xml"/>
  <Override PartName="/xl/worksheets/sheet71.xml" ContentType="application/vnd.openxmlformats-officedocument.spreadsheetml.worksheet+xml"/>
  <Override PartName="/xl/drawings/drawing71.xml" ContentType="application/vnd.openxmlformats-officedocument.drawing+xml"/>
  <Override PartName="/xl/worksheets/sheet72.xml" ContentType="application/vnd.openxmlformats-officedocument.spreadsheetml.worksheet+xml"/>
  <Override PartName="/xl/drawings/drawing72.xml" ContentType="application/vnd.openxmlformats-officedocument.drawing+xml"/>
  <Override PartName="/xl/worksheets/sheet73.xml" ContentType="application/vnd.openxmlformats-officedocument.spreadsheetml.worksheet+xml"/>
  <Override PartName="/xl/drawings/drawing73.xml" ContentType="application/vnd.openxmlformats-officedocument.drawing+xml"/>
  <Override PartName="/xl/worksheets/sheet74.xml" ContentType="application/vnd.openxmlformats-officedocument.spreadsheetml.worksheet+xml"/>
  <Override PartName="/xl/drawings/drawing74.xml" ContentType="application/vnd.openxmlformats-officedocument.drawing+xml"/>
  <Override PartName="/xl/worksheets/sheet75.xml" ContentType="application/vnd.openxmlformats-officedocument.spreadsheetml.worksheet+xml"/>
  <Override PartName="/xl/drawings/drawing75.xml" ContentType="application/vnd.openxmlformats-officedocument.drawing+xml"/>
  <Override PartName="/xl/worksheets/sheet76.xml" ContentType="application/vnd.openxmlformats-officedocument.spreadsheetml.worksheet+xml"/>
  <Override PartName="/xl/drawings/drawing76.xml" ContentType="application/vnd.openxmlformats-officedocument.drawing+xml"/>
  <Override PartName="/xl/worksheets/sheet77.xml" ContentType="application/vnd.openxmlformats-officedocument.spreadsheetml.worksheet+xml"/>
  <Override PartName="/xl/drawings/drawing77.xml" ContentType="application/vnd.openxmlformats-officedocument.drawing+xml"/>
  <Override PartName="/xl/worksheets/sheet78.xml" ContentType="application/vnd.openxmlformats-officedocument.spreadsheetml.worksheet+xml"/>
  <Override PartName="/xl/drawings/drawing78.xml" ContentType="application/vnd.openxmlformats-officedocument.drawing+xml"/>
  <Override PartName="/xl/worksheets/sheet79.xml" ContentType="application/vnd.openxmlformats-officedocument.spreadsheetml.worksheet+xml"/>
  <Override PartName="/xl/drawings/drawing79.xml" ContentType="application/vnd.openxmlformats-officedocument.drawing+xml"/>
  <Override PartName="/xl/worksheets/sheet80.xml" ContentType="application/vnd.openxmlformats-officedocument.spreadsheetml.worksheet+xml"/>
  <Override PartName="/xl/drawings/drawing80.xml" ContentType="application/vnd.openxmlformats-officedocument.drawing+xml"/>
  <Override PartName="/xl/worksheets/sheet81.xml" ContentType="application/vnd.openxmlformats-officedocument.spreadsheetml.worksheet+xml"/>
  <Override PartName="/xl/drawings/drawing81.xml" ContentType="application/vnd.openxmlformats-officedocument.drawing+xml"/>
  <Override PartName="/xl/worksheets/sheet82.xml" ContentType="application/vnd.openxmlformats-officedocument.spreadsheetml.worksheet+xml"/>
  <Override PartName="/xl/drawings/drawing82.xml" ContentType="application/vnd.openxmlformats-officedocument.drawing+xml"/>
  <Override PartName="/xl/worksheets/sheet83.xml" ContentType="application/vnd.openxmlformats-officedocument.spreadsheetml.worksheet+xml"/>
  <Override PartName="/xl/drawings/drawing83.xml" ContentType="application/vnd.openxmlformats-officedocument.drawing+xml"/>
  <Override PartName="/xl/worksheets/sheet84.xml" ContentType="application/vnd.openxmlformats-officedocument.spreadsheetml.worksheet+xml"/>
  <Override PartName="/xl/drawings/drawing84.xml" ContentType="application/vnd.openxmlformats-officedocument.drawing+xml"/>
  <Override PartName="/xl/worksheets/sheet85.xml" ContentType="application/vnd.openxmlformats-officedocument.spreadsheetml.worksheet+xml"/>
  <Override PartName="/xl/drawings/drawing85.xml" ContentType="application/vnd.openxmlformats-officedocument.drawing+xml"/>
  <Override PartName="/xl/worksheets/sheet86.xml" ContentType="application/vnd.openxmlformats-officedocument.spreadsheetml.worksheet+xml"/>
  <Override PartName="/xl/drawings/drawing86.xml" ContentType="application/vnd.openxmlformats-officedocument.drawing+xml"/>
  <Override PartName="/xl/worksheets/sheet87.xml" ContentType="application/vnd.openxmlformats-officedocument.spreadsheetml.worksheet+xml"/>
  <Override PartName="/xl/drawings/drawing87.xml" ContentType="application/vnd.openxmlformats-officedocument.drawing+xml"/>
  <Override PartName="/xl/worksheets/sheet88.xml" ContentType="application/vnd.openxmlformats-officedocument.spreadsheetml.worksheet+xml"/>
  <Override PartName="/xl/drawings/drawing88.xml" ContentType="application/vnd.openxmlformats-officedocument.drawing+xml"/>
  <Override PartName="/xl/worksheets/sheet89.xml" ContentType="application/vnd.openxmlformats-officedocument.spreadsheetml.worksheet+xml"/>
  <Override PartName="/xl/drawings/drawing89.xml" ContentType="application/vnd.openxmlformats-officedocument.drawing+xml"/>
  <Override PartName="/xl/worksheets/sheet90.xml" ContentType="application/vnd.openxmlformats-officedocument.spreadsheetml.worksheet+xml"/>
  <Override PartName="/xl/drawings/drawing90.xml" ContentType="application/vnd.openxmlformats-officedocument.drawing+xml"/>
  <Override PartName="/xl/worksheets/sheet91.xml" ContentType="application/vnd.openxmlformats-officedocument.spreadsheetml.worksheet+xml"/>
  <Override PartName="/xl/drawings/drawing91.xml" ContentType="application/vnd.openxmlformats-officedocument.drawing+xml"/>
  <Override PartName="/xl/worksheets/sheet92.xml" ContentType="application/vnd.openxmlformats-officedocument.spreadsheetml.worksheet+xml"/>
  <Override PartName="/xl/drawings/drawing92.xml" ContentType="application/vnd.openxmlformats-officedocument.drawing+xml"/>
  <Override PartName="/xl/worksheets/sheet93.xml" ContentType="application/vnd.openxmlformats-officedocument.spreadsheetml.worksheet+xml"/>
  <Override PartName="/xl/drawings/drawing93.xml" ContentType="application/vnd.openxmlformats-officedocument.drawing+xml"/>
  <Override PartName="/xl/worksheets/sheet94.xml" ContentType="application/vnd.openxmlformats-officedocument.spreadsheetml.worksheet+xml"/>
  <Override PartName="/xl/drawings/drawing94.xml" ContentType="application/vnd.openxmlformats-officedocument.drawing+xml"/>
  <Override PartName="/xl/worksheets/sheet95.xml" ContentType="application/vnd.openxmlformats-officedocument.spreadsheetml.worksheet+xml"/>
  <Override PartName="/xl/drawings/drawing95.xml" ContentType="application/vnd.openxmlformats-officedocument.drawing+xml"/>
  <Override PartName="/xl/worksheets/sheet96.xml" ContentType="application/vnd.openxmlformats-officedocument.spreadsheetml.worksheet+xml"/>
  <Override PartName="/xl/drawings/drawing96.xml" ContentType="application/vnd.openxmlformats-officedocument.drawing+xml"/>
  <Override PartName="/xl/worksheets/sheet97.xml" ContentType="application/vnd.openxmlformats-officedocument.spreadsheetml.worksheet+xml"/>
  <Override PartName="/xl/drawings/drawing97.xml" ContentType="application/vnd.openxmlformats-officedocument.drawing+xml"/>
  <Override PartName="/xl/worksheets/sheet98.xml" ContentType="application/vnd.openxmlformats-officedocument.spreadsheetml.worksheet+xml"/>
  <Override PartName="/xl/drawings/drawing98.xml" ContentType="application/vnd.openxmlformats-officedocument.drawing+xml"/>
  <Override PartName="/xl/worksheets/sheet99.xml" ContentType="application/vnd.openxmlformats-officedocument.spreadsheetml.worksheet+xml"/>
  <Override PartName="/xl/drawings/drawing99.xml" ContentType="application/vnd.openxmlformats-officedocument.drawing+xml"/>
  <Override PartName="/xl/worksheets/sheet100.xml" ContentType="application/vnd.openxmlformats-officedocument.spreadsheetml.worksheet+xml"/>
  <Override PartName="/xl/drawings/drawing100.xml" ContentType="application/vnd.openxmlformats-officedocument.drawing+xml"/>
  <Override PartName="/xl/worksheets/sheet101.xml" ContentType="application/vnd.openxmlformats-officedocument.spreadsheetml.worksheet+xml"/>
  <Override PartName="/xl/drawings/drawing101.xml" ContentType="application/vnd.openxmlformats-officedocument.drawing+xml"/>
  <Override PartName="/xl/worksheets/sheet102.xml" ContentType="application/vnd.openxmlformats-officedocument.spreadsheetml.worksheet+xml"/>
  <Override PartName="/xl/drawings/drawing102.xml" ContentType="application/vnd.openxmlformats-officedocument.drawing+xml"/>
  <Override PartName="/xl/worksheets/sheet103.xml" ContentType="application/vnd.openxmlformats-officedocument.spreadsheetml.worksheet+xml"/>
  <Override PartName="/xl/drawings/drawing103.xml" ContentType="application/vnd.openxmlformats-officedocument.drawing+xml"/>
  <Override PartName="/xl/worksheets/sheet104.xml" ContentType="application/vnd.openxmlformats-officedocument.spreadsheetml.worksheet+xml"/>
  <Override PartName="/xl/drawings/drawing104.xml" ContentType="application/vnd.openxmlformats-officedocument.drawing+xml"/>
  <Override PartName="/xl/worksheets/sheet105.xml" ContentType="application/vnd.openxmlformats-officedocument.spreadsheetml.worksheet+xml"/>
  <Override PartName="/xl/drawings/drawing105.xml" ContentType="application/vnd.openxmlformats-officedocument.drawing+xml"/>
  <Override PartName="/xl/worksheets/sheet106.xml" ContentType="application/vnd.openxmlformats-officedocument.spreadsheetml.worksheet+xml"/>
  <Override PartName="/xl/drawings/drawing106.xml" ContentType="application/vnd.openxmlformats-officedocument.drawing+xml"/>
  <Override PartName="/xl/worksheets/sheet107.xml" ContentType="application/vnd.openxmlformats-officedocument.spreadsheetml.worksheet+xml"/>
  <Override PartName="/xl/drawings/drawing107.xml" ContentType="application/vnd.openxmlformats-officedocument.drawing+xml"/>
  <Override PartName="/xl/worksheets/sheet108.xml" ContentType="application/vnd.openxmlformats-officedocument.spreadsheetml.worksheet+xml"/>
  <Override PartName="/xl/drawings/drawing108.xml" ContentType="application/vnd.openxmlformats-officedocument.drawing+xml"/>
  <Override PartName="/xl/worksheets/sheet109.xml" ContentType="application/vnd.openxmlformats-officedocument.spreadsheetml.worksheet+xml"/>
  <Override PartName="/xl/drawings/drawing109.xml" ContentType="application/vnd.openxmlformats-officedocument.drawing+xml"/>
  <Override PartName="/xl/worksheets/sheet110.xml" ContentType="application/vnd.openxmlformats-officedocument.spreadsheetml.worksheet+xml"/>
  <Override PartName="/xl/drawings/drawing110.xml" ContentType="application/vnd.openxmlformats-officedocument.drawing+xml"/>
  <Override PartName="/xl/worksheets/sheet111.xml" ContentType="application/vnd.openxmlformats-officedocument.spreadsheetml.worksheet+xml"/>
  <Override PartName="/xl/drawings/drawing111.xml" ContentType="application/vnd.openxmlformats-officedocument.drawing+xml"/>
  <Override PartName="/xl/worksheets/sheet112.xml" ContentType="application/vnd.openxmlformats-officedocument.spreadsheetml.worksheet+xml"/>
  <Override PartName="/xl/drawings/drawing112.xml" ContentType="application/vnd.openxmlformats-officedocument.drawing+xml"/>
  <Override PartName="/xl/worksheets/sheet113.xml" ContentType="application/vnd.openxmlformats-officedocument.spreadsheetml.worksheet+xml"/>
  <Override PartName="/xl/drawings/drawing113.xml" ContentType="application/vnd.openxmlformats-officedocument.drawing+xml"/>
  <Override PartName="/xl/worksheets/sheet114.xml" ContentType="application/vnd.openxmlformats-officedocument.spreadsheetml.worksheet+xml"/>
  <Override PartName="/xl/drawings/drawing114.xml" ContentType="application/vnd.openxmlformats-officedocument.drawing+xml"/>
  <Override PartName="/xl/worksheets/sheet115.xml" ContentType="application/vnd.openxmlformats-officedocument.spreadsheetml.worksheet+xml"/>
  <Override PartName="/xl/drawings/drawing115.xml" ContentType="application/vnd.openxmlformats-officedocument.drawing+xml"/>
  <Override PartName="/xl/worksheets/sheet116.xml" ContentType="application/vnd.openxmlformats-officedocument.spreadsheetml.worksheet+xml"/>
  <Override PartName="/xl/drawings/drawing116.xml" ContentType="application/vnd.openxmlformats-officedocument.drawing+xml"/>
  <Override PartName="/xl/worksheets/sheet117.xml" ContentType="application/vnd.openxmlformats-officedocument.spreadsheetml.worksheet+xml"/>
  <Override PartName="/xl/drawings/drawing117.xml" ContentType="application/vnd.openxmlformats-officedocument.drawing+xml"/>
  <Override PartName="/xl/worksheets/sheet118.xml" ContentType="application/vnd.openxmlformats-officedocument.spreadsheetml.worksheet+xml"/>
  <Override PartName="/xl/drawings/drawing118.xml" ContentType="application/vnd.openxmlformats-officedocument.drawing+xml"/>
  <Override PartName="/xl/worksheets/sheet119.xml" ContentType="application/vnd.openxmlformats-officedocument.spreadsheetml.worksheet+xml"/>
  <Override PartName="/xl/drawings/drawing119.xml" ContentType="application/vnd.openxmlformats-officedocument.drawing+xml"/>
  <Override PartName="/xl/worksheets/sheet120.xml" ContentType="application/vnd.openxmlformats-officedocument.spreadsheetml.worksheet+xml"/>
  <Override PartName="/xl/drawings/drawing120.xml" ContentType="application/vnd.openxmlformats-officedocument.drawing+xml"/>
  <Override PartName="/xl/worksheets/sheet121.xml" ContentType="application/vnd.openxmlformats-officedocument.spreadsheetml.worksheet+xml"/>
  <Override PartName="/xl/drawings/drawing121.xml" ContentType="application/vnd.openxmlformats-officedocument.drawing+xml"/>
  <Override PartName="/xl/worksheets/sheet122.xml" ContentType="application/vnd.openxmlformats-officedocument.spreadsheetml.worksheet+xml"/>
  <Override PartName="/xl/drawings/drawing122.xml" ContentType="application/vnd.openxmlformats-officedocument.drawing+xml"/>
  <Override PartName="/xl/worksheets/sheet123.xml" ContentType="application/vnd.openxmlformats-officedocument.spreadsheetml.worksheet+xml"/>
  <Override PartName="/xl/drawings/drawing123.xml" ContentType="application/vnd.openxmlformats-officedocument.drawing+xml"/>
  <Override PartName="/xl/worksheets/sheet124.xml" ContentType="application/vnd.openxmlformats-officedocument.spreadsheetml.worksheet+xml"/>
  <Override PartName="/xl/drawings/drawing124.xml" ContentType="application/vnd.openxmlformats-officedocument.drawing+xml"/>
  <Override PartName="/xl/worksheets/sheet125.xml" ContentType="application/vnd.openxmlformats-officedocument.spreadsheetml.worksheet+xml"/>
  <Override PartName="/xl/drawings/drawing125.xml" ContentType="application/vnd.openxmlformats-officedocument.drawing+xml"/>
  <Override PartName="/xl/worksheets/sheet126.xml" ContentType="application/vnd.openxmlformats-officedocument.spreadsheetml.worksheet+xml"/>
  <Override PartName="/xl/drawings/drawing126.xml" ContentType="application/vnd.openxmlformats-officedocument.drawing+xml"/>
  <Override PartName="/xl/worksheets/sheet127.xml" ContentType="application/vnd.openxmlformats-officedocument.spreadsheetml.worksheet+xml"/>
  <Override PartName="/xl/drawings/drawing127.xml" ContentType="application/vnd.openxmlformats-officedocument.drawing+xml"/>
  <Override PartName="/xl/worksheets/sheet128.xml" ContentType="application/vnd.openxmlformats-officedocument.spreadsheetml.worksheet+xml"/>
  <Override PartName="/xl/drawings/drawing128.xml" ContentType="application/vnd.openxmlformats-officedocument.drawing+xml"/>
  <Override PartName="/xl/worksheets/sheet129.xml" ContentType="application/vnd.openxmlformats-officedocument.spreadsheetml.worksheet+xml"/>
  <Override PartName="/xl/drawings/drawing129.xml" ContentType="application/vnd.openxmlformats-officedocument.drawing+xml"/>
  <Override PartName="/xl/worksheets/sheet130.xml" ContentType="application/vnd.openxmlformats-officedocument.spreadsheetml.worksheet+xml"/>
  <Override PartName="/xl/drawings/drawing130.xml" ContentType="application/vnd.openxmlformats-officedocument.drawing+xml"/>
  <Override PartName="/xl/worksheets/sheet131.xml" ContentType="application/vnd.openxmlformats-officedocument.spreadsheetml.worksheet+xml"/>
  <Override PartName="/xl/drawings/drawing131.xml" ContentType="application/vnd.openxmlformats-officedocument.drawing+xml"/>
  <Override PartName="/xl/worksheets/sheet132.xml" ContentType="application/vnd.openxmlformats-officedocument.spreadsheetml.worksheet+xml"/>
  <Override PartName="/xl/drawings/drawing132.xml" ContentType="application/vnd.openxmlformats-officedocument.drawing+xml"/>
  <Override PartName="/xl/worksheets/sheet133.xml" ContentType="application/vnd.openxmlformats-officedocument.spreadsheetml.worksheet+xml"/>
  <Override PartName="/xl/drawings/drawing133.xml" ContentType="application/vnd.openxmlformats-officedocument.drawing+xml"/>
  <Override PartName="/xl/worksheets/sheet134.xml" ContentType="application/vnd.openxmlformats-officedocument.spreadsheetml.worksheet+xml"/>
  <Override PartName="/xl/drawings/drawing134.xml" ContentType="application/vnd.openxmlformats-officedocument.drawing+xml"/>
  <Override PartName="/xl/worksheets/sheet135.xml" ContentType="application/vnd.openxmlformats-officedocument.spreadsheetml.worksheet+xml"/>
  <Override PartName="/xl/drawings/drawing135.xml" ContentType="application/vnd.openxmlformats-officedocument.drawing+xml"/>
  <Override PartName="/xl/worksheets/sheet136.xml" ContentType="application/vnd.openxmlformats-officedocument.spreadsheetml.worksheet+xml"/>
  <Override PartName="/xl/drawings/drawing136.xml" ContentType="application/vnd.openxmlformats-officedocument.drawing+xml"/>
  <Override PartName="/xl/worksheets/sheet137.xml" ContentType="application/vnd.openxmlformats-officedocument.spreadsheetml.worksheet+xml"/>
  <Override PartName="/xl/drawings/drawing137.xml" ContentType="application/vnd.openxmlformats-officedocument.drawing+xml"/>
  <Override PartName="/xl/worksheets/sheet138.xml" ContentType="application/vnd.openxmlformats-officedocument.spreadsheetml.worksheet+xml"/>
  <Override PartName="/xl/drawings/drawing138.xml" ContentType="application/vnd.openxmlformats-officedocument.drawing+xml"/>
  <Override PartName="/xl/worksheets/sheet139.xml" ContentType="application/vnd.openxmlformats-officedocument.spreadsheetml.worksheet+xml"/>
  <Override PartName="/xl/drawings/drawing139.xml" ContentType="application/vnd.openxmlformats-officedocument.drawing+xml"/>
  <Override PartName="/xl/worksheets/sheet140.xml" ContentType="application/vnd.openxmlformats-officedocument.spreadsheetml.worksheet+xml"/>
  <Override PartName="/xl/drawings/drawing140.xml" ContentType="application/vnd.openxmlformats-officedocument.drawing+xml"/>
  <Override PartName="/xl/worksheets/sheet141.xml" ContentType="application/vnd.openxmlformats-officedocument.spreadsheetml.worksheet+xml"/>
  <Override PartName="/xl/drawings/drawing141.xml" ContentType="application/vnd.openxmlformats-officedocument.drawing+xml"/>
  <Override PartName="/xl/worksheets/sheet142.xml" ContentType="application/vnd.openxmlformats-officedocument.spreadsheetml.worksheet+xml"/>
  <Override PartName="/xl/drawings/drawing142.xml" ContentType="application/vnd.openxmlformats-officedocument.drawing+xml"/>
  <Override PartName="/xl/worksheets/sheet143.xml" ContentType="application/vnd.openxmlformats-officedocument.spreadsheetml.worksheet+xml"/>
  <Override PartName="/xl/drawings/drawing143.xml" ContentType="application/vnd.openxmlformats-officedocument.drawing+xml"/>
  <Override PartName="/xl/worksheets/sheet144.xml" ContentType="application/vnd.openxmlformats-officedocument.spreadsheetml.worksheet+xml"/>
  <Override PartName="/xl/drawings/drawing144.xml" ContentType="application/vnd.openxmlformats-officedocument.drawing+xml"/>
  <Override PartName="/xl/worksheets/sheet145.xml" ContentType="application/vnd.openxmlformats-officedocument.spreadsheetml.worksheet+xml"/>
  <Override PartName="/xl/drawings/drawing145.xml" ContentType="application/vnd.openxmlformats-officedocument.drawing+xml"/>
  <Override PartName="/xl/worksheets/sheet146.xml" ContentType="application/vnd.openxmlformats-officedocument.spreadsheetml.worksheet+xml"/>
  <Override PartName="/xl/drawings/drawing146.xml" ContentType="application/vnd.openxmlformats-officedocument.drawing+xml"/>
  <Override PartName="/xl/worksheets/sheet147.xml" ContentType="application/vnd.openxmlformats-officedocument.spreadsheetml.worksheet+xml"/>
  <Override PartName="/xl/drawings/drawing147.xml" ContentType="application/vnd.openxmlformats-officedocument.drawing+xml"/>
  <Override PartName="/xl/worksheets/sheet148.xml" ContentType="application/vnd.openxmlformats-officedocument.spreadsheetml.worksheet+xml"/>
  <Override PartName="/xl/drawings/drawing148.xml" ContentType="application/vnd.openxmlformats-officedocument.drawing+xml"/>
  <Override PartName="/xl/worksheets/sheet149.xml" ContentType="application/vnd.openxmlformats-officedocument.spreadsheetml.worksheet+xml"/>
  <Override PartName="/xl/drawings/drawing149.xml" ContentType="application/vnd.openxmlformats-officedocument.drawing+xml"/>
  <Override PartName="/xl/worksheets/sheet150.xml" ContentType="application/vnd.openxmlformats-officedocument.spreadsheetml.worksheet+xml"/>
  <Override PartName="/xl/drawings/drawing150.xml" ContentType="application/vnd.openxmlformats-officedocument.drawing+xml"/>
  <Override PartName="/xl/worksheets/sheet151.xml" ContentType="application/vnd.openxmlformats-officedocument.spreadsheetml.worksheet+xml"/>
  <Override PartName="/xl/drawings/drawing151.xml" ContentType="application/vnd.openxmlformats-officedocument.drawing+xml"/>
  <Override PartName="/xl/worksheets/sheet152.xml" ContentType="application/vnd.openxmlformats-officedocument.spreadsheetml.worksheet+xml"/>
  <Override PartName="/xl/drawings/drawing152.xml" ContentType="application/vnd.openxmlformats-officedocument.drawing+xml"/>
  <Override PartName="/xl/worksheets/sheet153.xml" ContentType="application/vnd.openxmlformats-officedocument.spreadsheetml.worksheet+xml"/>
  <Override PartName="/xl/drawings/drawing153.xml" ContentType="application/vnd.openxmlformats-officedocument.drawing+xml"/>
  <Override PartName="/xl/worksheets/sheet154.xml" ContentType="application/vnd.openxmlformats-officedocument.spreadsheetml.worksheet+xml"/>
  <Override PartName="/xl/drawings/drawing154.xml" ContentType="application/vnd.openxmlformats-officedocument.drawing+xml"/>
  <Override PartName="/xl/worksheets/sheet155.xml" ContentType="application/vnd.openxmlformats-officedocument.spreadsheetml.worksheet+xml"/>
  <Override PartName="/xl/drawings/drawing155.xml" ContentType="application/vnd.openxmlformats-officedocument.drawing+xml"/>
  <Override PartName="/xl/worksheets/sheet156.xml" ContentType="application/vnd.openxmlformats-officedocument.spreadsheetml.worksheet+xml"/>
  <Override PartName="/xl/drawings/drawing156.xml" ContentType="application/vnd.openxmlformats-officedocument.drawing+xml"/>
  <Override PartName="/xl/worksheets/sheet157.xml" ContentType="application/vnd.openxmlformats-officedocument.spreadsheetml.worksheet+xml"/>
  <Override PartName="/xl/drawings/drawing157.xml" ContentType="application/vnd.openxmlformats-officedocument.drawing+xml"/>
  <Override PartName="/xl/worksheets/sheet158.xml" ContentType="application/vnd.openxmlformats-officedocument.spreadsheetml.worksheet+xml"/>
  <Override PartName="/xl/drawings/drawing158.xml" ContentType="application/vnd.openxmlformats-officedocument.drawing+xml"/>
  <Override PartName="/xl/worksheets/sheet159.xml" ContentType="application/vnd.openxmlformats-officedocument.spreadsheetml.worksheet+xml"/>
  <Override PartName="/xl/drawings/drawing159.xml" ContentType="application/vnd.openxmlformats-officedocument.drawing+xml"/>
  <Override PartName="/xl/worksheets/sheet160.xml" ContentType="application/vnd.openxmlformats-officedocument.spreadsheetml.worksheet+xml"/>
  <Override PartName="/xl/drawings/drawing160.xml" ContentType="application/vnd.openxmlformats-officedocument.drawing+xml"/>
  <Override PartName="/xl/worksheets/sheet161.xml" ContentType="application/vnd.openxmlformats-officedocument.spreadsheetml.worksheet+xml"/>
  <Override PartName="/xl/drawings/drawing161.xml" ContentType="application/vnd.openxmlformats-officedocument.drawing+xml"/>
  <Override PartName="/xl/worksheets/sheet162.xml" ContentType="application/vnd.openxmlformats-officedocument.spreadsheetml.worksheet+xml"/>
  <Override PartName="/xl/drawings/drawing162.xml" ContentType="application/vnd.openxmlformats-officedocument.drawing+xml"/>
  <Override PartName="/xl/worksheets/sheet163.xml" ContentType="application/vnd.openxmlformats-officedocument.spreadsheetml.worksheet+xml"/>
  <Override PartName="/xl/drawings/drawing163.xml" ContentType="application/vnd.openxmlformats-officedocument.drawing+xml"/>
  <Override PartName="/xl/worksheets/sheet164.xml" ContentType="application/vnd.openxmlformats-officedocument.spreadsheetml.worksheet+xml"/>
  <Override PartName="/xl/drawings/drawing164.xml" ContentType="application/vnd.openxmlformats-officedocument.drawing+xml"/>
  <Override PartName="/xl/worksheets/sheet165.xml" ContentType="application/vnd.openxmlformats-officedocument.spreadsheetml.worksheet+xml"/>
  <Override PartName="/xl/drawings/drawing165.xml" ContentType="application/vnd.openxmlformats-officedocument.drawing+xml"/>
  <Override PartName="/xl/worksheets/sheet166.xml" ContentType="application/vnd.openxmlformats-officedocument.spreadsheetml.worksheet+xml"/>
  <Override PartName="/xl/drawings/drawing166.xml" ContentType="application/vnd.openxmlformats-officedocument.drawing+xml"/>
  <Override PartName="/xl/worksheets/sheet167.xml" ContentType="application/vnd.openxmlformats-officedocument.spreadsheetml.worksheet+xml"/>
  <Override PartName="/xl/drawings/drawing167.xml" ContentType="application/vnd.openxmlformats-officedocument.drawing+xml"/>
  <Override PartName="/xl/worksheets/sheet168.xml" ContentType="application/vnd.openxmlformats-officedocument.spreadsheetml.worksheet+xml"/>
  <Override PartName="/xl/drawings/drawing168.xml" ContentType="application/vnd.openxmlformats-officedocument.drawing+xml"/>
  <Override PartName="/xl/worksheets/sheet169.xml" ContentType="application/vnd.openxmlformats-officedocument.spreadsheetml.worksheet+xml"/>
  <Override PartName="/xl/drawings/drawing169.xml" ContentType="application/vnd.openxmlformats-officedocument.drawing+xml"/>
  <Override PartName="/xl/worksheets/sheet170.xml" ContentType="application/vnd.openxmlformats-officedocument.spreadsheetml.worksheet+xml"/>
  <Override PartName="/xl/drawings/drawing170.xml" ContentType="application/vnd.openxmlformats-officedocument.drawing+xml"/>
  <Override PartName="/xl/worksheets/sheet171.xml" ContentType="application/vnd.openxmlformats-officedocument.spreadsheetml.worksheet+xml"/>
  <Override PartName="/xl/drawings/drawing171.xml" ContentType="application/vnd.openxmlformats-officedocument.drawing+xml"/>
  <Override PartName="/xl/worksheets/sheet172.xml" ContentType="application/vnd.openxmlformats-officedocument.spreadsheetml.worksheet+xml"/>
  <Override PartName="/xl/drawings/drawing172.xml" ContentType="application/vnd.openxmlformats-officedocument.drawing+xml"/>
  <Override PartName="/xl/worksheets/sheet173.xml" ContentType="application/vnd.openxmlformats-officedocument.spreadsheetml.worksheet+xml"/>
  <Override PartName="/xl/drawings/drawing173.xml" ContentType="application/vnd.openxmlformats-officedocument.drawing+xml"/>
  <Override PartName="/xl/worksheets/sheet174.xml" ContentType="application/vnd.openxmlformats-officedocument.spreadsheetml.worksheet+xml"/>
  <Override PartName="/xl/drawings/drawing174.xml" ContentType="application/vnd.openxmlformats-officedocument.drawing+xml"/>
  <Override PartName="/xl/worksheets/sheet175.xml" ContentType="application/vnd.openxmlformats-officedocument.spreadsheetml.worksheet+xml"/>
  <Override PartName="/xl/drawings/drawing175.xml" ContentType="application/vnd.openxmlformats-officedocument.drawing+xml"/>
  <Override PartName="/xl/worksheets/sheet176.xml" ContentType="application/vnd.openxmlformats-officedocument.spreadsheetml.worksheet+xml"/>
  <Override PartName="/xl/drawings/drawing176.xml" ContentType="application/vnd.openxmlformats-officedocument.drawing+xml"/>
  <Override PartName="/xl/worksheets/sheet177.xml" ContentType="application/vnd.openxmlformats-officedocument.spreadsheetml.worksheet+xml"/>
  <Override PartName="/xl/drawings/drawing177.xml" ContentType="application/vnd.openxmlformats-officedocument.drawing+xml"/>
  <Override PartName="/xl/worksheets/sheet178.xml" ContentType="application/vnd.openxmlformats-officedocument.spreadsheetml.worksheet+xml"/>
  <Override PartName="/xl/drawings/drawing178.xml" ContentType="application/vnd.openxmlformats-officedocument.drawing+xml"/>
  <Override PartName="/xl/worksheets/sheet179.xml" ContentType="application/vnd.openxmlformats-officedocument.spreadsheetml.worksheet+xml"/>
  <Override PartName="/xl/drawings/drawing179.xml" ContentType="application/vnd.openxmlformats-officedocument.drawing+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4505"/>
  <fileSharing userName="hhanakova" reservationPassword="0"/>
  <workbookPr/>
  <bookViews>
    <workbookView xWindow="240" yWindow="120" windowWidth="14940" windowHeight="9225" activeTab="0"/>
  </bookViews>
  <sheets>
    <sheet name=".1.1.1_PS 01-28-01_PS 01-28-01A" sheetId="1" r:id="rId1"/>
    <sheet name=".1.1.1_PS 01-28-01_PS 01-28-01B" sheetId="2" r:id="rId2"/>
    <sheet name=".1.1.1_PS 03-28-01_PS 03-28-01A" sheetId="3" r:id="rId3"/>
    <sheet name=".1.1.1_PS 03-28-01_PS 03-28-01B" sheetId="4" r:id="rId4"/>
    <sheet name=".1.1.1_PS 03-28-01_PS 03-28-01C" sheetId="5" r:id="rId5"/>
    <sheet name=".1.1.1_PS 05-28-01_PS 05-28-01A" sheetId="6" r:id="rId6"/>
    <sheet name=".1.1.1_PS 05-28-01_PS 05-28-01B" sheetId="7" r:id="rId7"/>
    <sheet name=".1.1.1_PS 05-28-01_PS 05-28-01C" sheetId="8" r:id="rId8"/>
    <sheet name=".1.1.2_PS 02-28-01_PS 02-28-01A" sheetId="9" r:id="rId9"/>
    <sheet name=".1.1.2_PS 02-28-01_PS 02-28-01B" sheetId="10" r:id="rId10"/>
    <sheet name=".1.1.2_PS 02-28-01_PS 02-28-01C" sheetId="11" r:id="rId11"/>
    <sheet name=".1.1.2_PS 04-28-01_PS 04-28-01A" sheetId="12" r:id="rId12"/>
    <sheet name=".1.1.2_PS 04-28-01_PS 04-28-01B" sheetId="13" r:id="rId13"/>
    <sheet name=".1.1.2_PS 04-28-01_PS 04-28-01C" sheetId="14" r:id="rId14"/>
    <sheet name="D.1.2.1_PS 03-14-01" sheetId="15" r:id="rId15"/>
    <sheet name="D.1.2.2_PS 02-14-02" sheetId="16" r:id="rId16"/>
    <sheet name="D.1.2.2_PS 03-14-10" sheetId="17" r:id="rId17"/>
    <sheet name="D.1.2.2_PS 04-14-06" sheetId="18" r:id="rId18"/>
    <sheet name="D.1.2.2_PS 04-14-07" sheetId="19" r:id="rId19"/>
    <sheet name="D.1.2.3_PS 03-14-06" sheetId="20" r:id="rId20"/>
    <sheet name="D.1.2.3_PS 95-14-01" sheetId="21" r:id="rId21"/>
    <sheet name="D.1.2.4_PS 03-14-08" sheetId="22" r:id="rId22"/>
    <sheet name="D.1.2.4_PS 03-14-09" sheetId="23" r:id="rId23"/>
    <sheet name="D.1.2.4_PS 04-14-04" sheetId="24" r:id="rId24"/>
    <sheet name="D.1.2.4_PS 04-14-05" sheetId="25" r:id="rId25"/>
    <sheet name="D.1.2.5_PS 02-14-01" sheetId="26" r:id="rId26"/>
    <sheet name="D.1.2.5_PS 03-14-02" sheetId="27" r:id="rId27"/>
    <sheet name="D.1.2.5_PS 04-14-01" sheetId="28" r:id="rId28"/>
    <sheet name="D.1.2.5_PS 04-14-02" sheetId="29" r:id="rId29"/>
    <sheet name="D.1.2.5_PS 04-14-03" sheetId="30" r:id="rId30"/>
    <sheet name="D.1.2.7_PS 03-14-11" sheetId="31" r:id="rId31"/>
    <sheet name="D.1.2.8_PS 03-14-13" sheetId="32" r:id="rId32"/>
    <sheet name="D.1.2.8_PS 03-14-14" sheetId="33" r:id="rId33"/>
    <sheet name="D.1.2.9_PS 03-14-05" sheetId="34" r:id="rId34"/>
    <sheet name="D.1.2.9_PS 03-14-07" sheetId="35" r:id="rId35"/>
    <sheet name="1.2.9_PS 03-14-12_PS 03-14-12.1" sheetId="36" r:id="rId36"/>
    <sheet name="1.2.9_PS 03-14-12_PS 03-14-12.2" sheetId="37" r:id="rId37"/>
    <sheet name="D.1.2.9_PS 03-14-15" sheetId="38" r:id="rId38"/>
    <sheet name="D.1.3.1_PS 02-05-01" sheetId="39" r:id="rId39"/>
    <sheet name="D.1.3.1_PS 03-05-01" sheetId="40" r:id="rId40"/>
    <sheet name="D.1.3.1_PS 95-05-01" sheetId="41" r:id="rId41"/>
    <sheet name="D.1.3.5_PS 03-13-01" sheetId="42" r:id="rId42"/>
    <sheet name="D.1.3.5_PS 03-13-03" sheetId="43" r:id="rId43"/>
    <sheet name="D.1.3.6_PS 03-08-01" sheetId="44" r:id="rId44"/>
    <sheet name="D.1.3.6_PS 95-08-01" sheetId="45" r:id="rId45"/>
    <sheet name="D.1.3.7_PS 03-07-01" sheetId="46" r:id="rId46"/>
    <sheet name="D.1.3.9_PS 03-05-03" sheetId="47" r:id="rId47"/>
    <sheet name="D.1.4_PS 03-40-01_PS 03-40-01 A" sheetId="48" r:id="rId48"/>
    <sheet name="D.1.4_PS 03-40-01_PS 03-40-01 B" sheetId="49" r:id="rId49"/>
    <sheet name="D.2.1.1_SO 02-17-01" sheetId="50" r:id="rId50"/>
    <sheet name="D.2.1.1_SO 03-17-01" sheetId="51" r:id="rId51"/>
    <sheet name="D.2.1.1_SO 03-17-02" sheetId="52" r:id="rId52"/>
    <sheet name="D.2.1.1_SO 04-17-01" sheetId="53" r:id="rId53"/>
    <sheet name="D.2.1.2_SO 02-16-01" sheetId="54" r:id="rId54"/>
    <sheet name="D.2.1.2_SO 03-16-01" sheetId="55" r:id="rId55"/>
    <sheet name="D.2.1.2_SO 04-16-01" sheetId="56" r:id="rId56"/>
    <sheet name="D.2.1.2_SO 04-16-02" sheetId="57" r:id="rId57"/>
    <sheet name="D.2.1.3_SO 02-16-02" sheetId="58" r:id="rId58"/>
    <sheet name="D.2.1.3_SO 03-16-02" sheetId="59" r:id="rId59"/>
    <sheet name="D.2.1.4_SO 02-19-01" sheetId="60" r:id="rId60"/>
    <sheet name="D.2.1.4_SO 02-19-03" sheetId="61" r:id="rId61"/>
    <sheet name="D.2.1.4_SO 02-19-04" sheetId="62" r:id="rId62"/>
    <sheet name="D.2.1.4_SO 02-19-06" sheetId="63" r:id="rId63"/>
    <sheet name="D.2.1.4_SO 02-19-11" sheetId="64" r:id="rId64"/>
    <sheet name="D.2.1.4_SO 02-19-18" sheetId="65" r:id="rId65"/>
    <sheet name="D.2.1.4_SO 02-19-22" sheetId="66" r:id="rId66"/>
    <sheet name="D.2.1.4_SO 02-19-30" sheetId="67" r:id="rId67"/>
    <sheet name="D.2.1.4_SO 02-19-40" sheetId="68" r:id="rId68"/>
    <sheet name="D.2.1.4_SO 02-19-41" sheetId="69" r:id="rId69"/>
    <sheet name="D.2.1.4_SO 02-19-42" sheetId="70" r:id="rId70"/>
    <sheet name="D.2.1.4_SO 03-19-01" sheetId="71" r:id="rId71"/>
    <sheet name="D.2.1.4_SO 03-19-02" sheetId="72" r:id="rId72"/>
    <sheet name="D.2.1.4_SO 03-19-03.1" sheetId="73" r:id="rId73"/>
    <sheet name="D.2.1.4_SO 03-19-03.2" sheetId="74" r:id="rId74"/>
    <sheet name="D.2.1.4_SO 03-19-04" sheetId="75" r:id="rId75"/>
    <sheet name="D.2.1.4_SO 03-19-05" sheetId="76" r:id="rId76"/>
    <sheet name="D.2.1.4_SO 03-19-06.1" sheetId="77" r:id="rId77"/>
    <sheet name="D.2.1.4_SO 03-19-06.2" sheetId="78" r:id="rId78"/>
    <sheet name="D.2.1.4_SO 03-19-41" sheetId="79" r:id="rId79"/>
    <sheet name="D.2.1.4_SO 03-19-42.1" sheetId="80" r:id="rId80"/>
    <sheet name="D.2.1.4_SO 03-19-42.2" sheetId="81" r:id="rId81"/>
    <sheet name="D.2.1.4_SO 03-19-61" sheetId="82" r:id="rId82"/>
    <sheet name="D.2.1.4_SO 03-19-62" sheetId="83" r:id="rId83"/>
    <sheet name="D.2.1.4_SO 03-19-63" sheetId="84" r:id="rId84"/>
    <sheet name="D.2.1.4_SO 04-19-02" sheetId="85" r:id="rId85"/>
    <sheet name="D.2.1.4_SO 04-19-05" sheetId="86" r:id="rId86"/>
    <sheet name="D.2.1.4_SO 04-19-09" sheetId="87" r:id="rId87"/>
    <sheet name="D.2.1.4_SO 04-19-10" sheetId="88" r:id="rId88"/>
    <sheet name="D.2.1.4_SO 04-19-11" sheetId="89" r:id="rId89"/>
    <sheet name="D.2.1.4_SO 04-19-12" sheetId="90" r:id="rId90"/>
    <sheet name="D.2.1.4_SO 04-19-13" sheetId="91" r:id="rId91"/>
    <sheet name="D.2.1.4_SO 04-19-14" sheetId="92" r:id="rId92"/>
    <sheet name="D.2.1.4_SO 04-19-16" sheetId="93" r:id="rId93"/>
    <sheet name="D.2.1.4_SO 04-19-17" sheetId="94" r:id="rId94"/>
    <sheet name="D.2.1.4_SO 04-19-40" sheetId="95" r:id="rId95"/>
    <sheet name="D.2.1.4_SO 04-19-41" sheetId="96" r:id="rId96"/>
    <sheet name="D.2.1.4_SO 04-19-61" sheetId="97" r:id="rId97"/>
    <sheet name="D.2.1.4_SO 04-19-62" sheetId="98" r:id="rId98"/>
    <sheet name="D.2.1.4_SO 04-19-63" sheetId="99" r:id="rId99"/>
    <sheet name="D.2.1.4_SO 90-19-61" sheetId="100" r:id="rId100"/>
    <sheet name="D.2.1.5.1_SO 02-10-01" sheetId="101" r:id="rId101"/>
    <sheet name="D.2.1.5.1_SO 02-10-03.2" sheetId="102" r:id="rId102"/>
    <sheet name="D.2.1.5.1_SO 03-14-01" sheetId="103" r:id="rId103"/>
    <sheet name="D.2.1.5.1_SO 04-14-01" sheetId="104" r:id="rId104"/>
    <sheet name="1.5.1_SO 04-14-03_SO 04-14-03.2" sheetId="105" r:id="rId105"/>
    <sheet name="D.2.1.5.2_SO 02-06-42" sheetId="106" r:id="rId106"/>
    <sheet name="D.2.1.5.2_SO 02-12-42" sheetId="107" r:id="rId107"/>
    <sheet name="D.2.1.5.2_SO 03-06-41" sheetId="108" r:id="rId108"/>
    <sheet name="D.2.1.6_SO 02-22-01" sheetId="109" r:id="rId109"/>
    <sheet name="D.2.1.6_SO 02-27-01" sheetId="110" r:id="rId110"/>
    <sheet name="D.2.1.6_SO 03-22-01" sheetId="111" r:id="rId111"/>
    <sheet name="2.1.6_SO 03-27-01_SO 03-27-01.1" sheetId="112" r:id="rId112"/>
    <sheet name="2.1.6_SO 03-27-01_SO 03-27-01.2" sheetId="113" r:id="rId113"/>
    <sheet name="D.2.1.6_SO 04-22-01" sheetId="114" r:id="rId114"/>
    <sheet name="D.2.1.6_SO 04-27-01" sheetId="115" r:id="rId115"/>
    <sheet name="2.1.7_SO 03-18-01_SO 03-18-01.1" sheetId="116" r:id="rId116"/>
    <sheet name="2.1.7_SO 03-18-01_SO 03-18-01.2" sheetId="117" r:id="rId117"/>
    <sheet name="D.2.1.7_SO 03-18-02" sheetId="118" r:id="rId118"/>
    <sheet name="D.2.1.7_SO 03-18-03" sheetId="119" r:id="rId119"/>
    <sheet name="D.2.1.8_SO 03-15-05" sheetId="120" r:id="rId120"/>
    <sheet name="D.2.1.9_SO 02-33-01" sheetId="121" r:id="rId121"/>
    <sheet name="D.2.1.9_SO 03-33-01" sheetId="122" r:id="rId122"/>
    <sheet name="D.2.1.9_SO 04-33-01" sheetId="123" r:id="rId123"/>
    <sheet name="D.2.2.1_SO 03-15-02.1_A_01" sheetId="124" r:id="rId124"/>
    <sheet name="D.2.2.1_SO 03-15-02.1_A_02" sheetId="125" r:id="rId125"/>
    <sheet name="D.2.2.1_SO 03-15-02.1_A_03" sheetId="126" r:id="rId126"/>
    <sheet name="D.2.2.1_SO 03-15-02.1_B" sheetId="127" r:id="rId127"/>
    <sheet name="D.2.2.1_SO 03-15-02.1_C" sheetId="128" r:id="rId128"/>
    <sheet name="D.2.2.1_SO 03-15-02.1_D" sheetId="129" r:id="rId129"/>
    <sheet name="D.2.2.1_SO 03-15-02.1_E" sheetId="130" r:id="rId130"/>
    <sheet name="D.2.2.1_SO 03-15-02.1_G" sheetId="131" r:id="rId131"/>
    <sheet name="D.2.2.1_SO 03-15-02.2" sheetId="132" r:id="rId132"/>
    <sheet name="2.2.1_SO 04-15-01_SO 04-15-01.1" sheetId="133" r:id="rId133"/>
    <sheet name="2.1_SO 04-15-01_SO 04-15-01.2 A" sheetId="134" r:id="rId134"/>
    <sheet name="2.1_SO 04-15-01_SO 04-15-01.2 B" sheetId="135" r:id="rId135"/>
    <sheet name="2.1_SO 04-15-01_SO 04-15-01.2 C" sheetId="136" r:id="rId136"/>
    <sheet name="2.2.1_SO 04-15-02_SO 04-15-02 A" sheetId="137" r:id="rId137"/>
    <sheet name="2.2.1_SO 04-15-02_SO 04-15-02 B" sheetId="138" r:id="rId138"/>
    <sheet name="2.2.1_SO 04-15-02_SO 04-15-02 C" sheetId="139" r:id="rId139"/>
    <sheet name="D.2.2.1_SO 05-15-01_01" sheetId="140" r:id="rId140"/>
    <sheet name="D.2.2.1_SO 05-15-01_02" sheetId="141" r:id="rId141"/>
    <sheet name="D.2.2.2_SO 03-15-03" sheetId="142" r:id="rId142"/>
    <sheet name="D.2.2.2_SO 03-15-04" sheetId="143" r:id="rId143"/>
    <sheet name="D.2.2.3_SO 01-33-01_01" sheetId="144" r:id="rId144"/>
    <sheet name="D.2.2.3_SO 01-33-01_02" sheetId="145" r:id="rId145"/>
    <sheet name="D.2.2.4_SO 03-15-06" sheetId="146" r:id="rId146"/>
    <sheet name="D.2.2.5_SO 03-15-01" sheetId="147" r:id="rId147"/>
    <sheet name="D.2.2.5_SO 03-15-07" sheetId="148" r:id="rId148"/>
    <sheet name="D.2.3.1_SO 02-01-01" sheetId="149" r:id="rId149"/>
    <sheet name="D.2.3.1_SO 02-01-03" sheetId="150" r:id="rId150"/>
    <sheet name="D.2.3.1_SO 02-01-04" sheetId="151" r:id="rId151"/>
    <sheet name="D.2.3.1_SO 03-01-01" sheetId="152" r:id="rId152"/>
    <sheet name="D.2.3.1_SO 03-01-04" sheetId="153" r:id="rId153"/>
    <sheet name="D.2.3.1_SO 04-01-01" sheetId="154" r:id="rId154"/>
    <sheet name="D.2.3.1_SO 04-01-03" sheetId="155" r:id="rId155"/>
    <sheet name="D.2.3.1_SO 05-01-01" sheetId="156" r:id="rId156"/>
    <sheet name="D.2.3.2_SO 03-06-01" sheetId="157" r:id="rId157"/>
    <sheet name="D.2.3.3_SO 02-06-01" sheetId="158" r:id="rId158"/>
    <sheet name="D.2.3.3_SO 02-06-02" sheetId="159" r:id="rId159"/>
    <sheet name="D.2.3.3_SO 02-12-01" sheetId="160" r:id="rId160"/>
    <sheet name="D.2.3.3_SO 03-06-02" sheetId="161" r:id="rId161"/>
    <sheet name="D.2.3.3_SO 03-06-03" sheetId="162" r:id="rId162"/>
    <sheet name="D.2.3.3_SO 03-06-04.1" sheetId="163" r:id="rId163"/>
    <sheet name="D.2.3.3_SO 03-06-04.2" sheetId="164" r:id="rId164"/>
    <sheet name="D.2.3.3_SO 03-06-05" sheetId="165" r:id="rId165"/>
    <sheet name="D.2.3.3_SO 03-06-06" sheetId="166" r:id="rId166"/>
    <sheet name="D.2.3.3_SO 04-06-01" sheetId="167" r:id="rId167"/>
    <sheet name="D.2.3.3_SO 04-06-02" sheetId="168" r:id="rId168"/>
    <sheet name="D.2.3.3_SO 04-06-03" sheetId="169" r:id="rId169"/>
    <sheet name="D.2.3.3_SO 04-12-01" sheetId="170" r:id="rId170"/>
    <sheet name="D.2.3.3_SO 95-04-01" sheetId="171" r:id="rId171"/>
    <sheet name="D.2.3.4_SO 02-01-02" sheetId="172" r:id="rId172"/>
    <sheet name="D.2.3.4_SO 03-01-02" sheetId="173" r:id="rId173"/>
    <sheet name="D.2.3.4_SO 04-01-02" sheetId="174" r:id="rId174"/>
    <sheet name="D.2.3.5_SO 03-06-07" sheetId="175" r:id="rId175"/>
    <sheet name="D.2.3.5_SO 03-06-08" sheetId="176" r:id="rId176"/>
    <sheet name="D.2.4_SO 95-00-01" sheetId="177" r:id="rId177"/>
    <sheet name="SO 90-90" sheetId="178" r:id="rId178"/>
    <sheet name="SO 98-98" sheetId="179" r:id="rId179"/>
  </sheets>
  <definedNames/>
  <calcPr/>
  <webPublishing/>
</workbook>
</file>

<file path=xl/sharedStrings.xml><?xml version="1.0" encoding="utf-8"?>
<sst xmlns="http://schemas.openxmlformats.org/spreadsheetml/2006/main" count="104709" uniqueCount="11766">
  <si>
    <t>ASPE10</t>
  </si>
  <si>
    <t>S</t>
  </si>
  <si>
    <t>Firma: SUDOP BRNO, spol. s r.o.</t>
  </si>
  <si>
    <t>Soupis prací objektu</t>
  </si>
  <si>
    <t xml:space="preserve">Stavba: </t>
  </si>
  <si>
    <t>20062</t>
  </si>
  <si>
    <t>Rekonstrukce žst. Brno - Královo Pole PDPS 04/2023  SOUTĚŽNI</t>
  </si>
  <si>
    <t>O</t>
  </si>
  <si>
    <t>Objekt:</t>
  </si>
  <si>
    <t>D.1.1.1</t>
  </si>
  <si>
    <t>STANIČNÍ ZABEZPEČOVACÍ ZAŘÍZENÍ</t>
  </si>
  <si>
    <t>O1</t>
  </si>
  <si>
    <t>PS 01-28-01</t>
  </si>
  <si>
    <t>Žst. Brno-Maloměřice, úprava SZZ pro 1TK</t>
  </si>
  <si>
    <t>O2</t>
  </si>
  <si>
    <t>Rozpočet:</t>
  </si>
  <si>
    <t>0,00</t>
  </si>
  <si>
    <t>15,00</t>
  </si>
  <si>
    <t>21,00</t>
  </si>
  <si>
    <t>3</t>
  </si>
  <si>
    <t>2</t>
  </si>
  <si>
    <t>PS 01-28-01A</t>
  </si>
  <si>
    <t>Část A - úprava SZZ</t>
  </si>
  <si>
    <t>Typ</t>
  </si>
  <si>
    <t>0</t>
  </si>
  <si>
    <t>Poř. číslo</t>
  </si>
  <si>
    <t>1</t>
  </si>
  <si>
    <t>Kód položky</t>
  </si>
  <si>
    <t>Varianta</t>
  </si>
  <si>
    <t>Název položky</t>
  </si>
  <si>
    <t>4</t>
  </si>
  <si>
    <t>MJ</t>
  </si>
  <si>
    <t>5</t>
  </si>
  <si>
    <t>Množství</t>
  </si>
  <si>
    <t>6</t>
  </si>
  <si>
    <t>Jednotková cena</t>
  </si>
  <si>
    <t>Jednotková</t>
  </si>
  <si>
    <t>9</t>
  </si>
  <si>
    <t>Celkem</t>
  </si>
  <si>
    <t>10</t>
  </si>
  <si>
    <t>SD</t>
  </si>
  <si>
    <t>Zemní práce</t>
  </si>
  <si>
    <t>P</t>
  </si>
  <si>
    <t>132738</t>
  </si>
  <si>
    <t/>
  </si>
  <si>
    <t>HLOUBENÍ RÝH ŠÍŘ DO 2M PAŽ I NEPAŽ TŘ. I, ODVOZ DO 20KM</t>
  </si>
  <si>
    <t>M3</t>
  </si>
  <si>
    <t>PP</t>
  </si>
  <si>
    <t>VV</t>
  </si>
  <si>
    <t>Podle polohopisných výkresů a charak. kabelových tras</t>
  </si>
  <si>
    <t>TS</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</si>
  <si>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</si>
  <si>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133738</t>
  </si>
  <si>
    <t>HLOUBENÍ ŠACHET ZAPAŽ I NEPAŽ TŘ. I, ODVOZ DO 20KM</t>
  </si>
  <si>
    <t>14173</t>
  </si>
  <si>
    <t>PROTLAČOVÁNÍ POTRUBÍ Z PLAST HMOT DN DO 200MM</t>
  </si>
  <si>
    <t>M</t>
  </si>
  <si>
    <t>položka zahrnuje dodávku protlačovaného potrubí a veškeré pomocné práce (startovací zařízení, startovací a cílová jáma, opěrné a vodící bloky a pod.)</t>
  </si>
  <si>
    <t>17411</t>
  </si>
  <si>
    <t>ZÁSYP JAM A RÝH ZEMINOU SE ZHUTNĚNÍM</t>
  </si>
  <si>
    <t>Podle polohopisných výkresů a charak. kabelových tras 
75,93+12=87,930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</si>
  <si>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</si>
  <si>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18215</t>
  </si>
  <si>
    <t>ÚPRAVA POVRCHŮ SROVNÁNÍM ÚZEMÍ V TL DO 0,50M</t>
  </si>
  <si>
    <t>M2</t>
  </si>
  <si>
    <t>položka zahrnuje srovnání výškových rozdílů terénu</t>
  </si>
  <si>
    <t>7</t>
  </si>
  <si>
    <t>Přidružená stavební výroba</t>
  </si>
  <si>
    <t>701005</t>
  </si>
  <si>
    <t>VYHLEDÁVACÍ MARKER ZEMNÍ S MOŽNOSTÍ ZÁPISU</t>
  </si>
  <si>
    <t>KUS</t>
  </si>
  <si>
    <t>Podle Technické zprávy a polohopisných výkresů</t>
  </si>
  <si>
    <t>1. Položka obsahuje:   
 – úprava dna výkopu   
 – položení betonového žlabu / chráničky včetně zakrytí   
 – pomocné mechanismy   
2. Položka neobsahuje:   
 X   
3. Způsob měření:   
Udává se počet kusů kompletní konstrukce nebo práce.</t>
  </si>
  <si>
    <t>702222</t>
  </si>
  <si>
    <t>KABELOVÁ CHRÁNIČKA ZEMNÍ UV STABILNÍ DN PŘES 100 DO 200 MM</t>
  </si>
  <si>
    <t>1. Položka obsahuje:   
 – přípravu podkladu pro osazení   
2. Položka neobsahuje:   
 X   
3. Způsob měření:   
Měří se metr délkový.</t>
  </si>
  <si>
    <t>8</t>
  </si>
  <si>
    <t>702312</t>
  </si>
  <si>
    <t>ZAKRYTÍ KABELŮ VÝSTRAŽNOU FÓLIÍ ŠÍŘKY PŘES 20 DO 40 CM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</si>
  <si>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</si>
  <si>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75A131</t>
  </si>
  <si>
    <t>KABEL METALICKÝ DVOUPLÁŠŤOVÝ DO 12 PÁRŮ - DODÁVKA</t>
  </si>
  <si>
    <t>KMPÁR</t>
  </si>
  <si>
    <t>Podle schematického plánu kabelů</t>
  </si>
  <si>
    <t>1. Položka obsahuje:   
 – dodání kabelů podle typu od výrobců včetně mimostaveništní dopravy   
2. Položka neobsahuje:   
 X   
3. Způsob měření:   
Měří se n-násobky páru vodičů na kilometr.</t>
  </si>
  <si>
    <t>75A151</t>
  </si>
  <si>
    <t>KABEL METALICKÝ SE STÍNĚNÍM DO 12 PÁRŮ - DODÁVKA</t>
  </si>
  <si>
    <t>11</t>
  </si>
  <si>
    <t>75A161</t>
  </si>
  <si>
    <t>KABEL METALICKÝ SE STÍNĚNÍM PŘES 12 PÁRŮ - DODÁVKA</t>
  </si>
  <si>
    <t>Podle schematu plánu kabelů</t>
  </si>
  <si>
    <t>12</t>
  </si>
  <si>
    <t>75A217</t>
  </si>
  <si>
    <t>ZATAŽENÍ A SPOJKOVÁNÍ KABELŮ DO 12 PÁRŮ - MONTÁŽ</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</si>
  <si>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dodávka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</si>
  <si>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13</t>
  </si>
  <si>
    <t>75A237</t>
  </si>
  <si>
    <t>ZATAŽENÍ A SPOJKOVÁNÍ KABELŮ SE STÍNĚNÍM DO 12 PÁRŮ - MONTÁŽ</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</si>
  <si>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montáž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</si>
  <si>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36</t>
  </si>
  <si>
    <t>75A238</t>
  </si>
  <si>
    <t>ZATAŽENÍ A SPOJKOVÁNÍ KABELŮ SE STÍNĚNÍM DO 12 PÁRŮ - DEMONTÁŽ</t>
  </si>
  <si>
    <t>1. Položka obsahuje: 
 – demontáž kabelu, plastové spojky v počtu 3 kusy na 1 km kabelu, štítku průběhu v počtu 2 ks na 1 km kabelu, označovacího štítku kabelové spojky a kabelové formy 
 – veškeré potřebné mechanizmy, jejich obsluhu a přesun hmot. 
 – naložení vybouraného materiálu na dopravní prostředek 
 – odvoz vybouraného materiálu do skladu nebo na likvidaci 
2. Položka neobsahuje: 
 – poplatek za likvidaci odpadů (nacení se dle SSD 0) 
3. Způsob měření: 
Měří se n-násobky páru vodičů na kilometr.</t>
  </si>
  <si>
    <t>14</t>
  </si>
  <si>
    <t>75A247</t>
  </si>
  <si>
    <t>ZATAŽENÍ A SPOJKOVÁNÍ KABELŮ SE STÍNĚNÍM PŘES 12 PÁRŮ - MONTÁŽ</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</si>
  <si>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montáž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</si>
  <si>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37</t>
  </si>
  <si>
    <t>75A248</t>
  </si>
  <si>
    <t>ZATAŽENÍ A SPOJKOVÁNÍ KABELŮ SE STÍNĚNÍM PŘES 12 PÁRŮ - DEMONTÁŽ</t>
  </si>
  <si>
    <t>15</t>
  </si>
  <si>
    <t>75A311</t>
  </si>
  <si>
    <t>KABELOVÁ FORMA (UKONČENÍ KABELŮ) PRO KABELY ZABEZPEČOVACÍ DO 12 PÁRŮ</t>
  </si>
  <si>
    <t>1. Položka obsahuje:   
 – odstranění pláště kabelu, odstranění izolace z konců žil na svorkovnici, zhotovení vodní zábrany, zformování a konečná úprava kabelu   
 – kontrolní a závěrečné měření na kabelu pro rozvod signalizace, zapojení po měření, montáž příchytky a štítku   
2. Položka neobsahuje:   
 X   
3. Způsob měření:   
Udává se počet kusů kompletní konstrukce nebo práce.</t>
  </si>
  <si>
    <t>16</t>
  </si>
  <si>
    <t>75A312</t>
  </si>
  <si>
    <t>KABELOVÁ FORMA (UKONČENÍ KABELŮ) PRO KABELY ZABEZPEČOVACÍ PŘES 12 PÁRŮ</t>
  </si>
  <si>
    <t>17</t>
  </si>
  <si>
    <t>75A321</t>
  </si>
  <si>
    <t>SPOJKA ROVNÁ PRO PLASTOVÉ KABELY S JÁDRY O PRŮMĚRU 1 MM2 DO 12 PÁRŮ</t>
  </si>
  <si>
    <t>1. Položka obsahuje:   
 – dodávku spojky   
 – úplná montáž plastové spojky, příprava spojovacího přípravku, spojení žil kabelu, kontrola správnosti spojení žil, vysušení, zajištění přívodu el.energie, zatavení konců kabelu a svaření středu spojky   
 – veškeré potřebné mechanizmy, jejich obsluhu a pořízení všech potřebných materiálů i vlastní spojky, přesun hmot   
2. Položka neobsahuje:   
 X   
3. Způsob měření:   
Udává se počet kusů kompletní konstrukce nebo práce.</t>
  </si>
  <si>
    <t>18</t>
  </si>
  <si>
    <t>75A322</t>
  </si>
  <si>
    <t>SPOJKA ROVNÁ PRO PLASTOVÉ KABELY S JÁDRY O PRŮMĚRU 1 MM2 PŘES 12 PÁRŮ</t>
  </si>
  <si>
    <t>1. Položka obsahuje:   
 – dodávku spojky   
 – úplná montáž plastové spojky, příprava spojovacího přípravku, spojení žil kabelu, kontrola správnosti spojení žil, vysušení, zajištění přívodu el. energie, zatavení konců kabelu a svaření středu spojky   
 – veškeré potřebné mechanizmy, jejich obsluhu a pořízení všech potřebných materiálů i vlastní spojky, přesun hmot   
2. Položka neobsahuje:   
 X   
3. Způsob měření:   
Udává se počet kusů kompletní konstrukce nebo práce.</t>
  </si>
  <si>
    <t>19</t>
  </si>
  <si>
    <t>75C847</t>
  </si>
  <si>
    <t>STYKOVÝ TRANSFORMÁTOR, SYMETRIZAČNÍ A UKOLEJŇOVACÍ TLUMIVKA - MONTÁŽ</t>
  </si>
  <si>
    <t>Podle schéma izolace</t>
  </si>
  <si>
    <t>1. Položka obsahuje:   
 – usazení jednoho stykového transformátoru, montáž ochranné trubky, zapojení kabelových forem (včetně měření a zapojení po měření)   
 – regulace a zkoušení kolejového obvodu   
 – montáž stykového transformátoru se všemi pomocnými a doplňujícími pracemi a součástmi, případné použití mechanizmů, včetně dopravy ze skladu k místu montáže   
2. Položka neobsahuje:   
 X   
3. Způsob měření:   
Udává se počet kusů kompletní konstrukce nebo práce.</t>
  </si>
  <si>
    <t>20</t>
  </si>
  <si>
    <t>75C848</t>
  </si>
  <si>
    <t>STYKOVÝ TRANSFORMÁTOR, SYMETRIZAČNÍ A UKOLEJŇOVACÍ TLUMIVKA - DEMONTÁŽ</t>
  </si>
  <si>
    <t>1. Položka obsahuje:   
 – demontáž jednoho stykového transformátoru včetně odpojení kabelových přívodů   
 – demontáž stykového transformátoru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</si>
  <si>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21</t>
  </si>
  <si>
    <t>75C861</t>
  </si>
  <si>
    <t>KOMPLETNÍ SADA PROPOJEK DVOJICE STYKOVÝCH TRANSFORMÁTORŮ - DODÁVKA</t>
  </si>
  <si>
    <t>1. Položka obsahuje:   
 – dodávka kompletní sady propojek dvojice stykových transformátorů (do 3 lan ke kolejnici) podle typu a potřebné délky včetně potřebného pomocného materiálu a dopravy do staveništního skladu   
 – dodávku kompletní sady propojek dvojice stykových transformátorů včetně pomocného materiálu, dopravu do staveništního skladu   
2. Položka neobsahuje:   
 X   
3. Způsob měření:   
Udává se počet sad, které se skládají z předepsaných dílů, jež tvoří požadovaný celek.</t>
  </si>
  <si>
    <t>22</t>
  </si>
  <si>
    <t>75C867</t>
  </si>
  <si>
    <t>KOMPLETNÍ SADA PROPOJEK DVOJICE STYKOVÝCH TRANSFORMÁTORŮ - MONTÁŽ</t>
  </si>
  <si>
    <t>1. Položka obsahuje:   
 – rozměření místa připojení, případné vyvrtání otvorů, montáž kompletní sady propojek dvojice stykových transformátorů   
 – montáž kompletní sady propojek dvojice stykových transformátorů (do 3 lan ke kolejnici)  se všemi pomocnými a doplňujícími pracemi a součástmi, případné použití mechanizmů, včetně dopravy ze skladu k místu montáže   
2. Položka neobsahuje:   
 X   
3. Způsob měření:   
Udává se počet sad, které se skládají z předepsaných dílů, jež tvoří požadovaný celek.</t>
  </si>
  <si>
    <t>23</t>
  </si>
  <si>
    <t>75C868</t>
  </si>
  <si>
    <t>KOMPLETNÍ SADA PROPOJEK DVOJICE STYKOVÝCH TRANSFORMÁTORŮ - DEMONTÁŽ</t>
  </si>
  <si>
    <t>1. Položka obsahuje:   
 – demontáž kompletní sady propojek dvojice stykových transformátorů dle typu daného položkou   
 – demontáž kompletní sady propojek dvojice stykových transformátorů (do 3 lan ke kolejnici)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sad, které se skládají z předepsaných dílů, jež tvoří požadovaný celek.</t>
  </si>
  <si>
    <t>24</t>
  </si>
  <si>
    <t>75C8C1</t>
  </si>
  <si>
    <t>MEZIKOLEJOVÁ LANOVÁ PROPOJKA DLOUHÁ (DO 3 LAN) - DODÁVKA</t>
  </si>
  <si>
    <t>1. Položka obsahuje:   
 – dodávka mezikolejové lanové propojky podle typu a potřebné délky včetně potřebného pomocného materiálu a dopravy do staveništního skladu   
 – dodávku mezikolejové lanové propojky včetně pomocného materiálu, dopravu do staveništního skladu   
2. Položka neobsahuje:   
 X   
3. Způsob měření:   
Udává se v m kompletní konstrukce nebo práce.</t>
  </si>
  <si>
    <t>25</t>
  </si>
  <si>
    <t>75C8C7</t>
  </si>
  <si>
    <t>MEZIKOLEJOVÁ LANOVÁ PROPOJKA DLOUHÁ (DO 3 LAN) - MONTÁŽ</t>
  </si>
  <si>
    <t>1. Položka obsahuje:   
 – rozměření místa připojení, případné vyvrtání otvorů, montáž mezikolejové lanové propojky   
 – montáž mezikolejové lanové propojky se všemi pomocnými a doplňujícími pracemi a součástmi, případné použití mechanizmů, včetně dopravy ze skladu k místu montáže   
2. Položka neobsahuje:   
 X   
3. Způsob měření:   
Udává se v m kompletní konstrukce nebo práce.</t>
  </si>
  <si>
    <t>26</t>
  </si>
  <si>
    <t>75E117</t>
  </si>
  <si>
    <t>DOZOR PRACOVNÍKŮ PROVOZOVATELE PŘI PRÁCI NA ŽIVÉM ZAŘÍZENÍ</t>
  </si>
  <si>
    <t>HOD</t>
  </si>
  <si>
    <t>Podle Technické zprávy</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</si>
  <si>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</si>
  <si>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27</t>
  </si>
  <si>
    <t>75E127</t>
  </si>
  <si>
    <t>CELKOVÁ PROHLÍDKA ZAŘÍZENÍ A VYHOTOVENÍ REVIZNÍ ZPRÁVY</t>
  </si>
  <si>
    <t>1. Položka obsahuje:   
 – kontrola zařízení, zda odpovídá podmínkám pro bezpečný provoz, včetně potřebných měření a vyhotovení revizní zprávy odpovědným pracovníkem   
 – vlastní kontrolu, příslušná měření a zpracování revizní zprávy   
2. Položka neobsahuje:   
 X   
3. Způsob měření:   
Udává se počet hodin provádění dozoru, revize nebo práce.</t>
  </si>
  <si>
    <t>28</t>
  </si>
  <si>
    <t>75E137</t>
  </si>
  <si>
    <t>PŘEZKOUŠENÍ VLAKOVÝCH CEST</t>
  </si>
  <si>
    <t>1. Položka obsahuje:   
 – postavení vlakové cesty a kontrola návěstního znaku, přezkoušení změny návěstního znaku z povolujícího na zakazující a poruchy žárovek   
 – simulace jízdy vlaku   
 – přezkoušení nouzového vybavení   
 – přezkoušení vazeb na traťové zabezpečovací zařízení   
 – kompletní zkoušky   
2. Položka neobsahuje:   
 X   
3. Způsob měření:   
Udává se počet kusů kompletní konstrukce nebo práce.</t>
  </si>
  <si>
    <t>29</t>
  </si>
  <si>
    <t>75E157</t>
  </si>
  <si>
    <t>PŘEZKOUŠENÍ A REGULACE NÁVĚSTIDEL</t>
  </si>
  <si>
    <t>Podle situačního schématu</t>
  </si>
  <si>
    <t>1. Položka obsahuje:   
 – přezkoušení správné činnosti relé, přezkoušení všech návěstních znaků   
 – přeměření a regulace napětí na žárovkách   
 – případné odstranění zaclonění žárovek   
 – kompletní přezkoušení a regulaci   
2. Položka neobsahuje:   
 X   
3. Způsob měření:   
Udává se počet kusů kompletní konstrukce nebo práce.</t>
  </si>
  <si>
    <t>30</t>
  </si>
  <si>
    <t>75E1B7</t>
  </si>
  <si>
    <t>REGULACE A ZKOUŠENÍ ZABEZPEČOVACÍHO ZAŘÍZENÍ</t>
  </si>
  <si>
    <t>1. Položka obsahuje:   
 – zajištění a provedení čiností určenných položkou včetně dodávky potřebného pomocného materiálu a dopravy na místo určení   
 – provedení zkušebního provozu se všemi pomocnými a doplňujícími pracemi a součástmi, případné použití mechanizmů   
2. Položka neobsahuje:   
 X   
3. Způsob měření:   
Udává se počet hodin provádění dozoru, revize nebo práce.</t>
  </si>
  <si>
    <t>31</t>
  </si>
  <si>
    <t>75E1C7</t>
  </si>
  <si>
    <t>PROTOKOL UTZ</t>
  </si>
  <si>
    <t>1. Položka obsahuje:   
 – protokol autorizovanou osobou podle požadavku ČSN, včetně hodnocení   
2. Položka neobsahuje:   
 X   
3. Způsob měření:   
Udává se počet kusů kompletní konstrukce nebo práce.</t>
  </si>
  <si>
    <t>990</t>
  </si>
  <si>
    <t>Likvidace odpadů vč. dopravy</t>
  </si>
  <si>
    <t>32</t>
  </si>
  <si>
    <t>R015111</t>
  </si>
  <si>
    <t>90</t>
  </si>
  <si>
    <t>POPLATKY ZA LIKVIDACI ODPADŮ NEKONTAMINOVANÝCH - 17 05 04 VYTĚŽENÉ ZEMINY A HORNINY - I. TŘÍDA TĚŽITELNOSTI VČETNĚ DOPRAVY</t>
  </si>
  <si>
    <t>T</t>
  </si>
  <si>
    <t>Evidenční položka</t>
  </si>
  <si>
    <t>podle TZ</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</si>
  <si>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541/2020 Sb., o nakládání s odpady, v platném znění.</t>
  </si>
  <si>
    <t>33</t>
  </si>
  <si>
    <t>R015140</t>
  </si>
  <si>
    <t>POPLATKY ZA LIKVIDACI ODPADŮ NEKONTAMINOVANÝCH - 17 01 01 BETON Z DEMOLIC OBJEKTŮ, ZÁKLADŮ TV, KŮLY A SLOUPY VČETNĚ DOPRAVY</t>
  </si>
  <si>
    <t>Podle Tech.zprávy</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</si>
  <si>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541/2020 Sb., o nakládání s odpady, v platném znění.</t>
  </si>
  <si>
    <t>34</t>
  </si>
  <si>
    <t>R015510</t>
  </si>
  <si>
    <t>POPLATKY ZA LIKVIDACI ODPADŮ NEBEZPEČNÝCH - 17 05 07* ŠTĚRK Z KOLEJIŠTĚ (VÝHYBKY) LOKÁLNĚ ZNEČIŠTĚNÁ NEBEZPEČNÝMI LÁTKAMI (NAPŘ. As, Pb) - SKLÁDKA S-NO, VČETNĚ DOPRAVY</t>
  </si>
  <si>
    <t>Evidenční položka       
N odpad: nebezpečné látky: těžké kovy a pod. (třída vyluhovatelnosti překračuje I, a II. třídu a nepřekračuje III. třídu dle vyhlášky 294/2005 Sb.)       
Způsob likvidace: skládka S-NO</t>
  </si>
  <si>
    <t>R</t>
  </si>
  <si>
    <t>Položky</t>
  </si>
  <si>
    <t>35</t>
  </si>
  <si>
    <t>R75B811</t>
  </si>
  <si>
    <t>Úprav technologie AB směr do tratě (druhá stanice)</t>
  </si>
  <si>
    <t>Úpravy TZZ Brno-Maloměřice – Brno-Královo Pole v žst. Brno-Maloměřice</t>
  </si>
  <si>
    <t>PS 01-28-01B</t>
  </si>
  <si>
    <t>Část B - úprava AVV</t>
  </si>
  <si>
    <t>75C771</t>
  </si>
  <si>
    <t>INFORMAČNÍ BOD AVV - DODÁVKA</t>
  </si>
  <si>
    <t>1. Položka obsahuje:   
 – dodávka informačního bodu AVV včetně včetně upevňovací soupravy, potřebného pomocného materiálu a dopravy do staveništního skladu   
2. Položka neobsahuje:   
 X   
3. Způsob měření:   
Udává se počet kusů kompletní konstrukce nebo práce.</t>
  </si>
  <si>
    <t>75C777</t>
  </si>
  <si>
    <t>INFORMAČNÍ BOD AVV - MONTÁŽ</t>
  </si>
  <si>
    <t>1. Položka obsahuje:   
 – vyměření místa umístění, montáž informačního bodu AVV   
 – montáž informačního bodu AVV včetně upevňovací soupravy se všemi pomocnými a doplňujícími pracemi a součástmi, případné použití mechanizmů, včetně dopravy ze skladu k místu montáže   
2. Položka neobsahuje:   
 X   
3. Způsob měření:   
Udává se počet kusů kompletní konstrukce nebo práce.</t>
  </si>
  <si>
    <t>75C778</t>
  </si>
  <si>
    <t>INFORMAČNÍ BOD AVV - DEMONTÁŽ</t>
  </si>
  <si>
    <t>1. Položka obsahuje:   
 – demontáž informačního bodu AVV podle typu daného položkou   
 – demontáž informačního bodu AVV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</si>
  <si>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PS 03-28-01</t>
  </si>
  <si>
    <t>Žst. Brno-Královo Pole, staniční zabezpečovací zařízení</t>
  </si>
  <si>
    <t>PS 03-28-01A</t>
  </si>
  <si>
    <t>Část A - Definitivní SZZ</t>
  </si>
  <si>
    <t>702111</t>
  </si>
  <si>
    <t>KABELOVÝ ŽLAB ZEMNÍ VČETNĚ KRYTU SVĚTLÉ ŠÍŘKY DO 120 MM</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</si>
  <si>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</si>
  <si>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702112</t>
  </si>
  <si>
    <t>KABELOVÝ ŽLAB ZEMNÍ VČETNĚ KRYTU SVĚTLÉ ŠÍŘKY PŘES 120 DO 250 MM</t>
  </si>
  <si>
    <t>703752</t>
  </si>
  <si>
    <t>PROTIPOŽÁRNÍ UCPÁVKA STĚNOU/STROPEM, TL DO 50CM, DO EI 90 MIN.</t>
  </si>
  <si>
    <t>Podle dispozice</t>
  </si>
  <si>
    <t>Položka obsahuje: Dodávku a montáž protipožární ucpávky vč. příslušenství a pomocného materiálu, vyhotovéní a dodání atestu. Dále obsahuje cenu za pom. mechanismy včetně všech ostatních vedlejších nákladů.</t>
  </si>
  <si>
    <t>703763</t>
  </si>
  <si>
    <t>KABELOVÁ UCPÁVKA VODĚ ODOLNÁ PRO VNITŘNÍ PRŮMĚR OTVORU 105 - 185MM</t>
  </si>
  <si>
    <t>Položka obsahuje: Dodávku a montáž kabelové ucpávky vč. příslušenství ( utěsňovací spony apod. ) a pomocného materiálu, vyhotovení a dodání atestu. Dále obsahuje cenu za pom. mechanismy včetně všech ostatních vedlejších nákladů.</t>
  </si>
  <si>
    <t>741931</t>
  </si>
  <si>
    <t>UZEMŇOVACÍ VODIČ V ZEMI MĚDĚNÝ DO 120 MM2</t>
  </si>
  <si>
    <t>1. Položka obsahuje:   
 – přípravu podkladu pro osazení   
 – měření, dělení, spojování, tvarování   
 – ochranný nátěr spojů a při průchodu vodiče nad terén apod. dle příslušných norem   
2. Položka neobsahuje:   
 – zemní práce   
 – ochranu vodiče - chráničky apod.   
3. Způsob měření:   
Měří se metr délkový.</t>
  </si>
  <si>
    <t>741C02</t>
  </si>
  <si>
    <t>UZEMŇOVACÍ SVORKA</t>
  </si>
  <si>
    <t>1. Položka obsahuje:   
 – veškeré příslušenství   
2. Položka neobsahuje:   
 X   
3. Způsob měření:   
Udává se počet kusů kompletní konstrukce nebo práce.</t>
  </si>
  <si>
    <t>741C11</t>
  </si>
  <si>
    <t>ZKUŠEBNÍ JÍMKA, UZEMNĚNÍ VENKOVNÍ DO VOLNÉHO TERÉNU</t>
  </si>
  <si>
    <t>KPL</t>
  </si>
  <si>
    <t>1. Položka obsahuje:   
 – výkop a zához díry pro trubku v zemině tř.4 o velikosti 1000x1000x1000mm   
 – zemnící jímku do volného terénu sestávající z : trubky o průměru 400/5mm o délce 80cm, víko   
 – uzemňovací kruh s Fezn 30x4mm do trubky vč. montáže, štěrkového zásypu v trubce po montáži do výšky 60cm a úpravy povrchu terénu v okolí uzemňovací jímky   
2. Položka neobsahuje:   
 X   
3. Způsob měření:   
Udává se komplet odlišných materiálů a činností, které tvoří funkční nedělitelný celek daný názvem položky.</t>
  </si>
  <si>
    <t>742F13</t>
  </si>
  <si>
    <t>KABEL NN NEBO VODIČ JEDNOŽÍLOVÝ CU S PLASTOVOU IZOLACÍ OD 25 DO 50 MM2</t>
  </si>
  <si>
    <t>1. Položka obsahuje:   
 – manipulace a uložení kabelu (do země, chráničky, kanálu, na rošty, na TV a pod.)   
2. Položka neobsahuje:   
 – příchytky, spojky, koncovky, chráničky apod.   
3. Způsob měření:   
Měří se metr délkový.</t>
  </si>
  <si>
    <t>742G11</t>
  </si>
  <si>
    <t>KABEL NN DVOU- A TŘÍŽÍLOVÝ CU S PLASTOVOU IZOLACÍ DO 2,5 MM2</t>
  </si>
  <si>
    <t>742G12</t>
  </si>
  <si>
    <t>KABEL NN DVOU- A TŘÍŽÍLOVÝ CU S PLASTOVOU IZOLACÍ OD 4 DO 16 MM2</t>
  </si>
  <si>
    <t>742L11</t>
  </si>
  <si>
    <t>UKONČENÍ DVOU AŽ PĚTIŽÍLOVÉHO KABELU V ROZVADĚČI NEBO NA PŘÍSTROJI DO 2,5 MM2</t>
  </si>
  <si>
    <t>1. Položka obsahuje:   
 – všechny práce spojené s úpravou kabelů pro montáž včetně veškerého příslušentsví   
2. Položka neobsahuje:   
 X   
3. Způsob měření:   
Udává se počet kusů kompletní konstrukce nebo práce.</t>
  </si>
  <si>
    <t>742L12</t>
  </si>
  <si>
    <t>UKONČENÍ DVOU AŽ PĚTIŽÍLOVÉHO KABELU V ROZVADĚČI NEBO NA PŘÍSTROJI OD 4 DO 16 MM2</t>
  </si>
  <si>
    <t>75A141</t>
  </si>
  <si>
    <t>KABEL METALICKÝ DVOUPLÁŠŤOVÝ PŘES 12 PÁRŮ - DODÁVKA</t>
  </si>
  <si>
    <t>75A227</t>
  </si>
  <si>
    <t>ZATAŽENÍ A SPOJKOVÁNÍ KABELŮ PŘES 12 PÁRŮ - MONTÁŽ</t>
  </si>
  <si>
    <t>75B121</t>
  </si>
  <si>
    <t>VNITŘNÍ KABELOVÉ ROZVODY PŘES 20 DO 50 KABELŮ - DODÁVKA</t>
  </si>
  <si>
    <t>1. Položka obsahuje:   
 – dodávka kabelů vč. eventuálních konektorů a potřebného pomocného materiálu a jeho dopravy na místo určení   
 – kabely včetně pomocného materiálu   
 – dopravu do místa určení   
2. Položka neobsahuje:   
 X   
3. Způsob měření:   
Měří se v metrech délkových kabelových žlabů nebo jiné kabelové konstrukce.</t>
  </si>
  <si>
    <t>75B127</t>
  </si>
  <si>
    <t>VNITŘNÍ KABELOVÉ ROZVODY PŘES 20 DO 50 KABELŮ - MONTÁŽ</t>
  </si>
  <si>
    <t>1. Položka obsahuje:   
 – položení kabelu do rozvodného žlabu, vyformování, vyvázání vč. zapojení na stojany nebo skříně   
 – montáž vnitřních kabelových rozvodů obsahuje všechny pomocné a doplňující práce a součásti, případné použití mechanizmů   
2. Položka neobsahuje:   
 X   
3. Způsob měření:   
Měří se v metrech délkových kabelových žlabů nebo jiné kabelové konstrukce.</t>
  </si>
  <si>
    <t>75B211</t>
  </si>
  <si>
    <t>JEDNOTNÉ OVLÁDACÍ PRACOVIŠTĚ (JOP), TECHNOLOGIE, NEZÁLOHOVANÉ - DODÁVKA</t>
  </si>
  <si>
    <t>Podle Technické zprávy, dispozice</t>
  </si>
  <si>
    <t>1. Položka obsahuje:   
 – výroba a dodávka počítačového vybavení pracoviště a jejich doprava na místo určení, dodání výpočetní techniky včetně propojovacích vedení a monitorů   
 – výrobu a dodání výpočetní techniky, náklady na dopravu do místa určení, případně na použití mechanizmů   
2. Položka neobsahuje:   
 – programové vybavení   
- nábytek   
3. Způsob měření:   
Udává se počet kusů kompletní konstrukce nebo práce.</t>
  </si>
  <si>
    <t>75B217</t>
  </si>
  <si>
    <t>JEDNOTNÉ OVLÁDACÍ PRACOVIŠTĚ (JOP), TECHNOLOGIE, NEZÁLOHOVANÉ - MONTÁŽ</t>
  </si>
  <si>
    <t>1. Položka obsahuje:   
 – montáž počítačového vybavení kanceláře   
 – montáž výpočetní techniky, včetně propojovacích vedení a monitorů   
 – dodávku a montáž vybavení pro jednotné obslužné pracoviště (JOP) se všemi pomocnými a doplňujícími pracemi a součástmi, případné použití mechanizmů, včetně dopravy ze skladu k místu montáže   
2. Položka neobsahuje:   
- montáž nábytku   
3. Způsob měření:   
Udává se počet kusů kompletní konstrukce nebo práce.</t>
  </si>
  <si>
    <t>75B221</t>
  </si>
  <si>
    <t>SERVISNÍ A DIAGNOSTICKÉ PRACOVIŠTĚ, TECHNOLOGIE - DODÁVKA</t>
  </si>
  <si>
    <t>1. Položka obsahuje:   
 – dodání výpočetní techniky a programového vybavení, spojovacího a pomocného materiálu, včetně dopravy   
 – dodávku vybavení pro servisní pracoviště diagnostiky se všemi pomocnými a doplňujícími pracemi a součástmi, případné použití mechanizmů, včetně dopravy ze skladu k místu montáže   
2. Položka neobsahuje:   
- nábytek   
3. Způsob měření:   
Udává se počet kusů kompletní konstrukce nebo práce.</t>
  </si>
  <si>
    <t>75B227</t>
  </si>
  <si>
    <t>SERVISNÍ A DIAGNOSTICKÉ PRACOVIŠTĚ, TECHNOLOGIE - MONTÁŽ</t>
  </si>
  <si>
    <t>1. Položka obsahuje:   
 – montáž výpočetní techniky, včetně propojovacích vedení a monitorů   
 – umístění zařízení, zapojení, připojení na komunikační linku, přezkoušení funkce   
 – dodávku a montáž vybavení pro servisní pracoviště diagnostiky se všemi pomocnými a doplňujícími pracemi a součástmi, případné použití mechanizmů, včetně dopravy ze skladu k místu montáže   
 – instalace individuálního SW   
2. Položka neobsahuje:   
- montáž nábytku   
3. Způsob měření:   
Udává se počet kusů kompletní konstrukce nebo práce.</t>
  </si>
  <si>
    <t>75B231</t>
  </si>
  <si>
    <t>GRAFICKO-TECHNOLOGICKÁ NADSTAVBA - DODÁVKA</t>
  </si>
  <si>
    <t>1. Položka obsahuje:   
 – dodání počítačového vybavení pracoviště bez programového vybavení, včetně propojovacích vedení a potřebného materiálu a jejich doprava na místo určení   
 – dodání veškerého zařízení daného položkou, na dopravu do místa určení, případné použití mechanizmů   
- pracoviště je zálohované   
2. Položka neobsahuje:   
 – programové vybavení   
3. Způsob měření:   
Udává se počet kusů kompletní konstrukce nebo práce.</t>
  </si>
  <si>
    <t>38</t>
  </si>
  <si>
    <t>75B237</t>
  </si>
  <si>
    <t>GRAFICKO-TECHNOLOGICKÁ NADSTAVBA - MONTÁŽ</t>
  </si>
  <si>
    <t>1. Položka obsahuje:   
 – montáž výpočetní techniky, včetně propojovacích vedení   
 – montáž dodaného zařízení se všemi pomocnými a doplňujícími pracemi a součástmi, případné použití mechanizmů   
2. Položka neobsahuje:   
 X   
3. Způsob měření:   
Udává se počet kusů kompletní konstrukce nebo práce.</t>
  </si>
  <si>
    <t>39</t>
  </si>
  <si>
    <t>75B261</t>
  </si>
  <si>
    <t>NÁBYTEK PRO JOP A SERVISNÍ A DIAGNOSTICKÉ PRACOVIŠTĚ - STOLY PEVNÉ PRO JEDNO PRACOVIŠTĚ - DODÁVKA</t>
  </si>
  <si>
    <t>1. Položka obsahuje:   
 – výroba a dodávka stolů, židle a boxu pro umístění počítačového vybavení jednoho pracoviště a jejich doprava na místo určení   
 – výrobu stolů, náklady na dopravu do místa určení, případně na použití mechanizmů   
2. Položka neobsahuje:   
 –    
3. Způsob měření:   
Udává se počet kusů kompletní konstrukce nebo práce.</t>
  </si>
  <si>
    <t>40</t>
  </si>
  <si>
    <t>75B267</t>
  </si>
  <si>
    <t>NÁBYTEK PRO JOP A SERVISNÍ A DIAGNOSTICKÉ PRACOVIŠTĚ - STOLY PEVNÉ PRO JEDNO PRACOVIŠTĚ - MONTÁŽ</t>
  </si>
  <si>
    <t>1. Položka obsahuje:   
 – montáž stolů pro umístění počítačového vybavení kanceláře   
 – dodávku a montáž nábytkového vybavení pro jednotné obslužné pracoviště (JOP) se všemi pomocnými a doplňujícími pracemi a součástmi, případné použití mechanizmů, včetně dopravy ze skladu k místu montáže   
2. Položka neobsahuje:   
 X   
3. Způsob měření:   
Udává se počet kusů kompletní konstrukce nebo práce.</t>
  </si>
  <si>
    <t>41</t>
  </si>
  <si>
    <t>75B491</t>
  </si>
  <si>
    <t>SKŘÍŇ KABELOVÁ - DODÁVKA</t>
  </si>
  <si>
    <t>1. Položka obsahuje:   
 – dodání kompletního vnitřního zařízení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</si>
  <si>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42</t>
  </si>
  <si>
    <t>75B497</t>
  </si>
  <si>
    <t>SKŘÍŇ KABELOVÁ - MONTÁŽ</t>
  </si>
  <si>
    <t>1. Položka obsahuje:   
 – usazení skříně kabelové vnitřní na místě určení   
 – montáž a dodaného zařízení se všemi pomocnými a doplňujícími pracemi a součástmi, případné použití mechanizmů   
2. Položka neobsahuje:   
3. Způsob měření:   
Udává se počet kusů kompletní konstrukce nebo práce.</t>
  </si>
  <si>
    <t>43</t>
  </si>
  <si>
    <t>75B511</t>
  </si>
  <si>
    <t>SKŘÍŇ TECHNOLOGICKÝCH POČÍTAČŮ - DODÁVKA</t>
  </si>
  <si>
    <t>1. Položka obsahuje:   
 – dodání kompletního vnitřního zařízení podle typu určeného položkou včetně servisního pracoviště v SU,  potřebného pomocného materiálu a jeho dopravy na místo určení   
 – pořízení příslušné skříně technologických počítačů včetně pomocného materiálu a její dopravu do místa určení   
2. Položka neobsahuje:   
 X   
3. Způsob měření:   
Udává se počet kusů kompletní konstrukce nebo práce.</t>
  </si>
  <si>
    <t>44</t>
  </si>
  <si>
    <t>75B517</t>
  </si>
  <si>
    <t>SKŘÍŇ TECHNOLOGICKÝCH POČÍTAČŮ - MONTÁŽ</t>
  </si>
  <si>
    <t>1. Položka obsahuje:   
 – usazení skříně technologických počítačů na místě určení, zapojení   
 – montáž dodaného zařízení se všemi pomocnými a doplňujícími pracemi a součástmi, případné použití mechanizmů   
2. Položka neobsahuje:   
 X   
3. Způsob měření:   
Udává se počet kusů kompletní konstrukce nebo práce.</t>
  </si>
  <si>
    <t>45</t>
  </si>
  <si>
    <t>75B521</t>
  </si>
  <si>
    <t>ELEKTRONICKÁ VAZBA S PROVÁDĚCÍMI POČÍTAČI PRO ZABEZPEČENÍ VÝHYBKOVÉ JEDNOTKY - DODÁVKA</t>
  </si>
  <si>
    <t>v. j.</t>
  </si>
  <si>
    <t>1. Položka obsahuje:   
 – dodání kompletního vnitřního zařízení pro zabezpečení výhybkové jednotky vč. přepěťových ochran,souvisejících prvků a potřebného pomocného materiálu a jeho dopravy na místo určení, dodávka základního SW   
 – pořízení zařízení včetně pomocného materiálu a její dopravu do místa určení   
2. Položka neobsahuje:   
 X   
3. Způsob měření:   
Měří se ve výhybkových jednotkách, tj. udává se libovolná metráž kabelů a libovolná kusovitost příslušenství vztažená na jednu výhybkovou jednotku.</t>
  </si>
  <si>
    <t>46</t>
  </si>
  <si>
    <t>75B527</t>
  </si>
  <si>
    <t>ELEKTRONICKÁ VAZBA S PROVÁDĚCÍMI POČÍTAČI PRO ZABEZPEČENÍ VÝHYBKOVÉ JEDNOTKY - MONTÁŽ</t>
  </si>
  <si>
    <t>1. Položka obsahuje:   
 – upevnění zařízení do stojanu (skříně), osazení vnitřních prvků, instalace individuálního SW   
 – montáž dodaného zařízení se všemi pomocnými a doplňujícími pracemi a součástmi, případné použití mechanizmů   
2. Položka neobsahuje:   
 X   
3. Způsob měření:   
Měří se ve výhybkových jednotkách, tj. udává se libovolná metráž kabelů a libovolná kusovitost příslušenství vztažená na jednu výhybkovou jednotku.</t>
  </si>
  <si>
    <t>47</t>
  </si>
  <si>
    <t>75B531</t>
  </si>
  <si>
    <t>SKŘÍŇ ELEKTRONICKÝCH VAZEB S PROVÁDĚCÍMI POČÍTAČI - DODÁVKA</t>
  </si>
  <si>
    <t>1. Položka obsahuje:   
 – dodání kompletního vnitřního zařízení podle typu určeného položkou včetně přepěťových ochran, potřebného pomocného materiálu a jeho dopravy na místo určení   
 – pořízení příslušné skříně včetně pomocného materiálu a jeho dopravu do místa určení   
- dodávka základního SW a jeho dopravy na místo určení   
2. Položka neobsahuje:   
 X   
3. Způsob měření:   
Udává se počet kusů kompletní konstrukce nebo práce.</t>
  </si>
  <si>
    <t>48</t>
  </si>
  <si>
    <t>75B537</t>
  </si>
  <si>
    <t>SKŘÍŇ ELEKTRONICKÝCH VAZEB S PROVÁDĚCÍMI POČÍTAČI - MONTÁŽ</t>
  </si>
  <si>
    <t>1. Položka obsahuje:   
 – usazení skříně elektronických vazeb s prováděcími počítači na místě určení, osazení vnitřních prvků skříně   
 – montáž dodaného zařízení se všemi pomocnými a doplňujícími pracemi a součástmi, případné použití mechanizmů   
 – instalace individuálního SW   
2. Položka neobsahuje:   
 X   
3. Způsob měření:   
Udává se počet kusů kompletní konstrukce nebo práce.</t>
  </si>
  <si>
    <t>49</t>
  </si>
  <si>
    <t>75B541</t>
  </si>
  <si>
    <t>SKŘÍŇ (STOJAN) VOLNÉ VAZBY - DODÁVKA</t>
  </si>
  <si>
    <t>1. Položka obsahuje:   
 – dodání kompletního vnitřního zařízení podle typu určeného položkou včetně přepěťových ochran, potřebného pomocného materiálu a jeho dopravy na místo určení   
 – pořízení příslušné skříně (stojanu) volné vazby vystrojené včetně pomocného materiálu a její dopravu do místa určení   
2. Položka neobsahuje:   
 X   
3. Způsob měření:   
Udává se počet kusů kompletní konstrukce nebo práce.</t>
  </si>
  <si>
    <t>50</t>
  </si>
  <si>
    <t>75B547</t>
  </si>
  <si>
    <t>SKŘÍŇ (STOJAN) VOLNÉ VAZBY - MONTÁŽ</t>
  </si>
  <si>
    <t>1. Položka obsahuje:   
 – usazení skříně (stojanu) volné vazby vystrojené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</si>
  <si>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51</t>
  </si>
  <si>
    <t>75B611</t>
  </si>
  <si>
    <t>KOMPLETNÍ NAPÁJECÍ ZDROJ (50/75/275 HZ) DO 50 KVA - DODÁVKA</t>
  </si>
  <si>
    <t>1. Položka obsahuje:   
 – dodání skříní kompletního napájecího zdroje včetně baterií a skříní a dalšího potřebného pomocného materiálu a jeho dopravy na místo určení   
 – pořízení kompletního napájecího zdroje, na dopravu do místa určení   
2. Položka neobsahuje:   
 X   
3. Způsob měření:   
Udává se počet kusů kompletní konstrukce nebo práce.</t>
  </si>
  <si>
    <t>52</t>
  </si>
  <si>
    <t>75B647</t>
  </si>
  <si>
    <t>NAPÁJECÍ ZDROJ - MONTÁŽ</t>
  </si>
  <si>
    <t>1. Položka obsahuje:   
 – osazení skříní a jejich propojení, včetně montáže a dobití baterií   
 – regulace obvodů a přezkoušení funkce   
 – položka obsahuje montáž dodaného zařízení se všemi pomocnými a doplňujícími pracemi a součástmi, případné použití mechanizmů   
2. Položka neobsahuje:   
 X   
3. Způsob měření:   
Udává se počet kusů kompletní konstrukce nebo práce.</t>
  </si>
  <si>
    <t>53</t>
  </si>
  <si>
    <t>75B661</t>
  </si>
  <si>
    <t>SKŘÍŇ NAPÁJECÍ - DODÁVKA</t>
  </si>
  <si>
    <t>1. Položka obsahuje:   
 – dodání skříně napájecí a dalšího potřebného pomocného materiálu a jeho dopravy na místo určení   
 – pořízení kompletního zařízení podle položky, na dopravu do místa určení   
2. Položka neobsahuje:   
 X   
3. Způsob měření:   
Udává se počet kusů kompletní konstrukce nebo práce.</t>
  </si>
  <si>
    <t>54</t>
  </si>
  <si>
    <t>75B667</t>
  </si>
  <si>
    <t>SKŘÍŇ NAPÁJECÍ - MONTÁŽ</t>
  </si>
  <si>
    <t>1. Položka obsahuje:   
 – osazení skříně napájecí na místě určení, osazení vnitřních prvků skříně, regulace obvodů a přezkoušení funkce   
 – montáž dodaného zařízení se všemi pomocnými a doplňujícími pracemi a součástmi, případné použití mechanizmů   
2. Položka neobsahuje:   
 X   
3. Způsob měření:   
Udává se počet kusů kompletní konstrukce nebo práce.</t>
  </si>
  <si>
    <t>55</t>
  </si>
  <si>
    <t>75B711</t>
  </si>
  <si>
    <t>PŘEPĚŤOVÁ OCHRANA PRO PRVEK V KOLEJIŠTI - DODÁVKA</t>
  </si>
  <si>
    <t>1. Položka obsahuje:   
 – dodávka přepěťové ochrany včetně potřebného pomocného materiálu a dopravy do staveništního skladu   
 – dodávku přepěťové ochrany včetně dopravy ze skladu k místu montáže   
2. Položka neobsahuje:   
 X   
3. Způsob měření:   
Udává se počet kusů kompletní konstrukce nebo práce.</t>
  </si>
  <si>
    <t>56</t>
  </si>
  <si>
    <t>75B717</t>
  </si>
  <si>
    <t>PŘEPĚŤOVÁ OCHRANA PRO PRVEK V KOLEJIŠTI - MONTÁŽ</t>
  </si>
  <si>
    <t>1. Položka obsahuje:   
 – montáž ochrany dle předpisu dodavatele pro montáž   
 – montáž dodaného zařízení se všemi pomocnými a doplňujícími pracemi a součástmi, případné použití mechanizmů   
2. Položka neobsahuje:   
 X   
3. Způsob měření:   
Udává se počet kusů kompletní konstrukce nebo práce.</t>
  </si>
  <si>
    <t>57</t>
  </si>
  <si>
    <t>75B811</t>
  </si>
  <si>
    <t>SKŘÍŇ TRAŤOVÝCH KOLEJOVÝCH OBVODŮ S NJ A RJ VYSTROJENÁ DO 10-TI KO - DODÁVKA</t>
  </si>
  <si>
    <t>1. Položka obsahuje:   
 – dodání kompletní skříně traťových kolejových obvodů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</si>
  <si>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58</t>
  </si>
  <si>
    <t>75B817</t>
  </si>
  <si>
    <t>SKŘÍŇ TRAŤOVÝCH KOLEJOVÝCH OBVODŮ S NJ A RJ VYSTROJENÁ DO 10-TI KO - MONTÁŽ</t>
  </si>
  <si>
    <t>1. Položka obsahuje:   
 – usazení skříně traťových kolejových obvodů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</si>
  <si>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59</t>
  </si>
  <si>
    <t>75B821</t>
  </si>
  <si>
    <t>SKŘÍŇ KOLEJOVÝCH OBVODŮ V DOPRAVNĚ S NJ A RJ VYSTROJENÁ DO 15-TI KO - DODÁVKA</t>
  </si>
  <si>
    <t>1. Položka obsahuje:   
 – dodání kompletní skříně kolejových obvodů v dopravně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</si>
  <si>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60</t>
  </si>
  <si>
    <t>75B827</t>
  </si>
  <si>
    <t>SKŘÍŇ KOLEJOVÝCH OBVODŮ V DOPRAVNĚ S NJ A RJ VYSTROJENÁ DO 15-TI KO - MONTÁŽ</t>
  </si>
  <si>
    <t>1. Položka obsahuje:   
 – usazení skříně kolejových obvodů v dopravně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</si>
  <si>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61</t>
  </si>
  <si>
    <t>75B831</t>
  </si>
  <si>
    <t>SKŘÍŇ PŘÍJÍMACÍCH JEDNOTEK ELEKTRONICKÝCH KOLEJOVÝCH OBVODŮ VYSTROJENÁ PRO 60 KO - DODÁVKA</t>
  </si>
  <si>
    <t>1. Položka obsahuje:   
 – dodání kompletní skříně přijímacích jednotek elektronických kolejových obvodů podle typu určeného položkou včetně potřebného pomocného materiálu a jeho dopravy na místo určení   
 – pořízení příslušné skříně přijímacích jednotek elektronických kolejových obvodů včetně pomocného materiálu a její dopravu do místa určení   
2. Položka neobsahuje:   
 X   
3. Způsob měření:   
Udává se počet kusů kompletní konstrukce nebo práce.</t>
  </si>
  <si>
    <t>62</t>
  </si>
  <si>
    <t>75B837</t>
  </si>
  <si>
    <t>SKŘÍŇ PŘÍJÍMACÍCH JEDNOTEK ELEKTRONICKÝCH KOLEJOVÝCH OBVODŮ VYSTROJENÁ PRO 60 KO - MONTÁŽ</t>
  </si>
  <si>
    <t>1. Položka obsahuje:   
 – usazení skříně přijímacích jednotek elektronických kolejových obvodů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</si>
  <si>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63</t>
  </si>
  <si>
    <t>75B851</t>
  </si>
  <si>
    <t>SKŘÍŇ DOZ - DODÁVKA</t>
  </si>
  <si>
    <t>1. Položka obsahuje:   
 – dodání kompletní skříně DOZ pro jednu stanici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</si>
  <si>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64</t>
  </si>
  <si>
    <t>75B857</t>
  </si>
  <si>
    <t>SKŘÍŇ DOZ - MONTÁŽ</t>
  </si>
  <si>
    <t>1. Položka obsahuje:   
 – usazení skříně DOZ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</si>
  <si>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65</t>
  </si>
  <si>
    <t>75B861</t>
  </si>
  <si>
    <t>SKŘÍŇ ELEKTRONICKÉHO AUTOMATICKÉHO BLOKU - DODÁVKA</t>
  </si>
  <si>
    <t>1. Položka obsahuje:   
 – dodání kompletní skříně elektronického automatického bloku pro dvě traťové koleje a jeden směr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</si>
  <si>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66</t>
  </si>
  <si>
    <t>75B867</t>
  </si>
  <si>
    <t>SKŘÍŇ ELEKTRONICKÉHO AUTOMATICKÉHO BLOKU - MONTÁŽ</t>
  </si>
  <si>
    <t>1. Položka obsahuje:   
 – usazení skříně elektronického automatického bloku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</si>
  <si>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67</t>
  </si>
  <si>
    <t>75B921</t>
  </si>
  <si>
    <t>ZÁKLADNÍ SW ELEKTRONICKÉHO STAVĚDLA S ELEKTRONICKÝM ROZHRANÍM - DODÁVKA</t>
  </si>
  <si>
    <t>1. Položka obsahuje:   
 – dodání základního SW elektronického stavědla podle typu určeného položkou   
2. Položka neobsahuje:   
 X   
3. Způsob měření:   
Udává se počet kusů kompletní konstrukce nebo práce.</t>
  </si>
  <si>
    <t>68</t>
  </si>
  <si>
    <t>75B947</t>
  </si>
  <si>
    <t>INDIVIDUÁLNÍ SW ELEKTRONICKÉHO STAVĚDLA S ELEKTRONICKÝM ROZHRANÍM - MONTÁŽ</t>
  </si>
  <si>
    <t>1. Položka obsahuje:   
 – tvorba a instalace individuálního SW elektronického stavědla podle specifikace místa použití   
 – tvorbu a instalaci příslušného programového vybavení   
2. Položka neobsahuje:   
 X   
3. Způsob měření:   
Měří se ve výhybkových jednotkách, tj. udává se libovolná metráž kabelů a libovolná kusovitost příslušenství vztažená na jednu výhybkovou jednotku.</t>
  </si>
  <si>
    <t>69</t>
  </si>
  <si>
    <t>75B961</t>
  </si>
  <si>
    <t>SW PRO ELEKTRONICKÝ AUTOMATICKÝ BLOK - DODÁVKA</t>
  </si>
  <si>
    <t>1. Položka obsahuje:   
 – dodání základního SW pro elektronický automatický blok podle typu určeného položkou   
2. Položka neobsahuje:   
 X   
3. Způsob měření:   
Udává se počet kusů kompletní konstrukce nebo práce.</t>
  </si>
  <si>
    <t>70</t>
  </si>
  <si>
    <t>75B967</t>
  </si>
  <si>
    <t>SW PRO ELEKTRONICKÝ AUTOMATICKÝ BLOK - MONTÁŽ</t>
  </si>
  <si>
    <t>1. Položka obsahuje:   
 – tvorba a instalace individuálního SW pro elektronický automatický blok podle specifikace místa použití   
2. Položka neobsahuje:   
 X   
3. Způsob měření:   
Udává se počet kusů kompletní konstrukce nebo práce.</t>
  </si>
  <si>
    <t>71</t>
  </si>
  <si>
    <t>75B981</t>
  </si>
  <si>
    <t>SW PRO GRAFICKO-TECHNOLOGICKOU NADSTAVBU - DODÁVKA</t>
  </si>
  <si>
    <t>1. Položka obsahuje:   
 – dodání základního základního SW pro graficko-technologickou nadstavbu podle typu určeného položkou   
2. Položka neobsahuje:   
 X   
3. Způsob měření:   
Udává se počet kusů kompletní konstrukce nebo práce.</t>
  </si>
  <si>
    <t>72</t>
  </si>
  <si>
    <t>75B987</t>
  </si>
  <si>
    <t>SW PRO GRAFICKO-TECHNOLOGICKOU NADSTAVBU - MONTÁŽ</t>
  </si>
  <si>
    <t>1. Položka obsahuje:   
 – tvorba a instalace individuálního SW pro graficko-technologickou nadstavbu dané položkou podle specifikace místa použití do 25ti čísel vlaků   
 2. Položka neobsahuje:   
 X   
3. Způsob měření:   
SW pro graficko-technologickou nadstavbu se měří v kusech, počet kusů se určuje podle počtu staničních a traťových kolejí.</t>
  </si>
  <si>
    <t>73</t>
  </si>
  <si>
    <t>75C111</t>
  </si>
  <si>
    <t>PŘESTAVNÍK ELEKTROMOTORICKÝ - DODÁVKA</t>
  </si>
  <si>
    <t>1. Položka obsahuje:   
 – dodání elektromotorického přestavníku podle typu výhybky včetně potřebného pomocného materiálu a jeho dopravy do staveništního skladu   
 – dodání elektromotorického přestavníku podle typu výhybky včetně pomocného materiálu, na dopravu do staveništního skladu   
2. Položka neobsahuje:   
 X   
3. Způsob měření:   
Udává se počet kusů kompletní konstrukce nebo práce.</t>
  </si>
  <si>
    <t>74</t>
  </si>
  <si>
    <t>75C117</t>
  </si>
  <si>
    <t>PŘESTAVNÍK ELEKTROMOTORICKÝ - MONTÁŽ</t>
  </si>
  <si>
    <t>1. Položka obsahuje:   
 – vyměření místa připevnění upevňovací soupravy přestavníku a její montáž, připevnění přestavníku na upevňovací soupravu, připevnění kabelového závěru, zapojení dvou kabelových forem (včetně měření a zapojení po měření)   
 – přezkoušení a regulace přestavníku   
 – montáž přestavníku se všemi pomocnými a doplňujícími pracemi a součástmi, případné použití mechanizmů, včetně dopravy ze skladu k místu montáže   
2. Položka neobsahuje:   
 X   
3. Způsob měření:   
Udává se počet kusů kompletní konstrukce nebo práce.</t>
  </si>
  <si>
    <t>75</t>
  </si>
  <si>
    <t>75C161</t>
  </si>
  <si>
    <t>SNÍMAČ POLOHY JAZYKŮ - DODÁVKA</t>
  </si>
  <si>
    <t>1. Položka obsahuje:   
 – dodání snímače polohy jazyků podle typu včetně potřebného pomocného materiálu a jeho dopravy do staveništního skladu   
 – dodání snímače polohy jazyků podle typu včetně pomocného materiálu, na dopravu do staveništního skladu   
2. Položka neobsahuje:   
 X   
3. Způsob měření:   
Udává se počet kusů kompletní konstrukce nebo práce.</t>
  </si>
  <si>
    <t>76</t>
  </si>
  <si>
    <t>75C167</t>
  </si>
  <si>
    <t>SNÍMAČ POLOHY JAZYKŮ - MONTÁŽ</t>
  </si>
  <si>
    <t>1. Položka obsahuje:   
 – vyměření místa montáže snímače polohy jazyků a kabelového závěru, připevnění snímače, montáž kabelového závěru, zapojení 2 kusů kabelové formy (včetně měření a zapojení po měření), přezkoušení   
 – montáž snímače polohy jazyků se všemi pomocnými a doplňujícími pracemi a součástmi, případné použití mechanizmů, včetně dopravy ze skladu k místu montáže   
2. Položka neobsahuje:   
 X   
3. Způsob měření:   
Udává se počet kusů kompletní konstrukce nebo práce.</t>
  </si>
  <si>
    <t>79</t>
  </si>
  <si>
    <t>75C211</t>
  </si>
  <si>
    <t>VÝKOLEJKA S PŘESTAVNÍKEM - DODÁVKA</t>
  </si>
  <si>
    <t>1. Položka obsahuje:   
 – dodávka výkolejky s přestavníkem podle typu včetně potřebného pomocného materiálu a jeho dopravy do staveništního skladu   
 – dodávku výkolejky s přestavníkem podle typu včetně pomocného materiálu, na dopravu do staveništního skladu   
2. Položka neobsahuje:   
 X   
3. Způsob měření:   
Udává se počet kusů kompletní konstrukce nebo práce.</t>
  </si>
  <si>
    <t>80</t>
  </si>
  <si>
    <t>75C217</t>
  </si>
  <si>
    <t>VÝKOLEJKA S PŘESTAVNÍKEM - MONTÁŽ</t>
  </si>
  <si>
    <t>1. Položka obsahuje:   
 – vyměření místa připevnění upevňovací soupravy výkolejky s přestavníkem a její montáž, připevnění přestavníku na upevňovací soupravu, připevnění kabelového závěru, zapojení kabelových forem (včetně měření a zapojení po měření)   
 – přezkoušení chodu a nátěr výkolejky s přestavníkem   
 – montáž výkolejky s přestavníkem se všemi pomocnými a doplňujícími pracemi a součástmi, případné použití mechanizmů, včetně dopravy ze skladu k místu montáže   
2. Položka neobsahuje:   
 X   
3. Způsob měření:   
Udává se počet kusů kompletní konstrukce nebo práce.</t>
  </si>
  <si>
    <t>81</t>
  </si>
  <si>
    <t>75C221</t>
  </si>
  <si>
    <t>VÝKOLEJKA SE ZÁMKEM - DODÁVKA</t>
  </si>
  <si>
    <t>82</t>
  </si>
  <si>
    <t>75C227</t>
  </si>
  <si>
    <t>VÝKOLEJKA SE ZÁMKEM - MONTÁŽ</t>
  </si>
  <si>
    <t>1. Položka obsahuje:   
 – vyměření místa připevnění upevňovací soupravy výkolejky s přestavníkem a její montáž, připevnění přestavníku na upevňovací soupravu   
 – přezkoušení chodu a nátěr výkolejky s přestavníkem   
 – montáž výkolejky s přestavníkem se všemi pomocnými a doplňujícími pracemi a součástmi, případné použití mechanizmů, včetně dopravy ze skladu k místu montáže   
2. Položka neobsahuje:   
 X   
3. Způsob měření:   
Udává se počet kusů kompletní konstrukce nebo práce.</t>
  </si>
  <si>
    <t>83</t>
  </si>
  <si>
    <t>75C231</t>
  </si>
  <si>
    <t>NÁVĚSTNÍ TĚLESO PRO VÝHYBKU A VÝKOLEJKU - DODÁVKA</t>
  </si>
  <si>
    <t>1. Položka obsahuje:   
 – dodávka návěstního tělesa pro výhybku včetně potřebného pomocného materiálu a dopravy do staveništního skladu   
 – dodávku návěstního tělesa pro výhybku včetně pomocného materiálu, dopravu do místa určení   
2. Položka neobsahuje:   
 X   
3. Způsob měření:   
Udává se počet kusů kompletní konstrukce nebo práce.</t>
  </si>
  <si>
    <t>84</t>
  </si>
  <si>
    <t>75C237</t>
  </si>
  <si>
    <t>NÁVĚSTNÍ TĚLESO PRO VÝHYBKU A VÝKOLEJKU - MONTÁŽ</t>
  </si>
  <si>
    <t>1. Položka obsahuje:   
 – vyměření místa umístění, sestavení a usazení návěsti návěstního tělesa pro výhybku, oprava nátěru   
 – montáž návěsti návěstního tělesa pro výhybku se všemi pomocnými a doplňujícími pracemi a součástmi, případné použití mechanizmů, včetně dopravy ze skladu k místu montáže   
2. Položka neobsahuje:   
 X   
3. Způsob měření:   
Udává se počet kusů kompletní konstrukce nebo práce.</t>
  </si>
  <si>
    <t>85</t>
  </si>
  <si>
    <t>75C411</t>
  </si>
  <si>
    <t>ZÁMEK VÝMĚNOVÝ NEBO ODTLAČNÝ (JEDNODUCHÝ, KONTROLNÍ) - DODÁVKA</t>
  </si>
  <si>
    <t>1. Položka obsahuje:   
 – dodávka zámku výměnového nebo odtlačného podle typu včetně potřebného pomocného materiálu a jeho dopravy do staveništního skladu   
 – pořízení dodávky zámku výměnového  nebo odtlačného podle typu včetně pomocného materiálu, na dopravu do staveništního skladu   
2. Položka neobsahuje:   
 X   
3. Způsob měření:   
Udává se počet kusů kompletní konstrukce nebo práce.</t>
  </si>
  <si>
    <t>86</t>
  </si>
  <si>
    <t>75C417</t>
  </si>
  <si>
    <t>ZÁMEK VÝMĚNOVÝ NEBO ODTLAČNÝ (JEDNODUCHÝ, KONTROLNÍ) - MONTÁŽ</t>
  </si>
  <si>
    <t>1. Položka obsahuje:   
 – vyměření místa pro montáž zámku výměnového nebo odtlačného, připevnění, natypování   
 – montáž zámku výměnového nebo odtlačného se všemi pomocnými a doplňujícími pracemi a součástmi, případné použití mechanizmů, včetně dopravy ze skladu k místu montáže   
2. Položka neobsahuje:   
 X   
3. Způsob měření:   
Udává se počet kusů kompletní konstrukce nebo práce.</t>
  </si>
  <si>
    <t>87</t>
  </si>
  <si>
    <t>75C471</t>
  </si>
  <si>
    <t>ZÁMEK ELEKTROMAGNETICKÝ V KOLEJIŠTI - DODÁVKA</t>
  </si>
  <si>
    <t>1. Položka obsahuje:   
 – dodání zámku elektromagnetického v kolejišti podle typu včetně potřebného pomocného materiálu a jeho dopravy do staveništního skladu   
 – dodávku zámku elektromagnetického v kolejišti podle typu včetně pomocného materiálu, na dopravu do staveništního skladu   
2. Položka neobsahuje:   
 X   
3. Způsob měření:   
Udává se počet kusů kompletní konstrukce nebo práce.</t>
  </si>
  <si>
    <t>88</t>
  </si>
  <si>
    <t>75C477</t>
  </si>
  <si>
    <t>ZÁMEK ELEKTROMAGNETICKÝ V KOLEJIŠTI - MONTÁŽ</t>
  </si>
  <si>
    <t>1. Položka obsahuje:   
 – přetypování klíčů a jejich oštítkování, usazení kabelového závěru, zatažení kabelu do závěru včetně zhotovení a zapojení kabelových forem (včetně měření a zapojení po měření), montáž zámku elektromagnetického v kolejišti   
 – propojení drátovou formou, přezkoušení, nátěr   
 – montáž zámku elektromagnetického v kolejišti se všemi pomocnými a doplňujícími pracemi a součástmi, případné použití mechanizmů, včetně dopravy ze skladu k místu montáže   
2. Položka neobsahuje:   
 X   
3. Způsob měření:   
Udává se počet kusů kompletní konstrukce nebo práce.</t>
  </si>
  <si>
    <t>89</t>
  </si>
  <si>
    <t>75C511</t>
  </si>
  <si>
    <t>STOŽÁROVÉ NÁVĚSTIDLO DO DVOU SVĚTEL - DODÁVKA</t>
  </si>
  <si>
    <t>1. Položka obsahuje:   
 – dodávka stožárového návěstidla do dvou světel podle jeho typu a potřebného pomocného materiálu a dopravy do staveništního skladu   
 – dodávku stožárového návěstidla do dvou světel včetně pomocného materiálu, dopravu do místa určení   
2. Položka neobsahuje:   
 X   
3. Způsob měření:   
Udává se počet kusů kompletní konstrukce nebo práce.</t>
  </si>
  <si>
    <t>75C517</t>
  </si>
  <si>
    <t>STOŽÁROVÉ NÁVĚSTIDLO DO DVOU SVĚTEL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</si>
  <si>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do dvou světel včetně transformátorové skříně na základ   
 – montáž stožárového návěstidla do dvou světel se všemi pomocnými a doplňujícími pracemi a součástmi a ukolejnění, případné použití mechanizmů, včetně dopravy ze skladu k místu montáže   
2. Položka neobsahuje:   
 X   
3. Způsob měření:   
Udává se počet kusů kompletní konstrukce nebo práce.</t>
  </si>
  <si>
    <t>91</t>
  </si>
  <si>
    <t>75C531</t>
  </si>
  <si>
    <t>STOŽÁROVÉ NÁVĚSTIDLO OD ČTYŘ SVĚTEL - DODÁVKA</t>
  </si>
  <si>
    <t>1. Položka obsahuje:   
 – dodávka stožárového návěstidla od čtyř do šesti světel podle jeho typu a potřebného pomocného materiálu a dopravy do staveništního skladu   
 – dodávku stožárového návěstidla od čtyř do šesti světel včetně pomocného materiálu, dopravu do místa určení   
2. Položka neobsahuje:   
 X   
3. Způsob měření:   
Udává se počet kusů kompletní konstrukce nebo práce.</t>
  </si>
  <si>
    <t>92</t>
  </si>
  <si>
    <t>75C537</t>
  </si>
  <si>
    <t>STOŽÁROVÉ NÁVĚSTIDLO OD ČTYŘ SVĚTEL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</si>
  <si>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od čtyř do šesti světel včetně transformátorové skříně na základ   
 – montáž stožárového návěstidla od čtyř do šesti světel se všemi pomocnými a doplňujícími pracemi a součástmi a ukolejnění, případné použití mechanizmů, včetně dopravy ze skladu k místu montáže   
2. Položka neobsahuje:   
 X   
3. Způsob měření:   
Udává se počet kusů kompletní konstrukce nebo práce.</t>
  </si>
  <si>
    <t>93</t>
  </si>
  <si>
    <t>75C561</t>
  </si>
  <si>
    <t>UKAZATEL RYCHLOSTI (SVĚTELNÉ PRUHY) - DODÁVKA</t>
  </si>
  <si>
    <t>1. Položka obsahuje:   
 – dodávka ukazatele rychlosti (světelné pruhy) podle jeho typu a potřebného pomocného materiálu a dopravy do staveništního skladu   
 – dodávku ukazatele rychlosti (světelné pruhy) včetně pomocného materiálu, dopravu do místa určení   
2. Položka neobsahuje:   
 X   
3. Způsob měření:   
Udává se počet kusů kompletní konstrukce nebo práce.</t>
  </si>
  <si>
    <t>94</t>
  </si>
  <si>
    <t>75C567</t>
  </si>
  <si>
    <t>UKAZATEL RYCHLOSTI (SVĚTELNÉ PRUHY) - MONTÁŽ</t>
  </si>
  <si>
    <t>1. Položka obsahuje:   
 – sestavení ukazatele rychlosti (světelné pruhy) a jeho montáž na místo určení   
 – montáž ukazatele rychlosti (světelné pruhy) včetně pomocného materiálu, dopravu do místa určení   
2. Položka neobsahuje:   
 X   
3. Způsob měření:   
Udává se počet kusů kompletní konstrukce nebo práce.</t>
  </si>
  <si>
    <t>95</t>
  </si>
  <si>
    <t>75C611</t>
  </si>
  <si>
    <t>TRPASLIČÍ NÁVĚSTIDLO DO DVOU SVĚTEL - DODÁVKA</t>
  </si>
  <si>
    <t>1. Položka obsahuje:   
 – dodávka trpasličího návěstidla do dvou světel podle jeho typu a potřebného pomocného materiálu a dopravy do staveništního skladu   
 – dodávku trpasličího návěstidla do dvou světel včetně pomocného materiálu, dopravu do místa určení   
2. Položka neobsahuje:   
 X   
3. Způsob měření:   
Udává se počet kusů kompletní konstrukce nebo práce.</t>
  </si>
  <si>
    <t>96</t>
  </si>
  <si>
    <t>75C617</t>
  </si>
  <si>
    <t>TRPASLIČÍ NÁVĚSTIDLO DO DVOU SVĚTEL - MONTÁŽ</t>
  </si>
  <si>
    <t>1. Položka obsahuje:   
 – výkop jámy pro BETONOVÝ základ návěstidla   
 – usazení betonového základu, sestavení návěstidla, označení označovacími štítky, zapojení kabelových forem (včetně měření a zapojení po měření)   
 – montáž trpasličího návěstidla do dvou světel včetně transformátorové skříně na základ   
 – montáž trpasličího návěstidla do dvou světel se všemi pomocnými a doplňujícími pracemi a součástmi, případné použití mechanizmů, včetně dopravy ze skladu k místu montáže   
2. Položka neobsahuje:   
 X   
3. Způsob měření:   
Udává se počet kusů kompletní konstrukce nebo práce.</t>
  </si>
  <si>
    <t>144</t>
  </si>
  <si>
    <t>75C641</t>
  </si>
  <si>
    <t>NÁVĚSTIDLO OD ČTYŘ SVĚTEL NA LÁVKU, ZASTŘEŠENÍ, KONSTRUKCI - DODÁVKA</t>
  </si>
  <si>
    <t>podle situačního schématu</t>
  </si>
  <si>
    <t>1. Položka obsahuje: 
 – dodávka návěstidla od čtyř světel na lávku podle jeho typu a potřebného pomocného materiálu a dopravy do staveništního skladu 
 – dodávku návěstidla od čtyř světel na lávku včetně pomocného materiálu, dopravu do místa určení 
2. Položka neobsahuje: 
 X 
3. Způsob měření: 
Udává se počet kusů kompletní konstrukce nebo práce.</t>
  </si>
  <si>
    <t>145</t>
  </si>
  <si>
    <t>75C647</t>
  </si>
  <si>
    <t>NÁVĚSTIDLO OD ČTYŘ SVĚTEL NA LÁVKU, ZASTŘEŠENÍ, KONSTRUKCI - MONTÁŽ</t>
  </si>
  <si>
    <t>1. Položka obsahuje: 
 – sestavení návěstidla, označení označovacími štítky 
 – montáž návěstidla od čtyř světel na lávku včetně transformátorové skříně na konstrukci návěstní lávky 
 – montáž transformátorů do skříně, zapojení kabelových forem (včetně měření a zapojení po měření) 
 – montáž obdélníkové tabulky, nasměrování 
 – montáž návěstidla od čtyř světel na lávku včetně pomocného materiálu, dopravu do místa určení 
2. Položka neobsahuje: 
 X 
3. Způsob měření: 
Udává se počet kusů kompletní konstrukce nebo práce.</t>
  </si>
  <si>
    <t>99</t>
  </si>
  <si>
    <t>75C711</t>
  </si>
  <si>
    <t>OZNAČOVACÍ PÁS NÁVĚSTIDLA - DODÁVKA</t>
  </si>
  <si>
    <t>1. Položka obsahuje:   
 – dodávka označovacího pásu návěstidla podle specifikace a potřebného pomocného materiálu a dopravy do staveništního skladu   
 – dodávku označovacího pásu návěstidla včetně pomocného materiálu, dopravu do místa určení   
2. Položka neobsahuje:   
 X   
3. Způsob měření:   
Udává se počet kusů kompletní konstrukce nebo práce.</t>
  </si>
  <si>
    <t>100</t>
  </si>
  <si>
    <t>75C717</t>
  </si>
  <si>
    <t>OZNAČOVACÍ PÁS NÁVĚSTIDLA - MONTÁŽ</t>
  </si>
  <si>
    <t>1. Položka obsahuje:   
 – vyměření místa umístění, montáž označovacího pásu návěstidla   
 – montáž označovacího pásu návěstidla se všemi pomocnými a doplňujícími pracemi a součástmi, případné použití mechanizmů, včetně dopravy ze skladu k místu montáže   
2. Položka neobsahuje:   
 X   
3. Způsob měření:   
Udává se počet kusů kompletní konstrukce nebo práce.</t>
  </si>
  <si>
    <t>101</t>
  </si>
  <si>
    <t>75C721</t>
  </si>
  <si>
    <t>VZDÁLENOSTNÍ UPOZORNOVADLO, NEPROMĚNNÉ NÁVĚSTIDLO SE ZÁKLADEM - DODÁVKA</t>
  </si>
  <si>
    <t>1. Položka obsahuje:   
 – dodávka vzdálenostního upozorňovadla včetně potřebného pomocného materiálu a dopravy do staveništního skladu   
 – dodávku vzdálenostního upozorňovadla včetně pomocného materiálu, dopravu do místa určení   
2. Položka neobsahuje:   
 X   
3. Způsob měření:   
Udává se počet kusů kompletní konstrukce nebo práce.</t>
  </si>
  <si>
    <t>102</t>
  </si>
  <si>
    <t>75C727</t>
  </si>
  <si>
    <t>VZDÁLENOSTNÍ UPOZORNOVADLO, NEPROMĚNNÉ NÁVĚSTIDLO SE ZÁKLADEM - MONTÁŽ</t>
  </si>
  <si>
    <t>1. Položka obsahuje:   
 – vyměření místa umístění, sestavení a usazení vzdálenostního upozorňovadla do jámy, úprava zeminou, oprava nátěru   
 – montáž vzdálenostního upozorňovadla se všemi pomocnými a doplňujícími pracemi a součástmi, případné použití mechanizmů, včetně dopravy ze skladu k místu montáže   
2. Položka neobsahuje:   
 X   
3. Způsob měření:   
Udává se počet kusů kompletní konstrukce nebo práce.</t>
  </si>
  <si>
    <t>103</t>
  </si>
  <si>
    <t>75C811</t>
  </si>
  <si>
    <t>STYKOVÝ TRANSFORMÁTOR DT 075 - DODÁVKA</t>
  </si>
  <si>
    <t>Podle schématu izolace</t>
  </si>
  <si>
    <t>1. Položka obsahuje:   
 – dodávka stykového transformátoru, potřebného pomocného materiálu a dopravy do staveništního skladu   
 – dodávku stykového transformátoru včetně pomocného materiálu, dopravu do staveništního skladu   
2. Položka neobsahuje:   
 X   
3. Způsob měření:   
Udává se počet kusů kompletní konstrukce nebo práce.</t>
  </si>
  <si>
    <t>104</t>
  </si>
  <si>
    <t>105</t>
  </si>
  <si>
    <t>75C851</t>
  </si>
  <si>
    <t>SADA PROPOJEK PRO PŘIPOJENÍ STYKOVÉHO TRANSFORMÁTORU, SYMETRIZAČNÍ TLUMIVKY KE KOLEJNICI - DODÁVKA</t>
  </si>
  <si>
    <t>1. Položka obsahuje:   
 – dodávka sady propojek (do 3 lan) pro připojení jednoho stykového transformátoru ke kolejnicím podle typu a potřebné délky včetně potřebného pomocného materiálu a dopravy do staveništního skladu   
2. Položka neobsahuje:   
 X   
3. Způsob měření:   
Udává se počet sad, které se skládají z předepsaných dílů, jež tvoří požadovaný celek.</t>
  </si>
  <si>
    <t>106</t>
  </si>
  <si>
    <t>75C857</t>
  </si>
  <si>
    <t>SADA PROPOJEK PRO PŘIPOJENÍ STYKOVÉHO TRANSFORMÁTORU, SYMETRIZAČNÍ TLUMIVKY KE KOLEJNICI - MONTÁŽ</t>
  </si>
  <si>
    <t>1. Položka obsahuje:   
 – rozměření místa připojení, případné vyvrtání otvorů, montáž sady propojek (do 3 lan) pro připojení jednoho stykového transformátoru ke kolejnicím   
 – montáž propojek pro připojení stykového transformátoru ke kolejnicím se všemi pomocnými a doplňujícími pracemi a součástmi, případné použití mechanizmů, včetně dopravy ze skladu k místu montáže   
2. Položka neobsahuje:   
 X   
3. Způsob měření:   
Udává se počet sad, které se skládají z předepsaných dílů, jež tvoří požadovaný celek.</t>
  </si>
  <si>
    <t>107</t>
  </si>
  <si>
    <t>108</t>
  </si>
  <si>
    <t>109</t>
  </si>
  <si>
    <t>75C871</t>
  </si>
  <si>
    <t>KOLEJOVÁ PROPOJKA VÝHYBKOVÁ - DODÁVKA</t>
  </si>
  <si>
    <t>1. Položka obsahuje:   
 – dodávka kolejové propojky výhybkové (do 3 lan) podle typu a potřebné délky včetně potřebného pomocného materiálu a dopravy do staveništního skladu   
 – dodávku kolejové propojky výhybkové včetně pomocného materiálu, dopravu do staveništního skladu   
2. Položka neobsahuje:   
 X   
3. Způsob měření:   
Udává se počet kusů kompletní konstrukce nebo práce.</t>
  </si>
  <si>
    <t>110</t>
  </si>
  <si>
    <t>75C877</t>
  </si>
  <si>
    <t>KOLEJOVÁ PROPOJKA VÝHYBKOVÁ - MONTÁŽ</t>
  </si>
  <si>
    <t>1. Položka obsahuje:   
 – rozměření místa připojení, případné vyvrtání otvorů, montáž kolejové propojky výhybkové   
 – montáž kolejové propojky výhybkové (do 3 lan) se všemi pomocnými a doplňujícími pracemi a součástmi, případné použití mechanizmů, včetně dopravy ze skladu k místu montáže   
2. Položka neobsahuje:   
 X   
3. Způsob měření:   
Udává se počet kusů kompletní konstrukce nebo práce.</t>
  </si>
  <si>
    <t>111</t>
  </si>
  <si>
    <t>112</t>
  </si>
  <si>
    <t>113</t>
  </si>
  <si>
    <t>75C8D1</t>
  </si>
  <si>
    <t>SYMETRIZAČNÍ TLUMIVKA - DODÁVKA</t>
  </si>
  <si>
    <t>1. Položka obsahuje:   
 – dodávka symetrizační tlumivky, potřebného pomocného materiálu a dopravy do staveništního skladu   
 – dodávku symetrizační tlumivky včetně pomocného materiálu, dopravu do staveništního skladu   
2. Položka neobsahuje:   
 X   
3. Způsob měření:   
Udává se počet kusů kompletní konstrukce nebo práce.</t>
  </si>
  <si>
    <t>114</t>
  </si>
  <si>
    <t>75C911</t>
  </si>
  <si>
    <t>SNÍMAČ POČÍTAČE NÁPRAV - DODÁVKA</t>
  </si>
  <si>
    <t>1. Položka obsahuje:   
 – kompletní dodávka snímače počítače náprav, potřebného pomocného materiálu a dopravy do staveništního skladu   
 – dodávku snímače počítače náprav a pomocného materiálu, dopravu do staveništního skladu   
2. Položka neobsahuje:   
 X   
3. Způsob měření:   
Udává se počet kusů kompletní konstrukce nebo práce.</t>
  </si>
  <si>
    <t>115</t>
  </si>
  <si>
    <t>75C917</t>
  </si>
  <si>
    <t>SNÍMAČ POČÍTAČE NÁPRAV - MONTÁŽ</t>
  </si>
  <si>
    <t>1. Položka obsahuje:   
 – montáž snímače počítače náprav včetně zapojení kabelových forem (včetně měření a zapojení po měření), přezkoušení   
 – montáž snímače počítače náprav se všemi pomocnými a doplňujícími pracemi a součástmi, případné použití mechanizmů, včetně dopravy ze skladu k místu montáže   
2. Položka neobsahuje:   
 X   
3. Způsob měření:   
Udává se počet kusů kompletní konstrukce nebo práce.</t>
  </si>
  <si>
    <t>116</t>
  </si>
  <si>
    <t>75C931</t>
  </si>
  <si>
    <t>SKŘÍŇ S POČÍTAČI NÁPRAV 8 BODŮ/7 ÚSEKŮ - DODÁVKA</t>
  </si>
  <si>
    <t>1. Položka obsahuje:   
 – dodávka skříně s počítači náprav 8 bodů/7 úseků včetně potřebného pomocného materiálu a dopravy do staveništního skladu   
 – dodávku skříně s počítači náprav 8 bodů/7 úseků do stavědlové ústředny včetně skříně podle určení a pomocného materiálu, dopravu do staveništního skladu   
2. Položka neobsahuje:   
 X   
3. Způsob měření:   
Udává se počet kusů kompletní konstrukce nebo práce.</t>
  </si>
  <si>
    <t>117</t>
  </si>
  <si>
    <t>75C937</t>
  </si>
  <si>
    <t>SKŘÍŇ S POČÍTAČI NÁPRAV 8 BODŮ/7 ÚSEKŮ - MONTÁŽ</t>
  </si>
  <si>
    <t>1. Položka obsahuje:   
 – montáž skříně s počítači náprav 8 bodů/7 úseků, osazení vnitřních prvků skříně, přezkoušení   
 – montáž skříně s počítači náprav 8 bodů/7 úseků se všemi pomocnými a doplňujícími pracemi a součástmi, případné použití mechanizmů, včetně dopravy ze skladu k místu montáže   
2. Položka neobsahuje:   
 X   
3. Způsob měření:   
Udává se počet kusů kompletní konstrukce nebo práce.</t>
  </si>
  <si>
    <t>118</t>
  </si>
  <si>
    <t>75D151</t>
  </si>
  <si>
    <t>KABELOVÝ OBJEKT - DODÁVKA</t>
  </si>
  <si>
    <t>1. Položka obsahuje:   
 – dodávka kabelového objektu venkovního, potřebného pomocného materiálu a dopravy do staveništního skladu   
 – dodávku kabelového objektu včetně pomocného materiálu, dopravu do staveništního skladu   
2. Položka neobsahuje:   
 X   
3. Způsob měření:   
Udává se počet kusů kompletní konstrukce nebo práce.</t>
  </si>
  <si>
    <t>119</t>
  </si>
  <si>
    <t>75D157</t>
  </si>
  <si>
    <t>KABELOVÝ OBJEKT - MONTÁŽ</t>
  </si>
  <si>
    <t>1. Položka obsahuje:   
 – určení místa umístění, montáž kabelového objektu venkovního dle typu dané položkou   
 – montáž kabelového objektu se všemi pomocnými a doplňujícími pracemi a součástmi, případné použití mechanizmů, včetně dopravy ze skladu k místu montáže   
 – zapojení kabelových forem (včetně měření a zapojení po měření)   
2. Položka neobsahuje:   
 X   
3. Způsob měření:   
Udává se počet kusů kompletní konstrukce nebo práce.</t>
  </si>
  <si>
    <t>120</t>
  </si>
  <si>
    <t>121</t>
  </si>
  <si>
    <t>146</t>
  </si>
  <si>
    <t>1. Položka obsahuje: 
 – postavení vlakové cesty a kontrola návěstního znaku, přezkoušení změny návěstního znaku z povolujícího na zakazující a poruchy žárovek 
 – simulace jízdy vlaku 
 – přezkoušení nouzového vybavení 
 – přezkoušení vazeb na traťové zabezpečovací zařízení 
 – kompletní zkoušky 
2. Položka neobsahuje: 
 X 
3. Způsob měření: 
Udává se počet kusů kompletní konstrukce nebo práce.</t>
  </si>
  <si>
    <t>122</t>
  </si>
  <si>
    <t>124</t>
  </si>
  <si>
    <t>75E187</t>
  </si>
  <si>
    <t>PŘÍPRAVA A CELKOVÉ ZKOUŠKY ELEKTRONICKÉHO STAVĚDLA PRO JEDNU VLAKOVOU CESTU</t>
  </si>
  <si>
    <t>1. Položka obsahuje:   
 – příprava a provedení celkových zkoušek za 1 jízdní cestu   
 – kompletní přezkoušení a regulaci   
2. Položka neobsahuje:   
 X   
3. Způsob měření:   
Udává se počet kusů kompletní konstrukce nebo práce.</t>
  </si>
  <si>
    <t>125</t>
  </si>
  <si>
    <t>126</t>
  </si>
  <si>
    <t>127</t>
  </si>
  <si>
    <t>75I222</t>
  </si>
  <si>
    <t>KABEL ZEMNÍ DVOUPLÁŠŤOVÝ BEZ PANCÍŘE PRŮMĚRU ŽÍLY 0,8 MM DO 25XN</t>
  </si>
  <si>
    <t>KMČTYŘKA</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</si>
  <si>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kmčtyřkách.</t>
  </si>
  <si>
    <t>128</t>
  </si>
  <si>
    <t>75I22X</t>
  </si>
  <si>
    <t>KABEL ZEMNÍ DVOUPLÁŠŤOVÝ BEZ PANCÍŘE PRŮMĚRU ŽÍLY 0,8 MM - MONTÁŽ</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</si>
  <si>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</si>
  <si>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129</t>
  </si>
  <si>
    <t>75I811</t>
  </si>
  <si>
    <t>KABEL OPTICKÝ SINGLEMODE DO 12 VLÁKEN</t>
  </si>
  <si>
    <t>KMVLÁKNO</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</si>
  <si>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</si>
  <si>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130</t>
  </si>
  <si>
    <t>75I819</t>
  </si>
  <si>
    <t>KABEL OPTICKÝ SINGLEMODE - MONTÁŽ DO OSAZENÉ TRUBKY</t>
  </si>
  <si>
    <t>1. Položka obsahuje:   
 – práce spojené s montáží specifikované kabelizace specifikovaným způsobem (zafouknutí do obsazené trubky)   
 – veškeré potřebné mechanizmy, včetně obsluhy, náklady na mzdy a přibližné (průměrné) náklady na pořízení potřebných ma</t>
  </si>
  <si>
    <t>131</t>
  </si>
  <si>
    <t>75IG41</t>
  </si>
  <si>
    <t>VODIČ SVODOVÝ Z FEZN DRÁTU Ř 10 MM</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</si>
  <si>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</si>
  <si>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132</t>
  </si>
  <si>
    <t>75IG4X</t>
  </si>
  <si>
    <t>VODIČ SVODOVÝ Z FEZN DRÁTU Ř 10 MM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</si>
  <si>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metrech.</t>
  </si>
  <si>
    <t>133</t>
  </si>
  <si>
    <t>75IH61</t>
  </si>
  <si>
    <t>UKONČENÍ KABELU OPTICKÉHO DO 12 VLÁKEN</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</si>
  <si>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</si>
  <si>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134</t>
  </si>
  <si>
    <t>783261</t>
  </si>
  <si>
    <t>PROTIKOR OCHRANA DOPLŇK OK KOMBIN POVLAKEM S NÁSTŘIKEM METAL</t>
  </si>
  <si>
    <t>- položky nátěrů zahrnují kompletní povlaky (i různobarevné), včetně úpravy podkladu (odmaštění, odrezivění, odstranění starých nátěrů a nečistot) a jeho vyspravení, provedení nátěru předepsaným postupem a splnění všech požadavků daných technologickým předpisem.</t>
  </si>
  <si>
    <t>Ostatní konstrukce a práce</t>
  </si>
  <si>
    <t>135</t>
  </si>
  <si>
    <t>93650</t>
  </si>
  <si>
    <t>DROBNÉ DOPLŇK KONSTR KOVOVÉ</t>
  </si>
  <si>
    <t>KG</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</si>
  <si>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</si>
  <si>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137</t>
  </si>
  <si>
    <t>138</t>
  </si>
  <si>
    <t>R015230</t>
  </si>
  <si>
    <t>POPLATKY ZA LIKVIDACI ODPADŮ NEKONTAMINOVANÝCH - 16 02 14 TRAFO BEZ NÁPLNĚ PCB A ŠKODLIVIN VČETNĚ DOPRAVY</t>
  </si>
  <si>
    <t>Evidenční položka       
Výzisk - přebírá Správa železnic</t>
  </si>
  <si>
    <t>139</t>
  </si>
  <si>
    <t>položky</t>
  </si>
  <si>
    <t>140</t>
  </si>
  <si>
    <t>R000001</t>
  </si>
  <si>
    <t>ATYPICKÝ ZÁKLAD PRO NÁVĚSTIDLO NEBO VÝSTRAŽNÍK</t>
  </si>
  <si>
    <t>Položka obsahuje kompletní atypický základ z betonu včetně ocelové výztuže a montáže, výkop jámy a pažení.</t>
  </si>
  <si>
    <t>141</t>
  </si>
  <si>
    <t>R75B631</t>
  </si>
  <si>
    <t>KOMPLETNÍ NAPÁJECÍ SKŘÍŇ (50 HZ) DO 25 KVA - DODÁVKA</t>
  </si>
  <si>
    <t>1. Položka obsahuje:   
 – dodání skříně kompletního napájecího zdroje a dalšího potřebného pomocného materiálu a jeho dopravy na místo určení   
 – pořízení kompletního napájecího zdroje, na dopravu do místa určení   
2. Položka neobsahuje:   
 X   
3. Způsob měření:   
Udává se počet kusů kompletní konstrukce nebo práce.</t>
  </si>
  <si>
    <t>142</t>
  </si>
  <si>
    <t>R75B647</t>
  </si>
  <si>
    <t>NAPÁJECÍ SKŘÍŇ PRO ROZŠÍŘENÍ NAPÁJECÍHO ZDROJE - MONTÁŽ</t>
  </si>
  <si>
    <t>143</t>
  </si>
  <si>
    <t>R75IK21</t>
  </si>
  <si>
    <t>MĚŘENÍ KOMPLEXNÍ OPTICKÉHO KABELU</t>
  </si>
  <si>
    <t>VLÁKNO</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</si>
  <si>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</si>
  <si>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PS 03-28-01B</t>
  </si>
  <si>
    <t>Část B - Provizorní SZZ</t>
  </si>
  <si>
    <t>75B438</t>
  </si>
  <si>
    <t>STOJANOVÁ ŘADA PRO 3 STOJANY - DEMONTÁŽ</t>
  </si>
  <si>
    <t>1. Položka obsahuje:   
 – demontáž stojanové řady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</si>
  <si>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75B468</t>
  </si>
  <si>
    <t>STOJAN IZOLOVANÝ - DEMONTÁŽ</t>
  </si>
  <si>
    <t>1. Položka obsahuje:   
 – demontáž stojanu ze stojanové řady podle typu daného položkou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</si>
  <si>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75B548</t>
  </si>
  <si>
    <t>SKŘÍŇ (STOJAN) VOLNÉ VAZBY - DEMONTÁŽ</t>
  </si>
  <si>
    <t>1. Položka obsahuje:   
 – demontáž skříně (stojanu) volné vazby vystrojené,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</si>
  <si>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75B658</t>
  </si>
  <si>
    <t>STATICKÝ MĚNIČ - DEMONTÁŽ</t>
  </si>
  <si>
    <t>1. Položka obsahuje:   
 – demontáž statického měniče,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</si>
  <si>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75B6G8</t>
  </si>
  <si>
    <t>USMĚRŇOVAČ - DEMONTÁŽ</t>
  </si>
  <si>
    <t>1. Položka obsahuje:   
 – demontáž usměrňovače,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</si>
  <si>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75B838</t>
  </si>
  <si>
    <t>SKŘÍŇ PŘÍJÍMACÍCH JEDNOTEK ELEKTRONICKÝCH KOLEJOVÝCH OBVODŮ VYSTROJENÁ PRO 60 KO - DEMONTÁŽ</t>
  </si>
  <si>
    <t>1. Položka obsahuje:   
 – demontáž skříně přijímacích jednotek elektronických kolejových obvodů,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</si>
  <si>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75C178</t>
  </si>
  <si>
    <t>PŘESTAVNÍK ELEKTROMOTORICKÝ - DEMONTÁŽ</t>
  </si>
  <si>
    <t>1. Položka obsahuje:   
 – demontáž připevnění upevňovací soupravy přestavníku a přestavníku, demontáž kabelového závěru, odpojení kabelových forem   
 – demontáž přestavníku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</si>
  <si>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75C218</t>
  </si>
  <si>
    <t>VÝKOLEJKA S PŘESTAVNÍKEM - DEMONTÁŽ</t>
  </si>
  <si>
    <t>1. Položka obsahuje:   
 – demontáž upevňovací soupravy a výkolejky s přestavníkem, demontáž kabelového závěru, odpojení kabelových forem   
 – demontáž výkolejky s přestavníkem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</si>
  <si>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75C418</t>
  </si>
  <si>
    <t>ZÁMEK VÝMĚNOVÝ NEBO ODTLAČNÝ (JEDNODUCHÝ, KONTROLNÍ) - DEMONTÁŽ</t>
  </si>
  <si>
    <t>1. Položka obsahuje:   
 – demontáž zámku výměnového nebo odtlačného podle typu daného položkou   
 – demontáž zámku výměnového nebo odtlačného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</si>
  <si>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75C518</t>
  </si>
  <si>
    <t>STOŽÁROVÉ NÁVĚSTIDLO DO DVOU SVĚTEL - DEMONTÁŽ</t>
  </si>
  <si>
    <t>1. Položka obsahuje:   
 – demontáž betonového základu, demontáž stožárového návěstidla do dvou světel, zasypání jámy po základu návěstidla   
 – demontáž stožárového návěstidla do dvou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</si>
  <si>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75C528</t>
  </si>
  <si>
    <t>STOŽÁROVÉ NÁVĚSTIDLO TŘÍSVĚTLOVÉ - DEMONTÁŽ</t>
  </si>
  <si>
    <t>podle SS</t>
  </si>
  <si>
    <t>1. Položka obsahuje: 
 – demontáž betonového základu, demontáž stožárového návěstidla třísvětlového, zasypání jámy po základu návěstidla 
 – demontáž stožárového návěstidla třísvětlového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</si>
  <si>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75C538</t>
  </si>
  <si>
    <t>STOŽÁROVÉ NÁVĚSTIDLO OD ČTYŘ SVĚTEL - DEMONTÁŽ</t>
  </si>
  <si>
    <t>1. Položka obsahuje: 
 – demontáž betonového základu, demontáž stožárového návěstidla od čtyř do šesti světel, zasypání jámy po základu návěstidla 
 – demontáž stožárového návěstidla od čtyř do šesti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</si>
  <si>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75C618</t>
  </si>
  <si>
    <t>TRPASLIČÍ NÁVĚSTIDLO DO DVOU SVĚTEL - DEMONTÁŽ</t>
  </si>
  <si>
    <t>1. Položka obsahuje:   
 – demontáž betonového základu, demontáž trpasličího návěstidla do dvou světel, zasypání jámy po základu návěstidla   
 – demontáž trpasličího návěstidla do dvou světel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</si>
  <si>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75C638</t>
  </si>
  <si>
    <t>NÁVĚSTIDLO DO TŘÍ SVĚTEL NA LÁVKU, ZASTŘEŠENÍ, KONSTRUKCI - DEMONTÁŽ</t>
  </si>
  <si>
    <t>1. Položka obsahuje:   
 – demontáž návěstidla  do tří světel na lávku, demontáž transformátorů ze skříně, demontáž kabelové formy   
 – demontáž návěstidla  do tří světel na lávku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</si>
  <si>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75C728</t>
  </si>
  <si>
    <t>VZDÁLENOSTNÍ UPOZORNOVADLO, NEPROMĚNNÉ NÁVĚSTIDLO SE ZÁKLADEM - DEMONTÁŽ</t>
  </si>
  <si>
    <t>1. Položka obsahuje:   
 – demontáž vzdálenostního upozorňovadla podle typu daného položkou   
 – demontáž vzdálenostního upozorňovadla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</si>
  <si>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75C858</t>
  </si>
  <si>
    <t>SADA PROPOJEK PRO PŘIPOJENÍ STYKOVÉHO TRANSFORMÁTORU, SYMETRIZAČNÍ TLUMIVKY KE KOLEJNICI - DEMONTÁŽ</t>
  </si>
  <si>
    <t>1. Položka obsahuje:   
 – demontáž sady propojek (do 3 lan) pro připojení jednoho stykového transformátoru ke kolejnicím   
 – demontáž sady propojek pro připojení stykového transformátoru ke kolejnicím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sad, které se skládají z předepsaných dílů, jež tvoří požadovaný celek.</t>
  </si>
  <si>
    <t>75C878</t>
  </si>
  <si>
    <t>KOLEJOVÁ PROPOJKA VÝHYBKOVÁ - DEMONTÁŽ</t>
  </si>
  <si>
    <t>1. Položka obsahuje:   
 – demontáž kolejové propojky výhybkové (do 3 lan) dle typu daného položkou   
 – demontáž kolejové propojky výhybkové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</si>
  <si>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75C8C8</t>
  </si>
  <si>
    <t>MEZIKOLEJOVÁ LANOVÁ PROPOJKA DLOUHÁ (DO 3 LAN) - DEMONTÁŽ</t>
  </si>
  <si>
    <t>1. Položka obsahuje:   
 – demontáž mezikolejové lanové propojky dle typu daného položkou   
 – demontáž mezikolejové lanové propojky výhybkové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v m kompletní konstrukce nebo práce.</t>
  </si>
  <si>
    <t>75C918</t>
  </si>
  <si>
    <t>SNÍMAČ POČÍTAČE NÁPRAV - DEMONTÁŽ</t>
  </si>
  <si>
    <t>1. Položka obsahuje:   
 – demontáž snímače počítače náprav včetně odpojení kabelových přívodů   
 – demontáž snímače počítače náprav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</si>
  <si>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75D158</t>
  </si>
  <si>
    <t>KABELOVÝ OBJEKT - DEMONTÁŽ</t>
  </si>
  <si>
    <t>1. Položka obsahuje: 
 – demontáž kabelového objektu venkovního včetně odpojení 
 – demontáž kabelového objektu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</si>
  <si>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přezkoušení správné činnosti relé, přezkoušení všech návěstních znaků 
 – přeměření a regulace napětí na žárovkách 
 – případné odstranění zaclonění žárovek 
 – kompletní přezkoušení a regulaci 
2. Položka neobsahuje: 
 X 
3. Způsob měření: 
Udává se počet kusů kompletní konstrukce nebo práce.</t>
  </si>
  <si>
    <t>75E216</t>
  </si>
  <si>
    <t>KONTEJNER MOBILNÍHO PROVIZORNÍHO ZABEZPEČOVACÍHO ZAŘÍZENÍ S ŘÍDÍCÍM POČÍTAČEM VČETNĚ SW, JOP, MONTÁŽE A DEMONTÁŽE ZA PRVNÍ MĚSÍC - PRONÁJEM</t>
  </si>
  <si>
    <t>kus/měsíc</t>
  </si>
  <si>
    <t>1. Položka obsahuje:   
 – dodání (formou pronájmu) kontejneru s řídícím počítačem, instalace a uvedení do provozu zařízení určeného položkou   
 – dodávku a instalaci zařízení včetně pomocného materiálu, dopravu do místa určení   
 – naložení vybouraného materiálu na dopravní prostředek   
 – odvoz vybouraného materiálu do skladu nebo na likvidaci   
2. Položka neobsahuje:   
 – poplatek za likvidaci odpadů (nacení se dle SSD 0)   
3. Způsob měření:   
Udává se počet kusů kompletní konstrukce za každý započatý měsíc.</t>
  </si>
  <si>
    <t>75E226</t>
  </si>
  <si>
    <t>KONTEJNER MOBILNÍHO PROVIZORNÍHO ZABEZPEČOVACÍHO ZAŘÍZENÍ VČETNĚ SW, JOP, MONTÁŽE A DEMONTÁŽE ZA DRUHÝ MĚSÍC - PRONÁJEM</t>
  </si>
  <si>
    <t>1. Položka obsahuje:   
 – měsíční pronájem zařízení určeného položkou   
 – pronájem zařízení včetně pomocného materiálu, úpravy zařízení vyvolané stavebními postupy   
 – naložení vybouraného materiálu na dopravní prostředek   
 – odvoz vybouraného materiálu do skladu nebo na likvidaci   
2. Položka neobsahuje:   
 – poplatek za likvidaci odpadů (nacení se dle SSD 0)   
3. Způsob měření:   
Udává se počet kusů kompletní konstrukce za druhý a každý další započatý měsíc.</t>
  </si>
  <si>
    <t>75I911</t>
  </si>
  <si>
    <t>OPTOTRUBKA HDPE PRŮMĚRU DO 40 MM</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</si>
  <si>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</si>
  <si>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75I91X</t>
  </si>
  <si>
    <t>OPTOTRUBKA HDPE - MONTÁŽ</t>
  </si>
  <si>
    <t>75I961</t>
  </si>
  <si>
    <t>OPTOTRUBKA - HERMETIZACE ÚSEKU DO 2000 M</t>
  </si>
  <si>
    <t>ÚSEK</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</si>
  <si>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</si>
  <si>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75I962</t>
  </si>
  <si>
    <t>OPTOTRUBKA - KALIBRACE</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</si>
  <si>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</si>
  <si>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75IEE2</t>
  </si>
  <si>
    <t>OPTICKÝ ROZVADĚČ 19" PROVEDENÍ 24 VLÁKEN</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</si>
  <si>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</si>
  <si>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75IEEX</t>
  </si>
  <si>
    <t>OPTICKÝ ROZVADĚČ 19" PROVEDENÍ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</si>
  <si>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</si>
  <si>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R75D166</t>
  </si>
  <si>
    <t>PROVIZORNÍ BUŇKA VÝH.STANOVIŠTĚ - PRONÁJEM</t>
  </si>
  <si>
    <t>Pronájem buňky.</t>
  </si>
  <si>
    <t>R75D167</t>
  </si>
  <si>
    <t>PROVIZORNÍ BUŇKA VÝH.STANOVIŠTĚ - MONTÁŽ</t>
  </si>
  <si>
    <t>Montáž buňky (veškeré prace).</t>
  </si>
  <si>
    <t>R75D168</t>
  </si>
  <si>
    <t>PROVIZORNÍ BUŇKA VÝH.STANOVIŠTĚ - DEMONTÁŽ</t>
  </si>
  <si>
    <t>Demontáž buňky.</t>
  </si>
  <si>
    <t>R75E117</t>
  </si>
  <si>
    <t>DOZOR PRACOVNÍKŮ NA PROVIZORNÍCH VÝH:STANOVIŠTÍCH</t>
  </si>
  <si>
    <t>Pracovník pro provizorní výh. stanoviště.</t>
  </si>
  <si>
    <t>R75E118</t>
  </si>
  <si>
    <t>DOZOR PRACOVNÍKŮ PŘI STŘEŽENÍ PŘECHODU NA NÁSTUPIŠTĚ</t>
  </si>
  <si>
    <t>Pracovník pro dozor přechodu.</t>
  </si>
  <si>
    <t>R75E216</t>
  </si>
  <si>
    <t>KONTEJNER MOBILNÍ PROVIZORNÍ DK ZA PRVNÍ MĚSÍC</t>
  </si>
  <si>
    <t>1. Položka obsahuje: 
 – dodání (formou pronájmu) kontejneru s pracovištěm JOP, instalace a uvedení do provozu zařízení určeného položkou 
 – dodávku a instalaci zařízení včetně pomocného materiálu, dopravu do místa určení 
 – naložení vybouraného materiálu na dopravní prostředek 
 – odvoz vybouraného materiálu do skladu nebo na likvidaci. 
2. Položka neobsahuje: 
 – poplatek za likvidaci odpadů (nacení se dle SSD 0) 
3. Způsob měření: 
Udává se počet kusů kompletní konstrukce za každý započatý měsíc.</t>
  </si>
  <si>
    <t>R75E226</t>
  </si>
  <si>
    <t>KONTEJNER MOBILNÍ PROVIZORNÍ DK ZA DRUHÝ MĚSÍC</t>
  </si>
  <si>
    <t>1. Položka obsahuje: 
 – měsíční pronájem zařízení určeného položkou 
 – pronájem zařízení včetně pomocného materiálu, úpravy zařízení vyvolané stavebními postupy 
 – naložení vybouraného materiálu na dopravní prostředek 
 – odvoz vybouraného materiálu do skladu nebo na likvidaci 
2. Položka neobsahuje: 
 – poplatek za likvidaci odpadů (nacení se dle SSD 0) 
3. Způsob měření: 
Udává se počet kusů kompletní konstrukce za druhý a každý další započatý měsíc.</t>
  </si>
  <si>
    <t>PS 03-28-01C</t>
  </si>
  <si>
    <t>Část C - úprava AVV</t>
  </si>
  <si>
    <t>PS 05-28-01</t>
  </si>
  <si>
    <t>Žst.Kuřim, navázání TZZ na SZZ</t>
  </si>
  <si>
    <t>PS 05-28-01A</t>
  </si>
  <si>
    <t>Část A - rekonstrukce SZZ</t>
  </si>
  <si>
    <t>702620</t>
  </si>
  <si>
    <t>ODKRYTÍ A ZAKRYTÍ KABELŮ KRYTÝCH FÓLIÍ, PÁSEM NEBO DESKOU</t>
  </si>
  <si>
    <t>1. Položka obsahuje:   
 – pomocné mechanismy   
2. Položka neobsahuje:   
 X   
3. Způsob měření:   
Měří se plocha v metrech čtverečných.</t>
  </si>
  <si>
    <t>75B111</t>
  </si>
  <si>
    <t>VNITŘNÍ KABELOVÉ ROZVODY DO 20 KABELŮ - DODÁVKA</t>
  </si>
  <si>
    <t>75B117</t>
  </si>
  <si>
    <t>VNITŘNÍ KABELOVÉ ROZVODY DO 20 KABELŮ - MONTÁŽ</t>
  </si>
  <si>
    <t>m</t>
  </si>
  <si>
    <t>1. Položka obsahuje: 
 – dodávka kabelů vč. eventuálních konektorů a potřebného pomocného materiálu a jeho dopravy na místo určení 
 – kabely včetně pomocného materiálu 
 – dopravu do místa určení 
2. Položka neobsahuje: 
 X 
3. Způsob měření: 
Měří se v metrech délkových kabelových žlabů nebo jiné kabelové konstrukce.</t>
  </si>
  <si>
    <t>1. Položka obsahuje: 
 – položení kabelu do rozvodného žlabu, vyformování, vyvázání vč. zapojení na stojany nebo skříně 
 – montáž vnitřních kabelových rozvodů obsahuje všechny pomocné a doplňující práce a součásti, případné použití mechanizmů 
2. Položka neobsahuje: 
 X 
3. Způsob měření: 
Měří se v metrech délkových kabelových žlabů nebo jiné kabelové konstrukce.</t>
  </si>
  <si>
    <t>1. Položka obsahuje: 
 – dodání kompletní skříně kolejových obvodů v dopravně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</si>
  <si>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1. Položka obsahuje: 
 – usazení skříně kolejových obvodů v dopravně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</si>
  <si>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75E147</t>
  </si>
  <si>
    <t>PŘEZKOUŠENÍ A REGULACE AUTOMATICKÉHO BLOKU</t>
  </si>
  <si>
    <t>1. Položka obsahuje:   
 – přezkoušení a regulace napájecích zdrojů, nastavení jednotlivých obvodů a přezkoušení jejich funkce   
 – kompletní přezkoušení a regulaci   
2. Položka neobsahuje:   
 X   
3. Způsob měření:   
Udává se počet kusů kompletní konstrukce nebo práce.</t>
  </si>
  <si>
    <t>R38824B</t>
  </si>
  <si>
    <t>MULTIKANÁL Z POLYETHYLENU 9W-42, VČ. TVAROVEK, TĚSNĚNÍ SPOJŮ A PŘESUNU HMOT - DODÁVKA, MONTÁŽ</t>
  </si>
  <si>
    <t>R701AAC</t>
  </si>
  <si>
    <t>Vytyčení trasy kabelového vedení v obvodu železniční stanice</t>
  </si>
  <si>
    <t>km</t>
  </si>
  <si>
    <t>Položka obsahuje: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t>
  </si>
  <si>
    <t>R701GDI</t>
  </si>
  <si>
    <t>Plastová kab.komora 1715x1105x1220mm vč.víka z oceli</t>
  </si>
  <si>
    <t>Včetně dodávky a montáže a práce s tímto spojené.</t>
  </si>
  <si>
    <t>R75B548</t>
  </si>
  <si>
    <t>SKŘÍŇ (STOJAN) VOLNÉ VAZBY (úvazky demontovaného AB3-74) - DEMONTÁŽ</t>
  </si>
  <si>
    <t>1. Položka obsahuje: 
 – demontáž skříně (stojanu) volné vazby vystrojené,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</si>
  <si>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R75B949</t>
  </si>
  <si>
    <t>INDIVIDUÁLNÍ SW ELEKTRONICKÉHO STAVĚDLA S ELEKTRONICKÝM ROZHRANÍM - ÚPRAVA</t>
  </si>
  <si>
    <t>1. Položka obsahuje: 
 – úprava a instalace individuálního SW elektronického stavědla podle specifikace místa použití 
 – úprava a instalaci příslušného programového vybavení 
2. Položka neobsahuje: 
 X 
3. Způsob měření: 
Měří se ve v kusech</t>
  </si>
  <si>
    <t>PS 05-28-01B</t>
  </si>
  <si>
    <t>Část B - provizorní SZZ</t>
  </si>
  <si>
    <t>1. Položka obsahuje:   
 – demontáž kabelu, plastové spojky v počtu 3 kusy na 1 km kabelu, štítku průběhu v počtu 2 ks na 1 km kabelu, označovacího štítku kabelové spojky a kabelové formy   
 – veškeré potřebné mechanizmy, jejich obsluhu a přesun hmot.   
 – naložení vybouraného materiálu na dopravní prostředek   
 – odvoz vybouraného materiálu do skladu nebo na likvidaci   
2. Položka neobsahuje:   
 – poplatek za likvidaci odpadů (nacení se dle SSD 0)   
3. Způsob měření:   
Měří se n-násobky páru vodičů na kilometr.</t>
  </si>
  <si>
    <t>75B118</t>
  </si>
  <si>
    <t>VNITŘNÍ KABELOVÉ ROZVODY DO 20 KABELŮ - DEMONTÁŽ</t>
  </si>
  <si>
    <t>1. Položka obsahuje:   
 – demontáž kabelů v rozvodném žlabu, odpojení ve stojanech nebo ve skříních   
 – demontáž kabelů ze žlabů, se všemi pomocnými a doplňujícími pracemi a součástmi, případné použití mechanizmů   
 – naložení vybouraného materiálu na dopravní prostředek   
 – odvoz vybouraného materiálu do skladu nebo na likvidaci   
2. Položka neobsahuje:   
 – poplatek za likvidaci odpadů (nacení se dle SSD 0)   
3. Způsob měření:   
Měří se v metrech délkových kabelových žlabů nebo jiné kabelové konstrukce.</t>
  </si>
  <si>
    <t>75B868</t>
  </si>
  <si>
    <t>SKŘÍŇ ELEKTRONICKÉHO AUTOMATICKÉHO BLOKU - DEMONTÁŽ</t>
  </si>
  <si>
    <t>1. Položka obsahuje:   
 – demontáž skříně elektronického automatického bloku,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</si>
  <si>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PS 05-28-01C</t>
  </si>
  <si>
    <t>D.1.1.2</t>
  </si>
  <si>
    <t>TRAŤOVÉ ZABEZPEČOVACÍ ZAŘÍZENÍ</t>
  </si>
  <si>
    <t>PS 02-28-01</t>
  </si>
  <si>
    <t>T.ú. Brno-Maloměřice - Brno-Královo Pole, TZZ</t>
  </si>
  <si>
    <t>PS 02-28-01A</t>
  </si>
  <si>
    <t>Část A - Úprava TZZ pro 1TK</t>
  </si>
  <si>
    <t>Podle polohopisných výkresů a charak. kabelových tras 
48,51+5=53,510 [A]</t>
  </si>
  <si>
    <t>75C527</t>
  </si>
  <si>
    <t>STOŽÁROVÉ NÁVĚSTIDLO TŘÍSVĚTLOVÉ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</si>
  <si>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třísvětlového včetně transformátorové skříně na základ   
 – montáž stožárového návěstidla třísvětlového se všemi pomocnými a doplňujícími pracemi a součástmi a ukolejnění, případné použití mechanizmů, včetně dopravy ze skladu k místu montáže   
2. Položka neobsahuje:   
 X   
3. Způsob měření:   
Udává se počet kusů kompletní konstrukce nebo práce.</t>
  </si>
  <si>
    <t>75C757</t>
  </si>
  <si>
    <t>INDIKÁTOROVÁ TABULKA, NÁVĚST "STANOVIŠTĚ SAMOSTANÉ PŘEDVĚSTI", NÁVĚST "STANOVIŠTĚ ODDÍLOVÉHO NÁVĚSTIDLA" - MONTÁŽ</t>
  </si>
  <si>
    <t>1. Položka obsahuje:   
 – vyměření místa umístění, sestavení a usazení návěsti "Stanoviště oddílového návěstidla" (AB před vjezdovým návěstidlem) nebo Indikátorová tabulka, oprava nátěru   
 – montáž návěsti "Stanoviště oddílového návěstidla" (AB před vjezdovým návěstidlem) nebo Indikátorová tabulka se všemi pomocnými a doplňujícími pracemi a součástmi, případné použití mechanizmů, včetně dopravy ze skladu k místu montáže   
2. Položka neobsahuje:   
 X   
3. Způsob měření:   
Udává se počet kusů kompletní konstrukce nebo práce.</t>
  </si>
  <si>
    <t>75E177</t>
  </si>
  <si>
    <t>PŘEZKOUŠENÍ A REGULACE AUTOMATICKÉHO BLOKU A KOLEJOVÝCH OBVODŮ PRO JEDNU TRATOVOU KOLEJ V JEDNOM SMĚRU</t>
  </si>
  <si>
    <t>1. Položka obsahuje:   
 – regulování kolejových izolovaných obvodů   
 – zkoušení a regulace kódování za 1 kolejový obvod   
 – příprava a provedení celkových zkoušek návěstních bodů, přejezdů a závislosti mezi autoblokem a standartním zab.zař.   
 – kompletní přezkoušení a regulaci   
2. Položka neobsahuje:   
 X   
3. Způsob měření:   
Udává se počet kusů kompletní konstrukce nebo práce.</t>
  </si>
  <si>
    <t>PS 02-28-01B</t>
  </si>
  <si>
    <t>Část B - Provizorní TZZ</t>
  </si>
  <si>
    <t>1. Položka obsahuje:   
 – demontáž betonového základu, demontáž stožárového návěstidla třísvětlového, zasypání jámy po základu návěstidla   
 – demontáž stožárového návěstidla třísvětlového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</si>
  <si>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75C718</t>
  </si>
  <si>
    <t>OZNAČOVACÍ PÁS NÁVĚSTIDLA - DEMONTÁŽ</t>
  </si>
  <si>
    <t>1. Položka obsahuje:   
 – demontáž označovacího pásu návěstidla podle typu daného položkou   
 – demontáž označovacího pásu návěstidla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</si>
  <si>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PS 02-28-01C</t>
  </si>
  <si>
    <t>PS 04-28-01</t>
  </si>
  <si>
    <t>T.ú. Brno Královo Pole - Kuřim, traťové zabezpečovací zařízení</t>
  </si>
  <si>
    <t>PS 04-28-01A</t>
  </si>
  <si>
    <t>Část A - definitivní TZZ</t>
  </si>
  <si>
    <t>741C07</t>
  </si>
  <si>
    <t>VYVEDENÍ UZEMŇOVACÍCH VODIČŮ NA POVRCH/KONSTRUKCI</t>
  </si>
  <si>
    <t>1. Položka obsahuje:   
 – vodivé připojení vodiče na konstrukci   
 – dělení, tvarování, spojování   
 – ochranný i barevný nátěr spoje dle příslušných norem   
2. Položka neobsahuje:   
 X   
3. Způsob měření:   
Udává se počet kusů kompletní konstrukce nebo práce.</t>
  </si>
  <si>
    <t>75A420</t>
  </si>
  <si>
    <t>OZNAČENÍ KABELŮ ZNAČKOVACÍ KABELOVOU OBJÍMKOU</t>
  </si>
  <si>
    <t>1. Položka obsahuje:   
 – zhotovení objímky značkovací na průměr kabelu, vyražení znaku na objímku, připevnění objímky na kabel   
 – výrobu objímek, použití mechanizmů, dopravu k místu použití, mzdy   
2. Položka neobsahuje:   
 X   
3. Způsob měření:   
Udává se počet kusů kompletní konstrukce nebo práce.</t>
  </si>
  <si>
    <t>75C521</t>
  </si>
  <si>
    <t>STOŽÁROVÉ NÁVĚSTIDLO TŘÍSVĚTLOVÉ - DODÁVKA</t>
  </si>
  <si>
    <t>1. Položka obsahuje:   
 – dodávka stožárového návěstidla třísvětlového podle jeho typu a potřebného pomocného materiálu a dopravy do staveništního skladu   
 – dodávku stožárového návěstidla třísvětlového včetně pomocného materiálu, dopravu do místa určení   
2. Položka neobsahuje:   
 X   
3. Způsob měření:   
Udává se počet kusů kompletní konstrukce nebo práce.</t>
  </si>
  <si>
    <t>75C631</t>
  </si>
  <si>
    <t>NÁVĚSTIDLO DO TŘÍ SVĚTEL NA LÁVKU, ZASTŘEŠENÍ, KONSTRUKCI - DODÁVKA</t>
  </si>
  <si>
    <t>1. Položka obsahuje:   
 – dodávka návěstidla do tří světel na lávku podle jeho typu a potřebného pomocného materiálu a dopravy do staveništního skladu   
 – dodávku návěstidla  do tří světel na lávku včetně pomocného materiálu, dopravu do místa určení   
2. Položka neobsahuje:   
 X   
3. Způsob měření:   
Udává se počet kusů kompletní konstrukce nebo práce.</t>
  </si>
  <si>
    <t>75C637</t>
  </si>
  <si>
    <t>NÁVĚSTIDLO DO TŘÍ SVĚTEL NA LÁVKU, ZASTŘEŠENÍ, KONSTRUKCI - MONTÁŽ</t>
  </si>
  <si>
    <t>1. Položka obsahuje:   
 – sestavení návěstidla, označení označovacími štítky   
 – montáž návěstidla  do tří světel na lávku včetně transformátorové skříně na konstrukci návěstní lávky   
 – montáž transformátorů do skříně, zapojení kabelových forem (včetně měření a zapojení po měření)   
 – montáž obdélníkové tabulky, nasměrování   
 – montáž návěstidla od čtyř světel na lávku včetně pomocného materiálu, dopravu do místa určení   
2. Položka neobsahuje:   
 X   
3. Způsob měření:   
Udává se počet kusů kompletní konstrukce nebo práce.</t>
  </si>
  <si>
    <t>R38211</t>
  </si>
  <si>
    <t>POCHOZÍ KABELOVÝ ŽLAB BETONOVÝ ŠÍŘKY 550mm, VČ. POKLOPU, ZEMNÍCH PRACÍ - DODÁVKA, MONTÁŽ</t>
  </si>
  <si>
    <t>PS 04-28-01B</t>
  </si>
  <si>
    <t>Část B - provizorní TZZ</t>
  </si>
  <si>
    <t>75A228</t>
  </si>
  <si>
    <t>ZATAŽENÍ A SPOJKOVÁNÍ KABELŮ PŘES 12 PÁRŮ - DEMONTÁŽ</t>
  </si>
  <si>
    <t>75C548</t>
  </si>
  <si>
    <t>STOŽÁROVÉ NÁVĚSTIDLO TŘÍSVĚTLOVÉ OBOUSMĚRNÉ - DEMONTÁŽ</t>
  </si>
  <si>
    <t>1. Položka obsahuje: 
 – demontáž betonového základu, demontáž stožárového návěstidla třísvětlového obousměrného, zasypání jámy po základu návěstidla 
 – demontáž stožárového návěstidla třísvětlového obousměrného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</si>
  <si>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PS 04-28-01C</t>
  </si>
  <si>
    <t>D.1.2.1</t>
  </si>
  <si>
    <t>MÍSTNÍ KABELIZACE</t>
  </si>
  <si>
    <t>PS 03-14-01</t>
  </si>
  <si>
    <t>žst. Brno - Kr. Pole, MK</t>
  </si>
  <si>
    <t>13283</t>
  </si>
  <si>
    <t>HLOUBENÍ RÝH ŠÍŘ DO 2M PAŽ I NEPAŽ TŘ. II</t>
  </si>
  <si>
    <t>délkaD 1200=1 200,000 [A] 
šířkaD 0,5=0,500 [B] 
výškaD 0,7=0,700 [C] 
A*B*C=420,000 [D] 
délkaP 1200=1 200,000 [E] 
šířkaP 0,3=0,300 [F] 
výškaP 0,3=0,300 [G] 
E*F*G=108,000 [H] 
H+D=528,000 [I]</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</si>
  <si>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</si>
  <si>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</si>
  <si>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17481</t>
  </si>
  <si>
    <t>ZÁSYP JAM A RÝH Z NAKUPOVANÝCH MATERIÁLŮ</t>
  </si>
  <si>
    <t>délkaD 1200=1 200,000 [A] 
šířkaD 0,5=0,500 [B] 
výškaD 0,1=0,100 [C] 
A*B*C=60,000 [D]</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</si>
  <si>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</si>
  <si>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 Položka obsahuje:  
 – úprava dna výkopu  
 – položení betonového žlabu / chráničky včetně zakrytí  
 – pomocné mechanismy  
2. Položka neobsahuje:  
 X  
3. Způsob měření:  
Udává se počet kusů kompletní konstrukce nebo práce.</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</si>
  <si>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</si>
  <si>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702212</t>
  </si>
  <si>
    <t>KABELOVÁ CHRÁNIČKA ZEMNÍ DN PŘES 100 DO 200 MM</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</si>
  <si>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</si>
  <si>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</si>
  <si>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702810</t>
  </si>
  <si>
    <t>VYČIŠTĚNÍ STÁVAJÍCÍHO KABELOVÉHO PROSTUPU Z TVÁRNIC NEBO CHRÁNIČEK S KABELOVOU KOMOROU</t>
  </si>
  <si>
    <t>1. Položka obsahuje:  
 – vysekání otvoru pro skříň a kabelový svod v průměrném zdivu včetně odstranění případného obkladu  
 – zazdění skříně a kabelového svodu včetně kompletní obnovy omítek/fasády nebo obkladů  
 – pomocné mechanismy  
2. Položka neobsahuje:  
 X  
3. Způsob měření:  
Udává se počet kusů kompletní konstrukce nebo práce.</t>
  </si>
  <si>
    <t>702830</t>
  </si>
  <si>
    <t>VYČIŠTĚNÍ STÁVAJÍCÍHO KABELOVÉHO PROSTUPU ZE ŽLABŮ</t>
  </si>
  <si>
    <t>1. Položka obsahuje:  
 – obsahuje i demontáž po skončení provizorního stavu  
 – dopravu do skladu nebo na likvidaci  
 – obrátkovost, opotřebení zapůjčeného materiálu  
 – poplatek za likvidaci odpadů, pokud je materiál likvidován  
2. Položka neobsahuje:  
 X  
3. Způsob měření:  
Udává se počet kusů kompletní konstrukce nebo práce.</t>
  </si>
  <si>
    <t>702901</t>
  </si>
  <si>
    <t>ZASYPÁNÍ KABELOVÉHO ŽLABU VRSTVOU Z PŘESÁTÉHO PÍSKU SVĚTLÉ ŠÍŘKY DO 120 MM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</si>
  <si>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</si>
  <si>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703421</t>
  </si>
  <si>
    <t>ELEKTROINSTALAČNÍ TRUBKA PLASTOVÁ UV STABILNÍ VČETNĚ UPEVNĚNÍ A PŘÍSLUŠENSTVÍ DN PRŮMĚRU DO 25 MM</t>
  </si>
  <si>
    <t>1. Položka obsahuje:  
 – přípravu podkladu pro osazení  
2. Položka neobsahuje:  
 X  
3. Způsob měření:  
Měří se metr délkový.</t>
  </si>
  <si>
    <t>703722</t>
  </si>
  <si>
    <t>KABELOVÁ PŘÍCHYTKA PRO ROZSAH UPNUTÍ OD 26 DO 50 MM</t>
  </si>
  <si>
    <t>1. Položka obsahuje:  
 – protažení tyčí, vyčištění otvoru čistící soupravou  
 – zatažení konopného lana (nebo ocelového)  
 – pomocné mechanismy  
2. Položka neobsahuje:  
 X  
3. Způsob měření:  
Měří se metr délkový.</t>
  </si>
  <si>
    <t>703754</t>
  </si>
  <si>
    <t>PROTIPOŽÁRNÍ UCPÁVKA PROSTUPU KABELOVÉHO PR. DO 110MM, DO EI 90 MIN.</t>
  </si>
  <si>
    <t>709210</t>
  </si>
  <si>
    <t>KŘIŽOVATKA KABELOVÝCH VEDENÍ SE STÁVAJÍCÍ INŽENÝRSKOU SÍTÍ (KABELEM, POTRUBÍM APOD.)</t>
  </si>
  <si>
    <t>741C06</t>
  </si>
  <si>
    <t>1. Položka obsahuje: 
 – vodivé připojení vodiče na konstrukci 
 – dělení, tvarování, spojování 
 – ochranný i barevný nátěr spoje dle příslušných norem 
2. Položka neobsahuje: 
 X 
3. Způsob měření: 
Udává se počet kusů kompletní konstrukce nebo práce.</t>
  </si>
  <si>
    <t>75I211</t>
  </si>
  <si>
    <t>KABEL ZEMNÍ DVOUPLÁŠŤOVÝ BEZ PANCÍŘE PRŮMĚRU ŽÍLY 0,6 MM DO 5XN</t>
  </si>
  <si>
    <t>3XN  3=3,000 [A] 
délka 1,01=1,010 [B] 
a*b=3,030 [E]</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</si>
  <si>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kmčtyřkách.</t>
  </si>
  <si>
    <t>75I212</t>
  </si>
  <si>
    <t>KABEL ZEMNÍ DVOUPLÁŠŤOVÝ BEZ PANCÍŘE PRŮMĚRU ŽÍLY 0,6 MM DO 25XN</t>
  </si>
  <si>
    <t>10XN 10=10,000 [A] 
délka 0,025=0,025 [B] 
20XN 20=20,000 [C] 
délka 0,4=0,400 [D] 
a*b+c*d=8,250 [E]</t>
  </si>
  <si>
    <t>75I21X</t>
  </si>
  <si>
    <t>KABEL ZEMNÍ DVOUPLÁŠŤOVÝ BEZ PANCÍŘE PRŮMĚRU ŽÍLY 0,6 MM - MONTÁŽ</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</si>
  <si>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</si>
  <si>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75I312</t>
  </si>
  <si>
    <t>KABEL ZEMNÍ DVOUPLÁŠŤOVÝ S PANCÍŘEM PRŮMĚRU ŽÍLY 0,6 MM DO 25XN</t>
  </si>
  <si>
    <t>10XN 10=10,000 [A] 
délka 0,680=0,680 [B] 
A*B=6,800 [C]</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</si>
  <si>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kmčtyřkách.</t>
  </si>
  <si>
    <t>75I31X</t>
  </si>
  <si>
    <t>KABEL ZEMNÍ DVOUPLÁŠŤOVÝ S PANCÍŘEM PRŮMĚRU ŽÍLY 0,6 MM - MONTÁŽ</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</si>
  <si>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</si>
  <si>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6vláken 6=6,000 [A] 
délka     2,060=2,060 [B] 
12 vláken 12=12,000 [C] 
délka         1,75=1,750 [D] 
a*b+c*d=33,360 [E]</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</si>
  <si>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</si>
  <si>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75I812</t>
  </si>
  <si>
    <t>KABEL OPTICKÝ SINGLEMODE DO 36 VLÁKEN</t>
  </si>
  <si>
    <t>24 vláken 24=24,000 [A] 
délka 0,27=0,270 [B] 
a*b 
=6,480 [C]</t>
  </si>
  <si>
    <t>75I813</t>
  </si>
  <si>
    <t>KABEL OPTICKÝ SINGLEMODE DO 72 VLÁKEN</t>
  </si>
  <si>
    <t>72 vláken 72=72,000 [A] 
délka 0,8=0,800 [B] 
a*b=57,600 [C]</t>
  </si>
  <si>
    <t>75I81X</t>
  </si>
  <si>
    <t>KABEL OPTICKÝ SINGLEMODE - MONTÁŽ</t>
  </si>
  <si>
    <t>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</si>
  <si>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75I81Y</t>
  </si>
  <si>
    <t>KABEL OPTICKÝ SINGLEMODE - DEMONTÁŽ</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</si>
  <si>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metrů kompletní konstrukce nebo práce.</t>
  </si>
  <si>
    <t>75I841</t>
  </si>
  <si>
    <t>KABEL OPTICKÝ - REZERVA DO 500 MM</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</si>
  <si>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</si>
  <si>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75I84X</t>
  </si>
  <si>
    <t>KABEL OPTICKÝ - REZERVA DO 500 MM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</si>
  <si>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</si>
  <si>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prov: 340+25+870+230+390+390=2 245,000 [A] 
def: 520+360+800+800=2 480,000 [B] 
A+B=4 725,000 [C]</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</si>
  <si>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</si>
  <si>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</si>
  <si>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</si>
  <si>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75IA51</t>
  </si>
  <si>
    <t>OPTOTRUBKOVÁ KONCOVKA PRŮMĚRU DO 40 MM</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</si>
  <si>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</si>
  <si>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75IA5X</t>
  </si>
  <si>
    <t>OPTOTRUBKOVÁ KONCOVKA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</si>
  <si>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</si>
  <si>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75IA71</t>
  </si>
  <si>
    <t>OPTOTRUBKOVÁ PRŮCHODKA PRŮMĚRU DO 40 MM</t>
  </si>
  <si>
    <t>75IA7X</t>
  </si>
  <si>
    <t>OPTOTRUBKOVÁ PRŮCHODKA - MONTÁŽ</t>
  </si>
  <si>
    <t>75IB21</t>
  </si>
  <si>
    <t>MIKROTRUBIČKA PŘES 10/8 MM</t>
  </si>
  <si>
    <t>1. Položka obsahuje: 
 – dodávku specifikované kabelizace včetně potřebného drobného montážního materiálu 
 – dopravu a skladování 
 – práce spojené s montáží specifikované kabelizace specifikovaným způsobem (uložení na konstrukci, uložení, zafouknutí,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</si>
  <si>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75IB2X</t>
  </si>
  <si>
    <t>MIKROTRUBIČKA PŘES 10/8 MM - MONTÁŽ</t>
  </si>
  <si>
    <t>1. Položka obsahuje: 
 – práce spojené s montáží specifikované kabelizace specifikovaným způsobem (uložení na konstrukci, uložení,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</si>
  <si>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75IEE1</t>
  </si>
  <si>
    <t>OPTICKÝ ROZVADĚČ 19" PROVEDENÍ DO 12 VLÁKEN</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</si>
  <si>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</si>
  <si>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75IEE5</t>
  </si>
  <si>
    <t>OPTICKÝ ROZVADĚČ 19" PROVEDENÍ DO 144 VLÁKEN</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</si>
  <si>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</si>
  <si>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75IEF1</t>
  </si>
  <si>
    <t>OPTICKÝ ROZVADĚČ NA ZEĎ DO 12 VLÁKEN</t>
  </si>
  <si>
    <t>75IEFX</t>
  </si>
  <si>
    <t>OPTICKÝ ROZVADĚČ NA ZEĎ - MONTÁŽ</t>
  </si>
  <si>
    <t>75IF21</t>
  </si>
  <si>
    <t>ROZPOJOVACÍ SVORKOVNICE 2/10, 2/8</t>
  </si>
  <si>
    <t>75IF2X</t>
  </si>
  <si>
    <t>ROZPOJOVACÍ SVORKOVNICE 2/10, 2/8 - MONTÁŽ</t>
  </si>
  <si>
    <t>75IF31</t>
  </si>
  <si>
    <t>ZEMNÍCÍ SVORKOVNICE</t>
  </si>
  <si>
    <t>75IF3X</t>
  </si>
  <si>
    <t>ZEMNÍCÍ SVORKOVNICE - MONTÁŽ</t>
  </si>
  <si>
    <t>97</t>
  </si>
  <si>
    <t>75IF41</t>
  </si>
  <si>
    <t>MONTÁŽNÍ RÁM DO 10+1</t>
  </si>
  <si>
    <t>75IF4X</t>
  </si>
  <si>
    <t>MONTÁŽNÍ RÁM DO 10+1 - MONTÁŽ</t>
  </si>
  <si>
    <t>75IF51</t>
  </si>
  <si>
    <t>MONTÁŽNÍ RÁM 15+1</t>
  </si>
  <si>
    <t>75IF5X</t>
  </si>
  <si>
    <t>MONTÁŽNÍ RÁM 15+1 - MONTÁŽ</t>
  </si>
  <si>
    <t>75IFA1</t>
  </si>
  <si>
    <t>NOSNÍK BLESKOJISTEK</t>
  </si>
  <si>
    <t>75IFAX</t>
  </si>
  <si>
    <t>NOSNÍK BLESKOJISTEK - MONTÁŽ</t>
  </si>
  <si>
    <t>75IFB1</t>
  </si>
  <si>
    <t>BLESKOJISTKA</t>
  </si>
  <si>
    <t>75IFBX</t>
  </si>
  <si>
    <t>BLESKOJISTKA - MONTÁŽ</t>
  </si>
  <si>
    <t>75IH11</t>
  </si>
  <si>
    <t>UKONČENÍ KABELU CELOPLASTOVÉHO BEZ PANCÍŘE DO 40 ŽIL</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</si>
  <si>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</si>
  <si>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75IH13</t>
  </si>
  <si>
    <t>UKONČENÍ KABELU CELOPLASTOVÉHO BEZ PANCÍŘE DO 200 ŽIL</t>
  </si>
  <si>
    <t>75IH21</t>
  </si>
  <si>
    <t>UKONČENÍ KABELU CELOPLASTOVÝHO S PANCÍŘEM DO 40 ŽIL</t>
  </si>
  <si>
    <t>75IH31</t>
  </si>
  <si>
    <t>UKONČENÍ KABELU FORMA KABELOVÁ DÉLKY DO 0,5 M DO 5XN</t>
  </si>
  <si>
    <t>75IH42</t>
  </si>
  <si>
    <t>UKONČENÍ KABELU FORMA KABELOVÁ DÉLKY PŘES 0,5 M DO 25XN</t>
  </si>
  <si>
    <t>75IH62</t>
  </si>
  <si>
    <t>UKONČENÍ KABELU OPTICKÉHO DO 36 VLÁKEN</t>
  </si>
  <si>
    <t>75IH63</t>
  </si>
  <si>
    <t>UKONČENÍ KABELU OPTICKÉHO DO 72 VLÁKEN</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</si>
  <si>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</si>
  <si>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75IH64</t>
  </si>
  <si>
    <t>UKONČENÍ KABELU OPTICKÉHO PŘES 72 VLÁKEN</t>
  </si>
  <si>
    <t>75IH71</t>
  </si>
  <si>
    <t>UKONČENÍ KABELU SMRŠŤOVACÍ KONCOVKA DO 40 MM</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</si>
  <si>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</si>
  <si>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75IH7X</t>
  </si>
  <si>
    <t>UKONČENÍ KABELU SMRŠŤOVACÍ KONCOVKA - MONTÁŽ</t>
  </si>
  <si>
    <t>75IH91</t>
  </si>
  <si>
    <t>UKONČENÍ KABELU ŠTÍTEK KABELOVÝ</t>
  </si>
  <si>
    <t>75IH9X</t>
  </si>
  <si>
    <t>UKONČENÍ KABELU ŠTÍTEK KABELOVÝ - MONTÁŽ</t>
  </si>
  <si>
    <t>75II21</t>
  </si>
  <si>
    <t>SPOJKA PRO CELOPLASTOVÉ KABELY S PANCÍŘEM DO 100 ŽIL</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</si>
  <si>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</si>
  <si>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75II2X</t>
  </si>
  <si>
    <t>SPOJKA PRO CELOPLASTOVÉ KABELY S PANCÍŘEM - MONTÁŽ</t>
  </si>
  <si>
    <t>75II71</t>
  </si>
  <si>
    <t>SPOJKA OPTICKÁ DO 72 VLÁKEN</t>
  </si>
  <si>
    <t>75II7X</t>
  </si>
  <si>
    <t>SPOJKA OPTICKÁ - MONTÁŽ</t>
  </si>
  <si>
    <t>75IJ11</t>
  </si>
  <si>
    <t>MĚŘENÍ - ZŘÍZENÍ VÝVODU KABELOVÉHO PLÁŠTĚ PRO MĚŘENÍ</t>
  </si>
  <si>
    <t>1. Položka obsahuje: 
 – kompletní zřízení vývodu pro měření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</si>
  <si>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75IJ12</t>
  </si>
  <si>
    <t>MĚŘENÍ JEDNOSMĚRNÉ NA SDĚLOVACÍM KABELU</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</si>
  <si>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</si>
  <si>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75J222</t>
  </si>
  <si>
    <t>KABEL SDĚLOVACÍ PRO VNITŘNÍ POUŽITÍ DO 20 PÁRŮ PRŮMĚRU 0,5 MM</t>
  </si>
  <si>
    <t>20*0,1=2,000 [A]</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</si>
  <si>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2. Položka neobsahuje:  
 X  
3. Způsob měření:  
Dodávka specifikovaného kabelu se měří v délce kabelu udané v kmpárech.</t>
  </si>
  <si>
    <t>77</t>
  </si>
  <si>
    <t>75J23X</t>
  </si>
  <si>
    <t>KABEL SDĚLOVACÍ, MONTÁŽ A UPEVNĚNÍ</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</si>
  <si>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</si>
  <si>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78</t>
  </si>
  <si>
    <t>75L191</t>
  </si>
  <si>
    <t>KABEL SILOVÝ PRO ROZHLAS PRŮMĚRU DO 1,5 MM2</t>
  </si>
  <si>
    <t>kmžíla</t>
  </si>
  <si>
    <t>3p     6=6,000 [A] 
délka 0,24=0,240 [B] 
A*B=1,440 [C]</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</si>
  <si>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kmžíla.</t>
  </si>
  <si>
    <t>75L19X</t>
  </si>
  <si>
    <t>KABEL SILOVÝ PRO ROZHLAS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</si>
  <si>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kmžíla.</t>
  </si>
  <si>
    <t>R74F331</t>
  </si>
  <si>
    <t>DOHLED SPRÁVCE ZAŘÍZENÍ</t>
  </si>
  <si>
    <t>1. Položka obsahuje: 
 – zajištění pracoviště TDI vč. nájmu pracovníků a poUŽITÝch mechanismů nutných k výkonu 
2. Položka neobsahuje: 
 X 
3. Způsob měření: 
Udává se čas v hodinách.</t>
  </si>
  <si>
    <t>Technologický kontejner, izolovaný, s klimatizací a nn rozvody - dovoz, odvoz dem., mont</t>
  </si>
  <si>
    <t>1. Položka obsahuje: 
 – pronájem technologického kontejneru, izolovaného, s klimatizací, vnitřní kabelizací a požadovaným vybavením, doprava do staveništního skladu a zpět 
 – všechny náklady na pronájem technologického kontejneru, izolovaného, s klimatizací a vnitřní kabelizací a požadovaným vybavením včetně pomocného materiálu, náklady na dopravu do staveništního skladu a zpět 
 – montáž a po skončení pronájmu i demontáž zařízení</t>
  </si>
  <si>
    <t>R75I211</t>
  </si>
  <si>
    <t>KABEL ZEMNÍ DVOUPLÁŠŤOVÝ BEZ PANCÍŘE PRŮMĚRU ŽÍLY 0,4 MM DO 5XN</t>
  </si>
  <si>
    <t>3*0,46=1,380 [A]</t>
  </si>
  <si>
    <t>R75I21X</t>
  </si>
  <si>
    <t>KABEL ZEMNÍ DVOUPLÁŠŤOVÝ BEZ PANCÍŘE PRŮMĚRU ŽÍLY 0,4 MM - MONTÁŽ</t>
  </si>
  <si>
    <t>R75IFDY</t>
  </si>
  <si>
    <t>Demontáž stávajícího/provizorního sdělovacího zařízení</t>
  </si>
  <si>
    <t>CELEK</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</si>
  <si>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Měří se metr délkový.</t>
  </si>
  <si>
    <t>R75IH64</t>
  </si>
  <si>
    <t>PŘEPOJENÍ OKRUHŮ</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</si>
  <si>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</si>
  <si>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R75O2F1</t>
  </si>
  <si>
    <t>KABELOVÁ KNIHA - VYHOTOVENÍ</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</si>
  <si>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metrů pro které byla vyhotovena kabelová kniha.</t>
  </si>
  <si>
    <t>R75O811</t>
  </si>
  <si>
    <t>HLASITÉ DOROZUMÍVÁCÍ ZAŘÍZENÍ</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</si>
  <si>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</si>
  <si>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R75O81X</t>
  </si>
  <si>
    <t>HLASITÉ DOROZUMÍVÁCÍ ZAŘÍZENÍ - MONTÁŽ</t>
  </si>
  <si>
    <t>R015240</t>
  </si>
  <si>
    <t>POPLATKY ZA LIKVIDACI ODPADŮ NEKONTAMINOVANÝCH - 20 03 01 SMĚSNÝ KOMUNÁLNÍ ODPAD, VČETNĚ DOPRAVY</t>
  </si>
  <si>
    <t>R015810</t>
  </si>
  <si>
    <t>POPLATKY ZA LIKVIDACI ODPADŮ NEKONTAMINOVANÝCH - 17 04 05 - ŽELEZNÝ A OCELOVÝ ŠROT, VČETNĚ DOPRAVY</t>
  </si>
  <si>
    <t>Evidenční položka     
Druhotná surovina - výkup</t>
  </si>
  <si>
    <t>R015890</t>
  </si>
  <si>
    <t>POPLATKY ZA LIKVIDACI ODPADŮ NEKONTAMINOVANÝCH - 17 04 11 - KABELY A VODIČE BEZ NEBEZPEČNÝCH LÁTEK, VČETNĚ DOPRAVY</t>
  </si>
  <si>
    <t>R015910</t>
  </si>
  <si>
    <t>POPLATKY ZA LIKVIDACI ODPADŮ NEKONTAMINOVANÝCH - 15 01 02 - OBALY PLASTOVÉ, VČETNĚ DOPRAVY</t>
  </si>
  <si>
    <t>R015920</t>
  </si>
  <si>
    <t>POPLATKY ZA LIKVIDACI ODPADŮ NEKONTAMINOVANÝCH - 15 01 01 - OBALY PAPÍROVÉ, VČETNĚ DOPRAVY</t>
  </si>
  <si>
    <t>R015930</t>
  </si>
  <si>
    <t>POPLATKY ZA LIKVIDACI ODPADŮ NEKONTAMINOVANÝCH - 15 01 03 - OBALY DŘEVĚNÉ, VČETNĚ DOPRAVY</t>
  </si>
  <si>
    <t>Ostatní</t>
  </si>
  <si>
    <t>D.1.2.2</t>
  </si>
  <si>
    <t>ROZHLASOVÉ ZAŘÍZENÍ</t>
  </si>
  <si>
    <t>PS 02-14-02</t>
  </si>
  <si>
    <t>zast. Brno Lesná, rozhlasové zařízení, doplnění</t>
  </si>
  <si>
    <t>11343</t>
  </si>
  <si>
    <t>ODSTRAN KRYTU ZPEVNĚNÝCH PLOCH S ASFALT POJIVEM VČET PODKLADU</t>
  </si>
  <si>
    <t>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</si>
  <si>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18210</t>
  </si>
  <si>
    <t>ÚPRAVA POVRCHŮ SROVNÁNÍM ÚZEMÍ</t>
  </si>
  <si>
    <t>od spínačky k nástupišti: 111=111,000 [A] 
1. nástupiště: 134=134,000 [B] 
2. nástupiště: 142=142,000 [C] 
šířka: 0,2=0,200 [D] 
hloubka: 0,6=0,600 [E] 
celkem: (a+b+c)*d*e=46,440 [F]</t>
  </si>
  <si>
    <t>Základy</t>
  </si>
  <si>
    <t>27231</t>
  </si>
  <si>
    <t>ZÁKLADY Z PROSTÉHO BETONU</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</si>
  <si>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</si>
  <si>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Komunikace</t>
  </si>
  <si>
    <t>567402</t>
  </si>
  <si>
    <t>VRSTVY PRO OBNOVU A OPRAVY Z VIBROCEMU</t>
  </si>
  <si>
    <t>- dodání směsi v požadované kvalitě 
- očištění podkladu 
- uložení směsi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 nezahrnuje postřiky, nátěry 
- nezahrnuje úpravu povrchu krytu</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</si>
  <si>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</si>
  <si>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702211</t>
  </si>
  <si>
    <t>KABELOVÁ CHRÁNIČKA ZEMNÍ DN DO 100 MM</t>
  </si>
  <si>
    <t>702422</t>
  </si>
  <si>
    <t>KABELOVÝ PROSTUP DO OBJEKTU PŘES ZÁKLAD BETONOVÝ SVĚTLÉ ŠÍŘKY PŘES 100 DO 200 MM</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</si>
  <si>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</si>
  <si>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</si>
  <si>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75L113</t>
  </si>
  <si>
    <t>ROZHLASOVÁ ÚSTŘEDNA DIGITÁLNÍ (IP) PROVEDENÍ SE ZESILOVAČEM DO 300W</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</si>
  <si>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</si>
  <si>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75L11X</t>
  </si>
  <si>
    <t>ROZHLASOVÁ ÚSTŘEDNA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</si>
  <si>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</si>
  <si>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75L152</t>
  </si>
  <si>
    <t>STOŽÁR (SLOUP) ROZHLASOVÝ SKLOPNÝ</t>
  </si>
  <si>
    <t>75L15X</t>
  </si>
  <si>
    <t>STOŽÁR (SLOUP) - MONTÁŽ</t>
  </si>
  <si>
    <t>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</si>
  <si>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75L161</t>
  </si>
  <si>
    <t>ROZHLASOVÉ PŘÍSLUŠENSTVÍ - KONZOLA PRO REPRODUKTOR</t>
  </si>
  <si>
    <t>75L162</t>
  </si>
  <si>
    <t>ROZHLASOVÉ PŘÍSLUŠENSTVÍ - SVORKOVNICE PRO SKLOPNÝ ROZHLASOVÝ STOŽÁR</t>
  </si>
  <si>
    <t>75L16X</t>
  </si>
  <si>
    <t>ROZHLASOVÉ PŘÍSLUŠENSTVÍ - MONTÁŽ</t>
  </si>
  <si>
    <t>75L175</t>
  </si>
  <si>
    <t>REPRODUKTOR VENKOVNÍ TLAKOVÝ S NASTAVITELNÝM VÝKONEM</t>
  </si>
  <si>
    <t>75L17X</t>
  </si>
  <si>
    <t>REPRODUKTOR VENKOVNÍ - MONTÁŽ</t>
  </si>
  <si>
    <t>75L1A2</t>
  </si>
  <si>
    <t>MĚŘENÍ AKUSTICKÉHO HLUKU NA HRANICI OCHRANNÉHO PÁSMA V ZAST.</t>
  </si>
  <si>
    <t>komplet</t>
  </si>
  <si>
    <t>1. Položka obsahuje: 
 – práce spojené s měřením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</si>
  <si>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75L1B2</t>
  </si>
  <si>
    <t>ZKOUŠENÍ, NASTAVENÍ A UVEDENÍ ROZHLASOVÉHO ZAŘÍZENÍ DO PROVOZU</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</si>
  <si>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</si>
  <si>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75L1C2</t>
  </si>
  <si>
    <t>DEMONTÁŽ ROZHLASOVÉHO ZAŘÍZENÍ VENKOVNÍ KABELOVÉ ROZVODY</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</si>
  <si>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metrů kompletní konstrukce nebo práce.</t>
  </si>
  <si>
    <t>PS 03-14-10</t>
  </si>
  <si>
    <t>žst. Brno - Kr. Pole, rozhlasové zařízení, doplnění</t>
  </si>
  <si>
    <t>délka: 590=590,000 [A] 
šířka: 0,15=0,150 [B] 
hloubka: 0,6=0,600 [C] 
celkem: 
a*b*c=53,100 [D]</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</si>
  <si>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</si>
  <si>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141733</t>
  </si>
  <si>
    <t>PROTLAČOVÁNÍ POTRUBÍ Z PLAST HMOT DN DO 150MM</t>
  </si>
  <si>
    <t>provizorní stav: 30=30,000 [A]</t>
  </si>
  <si>
    <t>vnější: 
270=270,000 [A] 
1.o: 
50+100=150,000 [B] 
2.o: 
50+120=170,000 [C] 
a+b+c=590,000 [D]</t>
  </si>
  <si>
    <t>50=50,000 [A]</t>
  </si>
  <si>
    <t>702311</t>
  </si>
  <si>
    <t>ZAKRYTÍ KABELŮ VÝSTRAŽNOU FÓLIÍ ŠÍŘKY DO 20 CM</t>
  </si>
  <si>
    <t>703411</t>
  </si>
  <si>
    <t>ELEKTROINSTALAČNÍ TRUBKA PLASTOVÁ VČETNĚ UPEVNĚNÍ A PŘÍSLUŠENSTVÍ DN PRŮMĚRU DO 25 MM</t>
  </si>
  <si>
    <t>výpravní budova: 
větev R5.x: 80=80,000 [A] 
větev R4.1-7: 200=200,000 [B] 
větev: R4.8-11: 200+40=240,000 [C] 
indukční smyčka: 100=100,000 [D] 
Celkem: A+B+C+D=620,000 [E]</t>
  </si>
  <si>
    <t>1. Položka obsahuje: 
 – přípravu podkladu pro osazení 
2. Položka neobsahuje: 
 X 
3. Způsob měření: 
Měří se metr délkový.</t>
  </si>
  <si>
    <t>Prov. stav: 
1=1,000 [A] 
Def. stav: 
3=3,000 [B] 
a+b=4,000 [C]</t>
  </si>
  <si>
    <t>75IF2Y</t>
  </si>
  <si>
    <t>ROZPOJOVACÍ SVORKOVNICE 2/10, 2/8 - DEMONTÁŽ</t>
  </si>
  <si>
    <t>Prov. stav: 
1=1,000 [A]</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</si>
  <si>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</si>
  <si>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Prov. stav: 
1=1,000 [B] 
Def. stav: 
1=1,000 [A] 
a+b=2,000 [C]</t>
  </si>
  <si>
    <t>75IF4Y</t>
  </si>
  <si>
    <t>MONTÁŽNÍ RÁM DO 10+1 - DEMONTÁŽ</t>
  </si>
  <si>
    <t>Prov. stav: 
1=1,000 [B]</t>
  </si>
  <si>
    <t>Def. stav: 
5*3=15,000 [A]</t>
  </si>
  <si>
    <t>Provizorní stav: 
1=1,000 [A] 
Defitnivní stav: 
1=1,000 [B] 
a+b=2,000 [C]</t>
  </si>
  <si>
    <t>75L11Y</t>
  </si>
  <si>
    <t>ROZHLASOVÁ ÚSTŘEDNA - DEMONTÁŽ</t>
  </si>
  <si>
    <t>Provizorní stav: 
1=1,000 [A]</t>
  </si>
  <si>
    <t>75L134</t>
  </si>
  <si>
    <t>ROZHLASOVÝ ZESILOVAČ PŘES 300 W</t>
  </si>
  <si>
    <t>Def. stav: 
1=1,000 [A]</t>
  </si>
  <si>
    <t>75L13X</t>
  </si>
  <si>
    <t>ROZHLASOVÝ ZESILOVAČ - MONTÁŽ</t>
  </si>
  <si>
    <t>3=3,000 [A]</t>
  </si>
  <si>
    <t>75L163</t>
  </si>
  <si>
    <t>ROZHLASOVÉ PŘÍSLUŠENSTVÍ - ROZVODNÁ KRABICE PRO ROZHLAS</t>
  </si>
  <si>
    <t>nástupiště:  14=14,000 [A] 
indukční smyčky: 3=3,000 [B] 
Celkem: A+B=17,000 [C]</t>
  </si>
  <si>
    <t>75L186</t>
  </si>
  <si>
    <t>REPRODUKTOR VNITŘNÍ STROPNÍ S NASTAVITELNÝM VÝKONEM</t>
  </si>
  <si>
    <t>Def. stav: 
6=6,000 [A]</t>
  </si>
  <si>
    <t>75L188</t>
  </si>
  <si>
    <t>REPRODUKTOR VNITŘNÍ SLOUPCOVÝ</t>
  </si>
  <si>
    <t>Def. stav: 
10=10,000 [A]</t>
  </si>
  <si>
    <t>75L18X</t>
  </si>
  <si>
    <t>REPRODUKTOR VNITŘNÍ - MONTÁŽ</t>
  </si>
  <si>
    <t>Prov. stav: 
3=3,000 [A] 
Def. stav: 
2.NP: 5=5,000 [B] 
1. NP: 11=11,000 [C] 
a+b+c=19,000 [D]</t>
  </si>
  <si>
    <t>vnější nástupiště: 
3P1,0: 0,28=0,280 [A] 
YY-JZ: 0,05=0,050 [B] 
1. ostrovní: 
3P1,0: 0,340+0,150=0,490 [C] 
YY-JZ: 0,05+0,03=0,080 [D] 
2. ostrovní: 
3P1,0: 0,350+0,15=0,500 [E] 
YY-JZ: 0,1=0,100 [F] 
(A+C+E)*6=7,620 [G] 
(B+D+F)*2=0,460 [H] 
celkem: 
G+H+1(vnitřky)=9,080 [I]</t>
  </si>
  <si>
    <t>75L192</t>
  </si>
  <si>
    <t>KABEL SILOVÝ PRO ROZHLAS PRŮMĚRU PŘES 1,5 MM2</t>
  </si>
  <si>
    <t>kabely pro indukční smyčky: 
I. 0,13=0,130 [A] 
II. 0,03=0,030 [B] 
III. 0,03=0,030 [C] 
IV. 0,03=0,030 [D] 
žíly: 2=2,000 [E] 
(a+b+c+d)*e=0,440 [F]</t>
  </si>
  <si>
    <t>vnější nástupiště: 
3P1,0: 0,28=0,280 [A] 
YY-JZ: 0,05=0,050 [B] 
1. ostrovní: 
3P1,0: 0,340+0,150=0,490 [C] 
YY-JZ: 0,05+0,03=0,080 [D] 
2. ostrovní: 
3P1,0: 0,350+0,15=0,500 [E] 
YY-JZ: 0,1=0,100 [F] 
(A+C+E)*6=7,620 [G] 
(B+D+F)*2=0,460 [H] 
celkem: 
G+H+1+0,044=9,124 [I]</t>
  </si>
  <si>
    <t>75L1A1</t>
  </si>
  <si>
    <t>MĚŘENÍ AKUSTICKÉHO HLUKU NA HRANICI OCHRANNÉHO PÁSMA V ŽST</t>
  </si>
  <si>
    <t>75L1C3</t>
  </si>
  <si>
    <t>DEMONTÁŽ ROZHLASOVÉHO ZAŘÍZENÍ DO 300 W</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</si>
  <si>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komplet odlišných materiálů a činností, které tvoří funkční nedělitelný celek daný názvem položky.</t>
  </si>
  <si>
    <t>75M714</t>
  </si>
  <si>
    <t>ZÁZNAMOVÉ ZAŘÍZENÍ, LICENCE KAC</t>
  </si>
  <si>
    <t>75M715</t>
  </si>
  <si>
    <t>ZÁZNAMOVÉ ZAŘÍZENÍ - MONTÁŽ</t>
  </si>
  <si>
    <t>R75L13</t>
  </si>
  <si>
    <t>ROZHLASOVÝ ZESILOVAČ PRO INDUKČNÍ SMYČKU vč. kabelizace a příslušenství</t>
  </si>
  <si>
    <t>Indukční smyčky:  
vnitřní: 1=1,000 [B] 
venkovní: 1+1+1=3,000 [A] 
Celkem: B+A=4,000 [C]</t>
  </si>
  <si>
    <t>R75L19</t>
  </si>
  <si>
    <t>KABEL SILOVÝ PRO ROZHLAS - STAR QUAD/KROUCENÝ</t>
  </si>
  <si>
    <t>kabely pro indukční smyčky: 
I. 30=30,000 [A] 
II. 35=35,000 [B] 
III. 45=45,000 [C] 
IV. 55=55,000 [D] 
Celkem: A+B+C+D=165,000 [E]</t>
  </si>
  <si>
    <t>R75M711</t>
  </si>
  <si>
    <t>ZÁZNAMOVÉ ZAŘÍZENÍ DIGITÁLNÍ</t>
  </si>
  <si>
    <t>PS 04-14-06</t>
  </si>
  <si>
    <t>zast. Brno Řečkovice, rozhlasové zařízení, doplnění</t>
  </si>
  <si>
    <t>délka: 60=60,000 [A] 
hloubka: 0,6=0,600 [B] 
šířka: 0,3=0,300 [C] 
celkem: a*b*c=10,800 [D]</t>
  </si>
  <si>
    <t>703762</t>
  </si>
  <si>
    <t>KABELOVÁ UCPÁVKA VODĚ ODOLNÁ PRO VNITŘNÍ PRŮMĚR OTVORU 65 - 110MM</t>
  </si>
  <si>
    <t>75II11</t>
  </si>
  <si>
    <t>SPOJKA PRO CELOPLASTOVÉ KABELY BEZ PANCÍŘE DO 100 ŽIL</t>
  </si>
  <si>
    <t>75II1X</t>
  </si>
  <si>
    <t>SPOJKA PRO CELOPLASTOVÉ KABELY BEZ PANCÍŘE - MONTÁŽ</t>
  </si>
  <si>
    <t>PS 04-14-07</t>
  </si>
  <si>
    <t>zast. Česká, rozhlasové zařízení, doplnění</t>
  </si>
  <si>
    <t>13273</t>
  </si>
  <si>
    <t>HLOUBENÍ RÝH ŠÍŘ DO 2M PAŽ I NEPAŽ TŘ. I</t>
  </si>
  <si>
    <t>délka: 70=70,000 [A] 
hloubka: 0,6=0,600 [B] 
šířka: 0,3=0,300 [C] 
a*b*c=12,600 [D]</t>
  </si>
  <si>
    <t>Vodorovné konstrukce</t>
  </si>
  <si>
    <t>465923</t>
  </si>
  <si>
    <t>PŘEDLÁŽDĚNÍ DLAŽBY Z BETON DLAŽDIC</t>
  </si>
  <si>
    <t>m2</t>
  </si>
  <si>
    <t>délka: 60=60,000 [A] 
šířka: 0,5=0,500 [B] 
a*b=30,000 [C]</t>
  </si>
  <si>
    <t>-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 
- nutné zemní práce (svahování, úpravu pláně a pod.) 
- nezahrnuje podklad pod dlažbu, vykazuje se samostatně položkami SD 45</t>
  </si>
  <si>
    <t>D.1.2.3</t>
  </si>
  <si>
    <t>INTEGROVANÁ TELEKOMUNIKAČNÍ ZAŘÍZENÍ</t>
  </si>
  <si>
    <t>PS 03-14-06</t>
  </si>
  <si>
    <t>žst. Brno - Kr. Pole, telefonní zapojovač, doplnění</t>
  </si>
  <si>
    <t>1. Položka obsahuje: 
 – manipulace a uložení kabelu (do země, chráničky, kanálu, na rošty, na TV a pod.) 
2. Položka neobsahuje: 
 – příchytky, spojky, koncovky, chráničky apod. 
3. Způsob měření: 
Měří se metr délkový.</t>
  </si>
  <si>
    <t>742K11</t>
  </si>
  <si>
    <t>UKONČENÍ JEDNOŽÍLOVÉHO KABELU V ROZVADĚČI NEBO NA PŘÍSTROJI DO 2,5 MM2</t>
  </si>
  <si>
    <t>1. Položka obsahuje:  
 – všechny práce spojené s úpravou kabelů pro montáž včetně veškerého příslušentsví  
2. Položka neobsahuje:  
 X  
3. Způsob měření:  
Udává se počet kusů kompletní konstrukce nebo práce.</t>
  </si>
  <si>
    <t>MONTÁŽNÍ RÁM DO 10+1 - DODÁVKA</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</si>
  <si>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</si>
  <si>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75IF91</t>
  </si>
  <si>
    <t>KONSTRUKCE DO SKŘÍNĚ 19" PRO UPEVNĚNÍ ZAŘÍZENÍ - DODÁVKA</t>
  </si>
  <si>
    <t>75IF9X</t>
  </si>
  <si>
    <t>KONSTRUKCE DO SKŘÍNĚ 19" PRO UPEVNĚNÍ ZAŘÍZENÍ - MONTÁŽ</t>
  </si>
  <si>
    <t>75IF9Y</t>
  </si>
  <si>
    <t>KONSTRUKCE DO SKŘÍNĚ 19" PRO UPEVNĚNÍ ZAŘÍZENÍ - DEMONTÁŽ</t>
  </si>
  <si>
    <t>NOSNÍK BLESKOJISTEK - DODÁVKA</t>
  </si>
  <si>
    <t>75IFAY</t>
  </si>
  <si>
    <t>NOSNÍK BLESKOJISTEK - DEMONTÁŽ</t>
  </si>
  <si>
    <t>BLESKOJISTKA - DODÁVKA</t>
  </si>
  <si>
    <t>75IFBY</t>
  </si>
  <si>
    <t>BLESKOJISTKA - DEMONTÁŽ</t>
  </si>
  <si>
    <t>75IH32</t>
  </si>
  <si>
    <t>UKONČENÍ KABELU FORMA KABELOVÁ DÉLKY DO 0,5 M DO 25XN</t>
  </si>
  <si>
    <t>75IH3Y</t>
  </si>
  <si>
    <t>UKONČENÍ KABELU FORMA KABELOVÁ DÉLKY DO 0,5 M - DEMONTÁŽ</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</si>
  <si>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2. Položka neobsahuje: 
 X 
3. Způsob měření: 
dodávka specifikovaného kabelu se měří v délce kabelu udané v kmpárech.</t>
  </si>
  <si>
    <t>KABEL SDĚLOVACÍ MONTÁŽ A UPEVNĚNÍ</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</si>
  <si>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</si>
  <si>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75J311</t>
  </si>
  <si>
    <t>KABEL SDĚLOVACÍ PRO STRUKTUROVANOU KABELÁŽ UTP</t>
  </si>
  <si>
    <t>1. Položka obsahuje: 
 – dodávku specifikované kabelizace včetně potřebného drobného montážního materiálu 
 – dopravu a skladování 
2. Položka neobsahuje: 
 X 
3. Způsob měření: 
Dodávka specifikované kabelizace se měří v délce udané v kmpárech.</t>
  </si>
  <si>
    <t>75J31X</t>
  </si>
  <si>
    <t>KABEL SDĚLOVACÍ PRO STRUKTUROVANOU KABELÁŽ UTP - MONTÁŽ</t>
  </si>
  <si>
    <t>75JA41</t>
  </si>
  <si>
    <t>ZÁSTRČKA DATOVÁ RJ45</t>
  </si>
  <si>
    <t>1. Položka obsahuje: 
 – dodávku specifikovaného dílu 
 – dopravu a skladování 
2. Položka neobsahuje: 
 X 
3. Způsob měření: 
Udává se počet kusů dílu/bloku.</t>
  </si>
  <si>
    <t>75JA4X</t>
  </si>
  <si>
    <t>ZÁSTRČKA DATOVÁ RJ 45 - MONTÁŽ</t>
  </si>
  <si>
    <t>1. Položka obsahuje: 
 – kompletní montáž specifikovaného bloku 
 2. Položka neobsahuje: 
 X 
3. Způsob měření: 
Udává se počet kusů kompletní konstrukce nebo práce.</t>
  </si>
  <si>
    <t>75K22Y</t>
  </si>
  <si>
    <t>NAPÁJECÍ ZDROJ 24 V DC - DEMONTÁŽ</t>
  </si>
  <si>
    <t>75K311</t>
  </si>
  <si>
    <t>ZÁLOŽNÍ ZDROJ UPS 230 V DO 500 VA - DODÁVKA</t>
  </si>
  <si>
    <t>75K31X</t>
  </si>
  <si>
    <t>ZÁLOŽNÍ ZDROJ UPS 230 V DO 500 VA - MONTÁŽ</t>
  </si>
  <si>
    <t>75K42Y</t>
  </si>
  <si>
    <t>MĚNIČ NAPĚTÍ 48 V DC/12, 24, 60 V DC - DEMONTÁŽ</t>
  </si>
  <si>
    <t>75M11Y</t>
  </si>
  <si>
    <t>TELEFONNÍ PŘÍSTROJ MB - DEMONTÁŽ</t>
  </si>
  <si>
    <t>75M26Y</t>
  </si>
  <si>
    <t>TELEFONNÍ ZAPOJOVAČ ANALOGOVÝ, NÁHRADNÍ ZAPOJOVAČ - DEMONTÁŽ</t>
  </si>
  <si>
    <t>75M42X</t>
  </si>
  <si>
    <t>TELEFONNÍ ZAPOJOVAČ DIGITÁLNÍ, DISPEČERSKÝ TERMINÁL VOIP - MONTÁŽ</t>
  </si>
  <si>
    <t>75M42Y</t>
  </si>
  <si>
    <t>TELEFONNÍ ZAPOJOVAČ DIGITÁLNÍ, DISPEČERSKÝ TERMINÁL VOIP - DEMONTÁŽ</t>
  </si>
  <si>
    <t>75M43X</t>
  </si>
  <si>
    <t>TELEFONNÍ ZAPOJOVAČ DIGITÁLNÍ, BRÁNA - MONTÁŽ</t>
  </si>
  <si>
    <t>75M43Y</t>
  </si>
  <si>
    <t>TELEFONNÍ ZAPOJOVAČ DIGITÁLNÍ, BRÁNA - DEMONTÁŽ</t>
  </si>
  <si>
    <t>R75M24Y</t>
  </si>
  <si>
    <t>Úprava dotykového terminálu IPDT, pro zpřístupnění technologie DDTS ŽDC</t>
  </si>
  <si>
    <t>1. Položka obsahuje: 
 – úprava a doplnění požadovaného sw do IP telefonního zapojovače 
 – dodávku souvisejícího příslušenství pro specifikovaný blok/zařízení 
 – dopravu a skladování</t>
  </si>
  <si>
    <t>R75M44Y</t>
  </si>
  <si>
    <t>ÚPRAVA SW IP TELEFONNÍHO ZAPOJOVAČE</t>
  </si>
  <si>
    <t>R75N3AX</t>
  </si>
  <si>
    <t>GSM-R, Mobilní telefon - DODÁVKA + MONTÁŽ</t>
  </si>
  <si>
    <t>Poplatky za skládky</t>
  </si>
  <si>
    <t>R015310</t>
  </si>
  <si>
    <t>POPLATKY ZA LIKVIDACI ODPADŮ NEKONTAMINOVANÝCH - 16 02 14 ELEKTROŠROT (VYŘAZENÁ ELEKTRICKÁ ZAŘÍZENÍ A PŘÍSTROJE), VČETNĚ DOPRAVY</t>
  </si>
  <si>
    <t>Evidenční položka     
Výzisk - přebírá Správa železnic</t>
  </si>
  <si>
    <t>R015640</t>
  </si>
  <si>
    <t>POPLATKY ZA LIKVIDACI ODPADŮ NEBEZPEČNÝCH - 16 06 01* OLOVĚNÉ AKUMULÁTORY, VČETNĚ DOPRAVY</t>
  </si>
  <si>
    <t>Evidenční položka     
N odpad: nebezpečné látky      
Způsob likvidace: likvidace oprávněnou osobou</t>
  </si>
  <si>
    <t>R015650</t>
  </si>
  <si>
    <t>POPLATKY ZA LIKVIDACI ODPADŮ NEBEZPEČNÝCH - 16 06 02* NIKL - KADMIOVÉ BATERIE A AKUMULÁTORY, VČETNĚ DOPRAVY</t>
  </si>
  <si>
    <t>R015655</t>
  </si>
  <si>
    <t>POPLATKY ZA LIKVIDACI ODPADŮ NEBEZPEČNÝCH - 16 06 05* JINÉ BATERIE A AKUMULÁTORY (NAPŘ. S LITHIEM), VČETNĚ DOPRAVY</t>
  </si>
  <si>
    <t>PS 95-14-01</t>
  </si>
  <si>
    <t>žst. Brno - Kr. Pole, přenosový systém, úprava a doplnění</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</si>
  <si>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</si>
  <si>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75J321</t>
  </si>
  <si>
    <t>KABEL SDĚLOVACÍ PRO STRUKTUROVANOU KABELÁŽ FTP/STP</t>
  </si>
  <si>
    <t>75J32X</t>
  </si>
  <si>
    <t>KABEL SDĚLOVACÍ PRO STRUKTUROVANOU KABELÁŽ FTP/STP - MONTÁŽ</t>
  </si>
  <si>
    <t>75J921</t>
  </si>
  <si>
    <t>OPTICKÝ PATCHCORD SINGLEMODE DO 5 M</t>
  </si>
  <si>
    <t>1. Položka obsahuje: 
 – dodávku specifikované kabelizace včetně potřebného drobného montážního materiálu 
 – dopravu a skladování 
2. Položka neobsahuje: 
 X 
3. Způsob měření: 
Dodávka specifikované kabelizace se měří v délce udané v kusech.</t>
  </si>
  <si>
    <t>75J92X</t>
  </si>
  <si>
    <t>OPTICKÝ PATCHCORD SINGLEMODE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</si>
  <si>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</si>
  <si>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75J92Y</t>
  </si>
  <si>
    <t>OPTICKÝ PATCHCORD SINGLEMODE - DEMONTÁŽ</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</si>
  <si>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kusů kompletní konstrukce nebo práce.</t>
  </si>
  <si>
    <t>75JA22</t>
  </si>
  <si>
    <t>ZÁSUVKA DATOVÁ 2XRJ45 NA OMÍTKU</t>
  </si>
  <si>
    <t>75JA2X</t>
  </si>
  <si>
    <t>ZÁSUVKA DATOVÁ 2XRJ45 - MONTÁŽ</t>
  </si>
  <si>
    <t>75JA51</t>
  </si>
  <si>
    <t>ROZVADĚČ STRUKT. KABELÁŽE, ORGANIZAR-DODÁVKA</t>
  </si>
  <si>
    <t>75JA52</t>
  </si>
  <si>
    <t>ROZVADĚČ STRUKT. KABELÁŽE, PATCHPANEL, 12 ZÁSUVEK, DODÁVKA</t>
  </si>
  <si>
    <t>75JA53</t>
  </si>
  <si>
    <t>ROZVADĚČ STRUKT. KABELÁŽE, PATCHPANEL, 24 ZÁSUVEK, DODÁVKA</t>
  </si>
  <si>
    <t>75JA5X</t>
  </si>
  <si>
    <t>ROZVADĚČ STRUKT. KABELÁŽE, MONTÁŽ ORGANIZARU, PATCHPANELU</t>
  </si>
  <si>
    <t>75JA5Y</t>
  </si>
  <si>
    <t>ROZVADĚČ STRUKT. KABELÁŽE, DEMONTÁŽ ORGANIZARU, PATCHPANELU</t>
  </si>
  <si>
    <t>75JB1X</t>
  </si>
  <si>
    <t>DATOVÝ ROZVADĚČ 19" 600X600 - MONTÁŽ</t>
  </si>
  <si>
    <t>75JB1Y</t>
  </si>
  <si>
    <t>DATOVÝ ROZVADĚČ 19" 600X600 - DEMONTÁŽ</t>
  </si>
  <si>
    <t>75K233</t>
  </si>
  <si>
    <t>NAPÁJECÍ ZDROJ 48 V DC PŘES 10 A</t>
  </si>
  <si>
    <t>75K23X</t>
  </si>
  <si>
    <t>NAPÁJECÍ ZDROJ 48 V DC - MONTÁŽ</t>
  </si>
  <si>
    <t>75K23Y</t>
  </si>
  <si>
    <t>NAPÁJECÍ ZDROJ 48 V DC - DEMONTÁŽ</t>
  </si>
  <si>
    <t>75K321</t>
  </si>
  <si>
    <t>ZÁLOŽNÍ ZDROJ UPS 230 V DO 1000 VA - DODÁVKA</t>
  </si>
  <si>
    <t>75K32X</t>
  </si>
  <si>
    <t>ZÁLOŽNÍ ZDROJ UPS 230 V DO 1000 VA - MONTÁŽ</t>
  </si>
  <si>
    <t>75K32Y</t>
  </si>
  <si>
    <t>ZÁLOŽNÍ ZDROJ UPS 230 V DO 1000 VA - DEMONTÁŽ</t>
  </si>
  <si>
    <t>75K412</t>
  </si>
  <si>
    <t>MĚNIČ NAPĚTÍ (STŘÍDAČ) 48 V DC/230 V AC DO 3X800 VA</t>
  </si>
  <si>
    <t>75K413</t>
  </si>
  <si>
    <t>MĚNIČ NAPĚTÍ (STŘÍDAČ) 48 V DC/230 V AC DO 1000 VA</t>
  </si>
  <si>
    <t>75K41X</t>
  </si>
  <si>
    <t>MĚNIČ NAPĚTÍ (STŘÍDAČ) 48 V DC/230 V AC - MONTÁŽ</t>
  </si>
  <si>
    <t>75K41Y</t>
  </si>
  <si>
    <t>MĚNIČ NAPĚTÍ (STŘÍDAČ) 48 V DC/230 V AC - DEMONTÁŽ</t>
  </si>
  <si>
    <t>75K511</t>
  </si>
  <si>
    <t>BATERIOVÉ VEDENÍ O PRŮŘEZU DO 16 MM2 - DODÁVKA</t>
  </si>
  <si>
    <t>1. Položka obsahuje: 
 – dodávku specifikované kabelizace včetně potřebného drobného montážního materiálu 
 – dopravu a skladování 
2. Položka neobsahuje: 
 X 
3. Způsob měření: 
Dodávka specifikované kabelizace se měří v délce udané v metrech.</t>
  </si>
  <si>
    <t>75K51X</t>
  </si>
  <si>
    <t>BATERIOVÉ VEDENÍ O PRŮŘEZU DO 16 MM2 -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</si>
  <si>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metrech.</t>
  </si>
  <si>
    <t>75K51Y</t>
  </si>
  <si>
    <t>BATERIOVÉ VEDENÍ O PRŮŘEZU DO 16 MM2 -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</si>
  <si>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metrů kompletní konstrukce nebo práce.</t>
  </si>
  <si>
    <t>75K641</t>
  </si>
  <si>
    <t>AKUMULÁTOROVÁ BATERIE DO 2000 VAH - DODÁVKA</t>
  </si>
  <si>
    <t>75K64X</t>
  </si>
  <si>
    <t>AKUMULÁTOROVÁ BATERIE DO 2000 VAH - MONTÁŽ</t>
  </si>
  <si>
    <t>75K64Y</t>
  </si>
  <si>
    <t>AKUMULÁTOROVÁ BATERIE DO 2000 VAH - DEMONTÁŽ</t>
  </si>
  <si>
    <t>75K651</t>
  </si>
  <si>
    <t>AKUMULÁTOROVÁ BATERIE PŘES 2000 VAH - DODÁVKA</t>
  </si>
  <si>
    <t>75K65X</t>
  </si>
  <si>
    <t>AKUMULÁTOROVÁ BATERIE PŘES 2000 VAH - MONTÁŽ</t>
  </si>
  <si>
    <t>75K691</t>
  </si>
  <si>
    <t>AKUMULÁTOROVÁ BATERIE - FORMOVÁNÍ SESTAVY - DODÁVKA</t>
  </si>
  <si>
    <t>75K69X</t>
  </si>
  <si>
    <t>AKUMULÁTOROVÁ BATERIE - FORMOVÁNÍ SESTAVY - MONTÁŽ</t>
  </si>
  <si>
    <t>75K69Y</t>
  </si>
  <si>
    <t>AKUMULÁTOROVÁ BATERIE - FORMOVÁNÍ SESTAVY - DEMONTÁŽ</t>
  </si>
  <si>
    <t>75M72X</t>
  </si>
  <si>
    <t>PŘENOSOVÝ SYSTÉM SDH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</si>
  <si>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t>
  </si>
  <si>
    <t>75M72Y</t>
  </si>
  <si>
    <t>PŘENOSOVÝ SYSTÉM SDH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</si>
  <si>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
  </si>
  <si>
    <t>75M836</t>
  </si>
  <si>
    <t>PŘENOSOVÝ SYSTÉM, MPLS 1GBE - CE/PE ROUTER PRO GSM-R AGREGAČNÍ-MODULÁRNÍ 1XRSP + 8XSFP + 8XGE + 8XE1 +2XPWR</t>
  </si>
  <si>
    <t>75M837</t>
  </si>
  <si>
    <t>PŘENOSOVÝ SYSTÉM, MPLS 10GBE - PE ROUTER AGREGAČNÍ-MODULÁRNÍ 1XRSP + 8XSFP + 8XGE + 8XE1 +2XPWR, ZÁLOHOVANÉ ŘÍZENÍ</t>
  </si>
  <si>
    <t>75M838</t>
  </si>
  <si>
    <t>PŘENOSOVÝ SYSTÉM, MPLS - DOPLNĚNÍ 1GE SFP LH DO 10KM</t>
  </si>
  <si>
    <t>75M839</t>
  </si>
  <si>
    <t>PŘENOSOVÝ SYSTÉM, MPLS - DOPLNĚNÍ 1GE SFP EX</t>
  </si>
  <si>
    <t>75M83C</t>
  </si>
  <si>
    <t>PŘENOSOVÝ SYSTÉM, MPLS - DOPLNĚNÍ 10GE SFP LH NAD 10KM</t>
  </si>
  <si>
    <t>75M83X</t>
  </si>
  <si>
    <t>PŘENOSOVÝ SYSTÉM, MPLS - MONTÁŽ</t>
  </si>
  <si>
    <t>75M85X</t>
  </si>
  <si>
    <t>MEDIAKONVERTOR - MONTÁŽ</t>
  </si>
  <si>
    <t>75M85Y</t>
  </si>
  <si>
    <t>MEDIAKONVERTOR - DEMONTÁŽ</t>
  </si>
  <si>
    <t>75M912</t>
  </si>
  <si>
    <t>DATOVÁ INFRASTRUKTURA LAN, SWITCH ETHERNET L2 - 24X10/100 + 2XUPLINK</t>
  </si>
  <si>
    <t>75M913</t>
  </si>
  <si>
    <t>DATOVÁ INFRASTRUKTURA LAN, SWITCH ETHERNET L2 - 24X10/100 (8XPOE) + 2XUPLINK</t>
  </si>
  <si>
    <t>75M915</t>
  </si>
  <si>
    <t>DATOVÁ INFRASTRUKTURA LAN, SWITCH ETHERNET L2 - 48X10/100 + 2XUPLINK</t>
  </si>
  <si>
    <t>75M917</t>
  </si>
  <si>
    <t>DATOVÁ INFRASTRUKTURA LAN, SWITCH ETHERNET L2 - DOPLNĚNÍ 1GE SFP LH</t>
  </si>
  <si>
    <t>75M91X</t>
  </si>
  <si>
    <t>DATOVÁ INFRASTRUKTURA LAN, SWITCH ETHERNET L2 - MONTÁŽ</t>
  </si>
  <si>
    <t>75M91Y</t>
  </si>
  <si>
    <t>DATOVÁ INFRASTRUKTURA LAN, SWITCH ETHERNET L2 - DEMONTÁŽ</t>
  </si>
  <si>
    <t>75M921</t>
  </si>
  <si>
    <t>DATOVÁ INFRASTRUKTURA LAN, PRŮMYSLOVÝ RINGSWITCH - L2 4X10/100 + 2XUPLINK</t>
  </si>
  <si>
    <t>75M926</t>
  </si>
  <si>
    <t>DATOVÁ INFRASTRUKTURA LAN, PRŮMYSLOVÝ RINGSWITCH - DOPLNĚNÍ 1FE SFP ZODOLNĚNÉ</t>
  </si>
  <si>
    <t>75M92X</t>
  </si>
  <si>
    <t>DATOVÁ INFRASTRUKTURA LAN, PRŮMYSLOVÝ RINGSWITCH - MONTÁŽ</t>
  </si>
  <si>
    <t>75M931</t>
  </si>
  <si>
    <t>DATOVÁ INFRASTRUKTURA LAN, SWITCH ETHERNET L3 - 24X10/100/1000 + 4XUPLINK</t>
  </si>
  <si>
    <t>75M933</t>
  </si>
  <si>
    <t>DATOVÁ INFRASTRUKTURA LAN, SWITCH ETHERNET L3 - 48X10/100/1000 + 8XUPLINK</t>
  </si>
  <si>
    <t>75M936</t>
  </si>
  <si>
    <t>DATOVÁ INFRASTRUKTURA LAN, SWITCH ETHERNET L3 - DOPLNĚNÍ 1GE SFP LH</t>
  </si>
  <si>
    <t>75M93X</t>
  </si>
  <si>
    <t>DATOVÁ INFRASTRUKTURA LAN, SWITCH ETHERNET L3 - MONTÁŽ</t>
  </si>
  <si>
    <t>75M95Y</t>
  </si>
  <si>
    <t>DATOVÁ INFRASTRUKTURA LAN, MODEM - DEMONTÁŽ</t>
  </si>
  <si>
    <t>R744112</t>
  </si>
  <si>
    <t>19" DISTRIBUČNÍ  ROZVOD NAPÁJENÍ 48VDC NEBO 230VAC, MONTÁŽ</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</si>
  <si>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 
2. Položka neobsahuje: 
 – přístrojové vybavení ( jističe, stykače apod. ) 
3. Způsob měření: 
Udává se počet kusů kompletní konstrukce nebo práce.</t>
  </si>
  <si>
    <t>R744141</t>
  </si>
  <si>
    <t>19" DISTRIBUČNÍ  ROZVOD NAPÁJENÍ 48VDC NEBO 230VAC, DEMONTÁŽ</t>
  </si>
  <si>
    <t>R744151</t>
  </si>
  <si>
    <t>19" DISTRIBUČNÍ  ROZVOD NAPÁJENÍ 48VDC NEBO 230VAC, DODÁVKA</t>
  </si>
  <si>
    <t>R75E147</t>
  </si>
  <si>
    <t>REKONFIGURACE SÍTÍ TECHLAN, IP TDS, IP GSM-R, INTRANET</t>
  </si>
  <si>
    <t>1. Položka obsahuje: 
 – přezkoušení a regulace napájecích zdrojů, nastavení jednotlivých obvodů a přezkoušení jejich funkce 
 – kompletní přezkoušení a regulaci 
2. Položka neobsahuje: 
 X 
3. Způsob měření: 
Udává se počet kusů kompletní konstrukce nebo práce.</t>
  </si>
  <si>
    <t>R75JA3X</t>
  </si>
  <si>
    <t>ROZVADĚČ STRUKT. KABELÁŽE, POE INJEKTOR - MONTÁŽ</t>
  </si>
  <si>
    <t>R75JA3Y</t>
  </si>
  <si>
    <t>ZÁSUVKA SDRUŽENNÁ - DEMONTÁŽ</t>
  </si>
  <si>
    <t>R75JA52</t>
  </si>
  <si>
    <t>ROZVADĚČ STRUKT. KABELÁŽE, POE INJEKTOR, 12 ZÁSUVEK, DODÁVKA</t>
  </si>
  <si>
    <t>R75K661</t>
  </si>
  <si>
    <t>PŘÍDAVNÝ BATERIOVÝ MODUL K UPS NA 6 HODIN ZÁLOŽNÍHO PROVOZU - DODÁVKA</t>
  </si>
  <si>
    <t>R75K66X</t>
  </si>
  <si>
    <t>PŘÍDAVNÝ BATERIOVÝ MODUL K UPS NA 6 HODIN ZÁLOŽNÍHO PROVOZU - MONTÁŽ</t>
  </si>
  <si>
    <t>R75M83B</t>
  </si>
  <si>
    <t>KARTA DO MPLS PRO 2X SFP 10GBE</t>
  </si>
  <si>
    <t>R75M913</t>
  </si>
  <si>
    <t>DATOVÁ INFRASTRUKTURA LAN, SWITCH ETHERNET L2 - 24X10/100 (8XPOE) + 4XUPLINK</t>
  </si>
  <si>
    <t>R75M931</t>
  </si>
  <si>
    <t>DATOVÁ INFRASTRUKTURA LAN, SWITCH ETHERNET L3 - 24X10/100/1000 + 8XUPLINK</t>
  </si>
  <si>
    <t>D.1.2.4</t>
  </si>
  <si>
    <t>ELEKTRICKÁ POŽÁRNÍ A ZABEZPEČOVACÍ SIGNALIZACE</t>
  </si>
  <si>
    <t>PS 03-14-08</t>
  </si>
  <si>
    <t>žst. Brno - Kr. Pole, EZS a LDP</t>
  </si>
  <si>
    <t>703521</t>
  </si>
  <si>
    <t>ELEKTROINSTALAČNÍ LIŠTA S FUN NÍ ODOLNOSTÍ PŘI POŽÁRU ŠÍŘKY DO 30 MM</t>
  </si>
  <si>
    <t>1. Položka obsahuje:  
– přípravu podkladu pro osazení  
2. Položka neobsahuje:  
X  
3. Způsob měření:  
Měří se metr délkový.</t>
  </si>
  <si>
    <t>1. Položka obsahuje:  
 – dodávku specifikované kabelizace včetně potřebného drobného montážního materiálu  
 – dopravu a skladování  
2. Položka neobsahuje:  
 X  
3. Způsob měření:  
Dodávka specifikované kabelizace se měří v délce udané v kmpárech.</t>
  </si>
  <si>
    <t>75O1B1</t>
  </si>
  <si>
    <t>EPS (ZPDP), HLÁSIČ TLAČÍTKOVÝ - LEHKÉ PROVEDENÍ</t>
  </si>
  <si>
    <t>75O1BX</t>
  </si>
  <si>
    <t>EPS (ZPDP), HLÁSIČ - MONTÁŽ</t>
  </si>
  <si>
    <t>75O512</t>
  </si>
  <si>
    <t>EZS, ÚSTŘEDNA DO 96 ZÓN</t>
  </si>
  <si>
    <t>1. Položka obsahuje: 
 – dodávku specifikovaného bloku/zařízení včetně potřebného drobného montážního materiálu 
 – dodávku souvisejícího příslušenství pro specifikovaný blok/zařízení 
– dodávku akumulátoru do 18 Ah pro dobu zálohování min. 6 hodin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</si>
  <si>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75O51X</t>
  </si>
  <si>
    <t>EZS, ÚSTŘEDNA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</si>
  <si>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</si>
  <si>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75O521</t>
  </si>
  <si>
    <t>EZS, SOFTWARE ÚSTŘEDNY</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</si>
  <si>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</si>
  <si>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75O531</t>
  </si>
  <si>
    <t>EZS, TABLO OBSLUHY</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</si>
  <si>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</si>
  <si>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75O53X</t>
  </si>
  <si>
    <t>EZS, TABLO OBSLUHY - MONTÁŽ</t>
  </si>
  <si>
    <t>75O543</t>
  </si>
  <si>
    <t>EZS, KLÁVESNICE - LCD DISPLEJ S VESTAVĚNOU BEZKONTAKTNÍ ČTEČKOU KARET</t>
  </si>
  <si>
    <t>75O54X</t>
  </si>
  <si>
    <t>EZS, KLÁVESNICE - MONTÁŽ</t>
  </si>
  <si>
    <t>75O551</t>
  </si>
  <si>
    <t>EZS, KONCENTRÁTOR 8 ZÓN + 4 PGM VÝSTUPY V PLASTOVÉM KRYTU</t>
  </si>
  <si>
    <t>75O554</t>
  </si>
  <si>
    <t>EZS, KONCENTRÁTOR 8 ZÓN + 4 PGM S POSILOVACÍM ZDROJEM V KOVOVÉM KRYTU</t>
  </si>
  <si>
    <t>1. Položka obsahuje: 
 – dodávku specifikovaného bloku/zařízení včetně potřebného drobného montážního materiálu 
 – dodávku souvisejícího příslušenství pro specifikovaný blok/zařízení 
– dodávku akumulátoru do 18 Ah pro dobu zálohování min. 6 hodin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</si>
  <si>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75O55X</t>
  </si>
  <si>
    <t>EZS, KONCENTRÁTOR - MONTÁŽ</t>
  </si>
  <si>
    <t>75O561</t>
  </si>
  <si>
    <t>EZS, ROZVODNÁ KRABICE</t>
  </si>
  <si>
    <t>75O56X</t>
  </si>
  <si>
    <t>EZS, ROZVODNÁ KRABICE - MONTÁŽ</t>
  </si>
  <si>
    <t>75O571</t>
  </si>
  <si>
    <t>EZS, MAGNETICKÝ KONTAKT PLASTOVÝ - LEHKÉ PROVEDENÍ</t>
  </si>
  <si>
    <t>75O57X</t>
  </si>
  <si>
    <t>EZS, MAGNETICKÝ KONTAKT - MONTÁŽ</t>
  </si>
  <si>
    <t>75O581</t>
  </si>
  <si>
    <t>EZS, PROSTOROVÝ DETEKTOR PIR</t>
  </si>
  <si>
    <t>75O59X</t>
  </si>
  <si>
    <t>EZS, PROSTOROVÝ DETEKTOR - MONTÁŽ</t>
  </si>
  <si>
    <t>75O5A1</t>
  </si>
  <si>
    <t>EZS, DETEKTOR TŘÍŠTĚNÍ SKLA</t>
  </si>
  <si>
    <t>75O5AX</t>
  </si>
  <si>
    <t>EZS, DETEKTOR TŘÍŠTĚNÍ SKLA - MONTÁŽ</t>
  </si>
  <si>
    <t>75O5B1</t>
  </si>
  <si>
    <t>EZS, HLÁSIČ KOUŘE</t>
  </si>
  <si>
    <t>75O5BX</t>
  </si>
  <si>
    <t>EZS, HLÁSIČ KOUŘE - MONTÁŽ</t>
  </si>
  <si>
    <t>75O5D1</t>
  </si>
  <si>
    <t>EZS, HLASOVÝ KOMUNIKÁTOR</t>
  </si>
  <si>
    <t>75O5DX</t>
  </si>
  <si>
    <t>EZS, HLASOVÝ KOMUNIKÁTOR  - MONTÁŽ</t>
  </si>
  <si>
    <t>75O5E1</t>
  </si>
  <si>
    <t>EZS, ČIDLO SPECIÁLNÍ</t>
  </si>
  <si>
    <t>75O5EX</t>
  </si>
  <si>
    <t>EZS, ČIDLO SPECIÁLNÍ - MONTÁŽ</t>
  </si>
  <si>
    <t>75O5F1</t>
  </si>
  <si>
    <t>EZS, DVEŘNÍ MODUL</t>
  </si>
  <si>
    <t>75O5FX</t>
  </si>
  <si>
    <t>EZS, DVEŘNÍ MODUL - MONTÁŽ</t>
  </si>
  <si>
    <t>75O5I1</t>
  </si>
  <si>
    <t>EZS, ELEKTROMAGNETICKÝ ZÁMEK</t>
  </si>
  <si>
    <t>75O5IX</t>
  </si>
  <si>
    <t>EZS, ELEKTROMAGNETICKÝ ZÁMEK - MONTÁŽ</t>
  </si>
  <si>
    <t>75O5J1</t>
  </si>
  <si>
    <t>EZS, KOMUNIKAČNÍ ROZHRANÍ PRO INTEGRACI DO PROGRAMU TŘETÍCH STRAN TCP/IP</t>
  </si>
  <si>
    <t>75O5J2</t>
  </si>
  <si>
    <t>EZS, KOMUNIKAČNÍ ROZHRANÍ PRO MONITORING, SPRÁVU UŽIVATELŮ A KONFIGURACI TCP/IP</t>
  </si>
  <si>
    <t>75O5JX</t>
  </si>
  <si>
    <t>EZS, KOMUNIKAČNÍ ROZHRANÍ - MONTÁŽ</t>
  </si>
  <si>
    <t>75O5K1</t>
  </si>
  <si>
    <t>EZS, PŘEPĚŤOVÁ OCHRANA SBĚRNICE</t>
  </si>
  <si>
    <t>75O5KX</t>
  </si>
  <si>
    <t>EZS, PŘEPĚŤOVÁ OCHRANA SBĚRNICE - MONTÁŽ</t>
  </si>
  <si>
    <t>75O5M2</t>
  </si>
  <si>
    <t>EZS, SIRÉNA VENKOVNÍ</t>
  </si>
  <si>
    <t>75O5MX</t>
  </si>
  <si>
    <t>EZS, SIRÉNA - MONTÁŽ</t>
  </si>
  <si>
    <t>75O5N1</t>
  </si>
  <si>
    <t>EZS, KLIENTSKÉ PRACOVIŠTĚ</t>
  </si>
  <si>
    <t>75O5NW</t>
  </si>
  <si>
    <t>EZS, KLIENTSKÉ PRACOVIŠTĚ - DOPLNĚNÍ HW, SW, LICENCE</t>
  </si>
  <si>
    <t>75O5NX</t>
  </si>
  <si>
    <t>EZS, KLIENTSKÉ PRACOVIŠTĚ - MONTÁŽ</t>
  </si>
  <si>
    <t>75O5O1</t>
  </si>
  <si>
    <t>EZS, ŠKOLENÍ A ZÁCVIK PERSONÁLU OBSLUHUJÍCÍHO ZAŘÍZENÍ EZS</t>
  </si>
  <si>
    <t>1. Položka obsahuje:  
 – dodávku specifikovaného bloku/zařízení včetně potřebného drobného montážního materiálu  
 – dodávku souvisejícího příslušenství pro specifikovaný blok/zařízení  
 – dopravu a skladování  
2. Položka neobsahuje:  
 X  
3. Způsob měření:  
Specifické zkoušení a školení se udává v hodinách aktivní činnosti.</t>
  </si>
  <si>
    <t>75O5O2</t>
  </si>
  <si>
    <t>EZS, ZÁVĚREČNÉ OŽIVENÍ, NASTAVENÍ A FUNKČNÍ ODZKOUŠENÍ ZAŘÍZENÍ EZS</t>
  </si>
  <si>
    <t>75O5O3</t>
  </si>
  <si>
    <t>EZS, PŘEZKOUŠENÍ ÚSTŘEDNY EZS</t>
  </si>
  <si>
    <t>75O5O4</t>
  </si>
  <si>
    <t>EZS, UVEDENÍ ÚSTŘEDNY EZS DO TRVALÉHO PROVOZU</t>
  </si>
  <si>
    <t>75O5O5</t>
  </si>
  <si>
    <t>EZS, REVIZE ÚSTŘEDNY EZS</t>
  </si>
  <si>
    <t>Demontáž stávajícího systému PZTS</t>
  </si>
  <si>
    <t>R015420</t>
  </si>
  <si>
    <t>POPLATKY ZA LIKVIDACI ODPADŮ NEKONTAMINOVANÝCH - 17 06 04 ZBYTKY IZOLAČNÍCH MATERIÁLŮ VČETNĚ DOPRAVY</t>
  </si>
  <si>
    <t>PS 03-14-09</t>
  </si>
  <si>
    <t>žst. Brno - Kr. Pole, ASHS</t>
  </si>
  <si>
    <t>75O211</t>
  </si>
  <si>
    <t>ASHS, ÚSTŘEDNA - DODÁVKA</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</si>
  <si>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</si>
  <si>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75O21X</t>
  </si>
  <si>
    <t>ASHS, ÚSTŘEDNA - MONTÁŽ</t>
  </si>
  <si>
    <t>75O231</t>
  </si>
  <si>
    <t>ASHS, INDIKAČNÍ TABLO - DODÁVKA</t>
  </si>
  <si>
    <t>75O23X</t>
  </si>
  <si>
    <t>ASHS, INDIKAČNÍ TABLO - MONTÁŽ</t>
  </si>
  <si>
    <t>75O241</t>
  </si>
  <si>
    <t>ASHS, HLÁSIČ KOUŘE - DODÁVKA</t>
  </si>
  <si>
    <t>75O24X</t>
  </si>
  <si>
    <t>ASHS, HLÁSIČ KOUŘE - MONTÁŽ</t>
  </si>
  <si>
    <t>75O251</t>
  </si>
  <si>
    <t>ASHS, OPTICKO-AKUSTICKÁ SIGNALIZACE - DODÁVKA</t>
  </si>
  <si>
    <t>75O25X</t>
  </si>
  <si>
    <t>ASHS, OPTICKO-AKUSTICKÁ SIGNALIZACE - MONTÁŽ</t>
  </si>
  <si>
    <t>75O261</t>
  </si>
  <si>
    <t>ASHS, TLAČÍTKO NOUZOVÉHO PŘERUŠENÍ - DODÁVKA</t>
  </si>
  <si>
    <t>75O26X</t>
  </si>
  <si>
    <t>ASHS, TLAČÍTKO NOUZOVÉHO PŘERUŠENÍ - MONTÁŽ</t>
  </si>
  <si>
    <t>75O271</t>
  </si>
  <si>
    <t>ASHS, REGULAČNÍ KLAPKA OVLÁDANÁ SERVOPOHONEM - DODÁVKA</t>
  </si>
  <si>
    <t>75O27X</t>
  </si>
  <si>
    <t>ASHS, REGULAČNÍ KLAPKA OVLÁDANÁ SERVOPOHONEM - MONTÁŽ</t>
  </si>
  <si>
    <t>75O281</t>
  </si>
  <si>
    <t>ASHS, CERTIFIKOVANÉ KABELY A NOSNÝ SYSTÉM PRO 1 ÚSTŘEDNU - DODÁVKA</t>
  </si>
  <si>
    <t>75O28X</t>
  </si>
  <si>
    <t>ASHS, CERTIFIKOVANÉ KABELY A NOSNÝ SYSTÉM PRO 1 ÚSTŘEDNU - MONTÁŽ</t>
  </si>
  <si>
    <t>75O2E1</t>
  </si>
  <si>
    <t>ASHS, POTRUBÍ PRO 1 TRYSKU  - DODÁVKA</t>
  </si>
  <si>
    <t>75O2EX</t>
  </si>
  <si>
    <t>ASHS, POTRUBÍ PRO 1 TRYSKU  - MONTÁŽ</t>
  </si>
  <si>
    <t>75O2F1</t>
  </si>
  <si>
    <t>ASHS, PROVOZNÍ KNIHA - DODÁVKA</t>
  </si>
  <si>
    <t>75O2G7</t>
  </si>
  <si>
    <t>ASHS, TLAKOVÁ LÁHEV DO 142 L VČ. PŘÍSLUŠENSTVÍ</t>
  </si>
  <si>
    <t>75O2GX</t>
  </si>
  <si>
    <t>ASHS, TLAKOVÁ LÁHEV - MONTÁŽ</t>
  </si>
  <si>
    <t>75O2Q1</t>
  </si>
  <si>
    <t>ASHS, HASIVO - DODÁVKA</t>
  </si>
  <si>
    <t>kg</t>
  </si>
  <si>
    <t>75O2R1</t>
  </si>
  <si>
    <t>ASHS, ŠKOLENÍ A ZÁCVIK PERSONÁLU OBSLUHUJÍCÍHO ASHS</t>
  </si>
  <si>
    <t>1. Položka obsahuje: 
 – práce spojené se školení a zácvikem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</si>
  <si>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75O2R2</t>
  </si>
  <si>
    <t>ASHS, PŘEZKOUŠENÍ ÚSTŘEDNY ASHS</t>
  </si>
  <si>
    <t>1. Položka obsahuje: 
 – kompletní přezkoušení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</si>
  <si>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75O2R3</t>
  </si>
  <si>
    <t>ASHS, UVEDENÍ ÚSTŘEDNY ASHS DO TRVALÉHO PROVOZU</t>
  </si>
  <si>
    <t>75O2R4</t>
  </si>
  <si>
    <t>ASHS, FUN NÍ ZKOUŠKA</t>
  </si>
  <si>
    <t>1. Položka obsahuje: 
 – práce spojené se zkoušením, nastavením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</si>
  <si>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75O2R5</t>
  </si>
  <si>
    <t>ASHS, KONTROLA PROVOZUSCHOPNOSTI</t>
  </si>
  <si>
    <t>1. Položka obsahuje: 
 – práce spojené s kontrolou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</si>
  <si>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75O2R6</t>
  </si>
  <si>
    <t>ASHS, REVIZE ÚSTŘEDNY ASHS</t>
  </si>
  <si>
    <t>75O2R7</t>
  </si>
  <si>
    <t>ASHS, ZKOUŠKA TĚSNOSTI PROSTORU</t>
  </si>
  <si>
    <t>PS 04-14-04</t>
  </si>
  <si>
    <t>zast. Brno Řečkovice, EZS</t>
  </si>
  <si>
    <t>75M854</t>
  </si>
  <si>
    <t>MEDIAKONVERTOR - KARTA ETHERNET</t>
  </si>
  <si>
    <t>1. Položka obsahuje: 
 – dodávku specifikovaného bloku/zařízení včetně potřebného drobného montážního materiálu 
 – dodávku souvisejícího příslušenství pro specifikovaný blok/zařízení 
 – dopravu a skladování 
 – kompletní montáž (oživení, konfigu</t>
  </si>
  <si>
    <t>75M856</t>
  </si>
  <si>
    <t>MEDIAKONVERTOR - KARTA SNMP</t>
  </si>
  <si>
    <t>PS 04-14-05</t>
  </si>
  <si>
    <t>zast. Česká, EZS</t>
  </si>
  <si>
    <t>D.1.2.5</t>
  </si>
  <si>
    <t>DÁLKOVÝ KABEL, DÁLKOVÝ OPTICKÝ KABEL, ZÁVĚSNÝ OPTICKÝ KABEL</t>
  </si>
  <si>
    <t>PS 02-14-01</t>
  </si>
  <si>
    <t>t.ú. Brno Maloměřice - Brno Kr. Pole, DOK SŽDC</t>
  </si>
  <si>
    <t>13173</t>
  </si>
  <si>
    <t>HLOUBENÍ JAM ZAPAŽ I NEPAŽ TŘ. I</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</si>
  <si>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</si>
  <si>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 Položka obsahuje: 
 – úprava dna výkopu 
 – položení betonového žlabu / chráničky včetně zakrytí 
 – pomocné mechanismy 
2. Položka neobsahuje: 
 X 
3. Způsob měření: 
Udává se počet kusů kompletní konstrukce nebo práce.</t>
  </si>
  <si>
    <t>24*0,95=22,800 [A]</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</si>
  <si>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</si>
  <si>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72*0,95+48*8,8=490,800 [A]</t>
  </si>
  <si>
    <t>75I814</t>
  </si>
  <si>
    <t>KABEL OPTICKÝ SINGLEMODE PŘES 72 VLÁKEN</t>
  </si>
  <si>
    <t>144*8,8=1 267,200 [A]</t>
  </si>
  <si>
    <t>8800*2+950+320=18 870,000 [A]</t>
  </si>
  <si>
    <t>1. Položka obsahuje: 
 – práce spojené s montáží specifikované kabelizace specifikovaným způsobem (zafouknutí do obsazené trubky) 
 – veškeré potřebné mechanizmy, včetně obsluhy, náklady na mzdy a přibližné (průměrné) náklady na pořízení potřebných ma</t>
  </si>
  <si>
    <t>75ID11</t>
  </si>
  <si>
    <t>PLASTOVÁ ZEMNÍ KOMORA PRO ULOŽENÍ REZERVY</t>
  </si>
  <si>
    <t>75ID1X</t>
  </si>
  <si>
    <t>PLASTOVÁ ZEMNÍ KOMORA PRO ULOŽENÍ REZERVY - MONTÁŽ</t>
  </si>
  <si>
    <t>75ID21</t>
  </si>
  <si>
    <t>PLASTOVÁ ZEMNÍ KOMORA PRO ULOŽENÍ SPOJKY</t>
  </si>
  <si>
    <t>75ID2X</t>
  </si>
  <si>
    <t>PLASTOVÁ ZEMNÍ KOMORA PRO ULOŽENÍ SPOJKY - MONTÁŽ</t>
  </si>
  <si>
    <t>75ID31</t>
  </si>
  <si>
    <t>PLASTOVÁ ZEMNÍ KOMORA TĚSNENÍ PRO HDPE TRUBKU DO 40 MM</t>
  </si>
  <si>
    <t>75ID3X</t>
  </si>
  <si>
    <t>PLASTOVÁ ZEMNÍ KOMORA TĚSNENÍ PRO HDPE TRUBKU DO 40 MM - MONTÁŽ</t>
  </si>
  <si>
    <t>75IH6Y</t>
  </si>
  <si>
    <t>UKONČENÍ KABELU OPTICKÉHO - DEMONTÁŽ</t>
  </si>
  <si>
    <t>75II72</t>
  </si>
  <si>
    <t>SPOJKA OPTICKÁ PŘES 72 VLÁKEN</t>
  </si>
  <si>
    <t>Demontáž/provizorního stávajícího sdělovacího zařízení</t>
  </si>
  <si>
    <t>144+24+72+2*48+48=384,000 [A]</t>
  </si>
  <si>
    <t>PS 03-14-02</t>
  </si>
  <si>
    <t>žst. Brno - Kr. Pole, úpravy DOK SŽDC</t>
  </si>
  <si>
    <t>36*0,2=7,200 [A]</t>
  </si>
  <si>
    <t>288*0,35+2*144*1,4=504,000 [A]</t>
  </si>
  <si>
    <t>1400*2=2 800,000 [A]</t>
  </si>
  <si>
    <t>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</si>
  <si>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Demontáž stávajícího sdělovacího zařízení</t>
  </si>
  <si>
    <t>288+144*2+144*2+36=900,000 [A]</t>
  </si>
  <si>
    <t>PS 04-14-01</t>
  </si>
  <si>
    <t>t.ú. Brno Kr. Pole - Kuřim, doplnění HDPE trubek</t>
  </si>
  <si>
    <t>0,5*1,2*1100=660,000 [A]</t>
  </si>
  <si>
    <t>0,5*0,2*1100=110,000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</si>
  <si>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</si>
  <si>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57711</t>
  </si>
  <si>
    <t>VRSTVY PRO OBNOVU, OPRAVY - VTLAČOVANÝ ASFALTOVÝ BETON</t>
  </si>
  <si>
    <t>10*0,5*0,5=2,500 [A]</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</si>
  <si>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</si>
  <si>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1. Položka obsahuje: 
 – vysekání otvoru pro skříň a kabelový svod v průměrném zdivu včetně odstranění případného obkladu 
 – zazdění skříně a kabelového svodu včetně kompletní obnovy omítek/fasády nebo obkladů 
 – pomocné mechanismy 
2. Položka neobsahuje: 
 X 
3. Způsob měření: 
Udává se počet kusů kompletní konstrukce nebo práce.</t>
  </si>
  <si>
    <t>703223</t>
  </si>
  <si>
    <t>KABELOVÝ ŽLAB NOSNÝ/DRÁTĚNÝ NEREZOVÝ VČETNĚ UPEVNĚNÍ A PŘÍSLUŠENSTVÍ SVĚTLÉ ŠÍŘKY PŘES 250 DO 400 MM</t>
  </si>
  <si>
    <t>1. Položka obsahuje: 
 – kompletní montáž, rozměření, upevnění, sváření, řezání, spojování a pod.  
 – veškerý spojovací a montážní materiál 
 – pomocné mechanismy a nátěr 
2. Položka neobsahuje: 
 X 
3. Způsob měření: 
Měří se metr délkový.</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</si>
  <si>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</si>
  <si>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</si>
  <si>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</si>
  <si>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75IA11</t>
  </si>
  <si>
    <t>OPTOTRUBKOVÁ SPOJKA  PRŮMĚRU DO 40 MM</t>
  </si>
  <si>
    <t>75IA1X</t>
  </si>
  <si>
    <t>OPTOTRUBKOVÁ SPOJKA  - MONTÁŽ</t>
  </si>
  <si>
    <t>75IA61</t>
  </si>
  <si>
    <t>OPTOTRUBKOVÁ KONCOKA S VENTILKEM PRŮMĚRU DO 40 MM</t>
  </si>
  <si>
    <t>75IA6X</t>
  </si>
  <si>
    <t>OPTOTRUBKOVÁ KONCOKA S VENTILKEM - MONTÁŽ</t>
  </si>
  <si>
    <t>PS 04-14-02</t>
  </si>
  <si>
    <t>t.ú. Brno Kr. Pole - Kuřim, DOK SŽDC</t>
  </si>
  <si>
    <t>12*0,22+6*0,2=3,840 [A]</t>
  </si>
  <si>
    <t>24*0,4=9,600 [A]</t>
  </si>
  <si>
    <t>72*13,380+48*13,210=1 597,440 [A]</t>
  </si>
  <si>
    <t>13380+13210+400+220+200=27 410,000 [A]</t>
  </si>
  <si>
    <t>75IEE3</t>
  </si>
  <si>
    <t>OPTICKÝ ROZVADĚČ 19" PROVEDENÍ 36 VLÁKEN</t>
  </si>
  <si>
    <t>72+24+48+72+6+24+72=318,000 [A]</t>
  </si>
  <si>
    <t>PS 04-14-03</t>
  </si>
  <si>
    <t>t.ú. Brno Kr. Pole - Kuřim, úpravy TK</t>
  </si>
  <si>
    <t>0,3*0,3*1050+0,5*1,2*1200=814,500 [A]</t>
  </si>
  <si>
    <t>0,5*0,2*1200=120,000 [A]</t>
  </si>
  <si>
    <t>702113</t>
  </si>
  <si>
    <t>KABELOVÝ ŽLAB ZEMNÍ VČETNĚ KRYTU SVĚTLÉ ŠÍŘKY PŘES 250 MM</t>
  </si>
  <si>
    <t>702313</t>
  </si>
  <si>
    <t>ZAKRYTÍ KABELŮ VÝSTRAŽNOU FÓLIÍ ŠÍŘKY PŘES 40 CM</t>
  </si>
  <si>
    <t>702903</t>
  </si>
  <si>
    <t>ZASYPÁNÍ KABELOVÉHO ŽLABU VRSTVOU Z PŘESÁTÉHO PÍSKU SVĚTLÉ ŠÍŘKY PŘES 250 MM</t>
  </si>
  <si>
    <t>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</si>
  <si>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703113</t>
  </si>
  <si>
    <t>KABELOVÝ ROŠT/LÁVKA NOSNÝ ŽÁROVĚ ZINKOVANÝ VČETNĚ UPEVNĚNÍ A PŘÍSLUŠENSTVÍ SVĚTLÉ ŠÍŘKY PŘES 250 DO 400 MM</t>
  </si>
  <si>
    <t>703755</t>
  </si>
  <si>
    <t>PROTIPOŽÁRNÍ UCPÁVKA PROSTUPU KABELOVÉHO PR. DO 200MM, DO EI 90 MIN.</t>
  </si>
  <si>
    <t>741932</t>
  </si>
  <si>
    <t>UZEMŇOVACÍ VODIČ V ZEMI MĚDĚNÝ PŘES 120 DO 300 MM2</t>
  </si>
  <si>
    <t>1. Položka obsahuje: 
 – přípravu podkladu pro osazení 
 – měření, dělení, spojování, tvarování 
 – ochranný nátěr spojů a při průchodu vodiče nad terén apod. dle příslušných norem 
2. Položka neobsahuje: 
 – zemní práce 
 – ochranu vodiče - chráničky apod. 
3. Způsob měření: 
Měří se metr délkový.</t>
  </si>
  <si>
    <t>741C01</t>
  </si>
  <si>
    <t>EKVIPOTENCIÁLNÍ PŘÍPOJNICE</t>
  </si>
  <si>
    <t>1. Položka obsahuje: 
 – veškeré práce a materiál obsažený v názvu položky 
2. Položka neobsahuje: 
 X 
3. Způsob měření: 
Udává se počet kusů kompletní konstrukce nebo práce.</t>
  </si>
  <si>
    <t>75I221</t>
  </si>
  <si>
    <t>KABEL ZEMNÍ DVOUPLÁŠŤOVÝ BEZ PANCÍŘE PRŮMĚRU ŽÍLY 0,8 MM DO 5XN</t>
  </si>
  <si>
    <t>5*(0,04+0,05)=0,450 [A]</t>
  </si>
  <si>
    <t>40+50=90,000 [A]</t>
  </si>
  <si>
    <t>75I321</t>
  </si>
  <si>
    <t>KABEL ZEMNÍ DVOUPLÁŠŤOVÝ S PANCÍŘEM PRŮMĚRU ŽÍLY 0,8 MM DO 5XN</t>
  </si>
  <si>
    <t>3*(0,830+0,02)=2,550 [A]</t>
  </si>
  <si>
    <t>75I322</t>
  </si>
  <si>
    <t>KABEL ZEMNÍ DVOUPLÁŠŤOVÝ S PANCÍŘEM PRŮMĚRU ŽÍLY 0,8 MM DO 25XN</t>
  </si>
  <si>
    <t>20*(0,75+0,83) + 15*(0,3+0,33)=41,050 [A]</t>
  </si>
  <si>
    <t>75I32X</t>
  </si>
  <si>
    <t>KABEL ZEMNÍ DVOUPLÁŠŤOVÝ S PANCÍŘEM PRŮMĚRU ŽÍLY 0,8 MM - MONTÁŽ</t>
  </si>
  <si>
    <t>750+830+300+330+830+20=3 060,000 [A]</t>
  </si>
  <si>
    <t>KONSTRUKCE DO SKŘÍNĚ 19" PRO UPEVNĚNÍ ZAŘÍZENÍ</t>
  </si>
  <si>
    <t>75IG2X</t>
  </si>
  <si>
    <t>SVORKA ROZPOJOVACÍ ZKUŠEBNÍ - MONTÁŽ</t>
  </si>
  <si>
    <t>75IG71</t>
  </si>
  <si>
    <t>VEDENÍ UZEMŇOVACÍ V ZEMI Z FEZN DRÁTU PRŮMĚRU DO 10 MM</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</si>
  <si>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</si>
  <si>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75IG7X</t>
  </si>
  <si>
    <t>VEDENÍ UZEMŇOVACÍ V ZEMI Z FEZN DRÁTU PRŮMĚRU DO 10 MM - MONTÁŽ</t>
  </si>
  <si>
    <t>75IH22</t>
  </si>
  <si>
    <t>UKONČENÍ KABELU CELOPLASTOVÝHO S PANCÍŘEM DO 100 ŽIL</t>
  </si>
  <si>
    <t>75IH41</t>
  </si>
  <si>
    <t>UKONČENÍ KABELU FORMA KABELOVÁ DÉLKY PŘES 0,5 M DO 5XN</t>
  </si>
  <si>
    <t>75II62</t>
  </si>
  <si>
    <t>SPOJKA - ODBOČOVACÍ SOUPRAVA STŘEDNÍ</t>
  </si>
  <si>
    <t>75II6X</t>
  </si>
  <si>
    <t>SPOJKA - ODBOČOVACÍ SOUPRAVA - MONTÁŽ</t>
  </si>
  <si>
    <t>75IJ13</t>
  </si>
  <si>
    <t>MĚŘENÍ ÚTLUMU PŘESLECHU NA BLÍZKÉM KONCI NA MÍSTNÍM SDĚL. KABELU ZA 1 ČTYŘKU XN A 1 MĚŘENÝ ÚSEK</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</si>
  <si>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t>
  </si>
  <si>
    <t>75IJ15</t>
  </si>
  <si>
    <t>MĚŘENÍ A VYROVNÁNÍ KAPACITNÍCH NEROVNOVÁH NA MÍSTNÍM SDĚLOVACÍM KABELU, KABEL DO 4 KM DÉLKY, 1 ČTYŘKA</t>
  </si>
  <si>
    <t>75JB43</t>
  </si>
  <si>
    <t>DATOVÝ ROZVADĚČ 19" 800X800 DO 47 U</t>
  </si>
  <si>
    <t>75JB4X</t>
  </si>
  <si>
    <t>DATOVÝ ROZVADĚČ 19" 800X800 - MONTÁŽ</t>
  </si>
  <si>
    <t>D.1.2.7</t>
  </si>
  <si>
    <t>INFORMAČNÍ SYSTÉM PRO CESTUJÍCÍ</t>
  </si>
  <si>
    <t>PS 03-14-11</t>
  </si>
  <si>
    <t>žst. Brno - Kr. Pole, informační zařízení</t>
  </si>
  <si>
    <t>272314</t>
  </si>
  <si>
    <t>ZÁKLADY Z PROSTÉHO BETONU DO C25/30</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</si>
  <si>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</si>
  <si>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703412</t>
  </si>
  <si>
    <t>ELEKTROINSTALAČNÍ TRUBKA PLASTOVÁ VČETNĚ UPEVNĚNÍ A PŘÍSLUŠENSTVÍ DN PRŮMĚRU PŘES 25 DO 40 MM</t>
  </si>
  <si>
    <t>742F11</t>
  </si>
  <si>
    <t>KABEL NN NEBO VODIČ JEDNOŽÍLOVÝ CU S PLASTOVOU IZOLACÍ DO 2,5 MM2</t>
  </si>
  <si>
    <t>1. Položka obsahuje:  
– manipulace a uložení kabelu (do země, chráničky, kanálu, na rošty, na TV a pod.)  
2. Položka neobsahuje:  
– příchytky, spojky, koncovky, chráničky apod.  
3. Způsob měření:  
Měří se metr délkový.</t>
  </si>
  <si>
    <t>1. Položka obsahuje: 
 – všechny práce spojené s úpravou kabelů pro montáž včetně veškerého příslušentsví 
2. Položka neobsahuje: 
 X 
3. Způsob měření: 
Udává se počet kusů kompletní konstrukce nebo práce.</t>
  </si>
  <si>
    <t>744121</t>
  </si>
  <si>
    <t>ROZVODNICE NN MODULÁRNÍ, MIN. IP 55, TŘÍDA IZOLACE II, DO 24 MODULŮ</t>
  </si>
  <si>
    <t>744D11</t>
  </si>
  <si>
    <t>KOMPAKTNÍ JISTIČ  DO 80 A S NADPROUDOVOU SPOUŠTÍ</t>
  </si>
  <si>
    <t>1. Položka obsahuje: 
 – veškerý spojovací materiál vč. připojovacího vedení 
 – technický popis viz. projektová dokumentace 
2. Položka neobsahuje: 
 X 
3. Způsob měření: 
Udává se počet kusů kompletní konstrukce nebo práce.</t>
  </si>
  <si>
    <t>KABEL SDĚLOVACÍ PRO STRUKTUROVANOU KABELÁŽ FTP/STP - DODÁVKA</t>
  </si>
  <si>
    <t>1. Položka obsahuje: 
 – dodávku specifikované kabelizace včetně potřebného drobného montážního materiálu 
 – dopravu a skladování 
2. Položka neobsahuje: 
 X 
3. Způsob měření: 
dodávka specifikované kabelizace se měří v délce udané v kmpárech.</t>
  </si>
  <si>
    <t>75L34X</t>
  </si>
  <si>
    <t>ODJEZDOVÁ NEBO PŘÍJEZDOVÁ TABULE S OMEZENÝM POČTEM INFORMACÍ IS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</si>
  <si>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</si>
  <si>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75L36X</t>
  </si>
  <si>
    <t>NÁSTUPIŠTNÍ TABULE IS - MONTÁŽ</t>
  </si>
  <si>
    <t>75L37X</t>
  </si>
  <si>
    <t>PODCHODOVÁ TABULE IS - MONTÁŽ</t>
  </si>
  <si>
    <t>75L39X</t>
  </si>
  <si>
    <t>ELEKTRONICKÝ INFORMAČNÍ PANEL - MONTÁŽ</t>
  </si>
  <si>
    <t>75L3A4</t>
  </si>
  <si>
    <t>INFORMAČNÍ PRVEK, ZÁVĚS PRO INFORMAČNÍ TABULE</t>
  </si>
  <si>
    <t>75L3AX</t>
  </si>
  <si>
    <t>INFORMAČNÍ PRVEK, - MONTÁŽ</t>
  </si>
  <si>
    <t>75L3CX</t>
  </si>
  <si>
    <t>PŘEVODNÍK - MONTÁŽ</t>
  </si>
  <si>
    <t>75L3E3</t>
  </si>
  <si>
    <t>SW MODUL PRO PODPORU HLASOVÉHO MODULU PRO NEVIDOMÉ PRO SAMOSTATNOU ŽST. (ZAST.)</t>
  </si>
  <si>
    <t>75L3E9</t>
  </si>
  <si>
    <t>SW PRO ŘÍZENÍ SYSTÉMU (TRAŤOVÉ NASAZENÍ) - SW MODUL PRO PODPORU HLÁSIČE PRO NEVIDOMÉ</t>
  </si>
  <si>
    <t>75L3EW</t>
  </si>
  <si>
    <t>SW MODUL - DOPLNĚNÍ</t>
  </si>
  <si>
    <t>75L3F1</t>
  </si>
  <si>
    <t>ZAŠKOLENÍ OBSLUHY NA MÍSTĚ, INSTALACE, DOPRAVA DO 200 KM</t>
  </si>
  <si>
    <t>R75I12Y</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</si>
  <si>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metrů kompletní konstrukce nebo práce.</t>
  </si>
  <si>
    <t>R75L311</t>
  </si>
  <si>
    <t>ODJEZDOVÁ NEBO PŘÍJEZDOVÁ TABULE IS JEDNOSTRANNÁ DO 6-TI ŘÁDKŮ</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</si>
  <si>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</si>
  <si>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R75L362</t>
  </si>
  <si>
    <t>NÁSTUPIŠTNÍ TABULE IS OBOUSTRANNÁ BEZ ČÍSLA KOLEJE + HODINY</t>
  </si>
  <si>
    <t>R75L36X</t>
  </si>
  <si>
    <t>NÁSTUPIŠTNÍ TABULE IS - ANTIVANDAL KRYT</t>
  </si>
  <si>
    <t>R75L371</t>
  </si>
  <si>
    <t>Podchodová tabule IS jednostranná, dvou až třířádková</t>
  </si>
  <si>
    <t>R75L391</t>
  </si>
  <si>
    <t>Elektronický informační panel dotykový - jednostranný</t>
  </si>
  <si>
    <t>R75L3A1</t>
  </si>
  <si>
    <t>INFORMAČNÍ PRVEK, HLASOVÝ MODUL PRO NEVIDOMÉ</t>
  </si>
  <si>
    <t>R75L3A2</t>
  </si>
  <si>
    <t>INFORMAČNÍ PRVEK, PŘÍPLATEK ZA VESTAVĚNÉ HODINY JEDNOSTRANNÉ</t>
  </si>
  <si>
    <t>R75L3A8</t>
  </si>
  <si>
    <t>INFORMAČNÍ PRVEK, SLOUP PRO DVĚ INFORMAČNÍ TABULE</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</si>
  <si>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</si>
  <si>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R75L3AX</t>
  </si>
  <si>
    <t>INFORMAČNÍ PRVEK, SLOUP PRO JEDNU INFORMAČNÍ TABULI</t>
  </si>
  <si>
    <t>R75L3B2</t>
  </si>
  <si>
    <t>MONITOR IS LCD 48" PRO PROVOZ 24/7</t>
  </si>
  <si>
    <t>R75L3B4</t>
  </si>
  <si>
    <t>Antivandal kryt</t>
  </si>
  <si>
    <t>R75L3C1</t>
  </si>
  <si>
    <t>Převodník RTC3485e, ethernet/RS485</t>
  </si>
  <si>
    <t>R75L3C2</t>
  </si>
  <si>
    <t>spínač rozhlasové ústředny</t>
  </si>
  <si>
    <t>R75L3D1</t>
  </si>
  <si>
    <t>HW pro řídící server pro řízení informačního zařízení</t>
  </si>
  <si>
    <t>R75L3D3</t>
  </si>
  <si>
    <t>HW pro řízení systému ovládací pracoviště pro řízení informačního zařízení</t>
  </si>
  <si>
    <t>R75L3E8</t>
  </si>
  <si>
    <t>SW MODUL HW A SW DOPLNĚNÍ ŘÍDÍCÍHO SERVERU INFORMAČNÍHO SYSTÉMU</t>
  </si>
  <si>
    <t>R75L3J1</t>
  </si>
  <si>
    <t>Šéfmontáže, zkoušení, oživení, revize informačního systému do 30 prvků</t>
  </si>
  <si>
    <t>D.1.2.8</t>
  </si>
  <si>
    <t>TRAŤOVÉ RADIOVÉ SPOJENÍ</t>
  </si>
  <si>
    <t>PS 03-14-13</t>
  </si>
  <si>
    <t>žst. Brno - Kr. Pole, MRS, úprava</t>
  </si>
  <si>
    <t>75K52Y</t>
  </si>
  <si>
    <t>BATERIOVÉ VEDENÍ O PRŮŘEZU DO 35 MM2 - DEMONTÁŽ</t>
  </si>
  <si>
    <t>75K63Y</t>
  </si>
  <si>
    <t>AKUMULÁTOROVÁ BATERIE DO 1000 VAH - DEMONTÁŽ</t>
  </si>
  <si>
    <t>75K68Y</t>
  </si>
  <si>
    <t>AKUMULÁTOROVÁ BATERIE - SKŘÍŇ - DEMONTÁŽ</t>
  </si>
  <si>
    <t>75M713</t>
  </si>
  <si>
    <t>ZÁZNAMOVÉ ZAŘÍZENÍ, LICENCE NA JEDEN KANÁL (DOPLNĚNÍ)</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</si>
  <si>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</si>
  <si>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75N163</t>
  </si>
  <si>
    <t>MRS, KOAXIÁLNÍ KABEL VENKOVNÍ - SADA KONEKTORŮ (2KS)</t>
  </si>
  <si>
    <t>75N173</t>
  </si>
  <si>
    <t>MRS, KOAXIÁLNÍ KABEL VNITŘNÍ - SADA KONEKTORŮ (2KS)</t>
  </si>
  <si>
    <t>75N21X</t>
  </si>
  <si>
    <t>MRS, RADIOSTANICE - MONTÁŽ</t>
  </si>
  <si>
    <t>75N21Y</t>
  </si>
  <si>
    <t>MRS, RADIOSTANICE - DEMONTÁŽ</t>
  </si>
  <si>
    <t>75N221</t>
  </si>
  <si>
    <t>MRS, BLOK ZÁKLADNOVÝCH RADIOSTANIC 1 RADIOSTANICE IP TECHNOLOGIE</t>
  </si>
  <si>
    <t>1. Položka obsahuje: 
 – dodávku specifikovaného bloku/zařízení včetně potřebného drobného montážního materiálu 
 – dodávku souvisejícího příslušenství pro specifikovaný blok/zařízení včetně DC bloku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</si>
  <si>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75N22X</t>
  </si>
  <si>
    <t>MRS, BLOK ZÁKLADNOVÝCH RADIOSTANIC - MONTÁŽ</t>
  </si>
  <si>
    <t>75N23X</t>
  </si>
  <si>
    <t>MRS, OVLÁDACÍ PRACOVIŠTĚ - MONTÁŽ</t>
  </si>
  <si>
    <t>75N23Y</t>
  </si>
  <si>
    <t>MRS, OVLÁDACÍ PRACOVIŠTĚ - DEMONTÁŽ</t>
  </si>
  <si>
    <t>75N24X</t>
  </si>
  <si>
    <t>MRS, NAPÁJECÍ ZDROJ RADIOSTANICE - MONTÁŽ</t>
  </si>
  <si>
    <t>75N24Y</t>
  </si>
  <si>
    <t>MRS, NAPÁJECÍ ZDROJ RADIOSTANICE - DEMONTÁŽ</t>
  </si>
  <si>
    <t>75N252</t>
  </si>
  <si>
    <t>MRS, ANTÉNNNÍ SOUSTAVA VŠESMĚROVÁ</t>
  </si>
  <si>
    <t>75N254</t>
  </si>
  <si>
    <t>MRS, ANTÉNNNÍ SOUSTAVA DĚLÍCÍ ČLEN</t>
  </si>
  <si>
    <t>75N255</t>
  </si>
  <si>
    <t>MRS, SMĚROVÁNÍ ANTÉN</t>
  </si>
  <si>
    <t>1. Položka obsahuje:  
 – kompletní nastavení anténního systému a souvisejícího příslušenství včetně všech potřebných prací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</si>
  <si>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75N25X</t>
  </si>
  <si>
    <t>MRS, ANTÉNNNÍ SOUSTAVA - MONTÁŽ</t>
  </si>
  <si>
    <t>75N25Y</t>
  </si>
  <si>
    <t>MRS, ANTÉNNNÍ SOUSTAVA - DEMONTÁŽ</t>
  </si>
  <si>
    <t>75N261</t>
  </si>
  <si>
    <t>MRS, KOAXIÁLNÍ KABEL VENKOVNÍ PRŮMĚRU DO 35 MM</t>
  </si>
  <si>
    <t>1. Položka obsahuje:  
 – dodávku specifikované kabelizace včetně potřebného drobného montážního materiálu  
 – dopravu a skladování  
 – kompletní montáž (instalace, položení, zatažení...) koaxiálního kabelu a souvisejícího příslušenství včetně drobného montážního materiálu  
 – veškeré potřebné mechanizmy, včetně obsluhy, náklady na mzdy a přibližné (průměrné) náklady na pořízení potřebných materiálů včetně všech ostatních vedlejších náklad  
2. Položka neobsahuje:  
 X  
3. Způsob měření:  
Dodávka specifikované kabelizace se měří v délce udané v metrech.</t>
  </si>
  <si>
    <t>75N26X</t>
  </si>
  <si>
    <t>MRS, KOAXIÁLNÍ KABEL VENKOVNÍ - MONTÁŽ</t>
  </si>
  <si>
    <t>1. Položka obsahuje:  
 – dodávku specifikované kabelizace včetně potřebného drobného montážního materiálu  
 – dopravu a skladování  
 – kompletní montáž (instalace, položení, zatžení...) koaxiálního kabelu a souvisejícího příslušenství včetně drobného montážního materiálu  
 – veškeré potřebné mechanizmy, včetně obsluhy, náklady na mzdy a přibližné (průměrné) náklady na pořízení potřebných materiálů včetně všech ostatních vedlejších náklad  
2. Položka neobsahuje:  
 X  
3. Způsob měření:  
Dodávka specifikované kabelizace se měří v délce udané v metrech.</t>
  </si>
  <si>
    <t>75N26Y</t>
  </si>
  <si>
    <t>MRS, KOAXIÁLNÍ KABEL VENKOVNÍ - DEMONTÁŽ</t>
  </si>
  <si>
    <t>75N271</t>
  </si>
  <si>
    <t>MRS, KOAXIÁLNÍ KABEL VNITŘNÍ PRŮMĚRU DO 35 MM</t>
  </si>
  <si>
    <t>1. Položka obsahuje: 
 – dodávku specifikované kabelizace včetně potřebného drobného montážního materiálu 
 – dopravu a skladování 
 – kompletní montáž (instalace, položení, zatažení...) koaxiálního kabelu a souvisejícího příslušenství včetně drobného montážního materiálu 
 – veškeré potřebné mechanizmy, včetně obsluhy, náklady na mzdy a přibližné (průměrné) náklady na pořízení potřebných materiálů včetně všech ostatních vedlejších náklad 
2. Položka neobsahuje: 
 X 
3. Způsob měření: 
Dodávka specifikované kabelizace se měří v délce udané v metrech.</t>
  </si>
  <si>
    <t>75N27X</t>
  </si>
  <si>
    <t>MRS, KOAXIÁLNÍ KABEL VNITŘNÍ - MONTÁŽ</t>
  </si>
  <si>
    <t>75N27Y</t>
  </si>
  <si>
    <t>MRS, KOAXIÁLNÍ KABEL VNITŘNÍ - DEMONTÁŽ</t>
  </si>
  <si>
    <t>75N28W</t>
  </si>
  <si>
    <t>MRS, RÁDIOVÝ SERVER - DOPLNĚNÍ HW, SW, LICENCE</t>
  </si>
  <si>
    <t>1. Položka obsahuje:  
 – úpravu a kompletní doplnění rádiového serveru o potřebný HW, SW a licence pro nově řízené radiostanice a zařízení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</si>
  <si>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75N291</t>
  </si>
  <si>
    <t>MRS, PROGRAMOVÉ VYBAVENÍ A GRAFICKÉ ZOBRAZENÍ INTEGRACE DO OVLÁDÁNÍ TELEFONNÍHO ZAPOJOVAČE</t>
  </si>
  <si>
    <t>1. Položka obsahuje:  
 – kompletní instalaci, nastavení a uvedení do provozu funkcionality TRS v dotykovém terminálu telefonního zapojovače  
 – dodávku souvisejícího příslušenství pro specifikovaný blok/zařízení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dotykových terminálů s funkcionalitou TRS</t>
  </si>
  <si>
    <t>75N411</t>
  </si>
  <si>
    <t>ANTÉNNÍ STOŽÁR TRUBKOVÝ DO 5 M</t>
  </si>
  <si>
    <t>1. Položka obsahuje: 
 – dodávku trubkového stožáru v přírubové nebo vetknuté variantě (případně tzv. "trojnožka") s PKO dle specifikace v TZ 
 – anténní výložník/nástavec včetně upevňovacího materiálu 
 – vyhotovení kompletního základového betonového bloku včetně kompletního uzemnění anténního stožáru tvořeného zemnící deskou nebo tyčí včetně FeZn pásku a drobného montážního materiálu 
 – dodávku souvisejícího příslušenství pro specifikovaný blok/zařízení 
 – dopravu a skladování 
 – kompletní montáž stožáru včetně anténního výložníku, základového bloku, uzemnění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  zemní práce 
3. Způsob měření: 
Udává se počet kusů kompletní konstrukce nebo práce.</t>
  </si>
  <si>
    <t>75N41X</t>
  </si>
  <si>
    <t>ANTÉNNÍ STOŽÁR TRUBKOVÝ - MONTÁŽ</t>
  </si>
  <si>
    <t>75N41Y</t>
  </si>
  <si>
    <t>ANTÉNNÍ STOŽÁR TRUBKOVÝ - DEMONTÁŽ</t>
  </si>
  <si>
    <t>75N511</t>
  </si>
  <si>
    <t>ANTÉNNÍ VÝLOŽNÍK K INSTALACI NA ZEĎ DÉLKY DO 1M</t>
  </si>
  <si>
    <t>1. Položka obsahuje: 
 – dodávku kompletního anténního výložníku včetně potřebného drobného montážního materiálu 
 – PKO 
 – dodávku souvisejícího příslušenství pro specifikovaný blok/zařízení 
 – dopravu a skladování 
 – kompletní montáž anténního výložníku na zeď objektu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</si>
  <si>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75N621</t>
  </si>
  <si>
    <t>KOMPLEXNÍ OCHRANA MRS PŘED BLESKEM A PŘEPĚTÍM</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</si>
  <si>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</si>
  <si>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75N62X</t>
  </si>
  <si>
    <t>KOMPLEXNÍ OCHRANA MRS PŘED BLESKEM A PŘEPĚTÍM - MONTÁŽ</t>
  </si>
  <si>
    <t>75N641</t>
  </si>
  <si>
    <t>NAPĚŤOVÉ ODDĚLENÍ ANTÉNNÍ SOUSTAVY OD ZAŘÍZENÍ</t>
  </si>
  <si>
    <t>75N64X</t>
  </si>
  <si>
    <t>NAPĚŤOVÉ ODDĚLENÍ ANTÉNNÍ SOUSTAVY OD ZAŘÍZENÍ, MONTÁŽ</t>
  </si>
  <si>
    <t>75N64Y</t>
  </si>
  <si>
    <t>NAPĚŤOVÉ ODDĚLENÍ ANTÉNNÍ SOUSTAVY OD ZAŘÍZENÍ, DEMONTÁŽ</t>
  </si>
  <si>
    <t>75N713</t>
  </si>
  <si>
    <t>MĚŘENÍ RÁDIOVÝCH SÍTÍ PŘEDPROJEKTOVÉ PRO PÁSMO 150 MHZ (MRS)</t>
  </si>
  <si>
    <t>1. Položka obsahuje:  
 – kompletní předprojektové měření a vyhodnocení rádiového signálu pro realizaci rádiového systému   
 – vystavení měřících protokolů případně závěrečné zprávy  
 – veškeré potřebné mechanizmy (měřící přístroje, software), včetně obsluhy, náklady na mzdy a přibližné (průměrné) náklady na pořízení potřebných materiálů včetně všech ostatních vedlejších nákladů  
2. Položka neobsahuje:  
 X  
3. Způsob měření:  
Udává se počet kusů kompletní konstrukce nebo práce.</t>
  </si>
  <si>
    <t>75N714</t>
  </si>
  <si>
    <t>MĚŘENÍ RÁDIOVÝCH SÍTÍ PO REALIZACI PRO PÁSMO 150 MHZ (MRS)</t>
  </si>
  <si>
    <t>1. Položka obsahuje:  
 – kompletní měření a vyhodnocení rádiového signálu po realizaci rádiového systému měřícím vozem  
 – vystavení měřících protokolů   
 – veškeré potřebné mechanizmy (měřící přístroje), včetně obsluhy, náklady na mzdy a přibližné (průměrné) náklady na pořízení potřebných materiálů včetně všech ostatních vedlejších nákladů  
2. Položka neobsahuje:  
 X  
3. Způsob měření:  
Udává se počet kusů kompletní konstrukce nebo práce.</t>
  </si>
  <si>
    <t>R75N51X</t>
  </si>
  <si>
    <t>ANTÉNNÍ VÝLOŽNÍK K INSTALACI NA ZEĎ DÉLKY DO 1M  - MONTÁŽ</t>
  </si>
  <si>
    <t>PS 03-14-14</t>
  </si>
  <si>
    <t>žst. Brno - Kr. Pole, TRS, úprava a doplnění</t>
  </si>
  <si>
    <t>75N11Y</t>
  </si>
  <si>
    <t>TRS, RADIOSTANICE ZÁKLADNOVÁ - DEMONTÁŽ</t>
  </si>
  <si>
    <t>75N12Y</t>
  </si>
  <si>
    <t>TRS, TRAŤOVÝ ROZBOČOVAČ - DEMONTÁŽ</t>
  </si>
  <si>
    <t>75N13Y</t>
  </si>
  <si>
    <t>TRS, PŘEPOJOVAČ LINEK - DEMONTÁŽ</t>
  </si>
  <si>
    <t>75N14Y</t>
  </si>
  <si>
    <t>TRS, PŘEPÍNAČ LINEK - DEMONTÁŽ</t>
  </si>
  <si>
    <t>75N15Y</t>
  </si>
  <si>
    <t>TRS, PŘEPÍNACÍ SKŘÍŇKA - DEMONTÁŽ</t>
  </si>
  <si>
    <t>75N16Y</t>
  </si>
  <si>
    <t>TRS, PANEL VÝBĚRU - DEMONTÁŽ</t>
  </si>
  <si>
    <t>75N17Y</t>
  </si>
  <si>
    <t>TRS, OVLÁDACÍ BLOK - DEMONTÁŽ</t>
  </si>
  <si>
    <t>75N18Y</t>
  </si>
  <si>
    <t>TRS, OVLÁDACÍ SKŘÍŇKA - DEMONTÁŽ</t>
  </si>
  <si>
    <t>75N1AY</t>
  </si>
  <si>
    <t>TRS, NAPÁJECÍ ZDROJ - DEMONTÁŽ</t>
  </si>
  <si>
    <t>75N1BY</t>
  </si>
  <si>
    <t>TRS, ANTÉNNÍ SOUSTAVA - DEMONTÁŽ</t>
  </si>
  <si>
    <t>75N1CY</t>
  </si>
  <si>
    <t>TRS, KOAXIÁLNÍ KABEL VENKOVNÍ - DEMONTÁŽ</t>
  </si>
  <si>
    <t>75N1DY</t>
  </si>
  <si>
    <t>TRS, KOAXIÁLNÍ KABEL VNITŘNÍ - DEMONTÁŽ</t>
  </si>
  <si>
    <t>75N1EY</t>
  </si>
  <si>
    <t>TRS, DÁLKOVÝ PŘENOS DIAGNOSTIKY - DEMONTÁŽ</t>
  </si>
  <si>
    <t>75N1FY</t>
  </si>
  <si>
    <t>TRS, SYSTÉMOVÝ KABEL K OVLÁDACÍ SKŘÍŇCE - DEMONTÁŽ</t>
  </si>
  <si>
    <t>D.1.2.9</t>
  </si>
  <si>
    <t>JINÁ SDĚLOVACÍ ZAŘÍZENÍ</t>
  </si>
  <si>
    <t>PS 03-14-05</t>
  </si>
  <si>
    <t>žst. Brno - Kr. Pole, indikátor horkoběžnosti, úprava</t>
  </si>
  <si>
    <t>R75L46X</t>
  </si>
  <si>
    <t>KLIENSTKÉ PRACOVIŠTĚ IH - MONTÁŽ</t>
  </si>
  <si>
    <t>R75L46Y</t>
  </si>
  <si>
    <t>KLIENSTKÉ PRACOVIŠTĚ IH - DEMONTÁŽ</t>
  </si>
  <si>
    <t>R75L48X</t>
  </si>
  <si>
    <t>SNÍMAČE IH VČ. KABELÁŽE - MONTÁŽ</t>
  </si>
  <si>
    <t>R75L48Y</t>
  </si>
  <si>
    <t>SNÍMAČE IH VČ. KABELÁŽE - DEMONTÁŽ</t>
  </si>
  <si>
    <t>PS 03-14-07</t>
  </si>
  <si>
    <t>žst. Brno - Kr. Pole, sdělovací zařízení</t>
  </si>
  <si>
    <t>703121</t>
  </si>
  <si>
    <t>KABELOVÝ ROŠT/LÁVKA NOSNÝ NEREZOVÝ VČETNĚ UPEVNĚNÍ A PŘÍSLUŠENSTVÍ SVĚTLÉ ŠÍŘKY DO 100 MM</t>
  </si>
  <si>
    <t>rošt š.15 cm: 7+7=14,000 [A]</t>
  </si>
  <si>
    <t>703123</t>
  </si>
  <si>
    <t>KABELOVÝ ROŠT/LÁVKA NOSNÝ NEREZOVÝ VČETNĚ UPEVNĚNÍ A PŘÍSLUŠENSTVÍ SVĚTLÉ ŠÍŘKY PŘES 250 DO 400 MM</t>
  </si>
  <si>
    <t>rošt š.30 cm: 18+4+9+30+10+2+5=78,000 [A]</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</si>
  <si>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</si>
  <si>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703124</t>
  </si>
  <si>
    <t>KABELOVÝ ROŠT/LÁVKA NOSNÝ NEREZOVÝ VČETNĚ UPEVNĚNÍ A PŘÍSLUŠENSTVÍ SVĚTLÉ ŠÍŘKY PŘES 400 DO 600 MM</t>
  </si>
  <si>
    <t>rošt š.50 cm: 10=10,000 [A]</t>
  </si>
  <si>
    <t>50+19+54+40+40+55+60+60+70+90+20+20+32+32+48+48+25+30+10+30+10+35+37+39+42+15+15=1 026,000 [A]</t>
  </si>
  <si>
    <t>43+26+38+40+43+47+39+50+50+67+42+45+(4*70)+80+98+101+105+(2*50)+(2*54)=1 402,000 [A]</t>
  </si>
  <si>
    <t>pro hodiny (vteřinová ručička): 
35+37+39+42+15+15+2=185,000 [A]</t>
  </si>
  <si>
    <t>75J213</t>
  </si>
  <si>
    <t>KABEL SDĚLOVACÍ PRO VNITŘNÍ POUŽITÍ DO 10 PÁRŮ PRŮMĚRU 0,8 MM</t>
  </si>
  <si>
    <t>délka: 
35+37+39+42+15=168,000 [A] 
kmpár: 
a/1000=0,168 [B]</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</si>
  <si>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2. Položka neobsahuje:  
X  
3. Způsob měření:  
Dodávka specifikovaného kabelu se měří v délce kabelu udané v kmpárech.</t>
  </si>
  <si>
    <t>délka: 
35+37+39+42+15=168,000 [A]</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</si>
  <si>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</si>
  <si>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Sděl.m. - m.cizích operátorů: 24*21=504,000 [A] 
Sděl.m. - m.technologie dopravců: 24*25=600,000 [B] 
Sděl.m. - m.dohled WC: 2*50=100,000 [C] 
Sděl.m. - sděl.m: 4*19=76,000 [D] 
Sděl.m. - komerční prostor: 8*26=208,000 [E] 
Sděl.m. - komerční prostor: 8*43=344,000 [F] 
Sděl.m. - komerční prostor: 4*42=168,000 [G] 
Sděl.m. - komerční prostor: 4*45=180,000 [H] 
Sděl.m. - pokladna ČD1: 8*38=304,000 [I] 
Sděl.m. - pokladna ČD2: 8*40=320,000 [J] 
Sděl.m. - pokladna dopravci: 8*43=344,000 [K] 
Sděl.m. - pokladna dopravci: 8*47=376,000 [L] 
Sděl.m. - nad okénkem ČD1: 2*40=80,000 [M] 
Sděl.m. - nad okénkem ČD2: 2*43=86,000 [N] 
Sděl.m. - DŘT + DDTS: 4*50=200,000 [O] 
Sděl.m. - DK: 40*52=2 080,000 [P] 
Sděl.m. - komerční prostor: 4*80=320,000 [Q] 
Sděl.m. - komerční prostor: 4*98=392,000 [R] 
Sděl.m. - komerční prostor: 4*101=404,000 [S] 
Sděl.m. - ostraha: 4*105=420,000 [T] 
Sděl.m. - dveře do VB: 54+10=64,000 [U] 
Sděl.m. - dveře do VB: 60+10=70,000 [V] 
Sděl.m. - dveře do VB: 60+10=70,000 [W] 
Sděl.m. - dveře do VB: 70+10=80,000 [X] 
Sděl.m. - dveře do VB: 90+10=100,000 [Y] 
Sděl.m. - výtah: 48+10=58,000 [Z] 
Sděl.m. - výtah: 45+10=55,000 [AA] 
Sděl.m. - eskalátor: 38+10=48,000 [AB] 
Sděl.m. - veřejné WC: 20+20=40,000 [AC] 
Sděl.m. - turnikety WC: 32+32=64,000 [AD] 
Sděl.m. - vstup do m. cizích operátorů (1.NP): 25=25,000 [AE] 
Sděl.m. - vstup pro servis zevnitř (2.NP): 30=30,000 [AF] 
Sděl.m. - vstup do DK (2.NP): 40=40,000 [AG] 
Sděl.m. - vstup pro servis - vnější (2.NP): 55=55,000 [AH] 
Sděl.m. - nápojný bod LAN: 4*60=240,000 [AI] 
Sděl.m. - nápojný bod LAN: 4*40=160,000 [AJ] 
Sděl.m. - nápojný bod LAN: 4*45=180,000 [AK] 
Sděl.m. - nápojný bod LAN: 4*50=200,000 [AL] 
Sděl.m. - nápojný bod LAN: 4*65=260,000 [AM] 
Celkem: A+B+C+D+E+F+G+H+I+J+K+L+M+N+O+P+Q+R+S+T+U+V+W+X+Y+Z+AA+AB+AC+AD+AD+AF+AG+AH+AI+AJ+AK+AL+AM=9 384,000 [AN] 
km párů: AN*4/1000=37,536 [AO]</t>
  </si>
  <si>
    <t>1. Položka obsahuje:  
– dodávku specifikované kabelizace včetně potřebného drobného montážního materiálu  
– dopravu a skladování  
2. Položka neobsahuje:  
X  
3. Způsob měření:  
Dodávka specifikované kabelizace se měří v délce udané v kmpárech.</t>
  </si>
  <si>
    <t>Sděl.m. - rozvodna NN: 4*39=156,000 [A] 
Sděl.m. - rozvodna VN: 4*50=200,000 [B] 
Switch v podchodu - výtah v podchodu: 30+10=40,000 [C] 
Switch v podchodu - výtah v podchodu: 30+10=40,000 [D] 
Celkem: A+B+C+D=436,000 [E] 
km párů: E*4/1000=1,744 [F]</t>
  </si>
  <si>
    <t>75JA21</t>
  </si>
  <si>
    <t>ZÁSUVKA DATOVÁ RJ45 POD OMÍTKU</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</si>
  <si>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</si>
  <si>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ZÁSUVKA DATOVÁ RJ45 NA OMÍTKU</t>
  </si>
  <si>
    <t>75JA23</t>
  </si>
  <si>
    <t>ZÁSUVKA DATOVÁ RJ45 DO LIŠTOVÉHO ROZVODU</t>
  </si>
  <si>
    <t>ZÁSUVKA DATOVÁ RJ45 - MONTÁŽ</t>
  </si>
  <si>
    <t>75JA2Y</t>
  </si>
  <si>
    <t>ZÁSUVKA DATOVÁ RJ45 - DEMONTÁŽ</t>
  </si>
  <si>
    <t>1. Položka obsahuje:  
– dodávku specifikovaného dílu  
– dopravu a skladování  
2. Položka neobsahuje:  
X  
3. Způsob měření:  
Udává se počet kusů dílu/bloku.</t>
  </si>
  <si>
    <t>1. Položka obsahuje:  
– kompletní montáž specifikovaného bloku  
2. Položka neobsahuje:  
X  
3. Způsob měření:  
Udává se počet kusů kompletní konstrukce nebo práce.</t>
  </si>
  <si>
    <t>75JA54</t>
  </si>
  <si>
    <t>ROZVADĚČ STRUKT. KABELÁŽE, PATCHPANEL, 48 ZÁSUVEK, DODÁVKA</t>
  </si>
  <si>
    <t>75JA55</t>
  </si>
  <si>
    <t>ROZVADĚČ STRUKT. KABELÁŽE, PATCHPANEL, ZÁSUVKA RJ45, DODÁVKA, MONTÁŽ, UKONČ. KABELU</t>
  </si>
  <si>
    <t>1. Položka obsahuje:  
– dodávku a montáž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</si>
  <si>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75JB11</t>
  </si>
  <si>
    <t>DATOVÝ ROZVADĚČ 19" 400X600 DO 15 U</t>
  </si>
  <si>
    <t>75JB13</t>
  </si>
  <si>
    <t>DATOVÝ ROZVADĚČ 19" 600X600 DO 47 U</t>
  </si>
  <si>
    <t>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</si>
  <si>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</si>
  <si>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75L211</t>
  </si>
  <si>
    <t>HLAVNÍ HODINY JEDNOLINKOVÉ</t>
  </si>
  <si>
    <t>75L21X</t>
  </si>
  <si>
    <t>HLAVNÍ HODINY - MONTÁŽ</t>
  </si>
  <si>
    <t>75L21Y</t>
  </si>
  <si>
    <t>HLAVNÍ HODINY - DEMONTÁŽ</t>
  </si>
  <si>
    <t>75L221</t>
  </si>
  <si>
    <t>PŘIJÍMAČ DCF</t>
  </si>
  <si>
    <t>75L231</t>
  </si>
  <si>
    <t>HODINY PODRUŽNÉ NEBO AUTONOMNÍ VNITŘNÍ RUČIČKOVÉ JEDNOSTRANNÉ DO 50 CM</t>
  </si>
  <si>
    <t>75L23X</t>
  </si>
  <si>
    <t>HODINY PODRUŽNÉ NEBO AUTONOMNÍ VNITŘNÍ - MONTÁŽ</t>
  </si>
  <si>
    <t>75L23Y</t>
  </si>
  <si>
    <t>HODINY PODRUŽNÉ NEBO AUTONOMNÍ VNITŘNÍ - DEMONTÁŽ</t>
  </si>
  <si>
    <t>75L271</t>
  </si>
  <si>
    <t>PŘEZKOUŠENÍ, UVEDENÍ FUNKCÍ A NASTAVENÍ HODIN NA PŘESNÝ ČAS</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</si>
  <si>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 ní nedělitelný celek daný názvem položky.</t>
  </si>
  <si>
    <t>75L272</t>
  </si>
  <si>
    <t>PŘEZKOUŠENÍ, UVEDENÍ HODINOVÉHO ZAŘÍZENÍ DO PROVOZU</t>
  </si>
  <si>
    <t>75L487</t>
  </si>
  <si>
    <t>PŘÍSLUŠENSTVÍ KS - INJECTOR PRO POE</t>
  </si>
  <si>
    <t>75M311</t>
  </si>
  <si>
    <t>DIGITÁLNÍ TELEFONIE A VOIP, TELEFONNÍ PŘÍSTROJ DIGITÁLNÍ ZÁKLADNÍ - DODÁVKA</t>
  </si>
  <si>
    <t>75M31X</t>
  </si>
  <si>
    <t>DIGITÁLNÍ TELEFONIE A VOIP, TELEFONNÍ PŘÍSTROJ DIGITÁLNÍ ZÁKLADNÍ - MONTÁŽ</t>
  </si>
  <si>
    <t>DEMONTÁŽ STÁVAJÍCÍHO/PROVIZORNÍHO SDĚLOVACÍHO ZAŘÍZENÍ</t>
  </si>
  <si>
    <t>R75JB1X</t>
  </si>
  <si>
    <t>PŘÍSLUŠENSTVÍ DO 19" SKŘÍNĚ (SERVISNÍ ZÁSUVKOVÝ PANEL - 8, UZEMŇOVACÍ SBĚRNICE, VÝSUVNÁ POLICE, VERTIKÁLNÍ KABELOVÝ ŽLAB) VČ. MONTÁŽE</t>
  </si>
  <si>
    <t>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</si>
  <si>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R75M331</t>
  </si>
  <si>
    <t>DVEŘNÍ VSTUPNÍ KOMUNIKÁTOR - DODÁVKA</t>
  </si>
  <si>
    <t>R75M33X</t>
  </si>
  <si>
    <t>DVEŘNÍ VSTUPNÍ KOMUNIKÁTOR - MONTÁŽ</t>
  </si>
  <si>
    <t>R75O5D1</t>
  </si>
  <si>
    <t>KOMUNIKÁTOR VÝTAH/ESKALÁTOR</t>
  </si>
  <si>
    <t>R75O5DX</t>
  </si>
  <si>
    <t>KOMUNIKÁTOR VÝTAH/ESKALÁTOR  - MONTÁŽ</t>
  </si>
  <si>
    <t>PS 03-14-12</t>
  </si>
  <si>
    <t>žst. Brno - Kr. Pole, kamerový systém</t>
  </si>
  <si>
    <t>PS 03-14-12.1</t>
  </si>
  <si>
    <t>žst. Brno - Kr. Pole, dopravní kamerový systém</t>
  </si>
  <si>
    <t>13183A</t>
  </si>
  <si>
    <t>HLOUBENÍ JAM ZAPAŽ I NEPAŽ TŘ II - BEZ DOPRAVY</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</si>
  <si>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</si>
  <si>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13283A</t>
  </si>
  <si>
    <t>HLOUBENÍ RÝH ŠÍŘ DO 2M PAŽ I NEPAŽ TŘ. II - BEZ DOPRAVY</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</si>
  <si>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</si>
  <si>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</si>
  <si>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1. Položka obsahuje:  
 – manipulace a uložení kabelu (do země, chráničky, kanálu, na rošty, na TV a pod.)  
2. Položka neobsahuje:  
 – příchytky, spojky, koncovky, chráničky apod.  
3. Způsob měření:  
Měří se metr délkový.</t>
  </si>
  <si>
    <t>12 vláknový kabel 0,775*12=9,300 [A] 
4 vláknový kabel (0,27+0,1)*4=1,480 [B] 
součet*rezerva (A+B)*1,07=11,535 [C]</t>
  </si>
  <si>
    <t>75IEE4</t>
  </si>
  <si>
    <t>OPTICKÝ ROZVADĚČ 19" PROVEDENÍ 48 VLÁKEN</t>
  </si>
  <si>
    <t>75IEG1</t>
  </si>
  <si>
    <t>KAZETA PRO ULOŽENÍ SVÁRŮ - DODÁVKA</t>
  </si>
  <si>
    <t>75IEGX</t>
  </si>
  <si>
    <t>KAZETA PRO ULOŽENÍ SVÁRŮ - MONTÁŽ</t>
  </si>
  <si>
    <t>75IEH1</t>
  </si>
  <si>
    <t>KONEKTOROVÝ MODUL 12 VLÁKEN - DODÁVKA</t>
  </si>
  <si>
    <t>75IEHX</t>
  </si>
  <si>
    <t>KONEKTOROVÝ MODUL 12 VLÁKEN - MONTÁŽ</t>
  </si>
  <si>
    <t>75IK11</t>
  </si>
  <si>
    <t>MĚŘENÍ STÁVAJÍCÍHO OPTICKÉHO KABELU</t>
  </si>
  <si>
    <t>1. Položka obsahuje:  
 – práce spojené s kontrolním měřením stávající optické kabelizace ke zjištění technických parametrů optického kabelu před manipulací včetně potřebného drobného montážního materiálu  
 – měření metodou OTDR na třech vlnových délkách 1310/1550/1625nm v obou směrech dle ČSN EN 61280-4-2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</si>
  <si>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75J821</t>
  </si>
  <si>
    <t>OPTICKÝ PIGTAIL SINGLEMODE DO 2 M</t>
  </si>
  <si>
    <t>1. Položka obsahuje:  
 – dodávku specifikované kabelizace včetně potřebného drobného montážního materiálu  
 – dopravu a skladování  
2. Položka neobsahuje:  
 X  
3. Způsob měření:  
Dodávka specifikované kabelizace se měří v délce udané v kusech.</t>
  </si>
  <si>
    <t>75J82X</t>
  </si>
  <si>
    <t>OPTICKÝ PIGTAIL SINGLEMODE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</si>
  <si>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</si>
  <si>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1. Položka obsahuje:  
 – dodávku specifikovaného dílu  
 – dopravu a skladování  
2. Položka neobsahuje:  
 X  
3. Způsob měření:  
Udává se počet kusů dílu/bloku.</t>
  </si>
  <si>
    <t>1. Položka obsahuje:  
 – kompletní montáž specifikovaného bloku  
 2. Položka neobsahuje:  
 X  
3. Způsob měření:  
Udává se počet kusů kompletní konstrukce nebo práce.</t>
  </si>
  <si>
    <t>75K331</t>
  </si>
  <si>
    <t>ZÁLOŽNÍ ZDROJ UPS 230 V DO 3000 VA - DODÁVKA</t>
  </si>
  <si>
    <t>75K33X</t>
  </si>
  <si>
    <t>ZÁLOŽNÍ ZDROJ UPS 230 V DO 3000 VA - MONTÁŽ</t>
  </si>
  <si>
    <t>75L421</t>
  </si>
  <si>
    <t>KAMERA DIGITÁLNÍ (IP) PEVNÁ</t>
  </si>
  <si>
    <t>75L424</t>
  </si>
  <si>
    <t>KAMERA DIGITÁLNÍ (IP) SW LICENCE</t>
  </si>
  <si>
    <t>1. Položka obsahuje:  
 – dodávku specifikovaného bloku - SW licenci pro začlenění kamery do nového nebo stávajícího kamerového systému  
 – dodávku souvisejícího příslušenství pro specifikovaný blok/zařízení  
 – dopravu a skladování  
2. Položka neobsahuje:  
 X  
3. Způsob měření:  
Udává se počet kusů kompletní konstrukce a práce.</t>
  </si>
  <si>
    <t>75L42X</t>
  </si>
  <si>
    <t>KAMERA DIGITÁLNÍ (IP) - MONTÁŽ</t>
  </si>
  <si>
    <t>75L431</t>
  </si>
  <si>
    <t>KAMERA DIGITÁLNÍ (IP) DOME PEVNÁ</t>
  </si>
  <si>
    <t>75L434</t>
  </si>
  <si>
    <t>KAMERA DIGITÁLNÍ (IP) DOME SW LICENCE</t>
  </si>
  <si>
    <t>1. Položka obsahuje: 
 – dodávku specifikovaného bloku - SW licenci pro začlenění kamery do nového nebo stávajícího kamerového systému 
 – dodávku souvisejícího příslušenství pro specifikovaný blok/zařízení 
 – dopravu a skladování 
2. Položka neobsahuje: 
 X 
3. Způsob měření: 
Udává se počet kusů kompletní konstrukce a práce.</t>
  </si>
  <si>
    <t>75L43X</t>
  </si>
  <si>
    <t>KAMERA DIGITÁLNÍ (IP) DOME - MONTÁŽ</t>
  </si>
  <si>
    <t>75L454</t>
  </si>
  <si>
    <t>KAMEROVÝ SERVER - ZÁZNAMOVÉ ZAŘÍZENÍ, DO 64 KAMER (HW, SW, LICENCE)</t>
  </si>
  <si>
    <t>75L456</t>
  </si>
  <si>
    <t>KAMEROVÝ SERVER - HDD DO 2 TB, PRO PROVOZ 24/7</t>
  </si>
  <si>
    <t>75L45X</t>
  </si>
  <si>
    <t>KAMEROVÝ SERVER - MONTÁŽ</t>
  </si>
  <si>
    <t>75L461</t>
  </si>
  <si>
    <t>KLIENSTKÉ PRACOVIŠTĚ - DODÁVKA</t>
  </si>
  <si>
    <t>75L46W</t>
  </si>
  <si>
    <t>KLIENSTKÉ PRACOVIŠTĚ - DOPLNĚNÍ HW, SW, LICENCE</t>
  </si>
  <si>
    <t>75L46X</t>
  </si>
  <si>
    <t>KLIENSTKÉ PRACOVIŠTĚ - MONTÁŽ</t>
  </si>
  <si>
    <t>75L471</t>
  </si>
  <si>
    <t>MONITOR LCD DO 27"</t>
  </si>
  <si>
    <t>75L47X</t>
  </si>
  <si>
    <t>MONITOR - MONTÁŽ</t>
  </si>
  <si>
    <t>75L481</t>
  </si>
  <si>
    <t>PŘÍSLUŠENSTVÍ KS - ROZVODNÁ SKŘÍŇ KS</t>
  </si>
  <si>
    <t>1. Položka obsahuje:  
 – dodávku kamerové rozvodné skříně včetně veškerého vnitřního vybavení (lišty, svorky, drobný materiál) aveškerého příslušenství pro uchycení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</si>
  <si>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75L482</t>
  </si>
  <si>
    <t>PŘÍSLUŠENSTVÍ KS - PŘEPĚŤOVÁ OCHRANA PRO KS</t>
  </si>
  <si>
    <t>75L483</t>
  </si>
  <si>
    <t>PŘÍSLUŠENSTVÍ KS - DRŽÁK PRO KAMEROVÝ KRYT (KAMERU)</t>
  </si>
  <si>
    <t>75L484</t>
  </si>
  <si>
    <t>PŘÍSLUŠENSTVÍ KS - ADAPTÉR PRO MONTÁŽ NA SLOUP</t>
  </si>
  <si>
    <t>75L48X</t>
  </si>
  <si>
    <t>PŘÍSLUŠENSTVÍ KS - MONTÁŽ</t>
  </si>
  <si>
    <t>75L491</t>
  </si>
  <si>
    <t>ZPROVOZNĚNÍ A NASTAVENÍ KAMERY</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</si>
  <si>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počet kusů kompletní konstrukce a práce.</t>
  </si>
  <si>
    <t>75L492</t>
  </si>
  <si>
    <t>ZPROVOZNĚNÍ A NASTAVENÍ POHLEDU KAMERY</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</si>
  <si>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 práce spojené s nastavením pohledu kamery - pohledové zkoušky za účasti kompetentního zástupce budoucího uživatele zařízení  
2. Položka neobsahuje:  
 X  
3. Způsob měření:  
Udává se počet kusů kompletní konstrukce nebo práce.</t>
  </si>
  <si>
    <t>75L493</t>
  </si>
  <si>
    <t>ZPROVOZNĚNÍ A NASTAVENÍ KAMEROVÉHO SYSTÉMU</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</si>
  <si>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</si>
  <si>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75L494</t>
  </si>
  <si>
    <t>ZPROVOZNĚNÍ A NASTAVENÍ ŠKOLENÍ A ZÁCVIK PERSONÁLU OBSLUHUJÍCÍHO KAMEROVÝ SYSTÉM</t>
  </si>
  <si>
    <t>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Specifické zkoušení a školení se udává v hodinách aktivní činnosti.</t>
  </si>
  <si>
    <t>75L495</t>
  </si>
  <si>
    <t>LICENCE PRO PŘIPOJENÍ KAMERY DO SYSTÉMU KAC</t>
  </si>
  <si>
    <t>1. Položka obsahuje:  
 – dodávku specifikovaného bloku - SW licenci pro začlenění kamery do systému KAC  
 – dodávku souvisejícího příslušenství pro specifikovaný blok/zařízení  
 – dopravu a skladování  
2. Položka neobsahuje:  
 X  
3. Způsob měř</t>
  </si>
  <si>
    <t>75L496</t>
  </si>
  <si>
    <t>PŘIPOJENÍ KAMEROVÉHO SYSTÉMU DO KAC - KONFIGURAČNÍ PRÁCE</t>
  </si>
  <si>
    <t>1. Položka obsahuje:  
 – veškeré konfigurační práce spojené se zaintegrováním kamerového systému do KAC   
 – veškeré potřebné mechanizmy (měřicí přístroje a měřící příslušenství), včetně obsluhy, náklady na mzdy a přibližné (průměrné) náklady na poříz</t>
  </si>
  <si>
    <t>75M932</t>
  </si>
  <si>
    <t>DATOVÁ INFRASTRUKTURA LAN, SWITCH ETHERNET L3 - 24X10/100/1000 POE + 4XUPLINK</t>
  </si>
  <si>
    <t>75M976</t>
  </si>
  <si>
    <t>PŘEVODNÍK - SFP</t>
  </si>
  <si>
    <t>75M97X</t>
  </si>
  <si>
    <t>R75IEE1</t>
  </si>
  <si>
    <t>Zásobník rezervních délek patchcordů - dodávka</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</si>
  <si>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</si>
  <si>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Zásobník pro uložení rezervních délek bufferů - dodávka</t>
  </si>
  <si>
    <t>R75IEEX</t>
  </si>
  <si>
    <t>ZÁSOBNÍK REZERVNÍCH DÉLEK BUFFERŮ - MONTÁŽ</t>
  </si>
  <si>
    <t>ZÁSOBNÍK REZERVNÍCH DÉLEK PATCHCORDŮ - MONTÁŽ</t>
  </si>
  <si>
    <t>STOŽÁR PRO KAMEROVÝ SYSTÉM - DODÁVKA</t>
  </si>
  <si>
    <t>STOŽÁR PRO KAMEROVÝ SYSTÉM - MONTÁŽ</t>
  </si>
  <si>
    <t>R75M923</t>
  </si>
  <si>
    <t>DATOVÁ INFRASTRUKTURA LAN, PRŮMYSLOVÝ RINGSWITCH - L2 8X10/100 POE + 2XUPLINK</t>
  </si>
  <si>
    <t>Kabelová kniha - vyhotovení</t>
  </si>
  <si>
    <t>R923372</t>
  </si>
  <si>
    <t>TABULKA S TEXTEM „Prostor je střežen kamerovým systémem“ A PIKTOGRAMEM KAMERY</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</si>
  <si>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</si>
  <si>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PS 03-14-12.2</t>
  </si>
  <si>
    <t>žst. Brno - Kr. Pole, bezpečnostní kamerový systém</t>
  </si>
  <si>
    <t>75L451</t>
  </si>
  <si>
    <t>KAMEROVÝ SERVER - ZÁZNAMOVÉ ZAŘÍZENÍ, DO 8 KAMER (HW, SW, LICENCE)</t>
  </si>
  <si>
    <t>75L453</t>
  </si>
  <si>
    <t>KAMEROVÝ SERVER - ZÁZNAMOVÉ ZAŘÍZENÍ, DO 32 KAMER (HW, SW, LICENCE)</t>
  </si>
  <si>
    <t>R1</t>
  </si>
  <si>
    <t>montážní materiál, příslušenství, přípravné práce</t>
  </si>
  <si>
    <t>PS 03-14-15</t>
  </si>
  <si>
    <t>žst. Brno - Kr. Pole, DDTS ŽDC</t>
  </si>
  <si>
    <t>742</t>
  </si>
  <si>
    <t>silnoproudé rozvody</t>
  </si>
  <si>
    <t>742J29</t>
  </si>
  <si>
    <t>202</t>
  </si>
  <si>
    <t>KABEL SDĚLOVACÍ LAN UTP/FTP UKONČENÝ KONEKTORY RJ45</t>
  </si>
  <si>
    <t>Dle technické zprávy, TKP staveb státních drah. Dle příloh projektové dokumentace.</t>
  </si>
  <si>
    <t>747</t>
  </si>
  <si>
    <t>zkoušky, revize a HZS</t>
  </si>
  <si>
    <t>747704</t>
  </si>
  <si>
    <t>ZAŠKOLENÍ OBSLUHY</t>
  </si>
  <si>
    <t>75K</t>
  </si>
  <si>
    <t>Proudové zdroje</t>
  </si>
  <si>
    <t>75K221</t>
  </si>
  <si>
    <t>NAPÁJECÍ ZDROJ 24 V DC DO 5 A</t>
  </si>
  <si>
    <t>Technická specifikace položky odpovídá příslušné cenové soustavě.</t>
  </si>
  <si>
    <t>75K22X</t>
  </si>
  <si>
    <t>NAPÁJECÍ ZDROJ 24 V DC - MONTÁŽ</t>
  </si>
  <si>
    <t>75O</t>
  </si>
  <si>
    <t>signalizační zařízení</t>
  </si>
  <si>
    <t>75O911</t>
  </si>
  <si>
    <t>DDTS ŽDC, INTEGRAČNÍ KONCENTRÁTOR</t>
  </si>
  <si>
    <t>75O923</t>
  </si>
  <si>
    <t>DDTS ŽDC, SW DOPLNĚNÍ INS</t>
  </si>
  <si>
    <t>75O924</t>
  </si>
  <si>
    <t>DDTS ŽDC, TERMINÁLOVÝ SERVER</t>
  </si>
  <si>
    <t>75O925</t>
  </si>
  <si>
    <t>DDTS ŽDC, SW PRO TES</t>
  </si>
  <si>
    <t>75O926</t>
  </si>
  <si>
    <t>DDTS ŽDC, SW DOPLNĚNÍ TES</t>
  </si>
  <si>
    <t>75O92X</t>
  </si>
  <si>
    <t>DDTS ŽDC, SERVER - MONTÁŽ</t>
  </si>
  <si>
    <t>75O92Y</t>
  </si>
  <si>
    <t>DDTS ŽDC, SERVER - DEMONTÁŽ</t>
  </si>
  <si>
    <t>75O931</t>
  </si>
  <si>
    <t>DDTS ŽDC, SW DOPLNĚNÍ APLIKACE KLIENTA O TLS</t>
  </si>
  <si>
    <t>75O932</t>
  </si>
  <si>
    <t>DDTS ŽDC, KLIENTSKÉ PRACOVIŠTĚ STACIONÁRNÍ</t>
  </si>
  <si>
    <t>75O933</t>
  </si>
  <si>
    <t>DDTS ŽDC, SW PRO STACIONÁRNÍHO KLIENTA</t>
  </si>
  <si>
    <t>75O934</t>
  </si>
  <si>
    <t>DDTS ŽDC, SW DOPLNĚNÍ STACIONÁRNÍHO KLIENTA</t>
  </si>
  <si>
    <t>75O93A</t>
  </si>
  <si>
    <t>DDTS ŽDC, KLIENTSKÉ PRACOVIŠTĚ MOBILNÍ</t>
  </si>
  <si>
    <t>75O93B</t>
  </si>
  <si>
    <t>DDTS ŽDC, SW PRO MOBILNÍHO KLIENTA</t>
  </si>
  <si>
    <t>75O941</t>
  </si>
  <si>
    <t>DDTS ŽDC, INTEGRACE EOV</t>
  </si>
  <si>
    <t>75O942</t>
  </si>
  <si>
    <t>DDTS ŽDC, INTEGRACE OSV</t>
  </si>
  <si>
    <t>75O943</t>
  </si>
  <si>
    <t>DDTS ŽDC, INTEGRACE EZS</t>
  </si>
  <si>
    <t>75O945</t>
  </si>
  <si>
    <t>DDTS ŽDC, INTEGRACE ASHS</t>
  </si>
  <si>
    <t>75O946</t>
  </si>
  <si>
    <t>DDTS ŽDC, INTEGRACE RDD</t>
  </si>
  <si>
    <t>75O947</t>
  </si>
  <si>
    <t>DDTS ŽDC, INTEGRACE OSE</t>
  </si>
  <si>
    <t>75O948</t>
  </si>
  <si>
    <t>DDTS ŽDC, INTEGRACE ROZ</t>
  </si>
  <si>
    <t>75O94A</t>
  </si>
  <si>
    <t>DDTS ŽDC, INTEGRACE KAM</t>
  </si>
  <si>
    <t>75O94B</t>
  </si>
  <si>
    <t>DDTS ŽDC, INTEGRACE AKTIVNÍHO PRVKU PŘENOSOVÉHO SYSTÉMU LTDS</t>
  </si>
  <si>
    <t>75O94D</t>
  </si>
  <si>
    <t>DDTS ŽDC, INTEGRACE ISC</t>
  </si>
  <si>
    <t>75O94F</t>
  </si>
  <si>
    <t>DDTS ŽDC, INTEGRACE VYT</t>
  </si>
  <si>
    <t>75O94G</t>
  </si>
  <si>
    <t>DDTS ŽDC, INTEGRACE ESK</t>
  </si>
  <si>
    <t>75O94H</t>
  </si>
  <si>
    <t>DDTS ŽDC, INTEGRACE VZT</t>
  </si>
  <si>
    <t>75O94I</t>
  </si>
  <si>
    <t>DDTS ŽDC, INTEGRACE EE</t>
  </si>
  <si>
    <t>75O94J</t>
  </si>
  <si>
    <t>DDTS ŽDC, INTEGRACE JINÉHO TLS</t>
  </si>
  <si>
    <t>75O94K</t>
  </si>
  <si>
    <t>DDTS ŽDC, PARAMETRIZACE EZS</t>
  </si>
  <si>
    <t>75O951</t>
  </si>
  <si>
    <t>DDTS ŽDC, PŘIPOJENÍ INK DO INS</t>
  </si>
  <si>
    <t>75O952</t>
  </si>
  <si>
    <t>DDTS ŽDC, PARAMETRIZACE A NAPLNĚNÍ DATOVÝCH STRUKTUR</t>
  </si>
  <si>
    <t>75O953</t>
  </si>
  <si>
    <t>DDTS ŽDC, ODZKOUŠENÍ PROGRAMOVÉHO VYBAVENÍ</t>
  </si>
  <si>
    <t>75O954</t>
  </si>
  <si>
    <t>DDTS ŽDC, SYSTÉMOVÁ A DATOVÁ ANALÝZA TECHNOLOGICKÉHO MODELU</t>
  </si>
  <si>
    <t>75O955</t>
  </si>
  <si>
    <t>DDTS ŽDC, ÚPRAVA A ODZKOUŠENÍ PROGRAMOVÝCH PROSTŘEDKŮ</t>
  </si>
  <si>
    <t>75O956</t>
  </si>
  <si>
    <t>DDTS ŽDC, KONFIGURACE PŘENOSŮ DAT JEDNOTLIVÝCH TLS</t>
  </si>
  <si>
    <t>75O959</t>
  </si>
  <si>
    <t>DDTS ŽDC, ZÁVĚREČNÁ ZKOUŠKA</t>
  </si>
  <si>
    <t>75O95A</t>
  </si>
  <si>
    <t>75O95D</t>
  </si>
  <si>
    <t>D.1.3.1</t>
  </si>
  <si>
    <t>DISPEČERSKÁ ŘÍDÍCÍ TECHNIKA</t>
  </si>
  <si>
    <t>PS 02-05-01</t>
  </si>
  <si>
    <t>T.ú. Brno-Maloměřice - Brno-Královo Pole, SpS Brno-Husovice, zařízení DŘT</t>
  </si>
  <si>
    <t>702, 703</t>
  </si>
  <si>
    <t>Všeobecné práce pro silnoproud a slaboproud</t>
  </si>
  <si>
    <t>Název položky odpovídá popisu položky</t>
  </si>
  <si>
    <t>Dle technické zprávy a příloh č.2, 3, 4  a  6. Technická specifikace položky odpovídá příslušné cenové soustavě.</t>
  </si>
  <si>
    <t>703511</t>
  </si>
  <si>
    <t>ELEKTROINSTALAČNÍ LIŠTA ŠÍŘKY DO 30 MM</t>
  </si>
  <si>
    <t>703751</t>
  </si>
  <si>
    <t>PROTIPOŽÁRNÍ UCPÁVKA POD ROZVADĚČ DO EI 90 MIN.</t>
  </si>
  <si>
    <t>1. Položka obsahuje:  
 – kompletní montáž, rozměření, upevnění, řezání a pod.   
 – veškerý montážní a pomocný materiál  
 – pomocné mechanismy  
2. Položka neobsahuje:  
 X  
3. Způsob měření:  
Měří se plocha v metrech čtverečných.</t>
  </si>
  <si>
    <t>703756</t>
  </si>
  <si>
    <t>PROTIPOŽÁRNÍ TMEL ( TUBA - 1000ML ), DO EI 90 MIN.</t>
  </si>
  <si>
    <t>742, 743</t>
  </si>
  <si>
    <t>Silnoproud - Silnoprudé rozvody</t>
  </si>
  <si>
    <t>Dle technické zprávy, přílohy č.2 Přehledové schéma DŘT, přílohy 3 Dispozice a přílohy č.4 Seznam kabelů. Technická specifikace položky odpovídá příslušné cenové soustavě.</t>
  </si>
  <si>
    <t>742J11</t>
  </si>
  <si>
    <t>OPTICKÝ KABEL MULTIMOD DUPLEX - SKLO</t>
  </si>
  <si>
    <t>Položka obsahuje: Dodávku a montáž kabelu včetně podružného montážního materiálu, dopravu na staveniště, oddělení příslušné délky, uložení kabelu ( propojení mezi rozvaděči ), upevnění a připojení. Dále obsahuje cenu za pom. mechanismy včetně všech ostatních vedlejších nákladů</t>
  </si>
  <si>
    <t>742J14</t>
  </si>
  <si>
    <t>KONEKTORY NA OPTICKÝ KABEL</t>
  </si>
  <si>
    <t>Položka obsahuje: Dodávku a montáž včetně podružného montážního materiálu, dopravu na staveniště, připojení na kabel a zapojení na zařízení. Dále obsahuje cenu za pom. mechanismy včetně všech ostatních vedlejších nákladů</t>
  </si>
  <si>
    <t>1. Položka obsahuje : Dodávku a montáž kabelu včetně dovozu, manipulace a uložení kabelu (do trubky, na rošty, pod omítku, do rozvaděče ). Dále obsahuje cenu za pom. mechanismy včetně všech ostatních vedlejších nákladů</t>
  </si>
  <si>
    <t>1. Položka obsahuje:  
 – všechny práce spojené s úpravou kabelů pro montáž včetně veškerého příslušentsví  
2. Položka neobsahuje:  
 X  
3. Způsob měření:  
Udává se počet kusů kompletní konstrukce nebo práce.</t>
  </si>
  <si>
    <t>742P15</t>
  </si>
  <si>
    <t>OZNAČOVACÍ ŠTÍTEK NA KABEL</t>
  </si>
  <si>
    <t>1. Položka obsahuje:  
 – veškeré příslušentsví  
2. Položka neobsahuje:  
 X  
3. Způsob měření:  
Udává se počet kusů kompletní konstrukce nebo práce.</t>
  </si>
  <si>
    <t>743B16</t>
  </si>
  <si>
    <t>OVLADAČ PRO DÁLKOVÉ OVLÁDÁNÍ MOTOROVÝCH POHONŮ TRAKČNÍCH ODPOJOVAČŮ (DOÚO) - ROZŠÍŘENÍ O MODUL OPTICKÉHO ODDĚLENÍ</t>
  </si>
  <si>
    <t>1. Položka obsahuje:  
 – veškeré příslušenství včetně softwaru, oživení, nastavení, zhotovení výrobní dokumentace  
 – technický popis viz. projektová dokumentace  
2. Položka neobsahuje:  
 X  
3. Způsob měření:  
Udává se počet kusů kompletní konstrukce nebo práce.</t>
  </si>
  <si>
    <t>744</t>
  </si>
  <si>
    <t>Silnoproud - Rozvaděče nn</t>
  </si>
  <si>
    <t>744612</t>
  </si>
  <si>
    <t>JISTIČ JEDNOPÓLOVÝ (10 KA) OD 4 DO 10 A</t>
  </si>
  <si>
    <t>1. Položka obsahuje:  
 – veškerý spojovací materiál vč. připojovacího vedení  
 – technický popis viz. projektová dokumentace  
2. Položka neobsahuje:  
 X  
3. Způsob měření:  
Udává se počet kusů kompletní konstrukce nebo práce.</t>
  </si>
  <si>
    <t>744Q42</t>
  </si>
  <si>
    <t>SVODIČ PŘEPĚTÍ TYP 3 (TŘÍDA D) 3-4 PÓLOVÝ</t>
  </si>
  <si>
    <t>746</t>
  </si>
  <si>
    <t>Silnoproud - Silnoproudá technologie - R110 kV, měnírny, TNS, spínací stanice</t>
  </si>
  <si>
    <t>746649</t>
  </si>
  <si>
    <t>PLC PRO AUTOMATIZACI - ZDROJ POMOCNÉHO NAPĚTÍ 24 V DC, MAX. 10 A</t>
  </si>
  <si>
    <t>Dle technické zprávy, přílohy č.2 a  přílohy č.6. Technická specifikace položky odpovídá příslušné cenové soustavě.</t>
  </si>
  <si>
    <t>1. Položka obsahuje:  
 – veškerý podružný, spojovací a pomocný materiál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</si>
  <si>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74664C</t>
  </si>
  <si>
    <t>LCD ZOBRAZOVACÍ PANEL (TOUCH SCREEN) PŘES 10"", SOFTWARE</t>
  </si>
  <si>
    <t>Dle technické zprávy, přílohy č.2 a  přílohy č.6 (zobrazovač + přídavnou poličku s držákem). Technická specifikace položky odpovídá příslušné cenové soustavě.</t>
  </si>
  <si>
    <t>1. Položka obsahuje:  
– veškerý podružný, spojovací a pomocný materiál . Dále obsahuje uživatelskou úpravu SW, parametrizaci, nastavení komunikace PLC versus zobrazovací jednotka, touchscreen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</si>
  <si>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746653</t>
  </si>
  <si>
    <t>ZÁKLADNÍ PROGRAMOVÉ VYBAVENÍ TLM. JEDNOTKY PRO OBJEKT SPS</t>
  </si>
  <si>
    <t>1. Položka obsahuje:  
 – veškerý podružný, spojovací a pomocný materiál. Dále obsahuje dodávku základního SW PLC a jeho instalaci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</si>
  <si>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746656</t>
  </si>
  <si>
    <t>SW-OVLADAČE KOMUNIKACE, PARAMETRIZACE - PRO JEDEN PODŘÍZENÝ PLC, OCHRANU, TERMINÁL</t>
  </si>
  <si>
    <t>74665A</t>
  </si>
  <si>
    <t>ZPROVOZNĚNÍ, OŽIVENÍ TELEMECHANICKÉ JEDNOTKY V OBJEKTU SPS</t>
  </si>
  <si>
    <t>Dle technické zprávy a přílohy č.5. Technická specifikace položky odpovídá příslušné cenové soustavě.</t>
  </si>
  <si>
    <t>1. Položka obsahuje:  
 – veškerý podružný, spojovací a pomocný materiál. Dále obsahuje zprovoznění a oživení telemechanické jednotky,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</si>
  <si>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74665E</t>
  </si>
  <si>
    <t>PŘIPOJENÍ, OŽIVENÍ A ZPROVOZNĚNÍ PŘENOSOVÉ CESTY V OBJEKTU SPS</t>
  </si>
  <si>
    <t>1. Položka obsahuje:  
 – veškerý podružný, spojovací a pomocný materiál. Dále obsahuje úpravu SW , parametrizaci, nastavení přenosových prvků a uvedení do provozu nebo komplexní přenastavení přenosových prvků stávajících po úpravách technologie, nastavení komunikace, nastavení komunikace přenosové prvky – nadřízený ŘS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</si>
  <si>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74665I</t>
  </si>
  <si>
    <t>PROVOZNÍ ZKOUŠKY TELEMECHANICKÉ JEDNOTKY V OBJEKTU SPS</t>
  </si>
  <si>
    <t>74665M</t>
  </si>
  <si>
    <t>PODPORA PŘI UVÁDĚNÍ DO PROVOZU, ENGINEERING PRO OBJEKT SPS</t>
  </si>
  <si>
    <t>1. Položka obsahuje:  
 – podporu při uvádění do provozu zařízení jeho výrobcem, inženýrskou činnost při instalaci řídicích systémů  
 – předepsané zkoušky, revize a atesty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</si>
  <si>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746671</t>
  </si>
  <si>
    <t>ROZŠÍŘENÍ PLC NEBO IPC O KOMUNIKAČNÍ JEDNOTKU PRO KOMUNIKACI S NAD/PODŘÍZENÝM SYSTÉMEM</t>
  </si>
  <si>
    <t>1. Položka obsahuje:  
– veškerý podružný, spojovací a pomocný materiál. Dále obsahuje uživatelskou úpravu komunikačního SW PLC, parametrizaci, nastavení a uvedení do provozu nebo komplexní  
přenastavení stávajícího PLC po úpravách komunikace na nadřízený ŘS (PLC) vč. úpravy nebo definice protokolu, účasti na komplexním vyzkoušení ŘS jako celku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</si>
  <si>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746673</t>
  </si>
  <si>
    <t>PŘEVODNÍK ROZHRANÍ METALICKÉHO DLE SPECIFIKACE NA OPTICKÉ, 1:1, PROTOKOLOVĚ TRANSPARENTNÍ</t>
  </si>
  <si>
    <t>1. Položka obsahuje:  
 – veškerý podružný, spojovací a pomocný materiál. Dále obsahuje uživatelskou úpravu komunikačního SW PLC, parametrizaci, nastavení a uvedení do provozu nebo komplexní přenastavení stávajícího PLC po úpravách komunikace na nadřízený ŘS (PLC) vč. úpravy nebo definice protokolu, účasti na komplexním vyzkoušení ŘS jako celku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</si>
  <si>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7466AB</t>
  </si>
  <si>
    <t>ZPROVOZNĚNÍ SYSTÉMU S NOVÝMI DATY PRO OBJEKT SPS</t>
  </si>
  <si>
    <t>1. Položka obsahuje: – veškerý programovací software a softwarové nástroje. Dále obsahuje zprovoznění systému s novými daty pro objekt ŽST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materiálů2. Položka neobsahuje: X3. Způsob měření:Udává se počet kusů kompletní konstrukce nebo práce.</t>
  </si>
  <si>
    <t>7466AF</t>
  </si>
  <si>
    <t>VERIFIKACE SIGNÁLŮ A POVELŮ S NOVÝMI DATY PRO OBJEKT SPS</t>
  </si>
  <si>
    <t>1. Položka obsahuje: – veškerý programovací software a softwarové nástroje. Dále obsahuje verifikaci signálů a povelů s novými daty pro objekt ŽST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materiálů2. Položka neobsahuje: X3. Způsob měření:Udává se počet kusů kompletní konstrukce nebo práce.</t>
  </si>
  <si>
    <t>746Z71</t>
  </si>
  <si>
    <t>DEMONTÁŽ ZAŘÍZENÍ SKŘ, DŘT, DD TSŽDC - SKŘÍNĚ, ROZVADĚČE NEBO OPTICKÉHO ROZVÁDĚČE</t>
  </si>
  <si>
    <t>1. Položka obsahuje: – všechny náklady na demontáž stávajícího zařízení se všemi pomocnými doplňujícími úpravami pro jeho likvidaci – naložení vybouraného materiálu na dopravní prostředek2. Položka neobsahuje: – odvoz vybouraného materiálu – poplatek za likvidaci odpadů (nacení se dle SSD 0)3. Způsob měření:Udává se počet kusů kompletní konstrukce nebo práce.</t>
  </si>
  <si>
    <t>Silnoproud - Zkoušky, revize a HZS</t>
  </si>
  <si>
    <t>747213</t>
  </si>
  <si>
    <t>CELKOVÁ PROHLÍDKA, ZKOUŠENÍ, MĚŘENÍ A VYHOTOVENÍ VÝCHOZÍ REVIZNÍ ZPRÁVY, PRO OBJEM IN PŘES 500 DO 1000 TIS. KČ</t>
  </si>
  <si>
    <t>Dle technické zprávy - přílohy č.1. Technická specifikace položky odpovídá příslušné cenové soustavě.</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</si>
  <si>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</si>
  <si>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747301</t>
  </si>
  <si>
    <t>PROVEDENÍ PROHLÍDKY A ZKOUŠKY PRÁVNICKOU OSOBOU, VYDÁNÍ PRŮKAZU ZPŮSOBILOSTI</t>
  </si>
  <si>
    <t>1. Položka obsahuje:  
 – cenu za vyhotovení dokladu právnickou osobou o silnoproudých zařízeních a vydání průkazu způsobilosti  
2. Položka neobsahuje:  
 X  
3. Způsob měření:  
Udává se počet kusů kompletní konstrukce nebo práce.</t>
  </si>
  <si>
    <t>747701</t>
  </si>
  <si>
    <t>DOKONČOVACÍ MONTÁŽNÍ PRÁCE NA ELEKTRICKÉM ZAŘÍZENÍ</t>
  </si>
  <si>
    <t>1. Položka obsahuje:  
 – cenu za práce spojené s uváděním zařízení do provozu, drobné montážní práce v rozvaděčích, koordinaci se zhotoviteli souvisejících zařízení apod.  
2. Položka neobsahuje:  
 X  
3. Způsob měření:  
Udává se čas v hodinách.</t>
  </si>
  <si>
    <t>747703</t>
  </si>
  <si>
    <t>ZKUŠEBNÍ PROVOZ</t>
  </si>
  <si>
    <t>1. Položka obsahuje:  
 – cenu za dobu kdy je zařízení po individálních zkouškách dáno do provozu s prokázáním technických a kvalitativních parametrů zařízení  
2. Položka neobsahuje:  
 X  
3. Způsob měření:  
Udává se čas v hodinách.</t>
  </si>
  <si>
    <t>1. Položka obsahuje:  
 – cenu za dobu kdy je s funkcí seznamována obsluha zařízení, včetně odevzdání dokumentace skutečného provedení  
2. Položka neobsahuje:  
 X  
3. Způsob měření:  
Udává se čas v hodinách.</t>
  </si>
  <si>
    <t>Slaboproud</t>
  </si>
  <si>
    <t>75I82X</t>
  </si>
  <si>
    <t>KABEL OPTICKÝ MULTIMODE - MONTÁŽ</t>
  </si>
  <si>
    <t>75J912</t>
  </si>
  <si>
    <t>OPTICKÝ PATCHCORD MULTIMODE PŘES 5 M</t>
  </si>
  <si>
    <t>1. Položka obsahuje:  
 – dodávku specifikované kabelizace včetně potřebného drobného montážního materiálu  
 – dopravu a skladování  
2. Položka neobsahuje:  
 X  
3. Způsob měření:  
dodávka specifikované kabelizace se měří v délce udané v kusech.</t>
  </si>
  <si>
    <t>75J91X</t>
  </si>
  <si>
    <t>OPTICKÝ PATCHCORD MULTIMODE - MONTÁŽ</t>
  </si>
  <si>
    <t>PS 03-05-01</t>
  </si>
  <si>
    <t>Žst.Brno-Královo Pole, zařízení DŘT</t>
  </si>
  <si>
    <t>703, 709</t>
  </si>
  <si>
    <t>1. Položka obsahuje:  
 – přípravu podkladu pro osazení  
2. Položka neobsahuje:  
 X  
3. Způsob měření:  
Měří se metr délkový.</t>
  </si>
  <si>
    <t>703513</t>
  </si>
  <si>
    <t>ELEKTROINSTALAČNÍ LIŠTA ŠÍŘKY PŘES 60 MM</t>
  </si>
  <si>
    <t>741</t>
  </si>
  <si>
    <t>Silnoproud - Elektroinstalační materiál, ocelové konstrukce, uzemnění</t>
  </si>
  <si>
    <t>741731</t>
  </si>
  <si>
    <t>DVEŘNÍ KONTAKT</t>
  </si>
  <si>
    <t>1. Položka obsahuje:  
 – zapojení a nastavení přístroje  
2. Položka neobsahuje:  
 X  
3. Způsob měření:  
Udává se počet kusů kompletní konstrukce nebo práce.</t>
  </si>
  <si>
    <t>1. Položka obsahuje:  
 – veškeré příslušenství  
2. Položka neobsahuje:  
 X  
3. Způsob měření:  
Udává se počet kusů kompletní konstrukce nebo práce.</t>
  </si>
  <si>
    <t>741C04</t>
  </si>
  <si>
    <t>OCHRANNÉ POSPOJOVÁNÍ CU VODIČEM DO 16 MM2</t>
  </si>
  <si>
    <t>1. Položka obsahuje:  
 – připojení zařízení vodičem do Cu 16mm2 k zemnícímu vodiči délky do 2m vč. ukončení  
2. Položka neobsahuje:  
 X  
3. Způsob měření:  
Udává se počet kusů kompletní konstrukce nebo práce.</t>
  </si>
  <si>
    <t>R741</t>
  </si>
  <si>
    <t>ELEKTROINSTALAČNÍ MATERIÁL</t>
  </si>
  <si>
    <t>1.Položka obsahuje: Dodávku plastových trubek do pr.25mm - 255m; elektroinstalační lišty do 60mm - 40m;  kabely CYKY 3Jx2,5 - 15m; CYKY O2x6 - 24m; H07V-K1/16 - 5m; JYTY O2x1 - 220m;  UTP/FTP cat.5E - 34m; J-WH 2x1 G50/125 - 250m; kabel SYKFY 4x2x0,5 - 40m; kabel SYKFY 10x2x0,5 - 80m  vč.. příslušenství a pomocného materiálu, vyhotovení a dodání atestu. Dále obsahuje cenu za pom. mechanismy včetně všech ostatních vedlejších nákladů.</t>
  </si>
  <si>
    <t>742F12</t>
  </si>
  <si>
    <t>KABEL NN NEBO VODIČ JEDNOŽÍLOVÝ CU S PLASTOVOU IZOLACÍ OD 4 DO 16 MM2</t>
  </si>
  <si>
    <t>742J21</t>
  </si>
  <si>
    <t>SYKFY DO 4X2X0,5, KABEL SDĚLOVACÍ IZOLACE PVC</t>
  </si>
  <si>
    <t>Položka obsahuje : Dodávku a montáž kabelu včetně dovozu, manipulace a uložení kabelu (do trubky, na rošty, pod omítku, do rozvaděče ). Dále obsahuje cenu za pom. mechanismy včetně všech ostatních vedlejších nákladů</t>
  </si>
  <si>
    <t>742J23</t>
  </si>
  <si>
    <t>SYKFY 10X2X0,5, KABEL SDĚLOVACÍ IZOLACE PVC</t>
  </si>
  <si>
    <t>742J41</t>
  </si>
  <si>
    <t>JYTY 2X1, KABEL SDĚLOVACÍ IZOLACE PVC</t>
  </si>
  <si>
    <t>742J51</t>
  </si>
  <si>
    <t>UKONČENÍ SDĚLOVACÍHO KABELU V ROZVADĚČI VČ. POMOCNÉHO MATERIÁLU A ZMĚŘENÍ KONTINUITY OVLÁDACÍHO OBVODU</t>
  </si>
  <si>
    <t>742K12</t>
  </si>
  <si>
    <t>UKONČENÍ JEDNOŽÍLOVÉHO KABELU V ROZVADĚČI NEBO NA PŘÍSTROJI OD 4 DO 16 MM2</t>
  </si>
  <si>
    <t>1. Položka obsahuje:  
 – veškeré příslušentsví  
2. Položka neobsahuje:  
 X  
3. Způsob měření:  
Udává se počet kusů kompletní konstrukce nebo práce.</t>
  </si>
  <si>
    <t>744J21</t>
  </si>
  <si>
    <t>SILOVÝ KOMPLETNÍ PŘEPÍNAČ 1-0-1 JEDNO-DVOUPÓLOVÝ DO 32 A</t>
  </si>
  <si>
    <t>744R35</t>
  </si>
  <si>
    <t>OZNAČOVACÍ ŠTÍTEK DO ROZVADĚČE NN</t>
  </si>
  <si>
    <t>1. Položka obsahuje:  
 – veškeré příslušenství  
 – technický popis viz. projektová dokumentace  
2. Položka neobsahuje:  
 X  
3. Způsob měření:  
Udává se počet kusů kompletní konstrukce nebo práce.</t>
  </si>
  <si>
    <t>744R36</t>
  </si>
  <si>
    <t>OBAL NA VÝKRESY DO ROZVADĚČE NN</t>
  </si>
  <si>
    <t>746632</t>
  </si>
  <si>
    <t>VYBAVENÁ SKŘÍŇ PRO AUTOMATIZACI 19" PŘES 15 U</t>
  </si>
  <si>
    <t>Dle technické zprávy, přílohy č.2 Přehledové schéma DŘT a přílohy č. 7 Technická specifikace. Technická specifikace položky odpovídá příslušné cenové soustavě.</t>
  </si>
  <si>
    <t>1. Položka obsahuje:  
 – přípravu podkladu pro osazení vč. upevňovacího materiálu, uzamykatelná, veškerý podružný a pomocný materiál (např. zásuvkový panel, DIN Lišty, kabelové žlaby, svorkovnice, rozjištění, kabelové propoje, osvětlení...)  
 – dodávku včetně kompletní montáže  
 – technický popis viz. projektová dokumentace  
 – zhotovení výrobní dokumentace, provedení zkoušek, dodání předepsaných zkoušek, revizí a atestů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</si>
  <si>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746642</t>
  </si>
  <si>
    <t>PLC PRO AUTOMATIZACI - ZÁKLADNÍ JEDNOTKA PŘES 128 DO 1024 IO</t>
  </si>
  <si>
    <t>1. Položka obsahuje:  
 – veškerý podružný, spojovací a pomocný materiál. Dále obsahuje uživatelskou úpravu SW PLC, parametrizaci a nastavení PLC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</si>
  <si>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746643</t>
  </si>
  <si>
    <t>PLC PRO AUTOMATIZACI - ROZŠÍŘENÍ ZÁKLADNÍ JEDNOTKY PLC O 8 DIGITÁLNÍCH VSTUPŮ 24-230 V DC AC, SOFTWARE</t>
  </si>
  <si>
    <t>1. Položka obsahuje: – veškerý podružný, spojovací a pomocný materiál. Dále obsahuje uživatelskou úpravu SW PLC, parametrizaci a nastavení PLC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skladování2. Položka neobsahuje: X3. Způsob měření:Udává se počet kusů kompletní konstrukce nebo práce.</t>
  </si>
  <si>
    <t>746644</t>
  </si>
  <si>
    <t>PLC PRO AUTOMATIZACI - ROZŠÍŘENÍ ZÁKLADNÍ JEDNOTKY PLC O 8 RELÉOVÝCH VÝSTUPŮ 24-230 V DC AC, 1 A, KONT. 1Z, SOFTWARE</t>
  </si>
  <si>
    <t>1. Položka obsahuje:  
 – veškerý podružný, spojovací a pomocný materiál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</si>
  <si>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74664A</t>
  </si>
  <si>
    <t>PLC PRO AUTOMATIZACI - SVORKOVNICE (JEŽEK) PRO VYVEDENÍ 8 SIGNÁLŮ/POVELŮ/MĚŘENÍ VČETNĚ NAPÁJECÍHO OBVODU 24 V DC</t>
  </si>
  <si>
    <t>Dle technické zprávy, přílohy č.2 Přehledové schéma DŘT a přílohy č.5, 6 a 8. Technická specifikace položky odpovídá příslušné cenové soustavě.</t>
  </si>
  <si>
    <t>746654</t>
  </si>
  <si>
    <t>ZÁKLADNÍ PROGRAMOVÉ VYBAVENÍ TLM. JEDNOTKY PRO OBJEKT TS</t>
  </si>
  <si>
    <t>1. Položka obsahuje:  
 – veškerý podružný, spojovací a pomocný materiál. Dále obsahuje dodávku základního SW PLC a jeho instalaci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</si>
  <si>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746657</t>
  </si>
  <si>
    <t>SW-OVLADAČE KOMUNIKACE, PARAMETRIZACE NA ED - PRO JEDEN OBJEKT (ŽST, NS, SPS, TS)</t>
  </si>
  <si>
    <t>74665B</t>
  </si>
  <si>
    <t>ZPROVOZNĚNÍ, OŽIVENÍ TELEMECHANICKÉ JEDNOTKY V OBJEKTU TS</t>
  </si>
  <si>
    <t>1. Položka obsahuje:  
 – veškerý podružný, spojovací a pomocný materiál. Dále obsahuje zprovoznění a oživení telemechanické jednotky,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</si>
  <si>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74665F</t>
  </si>
  <si>
    <t>PŘIPOJENÍ, OŽIVENÍ A ZPROVOZNĚNÍ PŘENOSOVÉ CESTY V OBJEKTU TS</t>
  </si>
  <si>
    <t>1. Položka obsahuje:  
 – veškerý podružný, spojovací a pomocný materiál. Dále obsahuje úpravu SW , parametrizaci, nastavení přenosových prvků a uvedení do provozu nebo komplexní přenastavení přenosových prvků stávajících po úpravách technologie, nastavení komunikace, nastavení komunikace přenosové prvky – nadřízený ŘS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</si>
  <si>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74665J</t>
  </si>
  <si>
    <t>PROVOZNÍ ZKOUŠKY TELEMECHANICKÉ JEDNOTKY V OBJEKTU TS</t>
  </si>
  <si>
    <t>1. Položka obsahuje:  
 – veškerý podružný, spojovací a pomocný materiál. Dále obsahuje provozní odzkoušení telemechanické jednotky po jejím oživení , úpravách SW a parametrizaci SW po úpravách technologie, odzkoušení komunikace na nadřazený systém a na podřízené PLC, terminály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</si>
  <si>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74665N</t>
  </si>
  <si>
    <t>PODPORA PŘI UVÁDĚNÍ DO PROVOZU, ENGINEERING PRO OBJEKT TS</t>
  </si>
  <si>
    <t>1. Položka obsahuje:  
 – podporu při uvádění do provozu zařízení jeho výrobcem, inženýrskou činnost při instalaci řídicích systémů  
 – předepsané zkoušky, revize a atesty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</si>
  <si>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746674</t>
  </si>
  <si>
    <t>PŘEVODNÍK ROZHRANÍ-ROZBOČOVAČ,ROZHRANÍ METALICKÉ (MAX.6) DLE SPECIFIKACE NA OPTICKÉ (MAX.2) S FUNK.REDUNDANTNÍ KRUH.SMYČKY,PROTOKOLOVĚ TRANSPARENTNÍ</t>
  </si>
  <si>
    <t>746693</t>
  </si>
  <si>
    <t>ZRUŠENÍ STÁVAJÍCÍCH TELEMECHANICKÝCH PŘENOSŮ NA ED - 1. OBJEKT</t>
  </si>
  <si>
    <t>Dle technické zprávy a  přílohy č.2 Přehledové schéma DŘT . Technická specifikace položky odpovídá příslušné cenové soustavě.</t>
  </si>
  <si>
    <t>1. Položka obsahuje: – demontáž veškerého podružného, spojovacího a pomocného materiálu. Dále obsahuje úpravu SW , parametrizaci, komplexní přenastavení přenosových prvků stávajících po úpravách technologie, zrušení komunikace, zrušení komunikace s přenosovými prvky – nadřízený ŘS  – technický popis viz. projektová dokumentace – předepsané zkoušky, revize a atesty upravené technologie – veškeré potřebné mechanizmy, včetně obsluhy, náklady na mzdy a přibližné (průměrné) náklady 2. Položka neobsahuje: X3. Způsob měření:Udává se počet kusů kompletní konstrukce nebo práce.</t>
  </si>
  <si>
    <t>7466AC</t>
  </si>
  <si>
    <t>1. Položka obsahuje: – veškerý podružný, spojovací a pomocný materiál. Dále obsahuje zprovoznění a oživení telemechanické jednotky,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materiálů2. Položka neobsahuje: X3. Způsob měření:Udává se počet kusů kompletní konstrukce nebo práce.</t>
  </si>
  <si>
    <t>7466AD</t>
  </si>
  <si>
    <t>VERIFIKACE SIGNÁLŮ A POVELŮ S NOVÝMI DATY PRO OBJEKT TS</t>
  </si>
  <si>
    <t>7466AG</t>
  </si>
  <si>
    <t>ZPROVOZNĚNÍ SYSTÉMU S NOVÝMI DATY PRO OBJEKT TS</t>
  </si>
  <si>
    <t>7466AT</t>
  </si>
  <si>
    <t>AKTUALIZACE MODELU ŘÍZENÉ TECHNOLOGIE V PRŮBĚHU VÝSTAVBY PRO OBJEKT TS</t>
  </si>
  <si>
    <t>1. Položka obsahuje:  
 – veškerý programovací software a softwarové nástroje. Dále obsahuje aktualizaci modelu řízené technologie v průběhu výstavby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</si>
  <si>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Dle technické zprávy, přílohy č.2 Přehledové schéma DŘT a přílohy č.3 Dispozice. Technická specifikace položky odpovídá příslušné cenové soustavě.</t>
  </si>
  <si>
    <t>1. Položka obsahuje:  
 – veškeré práce a materiál obsažený v názvu položky  
2. Položka neobsahuje:  
 X  
3. Způsob měření:  
Udává se počet kusů kompletní konstrukce nebo práce.</t>
  </si>
  <si>
    <t>747214</t>
  </si>
  <si>
    <t>CELKOVÁ PROHLÍDKA, ZKOUŠENÍ, MĚŘENÍ A VYHOTOVENÍ VÝCHOZÍ REVIZNÍ ZPRÁVY, PRO OBJEM IN - PŘÍPLATEK ZA KAŽDÝCH DALŠÍCH I ZAPOČATÝCH 500 TIS. KČ</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</si>
  <si>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zprávy2. Položka neobsahuje: X3. Způsob měření:Udává se počet kusů kompletní konstrukce nebo práce.</t>
  </si>
  <si>
    <t>1. Položka obsahuje:  
 – cenu za vyhotovení dokladu právnickou osobou o silnoproudých zařízeních a vydání průkazu způsobilosti  
2. Položka neobsahuje:  
 X  
3. Způsob měření:  
Udává se počet kusů kompletní konstrukce nebo práce.</t>
  </si>
  <si>
    <t>1. Položka obsahuje:  
 – cenu za práce spojené s uváděním zařízení do provozu, drobné montážní práce v rozvaděčích, koordinaci se zhotoviteli souvisejících zařízení apod.  
2. Položka neobsahuje:  
 X  
3. Způsob měření:  
Udává se čas v hodinách.</t>
  </si>
  <si>
    <t>1. Položka obsahuje:  
 – cenu za dobu kdy je zařízení po individálních zkouškách dáno do provozu s prokázáním technických a kvalitativních parametrů zařízení  
2. Položka neobsahuje:  
 X  
3. Způsob měření:  
Udává se čas v hodinách.</t>
  </si>
  <si>
    <t>1. Položka obsahuje:  
 – cenu za dobu kdy je s funkcí seznamována obsluha zařízení, včetně odevzdání dokumentace skutečného provedení  
2. Položka neobsahuje:  
 X  
3. Způsob měření:  
Udává se čas v hodinách.</t>
  </si>
  <si>
    <t>75I821</t>
  </si>
  <si>
    <t>KABEL OPTICKÝ MULTIMODE DO 12 VLÁKEN</t>
  </si>
  <si>
    <t>Dle technické zprávy, přílohy č.2 Přehledové schéma DŘT, přílohy č.3 Dispozice a přílohy č.4 Seznam kabelů. Technická specifikace položky odpovídá příslušné cenové soustavě.</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</si>
  <si>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</si>
  <si>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PS 95-05-01</t>
  </si>
  <si>
    <t>ED Brno, doplnění DŘT a řídicího systému</t>
  </si>
  <si>
    <t>746686</t>
  </si>
  <si>
    <t>REALIZACE A PLNĚNÍ DATOVÝCH A PREZENTAČNÍCH STRUKTUR SVZ PRO OBJEKT ŽST</t>
  </si>
  <si>
    <t>Dle technické zprávy a jednotlivých příloh projektové dokumentace. Technická specifikace položky odpovídá příslušné cenové soustavě.</t>
  </si>
  <si>
    <t>1. Položka obsahuje:  
– veškerý podružný, spojovací a pomocný materiál. Dále obsahuje realizaci a plnění datových a prezentačních struktur SVZ,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</si>
  <si>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746688</t>
  </si>
  <si>
    <t>REALIZACE A PLNĚNÍ DATOVÝCH A PREZENTAČNÍCH STRUKTUR SVZ PRO OBJEKT SPS</t>
  </si>
  <si>
    <t>746689</t>
  </si>
  <si>
    <t>REALIZACE A PLNĚNÍ DATOVÝCH A PREZENTAČNÍCH STRUKTUR SVZ PRO OBJEKT TS</t>
  </si>
  <si>
    <t>746691</t>
  </si>
  <si>
    <t>PŘIPOJENÍ TELEMECHANICKÉ CESTY NA ED, OŽIVENÍ, ZPROVOZNĚNÍ - 1. OBJEKT</t>
  </si>
  <si>
    <t>1. Položka obsahuje:  
– veškerý podružný, spojovací a pomocný materiál. Dále obsahuje úpravu SW , parametrizaci, nastavení přenosových prvků a uvedení do provozu nebo komplexní přenastavení  
přenosových prvků stávajících po úpravách technologie, nastavení komunikace, nastavení komunikace přenosové prvky – nadřízený ŘS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</si>
  <si>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746694</t>
  </si>
  <si>
    <t>ŠKOLENÍ DISPEČERŮ</t>
  </si>
  <si>
    <t>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Specifické zkoušení a školení se udává v hodinách aktivní činnosti.</t>
  </si>
  <si>
    <t>746695</t>
  </si>
  <si>
    <t>ODZKOUŠENÍ UPRAVENÉHO ED</t>
  </si>
  <si>
    <t>1. Položka obsahuje:  
– odzkoušení/kompletní montáž (oživení, konfigurace, nastavení, odzkoušení a uvedení do provozu) upravného ED a souvisejícího příslušenství včetně drobného montážního materiálu  
– předepsané zkoušky, revize a atesty upravené technologie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</si>
  <si>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746696</t>
  </si>
  <si>
    <t>KOMPLEXNÍ VYZKOUŠENÍ ED</t>
  </si>
  <si>
    <t>1. Položka obsahuje:  
– komplexní odzkoušení/kompletní montáž (oživení, konfigurace, nastavení, odzkoušení a uvedení do provozu) upravného ED a souvisejícího příslušenství včetně drobného montážního materiálu  
– předepsané zkoušky, revize a atesty upravené technologie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</si>
  <si>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746697</t>
  </si>
  <si>
    <t>PROVOZNÍ DOKUMENTACE</t>
  </si>
  <si>
    <t>1. Položka obsahuje:  
– kompletní provozní dokumentaci obsahující úpravy a změny na dané technologii  
– dokumentace  předána v požadované podobě (tištěná forma, digitální forma) a v požadovaném počtu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</si>
  <si>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7466A1</t>
  </si>
  <si>
    <t>ÚPRAVA STRUKTUR A ŘÍDÍCÍCH PROGRAMOVÝCH TABULEK ED PRO OBJEKT ŽST</t>
  </si>
  <si>
    <t>1. Položka obsahuje:  
– veškerý programovací software a softwarové nástroje. Dále obsahuje úpravu struktur a řídících programových tabulek ED pro objekt ŽST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</si>
  <si>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7466A3</t>
  </si>
  <si>
    <t>ÚPRAVA STRUKTUR A ŘÍDÍCÍCH PROGRAMOVÝCH TABULEK ED PRO OBJEKT SPS</t>
  </si>
  <si>
    <t>1. Položka obsahuje:  
– veškerý programovací software a softwarové nástroje. Dále obsahuje úpravu struktur a řídících programových tabulek ED pro objekt SPS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</si>
  <si>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7466A4</t>
  </si>
  <si>
    <t>ÚPRAVA STRUKTUR A ŘÍDÍCÍCH PROGRAMOVÝCH TABULEK ED PRO OBJEKT TS</t>
  </si>
  <si>
    <t>1. Položka obsahuje:  
– veškerý programovací software a softwarové nástroje. Dále obsahuje úpravu struktur a řídících programových tabulek ED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</si>
  <si>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7466A5</t>
  </si>
  <si>
    <t>DEFINICE A DEKLARACE STRUKTUR DAT ED PRO OBJEKT ŽST</t>
  </si>
  <si>
    <t>1. Položka obsahuje:  
– veškerý programovací software a softwarové nástroje. Dále obsahuje definici a deklaraci struktur dat ED pro objekt ŽST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</si>
  <si>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7466A7</t>
  </si>
  <si>
    <t>DEFINICE A DEKLARACE STRUKTUR DAT ED PRO OBJEKT SPS</t>
  </si>
  <si>
    <t>1. Položka obsahuje:  
– veškerý programovací software a softwarové nástroje. Dále obsahuje definici a deklaraci struktur dat ED pro objekt SPS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</si>
  <si>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7466A8</t>
  </si>
  <si>
    <t>DEFINICE A DEKLARACE STRUKTUR DAT ED PRO OBJEKT TS</t>
  </si>
  <si>
    <t>1. Položka obsahuje:  
– veškerý programovací software a softwarové nástroje. Dále obsahuje definici a deklaraci struktur dat ED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</si>
  <si>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7466A9</t>
  </si>
  <si>
    <t>ZPROVOZNĚNÍ SYSTÉMU S NOVÝMI DATY PRO OBJEKT ŽST</t>
  </si>
  <si>
    <t>1. Položka obsahuje:  
– veškerý programovací software a softwarové nástroje. Dále obsahuje zprovoznění systému s novými daty pro objekt ŽST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</si>
  <si>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1. Položka obsahuje:  
– veškerý programovací software a softwarové nástroje. Dále obsahuje zprovoznění systému s novými daty pro objekt SPS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</si>
  <si>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1. Položka obsahuje:  
– veškerý programovací software a softwarové nástroje. Dále obsahuje zprovoznění systému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</si>
  <si>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VERIFIKACE SIGNÁLŮ A POVELŮ S NOVÝMI DATY PRO OBJEKT ŽST</t>
  </si>
  <si>
    <t>1. Položka obsahuje:  
– veškerý programovací software a softwarové nástroje. Dále obsahuje verifikaci signálů a povelů s novými daty pro objekt ŽST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</si>
  <si>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1. Položka obsahuje:  
– veškerý programovací software a softwarové nástroje. Dále obsahuje verifikaci signálů a povelů s novými daty pro objekt SPS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</si>
  <si>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1. Položka obsahuje:  
– veškerý programovací software a softwarové nástroje. Dále obsahuje verifikaci signálů a povelů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</si>
  <si>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7466AI</t>
  </si>
  <si>
    <t>SYSTÉMOVÁ A DATOVÁ ANALÝZA PRO OBJEKT ŽST</t>
  </si>
  <si>
    <t>1. Položka obsahuje:  
– veškerý programovací software a softwarové nástroje. Dále obsahuje systémovou a datovou analýzu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</si>
  <si>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7466AK</t>
  </si>
  <si>
    <t>SYSTÉMOVÁ A DATOVÁ ANALÝZA PRO OBJEKT SPS</t>
  </si>
  <si>
    <t>7466AL</t>
  </si>
  <si>
    <t>SYSTÉMOVÁ A DATOVÁ ANALÝZA PRO OBJEKT TS</t>
  </si>
  <si>
    <t>7466AM</t>
  </si>
  <si>
    <t>DOPLNĚNÍ A ÚPRAVA SW TABULEK PRO OBJEKT ŽST</t>
  </si>
  <si>
    <t>1. Položka obsahuje:  
– veškerý programovací software a softwarové nástroje. Dále obsahuje doplnění a úprava SW tabulek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</si>
  <si>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7466AO</t>
  </si>
  <si>
    <t>DOPLNĚNÍ A ÚPRAVA SW TABULEK PRO OBJEKT SPS</t>
  </si>
  <si>
    <t>7466AP</t>
  </si>
  <si>
    <t>DOPLNĚNÍ A ÚPRAVA SW TABULEK PRO OBJEKT TS</t>
  </si>
  <si>
    <t>7466AQ</t>
  </si>
  <si>
    <t>AKTUALIZACE MODELU ŘÍZENÉ TECHNOLOGIE V PRŮBĚHU VÝSTAVBY PRO OBJEKT ŽST</t>
  </si>
  <si>
    <t>1. Položka obsahuje:  
– veškerý programovací software a softwarové nástroje. Dále obsahuje aktualizaci modelu řízené technologie v průběhu výstavby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</si>
  <si>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CELKOVÁ PROHLÍDKA, ZKOUŠENÍ, MĚŘENÍ A VYHOTOVENÍ VÝCHOZÍ REVIZNÍ ZPRÁVY, PRO OBJEM IN PŘES 500 DO 1000 TIS.</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</si>
  <si>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</si>
  <si>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1. Položka obsahuje:  
– cenu za vyhotovení dokladu právnickou osobou o silnoproudých zařízeních a vydání průkazu způsobilosti  
2. Položka neobsahuje:  
X  
3. Způsob měření:  
Udává se počet kusů kompletní konstrukce nebo práce.</t>
  </si>
  <si>
    <t>D.1.3.5</t>
  </si>
  <si>
    <t>TECHNOLOGIE TRAFOSTANIČNÍCH STANIC VN/NN</t>
  </si>
  <si>
    <t>PS 03-13-01</t>
  </si>
  <si>
    <t>Žst. Brno-Královo Pole, trafostanice 22/0,4kV</t>
  </si>
  <si>
    <t>748111</t>
  </si>
  <si>
    <t>KOMPLETNÍ OSOBNÍ OCHRANNÉ PROSTŘEDKY A PRACOVNÍ POMŮCKY PRO TRAFOSTANICI</t>
  </si>
  <si>
    <t>viz příloha č. 1, 2</t>
  </si>
  <si>
    <t>1. Položka obsahuje: 
 – dodávku a montáž kompletní sady osobních ochranných prostředků a pracovních pomůcek pro elektrickou stanici dle požadavku provozovatele a v intencích normy TNŽ 38 1981 
2. Položka neobsahuje: 
 X 
3. Způsob měření: 
Udává se počet kusů kompletní konstrukce nebo práce.</t>
  </si>
  <si>
    <t>702511</t>
  </si>
  <si>
    <t>PRŮRAZ ZDIVEM (PŘÍČKOU) ZDĚNÝM TLOUŠŤKY DO 45 CM</t>
  </si>
  <si>
    <t>viz příloha č. 10</t>
  </si>
  <si>
    <t>1. Položka obsahuje: – veškerý montážní a pomocný materiál – pomocné mechanismy2. Položka neobsahuje: X3. Způsob měření:Udává se počet kusů kompletní konstrukce nebo práce.</t>
  </si>
  <si>
    <t>703112</t>
  </si>
  <si>
    <t>KABELOVÝ ROŠT/LÁVKA NOSNÝ ŽÁROVĚ ZINKOVANÝ VČETNĚ UPEVNĚNÍ A PŘÍSLUŠENSTVÍ SVĚTLÉ ŠÍŘKY PŘES 100 DO 250 MM</t>
  </si>
  <si>
    <t>viz příloha č. 1, 10</t>
  </si>
  <si>
    <t>1. Položka obsahuje: – kompletní montáž, rozměření, upevnění, sváření, řezání, spojování a pod.  – veškerý spojovací a montážní materiál vč. upevňovacího materiálu ( stojky, držáky, konzoly apod.) – elektrické pospojování – pomocné mechanismy a nátěr2. Položka neobsahuje: – víko a kabelové příchytky3. Způsob měření:Měří se metr délkový.</t>
  </si>
  <si>
    <t>1. Položka obsahuje: – přípravu podkladu pro osazení2. Položka neobsahuje: X3. Způsob měření:Měří se metr délkový.</t>
  </si>
  <si>
    <t>703721</t>
  </si>
  <si>
    <t>KABELOVÁ PŘÍCHYTKA PRO ROZSAH UPNUTÍ DO 25 MM</t>
  </si>
  <si>
    <t>viz příloha č. 9</t>
  </si>
  <si>
    <t>703742</t>
  </si>
  <si>
    <t>KABELOVÁ PŘÍCHYTKA VN VČETNĚ UPEVNĚNÍ A PŘÍSLUŠENSTVÍ PRO ROZSAH UPNUTÍ OD 26 DO 50 MM</t>
  </si>
  <si>
    <t>705200</t>
  </si>
  <si>
    <t>ZAZDĚNÍ KABELOVÉ NEBO ROZVADĚČOVÉ SKŘÍNĚ</t>
  </si>
  <si>
    <t>viz příloha č. 7, 10</t>
  </si>
  <si>
    <t>1. Položka obsahuje: – všechny náklady na demontáž stávajícího zařízení včetně pomocných doplňujících úprav pro jeho likvidaci – naložení vybouraného materiálu na dopravní prostředek2. Položka neobsahuje: – odvoz vybouraného materiálu – poplatek za likvidaci odpadů (nacení se dle SSD 0)3. Způsob měření:Měří se plocha v metrech čtverečných.</t>
  </si>
  <si>
    <t>709513</t>
  </si>
  <si>
    <t>PODPŮRNÉ A POMOCNÉ KONSTRUKCE OCELOVÉ Z PROFILŮ SVAŘOVANÝCH A ŠROUBOVANÝCH S POVRCHOVOU ÚPRAVOU ŽÁROVÝM ZINKOVÁNÍM</t>
  </si>
  <si>
    <t>1. Položka obsahuje: – kompletní montáž, rozměření, upevnění, řezání, spojování a pod.  – veškerý spojovací a montážní materiál vč. upevňovacího materiálu ( držáky apod.) – pomocné mechanismy2. Položka neobsahuje: X3. Způsob měření:Udává se počet kusů kompletní konstrukce nebo práce.</t>
  </si>
  <si>
    <t>709522</t>
  </si>
  <si>
    <t>PODPŮRNÉ A POMOCNÉ KONSTRUKCE OCELOVÉ Z PLECHU TL. DO 5 MM S POVRCHOVOU ÚPRAVOU NÁTĚREM</t>
  </si>
  <si>
    <t>R703722</t>
  </si>
  <si>
    <t>KABELOVÁ PŘÍCHYTKA MULTI PRO ROZSAH UPNUTÍ 4X 10-33 MM</t>
  </si>
  <si>
    <t>1. Položka obsahuje: – protažení tyčí, vyčištění otvoru čistící soupravou – zatažení konopného lana (nebo ocelového) – pomocné mechanismy2. Položka neobsahuje: X3. Způsob měření:Měří se metr délkový.</t>
  </si>
  <si>
    <t>741841</t>
  </si>
  <si>
    <t>UZEMŇOVACÍ VODIČ NA POVRCHU OCELOVÝ DO 120 MM2</t>
  </si>
  <si>
    <t>1. Položka obsahuje: – uchycení vodiče na povrch vč. podpěr, konzol, svorek a pod. – měření, dělení, spojování – nátěr2. Položka neobsahuje: X3. Způsob měření:Měří se metr délkový.</t>
  </si>
  <si>
    <t>1. Položka obsahuje: – veškeré práce a materiál obsažený v názvu položky2. Položka neobsahuje: X3. Způsob měření:Udává se počet kusů kompletní konstrukce nebo práce.</t>
  </si>
  <si>
    <t>1. Položka obsahuje: – veškeré příslušenství2. Položka neobsahuje: X3. Způsob měření:Udává se počet kusů kompletní konstrukce nebo práce.</t>
  </si>
  <si>
    <t>741C03</t>
  </si>
  <si>
    <t>POUZDRO PRO PRŮCHOD PÁSKU STĚNOU</t>
  </si>
  <si>
    <t>1. Položka obsahuje: – vyhotovení otvoru pro pouzdro a jeho zatěsnění2. Položka neobsahuje: X3. Způsob měření:Udává se počet kusů kompletní konstrukce nebo práce.</t>
  </si>
  <si>
    <t>1. Položka obsahuje: – připojení zařízení vodičem do Cu 16mm2 k zemnícímu vodiči délky do 2m vč. ukončení2. Položka neobsahuje: X3. Způsob měření:Udává se počet kusů kompletní konstrukce nebo práce.</t>
  </si>
  <si>
    <t>741C05</t>
  </si>
  <si>
    <t>SPOJOVÁNÍ UZEMŇOVACÍCH VODIČŮ</t>
  </si>
  <si>
    <t>1. Položka obsahuje: – tvarování, přípravu spojů – svařování – ochranný nátěr spoje dle příslušných norem2. Položka neobsahuje: X3. Způsob měření:Udává se počet kusů kompletní konstrukce nebo práce.</t>
  </si>
  <si>
    <t>1. Položka obsahuje: – vodivé připojení vodiče na konstrukci – dělení, tvarování, spojování – ochranný i barevný nátěr spoje dle příslušných norem2. Položka neobsahuje: X3. Způsob měření:Udává se počet kusů kompletní konstrukce nebo práce.</t>
  </si>
  <si>
    <t>Silnoproud - Silnoproudé rozvody</t>
  </si>
  <si>
    <t>742572</t>
  </si>
  <si>
    <t>KABEL VN - JEDNOŽÍLOVÝ, 22-AXEKVC(V)E(Y) OD 95 DO 150 MM2</t>
  </si>
  <si>
    <t>1. Položka obsahuje: – manipulace a uložení kabelu (do země, chráničky, kanálu, na rošty, na TV a pod.)2. Položka neobsahuje: – příchytky, spojky, koncovky, chráničky apod.3. Způsob měření:Měří se metr délkový.</t>
  </si>
  <si>
    <t>742573</t>
  </si>
  <si>
    <t>KABEL VN - JEDNOŽÍLOVÝ, 22-AXEKVC(V)E(Y) OD 185 DO 300 MM2</t>
  </si>
  <si>
    <t>742B22</t>
  </si>
  <si>
    <t>KABELOVÁ KONCOVKA VN VNITŘNÍ, SADA TŘÍ ŽIL NEBO TŘÍŽÍLOVÁ PRO KABELY PŘES 6 KV OD 95 DO 150 MM2</t>
  </si>
  <si>
    <t>1. Položka obsahuje: – všechny práce spojené s úpravou kabelů pro montáž včetně veškerého příslušentsví2. Položka neobsahuje: X3. Způsob měření:Udává se počet kusů kompletní konstrukce nebo práce.</t>
  </si>
  <si>
    <t>742B23</t>
  </si>
  <si>
    <t>KABELOVÁ KONCOVKA VN VNITŘNÍ, SADA TŘÍ ŽIL NEBO TŘÍŽÍLOVÁ PRO KABELY PŘES 6 KV OD 185 DO 300 MM2</t>
  </si>
  <si>
    <t>742E12</t>
  </si>
  <si>
    <t>IZOLOVANÝ ADAPTÉR PRO PŘIPOJENÍ DO IZOLOVANÉHO ROZVADĚČE, K TRANSFORMÁTORU DO 35 KV, SADA TŘÍ ŽIL, BEZ OMEZOVAČE PŘEPĚTÍ OD 95 DO 150 MM2</t>
  </si>
  <si>
    <t>742E13</t>
  </si>
  <si>
    <t>IZOLOVANÝ ADAPTÉR PRO PŘIPOJENÍ DO IZOLOVANÉHO ROZVADĚČE, K TRANSFORMÁTORU DO 35 KV, SADA TŘÍ ŽIL, BEZ OMEZOVAČE PŘEPĚTÍ PŘES 150 MM2</t>
  </si>
  <si>
    <t>viz příloha č. 7</t>
  </si>
  <si>
    <t>742F14</t>
  </si>
  <si>
    <t>KABEL NN NEBO VODIČ JEDNOŽÍLOVÝ CU S PLASTOVOU IZOLACÍ OD 70 DO 120 MM2</t>
  </si>
  <si>
    <t>742F16</t>
  </si>
  <si>
    <t>KABEL NN NEBO VODIČ JEDNOŽÍLOVÝ CU S PLASTOVOU IZOLACÍ OD 300 DO 400 MM2</t>
  </si>
  <si>
    <t>742H11</t>
  </si>
  <si>
    <t>KABEL NN ČTYŘ- A PĚTIŽÍLOVÝ CU S PLASTOVOU IZOLACÍ DO 2,5 MM2</t>
  </si>
  <si>
    <t>742I11</t>
  </si>
  <si>
    <t>KABEL NN CU OVLÁDACÍ 7-12ŽÍLOVÝ DO 2,5 MM2</t>
  </si>
  <si>
    <t>742I21</t>
  </si>
  <si>
    <t>KABEL NN CU OVLÁDACÍ 19-24ŽÍLOVÝ DO 2,5 MM2</t>
  </si>
  <si>
    <t>742I23</t>
  </si>
  <si>
    <t>KABEL NN CU OVLÁDACÍ 19-24ŽÍLOVÝ DO 2,5 MM2 STÍNĚNÝ</t>
  </si>
  <si>
    <t>742J22</t>
  </si>
  <si>
    <t>SYKFY 5X2X0,5, KABEL SDĚLOVACÍ IZOLACE PVC</t>
  </si>
  <si>
    <t>742K14</t>
  </si>
  <si>
    <t>UKONČENÍ JEDNOŽÍLOVÉHO KABELU V ROZVADĚČI NEBO NA PŘÍSTROJI OD 70 DO 120 MM2</t>
  </si>
  <si>
    <t>742K16</t>
  </si>
  <si>
    <t>UKONČENÍ JEDNOŽÍLOVÉHO KABELU V ROZVADĚČI NEBO NA PŘÍSTROJI OD 300 DO 400 MM2</t>
  </si>
  <si>
    <t>742M11</t>
  </si>
  <si>
    <t>UKONČENÍ 7-12ŽÍLOVÉHO KABELU V ROZVADĚČI NEBO NA PŘÍSTROJI DO 2,5 MM2</t>
  </si>
  <si>
    <t>742N11</t>
  </si>
  <si>
    <t>UKONČENÍ 19-24ŽÍLOVÉHO KABELU V ROZVADĚČI NEBO NA PŘÍSTROJI DO 2,5 MM2</t>
  </si>
  <si>
    <t>742P13</t>
  </si>
  <si>
    <t>ZATAŽENÍ KABELU DO CHRÁNIČKY - KABEL DO 4 KG/M</t>
  </si>
  <si>
    <t>viz přílohy projektové dokumentace</t>
  </si>
  <si>
    <t>1. Položka obsahuje: – montáž kabelu o váze do 4 kg/m do chráničky/ kolektoru2. Položka neobsahuje: X3. Způsob měření:Měří se metr délkový.</t>
  </si>
  <si>
    <t>744542</t>
  </si>
  <si>
    <t>ROZVADĚČ - REGULAČNÍ A MONITOROVACÍ ELEKTROENERGETICKÉ ZAŘÍZENÍ PRO SLEDOVÁNÍ ODBĚRU, PROGRAMOVÉ REGULOVÁNÍ ODBĚRU A PŘENOS DAT DO CENTRÁLNÍ DATABÁZE</t>
  </si>
  <si>
    <t>viz příloha č. 2, 8</t>
  </si>
  <si>
    <t>1. Položka obsahuje: – přípravu podkladu pro osazení vč. upevňovacího materiálu, veškerý podružný a pomocný materiál – technický popis viz. projektová dokumentace – provedení zkoušek, dodání předepsaných zkoušek, revizí a atestů, měření, nastavení2. Položka neobsahuje: X3. Způsob měření:Udává se počet kusů kompletní konstrukce nebo práce.</t>
  </si>
  <si>
    <t>R1744111</t>
  </si>
  <si>
    <t>PŘECHODOVÁ SKŘÍŇ PS DLE TOS</t>
  </si>
  <si>
    <t>viz příloha č. 2, 5</t>
  </si>
  <si>
    <t>1. Položka obsahuje:    
 – přípravu podkladu pro osazení vč. upevňovacího materiálu    
 – dodávku rozvaděč dle TOS    
 – osazení rozvaděče     
– veškerý podružný a pomocný materiál ( včetně můstků, vnitřních propojů-vodičů a pod ), nosnou konstrukci, kotevní a spojovací prvky    
 – provedení zkoušek, dodání předepsaných zkoušek, revizí a atestů    
2. Položka neobsahuje:    
3. Způsob měření:    
Udává se počet kusů kompletní konstrukce nebo práce.</t>
  </si>
  <si>
    <t>R2744111</t>
  </si>
  <si>
    <t>SKŘÍŇ MĚŘENÍ RE DLE TOS</t>
  </si>
  <si>
    <t>viz příloha č. 2, 7</t>
  </si>
  <si>
    <t>745</t>
  </si>
  <si>
    <t>Silnoproud - Silnoproudá technologie</t>
  </si>
  <si>
    <t>745433</t>
  </si>
  <si>
    <t>TRANSFORMÁTOR 3-F, 22/0,4 KV, OLEJOVÝ HERMETIZOVANÝ PŘES 400 DO 1000 KVA</t>
  </si>
  <si>
    <t>viz příloha č. 1, 2, 3, 10</t>
  </si>
  <si>
    <t>1. Položka obsahuje: – veškerý podružný, pomocný a upevňovací materiál – technický popis viz. projektová dokumentace – uvedení do provozu, předepsané zkoušky, revize a atesty2. Položka neobsahuje: X3. Způsob měření:Udává se počet kusů kompletní konstrukce nebo práce.</t>
  </si>
  <si>
    <t>745802</t>
  </si>
  <si>
    <t>KONEKTOR PRO IZOLOVANÉ PŘIPOJENÍ VN KABELU NA TRASFORMÁTOR</t>
  </si>
  <si>
    <t>viz příloha č. 1, 2, 9</t>
  </si>
  <si>
    <t>1. Položka obsahuje: – veškerý podružný, pomocný, spojovací a upevňovací materiál – technický popis viz. projektová dokumentace – předepsané zkoušky, revize a atesty2. Položka neobsahuje: X3. Způsob měření:Udává se počet kusů kompletní konstrukce nebo práce.</t>
  </si>
  <si>
    <t>745803</t>
  </si>
  <si>
    <t>TLUMIČ VIBRACÍ TRANSFORMÁTORU (PODLOŽKY POD KOLEČKA Z ANTIVIBRAČNÍ HMOTY)</t>
  </si>
  <si>
    <t>745804</t>
  </si>
  <si>
    <t>ZARÁŽKA KOLEČEK TRANSFORMÁTORU</t>
  </si>
  <si>
    <t>R745171</t>
  </si>
  <si>
    <t>ROZVADĚČ 3-F DO UN 25KV, 630A, DO 21KA/1S, 5 POLÍ VČETNĚ OVLÁDACÍCH SKŘÍNÍ S MULTIFUNKČNÍMI OCHRANAMI A VČETNĚ VEŠKERÉHO PŘÍSLUŠENSTVÍ, DLE TOS</t>
  </si>
  <si>
    <t>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t>
  </si>
  <si>
    <t>747111</t>
  </si>
  <si>
    <t>KONTROLA SILOVÝCH ROZVADĚČŮ NN, 1 POLE</t>
  </si>
  <si>
    <t>1. Položka obsahuje: – cenu za kontrolu, revizi, seřízení a uvedení do provozu zařízení dle příslušných norem a předpisů, včetně vystavení protokolu2. Položka neobsahuje: X3. Způsob měření:Udává se počet kusů kompletní konstrukce nebo práce.</t>
  </si>
  <si>
    <t>747112</t>
  </si>
  <si>
    <t>KONTROLA MANIPULAČNÍCH, OVLÁDACÍCH NEBO RELÉOVÝCH ROZVADĚČŮ, 1 POLE</t>
  </si>
  <si>
    <t>viz příloha č. 5</t>
  </si>
  <si>
    <t>747116</t>
  </si>
  <si>
    <t>KONTROLA ROZVADĚČŮ VN, BEZ NASTAVENÍ OCHRANY, 1 POLE</t>
  </si>
  <si>
    <t>viz příloha č. 4</t>
  </si>
  <si>
    <t>747122</t>
  </si>
  <si>
    <t>REVIZE, SEŘÍZENÍ A UVEDENÍ DO PROVOZU ŘÍDÍCÍ SKŘÍNĚ PRO VN, 1 POLE</t>
  </si>
  <si>
    <t>747124</t>
  </si>
  <si>
    <t>NAPĚŤOVÁ ZKOUŠKA ROZVODNY VČETNĚ SPÍNACÍCH PRVKŮ DO 35 KV</t>
  </si>
  <si>
    <t>viz příloha č. 1</t>
  </si>
  <si>
    <t>747132</t>
  </si>
  <si>
    <t>UVEDENÍ DO PROVOZU TRANSFORMÁTORU OLEJOVÉHO VN/NN DO 1000 KVA</t>
  </si>
  <si>
    <t>1. Položka obsahuje: – cenu za vyhotovení dokladu právnickou osobou o silnoproudých zařízeních a vydání průkazu způsobilosti2. Položka neobsahuje: X3. Způsob měření:Udává se počet kusů kompletní konstrukce nebo práce.</t>
  </si>
  <si>
    <t>747302</t>
  </si>
  <si>
    <t>VYDÁNÍ PŘÍKAZU "B" - JEDNODUCHÉ PRACOVIŠTĚ</t>
  </si>
  <si>
    <t>1. Položka obsahuje: – cenu za vyhotovení příkazu ""B"" pro zajištění pracoviště při práci na vypnutém a zajištěném zařízení vn2. Položka neobsahuje: X3. Způsob měření:Udává se počet kusů kompletní konstrukce nebo práce.</t>
  </si>
  <si>
    <t>747511</t>
  </si>
  <si>
    <t>ZKOUŠKY VODIČŮ A KABELŮ NN PRŮŘEZU ŽÍLY DO 5X25 MM2</t>
  </si>
  <si>
    <t>1. Položka obsahuje: – cenu za provedení měření kabelu/ vodiče vč. vyhotovení protokolu2. Položka neobsahuje: X3. Způsob měření:Udává se počet kusů kompletní konstrukce nebo práce.</t>
  </si>
  <si>
    <t>747521</t>
  </si>
  <si>
    <t>ZKOUŠKY VODIČŮ A KABELŮ OVLÁDACÍCH OD 5 DO 12 ŽIL</t>
  </si>
  <si>
    <t>747522</t>
  </si>
  <si>
    <t>ZKOUŠKY VODIČŮ A KABELŮ OVLÁDACÍCH PŘES 12 DO 24 ŽIL</t>
  </si>
  <si>
    <t>747531</t>
  </si>
  <si>
    <t>ZKOUŠKY VODIČŮ A KABELŮ VN ZVÝŠENÝM NAPĚTÍM DO 35 KV</t>
  </si>
  <si>
    <t>747532</t>
  </si>
  <si>
    <t>ZKOUŠKY VODIČŮ A KABELŮ VN - PROVOZ MĚŘÍCÍHO VOZU PO DOBU ZKOUŠEK VN KABELŮ</t>
  </si>
  <si>
    <t>747611</t>
  </si>
  <si>
    <t>MĚŘENÍ EMC A EMI DLE ČSN EN 50 121 V ROZSAHU PS/SO</t>
  </si>
  <si>
    <t>1. Položka obsahuje: – cenu za měření dle příslušných norem a předpisů, včetně vystavení protokolu2. Položka neobsahuje: X3. Způsob měření:Udává se počet kusů kompletní konstrukce nebo práce.</t>
  </si>
  <si>
    <t>747618</t>
  </si>
  <si>
    <t>MĚŘENÍ VNĚJŠÍ HLUČNOSTI TECHNOLOGICKÉHO ZAŘÍZENÍ V ROZSAHU PS</t>
  </si>
  <si>
    <t>1. Položka obsahuje: – cenu za práce spojené s uváděním zařízení do provozu, drobné montážní práce v rozvaděčích, koordinaci se zhotoviteli souvisejících zařízení apod.2. Položka neobsahuje: X3. Způsob měření:Udává se čas v hodinách.</t>
  </si>
  <si>
    <t>1. Položka obsahuje: – cenu za dobu kdy je zařízení po individálních zkouškách dáno do provozu s prokázáním technických a kvalitativních parametrů zařízení2. Položka neobsahuje: X3. Způsob měření:Udává se čas v hodinách.</t>
  </si>
  <si>
    <t>1. Položka obsahuje: – cenu za dobu kdy je s funkcí seznamována obsluha zařízení, včetně odevzdání dokumentace skutečného provedení2. Položka neobsahuje: X3. Způsob měření:Udává se čas v hodinách.</t>
  </si>
  <si>
    <t>R1747122</t>
  </si>
  <si>
    <t>KONFIGURACE A ZPROVOZNĚNÍ SYSTÉMU OVLÁDÁNÍ</t>
  </si>
  <si>
    <t>1. Položka obsahuje : Konfiguraci programovatelných terminálů a jejich nastavení</t>
  </si>
  <si>
    <t>R2747122</t>
  </si>
  <si>
    <t>ZPRACOVÁNÍ SCHÉMAT POMOCNÝCH OBVODŮ ROZVADĚČE VN</t>
  </si>
  <si>
    <t>1. Položka obsahuje: Zpracování schémat pomocných obvodů</t>
  </si>
  <si>
    <t>R747144</t>
  </si>
  <si>
    <t>VÝPOČET, NASTAVENÍ, SEŘÍZENÍ A REVIZE OCHRANNÉHO A OVLÁDACÍHO TERMINÁLU, VČETNĚ VYSTAVENÍ PROTOKOLU</t>
  </si>
  <si>
    <t>R747513</t>
  </si>
  <si>
    <t>ZKOUŠKY VODIČŮ A KABELŮ NN PRŮŘEZU ŽÍLY OD 1X120 DO 300 MM2</t>
  </si>
  <si>
    <t>PS 03-13-03</t>
  </si>
  <si>
    <t>Žst. Brno-Královo Pole, úprava trafostanice 25/0,4kV pro ZZ</t>
  </si>
  <si>
    <t>11090</t>
  </si>
  <si>
    <t>VŠEOBECNÉ VYKLIZENÍ OSTATNÍCH PLOCH</t>
  </si>
  <si>
    <t>zahrnuje odstranění všech překážek pro uskutečnění stavby</t>
  </si>
  <si>
    <t>11348</t>
  </si>
  <si>
    <t>ODSTRANĚNÍ KRYTU ZPEVNĚNÝCH PLOCH Z DLAŽDIC VČETNĚ PODKLADU</t>
  </si>
  <si>
    <t>13173A</t>
  </si>
  <si>
    <t>HLOUBENÍ JAM ZAPAŽ I NEPAŽ TŘ. I - BEZ DOPRAVY</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</si>
  <si>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</si>
  <si>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13273A</t>
  </si>
  <si>
    <t>HLOUBENÍ RÝH ŠÍŘ DO 2M PAŽ I NEPAŽ TŘ. I - BEZ DOPRAVY</t>
  </si>
  <si>
    <t>viz příloha č. 7, 8, 9, 10</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</si>
  <si>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</si>
  <si>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položka zahrnuje:- kompletní provedení zemní konstrukce vč. výběru vhodného materiálu- úprava  ukládaného  materiálu  vlhčením,  tříděním,  promícháním  nebo  vysoušením,  příp. jiné úpravy za účelem zlepšení jeho  mech. vlastností- hutnění i různé míry hutnění - ošetření úložiště po celou dobu práce v něm vč. klimatických opatření- ztížení v okolí vedení, konstrukcí a objektů a jejich dočasné zajištění- ztížení provádění vč. hutnění ve ztížených podmínkách a stísněných prostorech- ztížené ukládání sypaniny pod vodu- ukládání po vrstvách a po jiných nutných částech (figurách) vč. dosypávek- spouštění a nošení materiálu- výměna částí zemní konstrukce znehodnocené klimatickými vlivy- ruční hutnění- udržování úložiště a jeho ochrana proti vodě- odvedení nebo obvedení vody v okolí úložiště a v úložišti- veškeré  pomocné konstrukce umožňující provedení  zemní konstrukce  (příjezdy,  sjezdy,  nájezdy, lešení, podpěrné konstrukce, přemostění, zpevněné plochy, zakrytí a pod.)</t>
  </si>
  <si>
    <t>18090</t>
  </si>
  <si>
    <t>VŠEOBECNÉ ÚPRAVY OSTATNÍCH PLOCH</t>
  </si>
  <si>
    <t>Všeobecné úpravy musí zahrnovat úpravu území po uskutečnění stavby, tak jak je požadováno v zadávací dokumentaci s výjimkou těch prací, pro které jsou uvedeny samostatné položky.</t>
  </si>
  <si>
    <t>- dodání  čerstvého  betonu  (betonové  směsi)  požadované  kvality,  jeho  uložení  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  požadovaných  konstr. (i ztracené) s úpravou  dle požadované  kvality povrchu betonu, včetně odbedňovacích a odskružovacích prostředků,- podpěrné  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  všech  požadovaných  otvorů, kapes, výklenků, prostupů, dutin, drážek a pod., vč. ztížení práce a úprav  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  a tmelení spar a spojů,- opatření  povrchů  betonu  izolací  proti zemní vlhkosti v částech, kde přijdou do styku se zeminou nebo kamenivem,- případné zřízení spojovací vrstvy u základů,- úpravy pro osazení zařízení ochrany konstrukce proti vlivu bludných proudů,</t>
  </si>
  <si>
    <t>272368</t>
  </si>
  <si>
    <t>VÝZTUŽ ZÁKLADŮ ZE SVAŘ SÍTÍ</t>
  </si>
  <si>
    <t>Položka zahrnuje veškerý materiál, výrobky a polotovary, včetně mimostaveništní a vnitrostaveništní dopravy (rovněž přesuny), včetně naložení a složení, případně s uložením- dodání betonářské výztuže v požadované kvalitě, stříhání, řezání, ohýbání a spojování do všech požadovaných tvarů (vč. armakošů) a uložení s požadovaným zajištěním polohy a krytí výztuže betonem,- veškeré svary nebo jiné spoje výztuže,- pomocné konstrukce a práce pro osazení a upevnění výztuže,- zednické výpomoci pro montáž betonářské výztuže,- úpravy výztuže pro osazení doplňkových konstrukcí,- ochranu výztuže do doby jejího zabetonování,- úpravy výztuže pro zřízení železobetonových kloubů, kotevních prvků, závěsných ok a doplňkových konstrukcí,- veškerá opatření pro zajištění soudržnosti výztuže a betonu,- vodivé propojení výztuže, které je součástí ochrany konstrukce proti vlivům bludných proudů, vyvedení do měřících skříní nebo míst pro měření bludných proudů (vlastní měřící skříně se uvádějí položkami SD 74),- povrchovou antikorozní úpravu výztuže,- separaci výztuže,- osazení měřících zařízení a úpravy pro ně,- osazení měřících skříní nebo míst pro měření bludných proudů.</t>
  </si>
  <si>
    <t>45145</t>
  </si>
  <si>
    <t>PODKL A VÝPLŇ VRSTVY Z MALTY CEMENTOVÉ</t>
  </si>
  <si>
    <t>Položka zahrnuje veškerý materiál, výrobky a polotovary, včetně mimostaveništní a vnitrostaveništní dopravy (rovněž přesuny), včetně naložení a složení, případně s uložením.</t>
  </si>
  <si>
    <t>45157</t>
  </si>
  <si>
    <t>PODKLADNÍ A VÝPLŇOVÉ VRSTVY Z KAMENIVA TĚŽENÉHO</t>
  </si>
  <si>
    <t>viz příloha č. 5, 9</t>
  </si>
  <si>
    <t>položka zahrnuje dodávku předepsaného kameniva, mimostaveništní a vnitrostaveništní dopravu a jeho uloženínení-li v zadávací dokumentaci uvedeno jinak, jedná se o nakupovaný materiál</t>
  </si>
  <si>
    <t>56110</t>
  </si>
  <si>
    <t>PODKLADNÍ BETON</t>
  </si>
  <si>
    <t>- dodání směsi v požadované kvalitě- očištění podkladu- uložení směsi dle předepsaného technologického předpisu a zhutnění vrstvy v předepsané tloušťce- zřízení vrstvy bez rozlišení šířky, pokládání vrstvy po etapách, včetně pracovních spar a spojů- úpravu napojení, ukončení- úpravu dilatačních spar včetně předepsané výztuže- nezahrnuje postřiky, nátěry- nezahrnuje úpravu povrchu krytu</t>
  </si>
  <si>
    <t>701004</t>
  </si>
  <si>
    <t>VYHLEDÁVACÍ MARKER ZEMNÍ</t>
  </si>
  <si>
    <t>viz příloha č. 1, 7</t>
  </si>
  <si>
    <t>1. Položka obsahuje: – obsahuje i demontáž po skončení provizorního stavu – dopravu do skladu nebo na likvidaci – obrátkovost, opotřebení zapůjčeného materiálu – poplatek za likvidaci odpadů, pokud je materiál likvidován2. Položka neobsahuje: X3. Způsob měření:Udává se počet kusů kompletní konstrukce nebo práce.</t>
  </si>
  <si>
    <t>1. Položka obsahuje: – kompletní montáž, rozměření, upevnění, řezání, spojování a pod.  – veškerý spojovací a montážní materiál vč. upevňovacího materiálu ( držáky apod.) – pomocné mechanismy2. Položka neobsahuje: X3. Způsob měření:Měří se metr délkový.</t>
  </si>
  <si>
    <t>1. Položka obsahuje: – proražení otvoru zdivem o průřezu od 0,01 do 0,025m2 – úpravu a začištění omítky po montáži vedení – pomocné mechanismy2. Položka neobsahuje: – protipožární ucpávku3. Způsob měření:Udává se počet kusů kompletní konstrukce nebo práce.</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</si>
  <si>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mechanismy2. Položka neobsahuje: X3. Způsob měření:Udává se počet sad, které se skládají z předepsaných dílů, jež tvoří požadovaný celek, za každý započatý měsíc pronájmu.</t>
  </si>
  <si>
    <t>702720</t>
  </si>
  <si>
    <t>ODDĚLENÍ KABELŮ VE VÝKOPU BETONOVOU DESKOU</t>
  </si>
  <si>
    <t>709110</t>
  </si>
  <si>
    <t>PROVIZORNÍ ZAJIŠTĚNÍ KABELU VE VÝKOPU</t>
  </si>
  <si>
    <t>709611</t>
  </si>
  <si>
    <t>DEMONTÁŽ KABELOVÉHO ŽLABU/LIŠTY VČETNĚ KRYTU</t>
  </si>
  <si>
    <t>709612</t>
  </si>
  <si>
    <t>DEMONTÁŽ CHRÁNIČKY/TRUBKY</t>
  </si>
  <si>
    <t>R706212</t>
  </si>
  <si>
    <t>VODĚ A PLYNOTĚSNÁ UCPÁVKA PRO DN OTVORU 65 - 110mm</t>
  </si>
  <si>
    <t>1. Položka obsahuje:    
 – dodávku a montáž kabelové ucpávky vč. příslušenství ( utěsňovací spony apod. ) a pomocného materiálu, vyhotovení a dodání atestu.    
 – pomocné mechanismy    
2. Položka neobsahuje:    
 X    
3. Způsob měření:    
Udává se počet kusů kompletní konstrukce nebo práce.</t>
  </si>
  <si>
    <t>R706213</t>
  </si>
  <si>
    <t>VODĚ A PLYNOTĚSNÁ UCPÁVKA PRO DN OTVORU NAD 110mm</t>
  </si>
  <si>
    <t>R709540</t>
  </si>
  <si>
    <t>OCHRANA ŠTĚRKOVÉHO LOŽE GEOTEXTILIÍ PROTI ZNEČIŠTĚNÍ</t>
  </si>
  <si>
    <t>1. Položka obsahuje:    
 – ochrana štěrkového lože geotextilií proti znečištění.     
 – dodávka, montáž, demontáž    
 – pomocné mechanismy    
2. Položka neobsahuje:    
 X    
3. Způsob měření:    
Měří se plocha v metrech čtverečných.</t>
  </si>
  <si>
    <t>viz příloha č. 2, 4</t>
  </si>
  <si>
    <t>1. Položka obsahuje: – zapojení a nastavení přístroje2. Položka neobsahuje: X3. Způsob měření:Udává se počet kusů kompletní konstrukce nebo práce.</t>
  </si>
  <si>
    <t>741811</t>
  </si>
  <si>
    <t>UZEMŇOVACÍ VODIČ NA POVRCHU FEZN DO 120 MM2</t>
  </si>
  <si>
    <t>viz příloha č. 3, 4</t>
  </si>
  <si>
    <t>7425B3</t>
  </si>
  <si>
    <t>KABEL VN - JEDNOŽÍLOVÝ, 50-AXEKVCE(Y) OD 185 DO 300 MM2</t>
  </si>
  <si>
    <t>viz příloha č. 6</t>
  </si>
  <si>
    <t>742A23</t>
  </si>
  <si>
    <t>KABELOVÁ KONCOVKA VN VNITŘNÍ JEDNOŽÍLOVÁ PRO KABELY PŘES 6 KV OD 185 DO 300 MM2</t>
  </si>
  <si>
    <t>742C23</t>
  </si>
  <si>
    <t>KABELOVÁ KONCOVKA VN VENKOVNÍ JEDNOŽÍLOVÁ PRO KABELY PŘES 6 KV OD 185 DO 300 MM2</t>
  </si>
  <si>
    <t>viz příloha č. 5, 9, 10</t>
  </si>
  <si>
    <t>viz příloha č. 1, 3, 4, 6</t>
  </si>
  <si>
    <t>1. Položka obsahuje: – veškeré příslušentsví2. Položka neobsahuje: X3. Způsob měření:Udává se počet kusů kompletní konstrukce nebo práce.</t>
  </si>
  <si>
    <t>742P17</t>
  </si>
  <si>
    <t>VYHLEDÁNÍ STÁVAJÍCÍHO KABELU (MĚŘENÍ, SONDA)</t>
  </si>
  <si>
    <t>1. Položka obsahuje: – vyhledání stávajícího kabelu vn/nn v obvodu žel. stanice, na trati vč. výkopu sondy a veškerého příslušenství2. Položka neobsahuje: X3. Způsob měření:Udává se počet kusů kompletní konstrukce nebo práce.</t>
  </si>
  <si>
    <t>742P19</t>
  </si>
  <si>
    <t>NAPOJENÍ ZPĚTNÉHO VODIČE NA STŘED STYKOVÉHO TRANSFORMÁTORU</t>
  </si>
  <si>
    <t>viz příloha č. 1, 3</t>
  </si>
  <si>
    <t>1. Položka obsahuje: – šroubové spojovače a pasovinové propojení středů stykových transformátorů, zhotovení děr pro osazení šroubových spojovačů a zapojení vodičů – veškeré příslušenství2. Položka neobsahuje: X3. Způsob měření:Udává se počet kusů kompletní konstrukce nebo práce.</t>
  </si>
  <si>
    <t>742Z23</t>
  </si>
  <si>
    <t>DEMONTÁŽ KABELOVÉHO VEDENÍ NN</t>
  </si>
  <si>
    <t>1. Položka obsahuje: – všechny náklady na demontáž stávajícího zařízení se všemi pomocnými doplňujícími úpravami pro jeho likvidaci – naložení vybouraného materiálu na dopravní prostředek2. Položka neobsahuje: – odvoz vybouraného materiálu – poplatek za likvidaci odpadů (nacení se dle SSD 0)3. Způsob měření:Měří se metr délkový.</t>
  </si>
  <si>
    <t>742Z24</t>
  </si>
  <si>
    <t>DEMONTÁŽ KABELOVÉHO VEDENÍ VN</t>
  </si>
  <si>
    <t>R1742542</t>
  </si>
  <si>
    <t>KABEL NN - JEDNOŽÍLOVÝ, 1-CHBU OD 95 DO 150 MM2</t>
  </si>
  <si>
    <t>744Z02</t>
  </si>
  <si>
    <t>DEMONTÁŽ 1 KS POLE ROZVADĚČE NN</t>
  </si>
  <si>
    <t>745Z33</t>
  </si>
  <si>
    <t>DEMONTÁŽ TRANSFORMÁTORU VN/NN DO 160 KVA</t>
  </si>
  <si>
    <t>745Z92</t>
  </si>
  <si>
    <t>DEMONTÁŽ - ODVOZ (NA LIKVIDACI ODPADŮ NEBO JINÉ URČENÉ MÍSTO)</t>
  </si>
  <si>
    <t>tkm</t>
  </si>
  <si>
    <t>1. Položka obsahuje: – odvoz jakýmkoliv dopravním prostředkem a složení – případné překládky na trase2. Položka neobsahuje: – naložení vybouraného materiálu na dopravní prostředek (je zahrnuto ve zdrojové položce) – poplatky za likvidaci odpadů, nacení se položkami ze ssd 03. Způsob měření:Výměra je součtem součinů metrů krychlových tun vybouraného materiálu v původním stavu a jednotlivých vzdáleností v kilometrech.</t>
  </si>
  <si>
    <t>R1745Z41</t>
  </si>
  <si>
    <t>DEMONTÁŽ KIOSKOVÉ TRAFOSTANICE/ROZVODNY VČ. VEŠKERÉ VNITŘNÍ VÝSTROJE</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</si>
  <si>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Udává se počet kusů kompletní konstrukce nebo práce.</t>
  </si>
  <si>
    <t>R2745Z41</t>
  </si>
  <si>
    <t>MONTÁŽ KIOSKOVÉ TRAFOSTANICE/ROZVODNY VČ. VEŠKĚRÉ VNITŘNÍ VÝSTROJE</t>
  </si>
  <si>
    <t>1. Položka obsahuje:    
 – všechny náklady na montáž stávajícího zařízení se všemi pomocnými doplňujícími úpravami pro jeho montáž    
 – naložení kioskové trafostanice na dopravní prostředek    
2. Způsob měření:    
Udává se počet kusů kompletní konstrukce nebo práce.</t>
  </si>
  <si>
    <t>R4745111</t>
  </si>
  <si>
    <t>POJISTKOVÁ PATRONA VN 35kV, 16A</t>
  </si>
  <si>
    <t>viz příloha č. 2, 3</t>
  </si>
  <si>
    <t>Položka obsahuje : Dodávku a montáž zařízení včetně dovoz a manipulace se zařízením. Dále obsahuje cenu za pom. mechanismy včetně všech ostatních vedlejších nákladů.</t>
  </si>
  <si>
    <t>R5745111</t>
  </si>
  <si>
    <t>TRANSFORMÁTOR 25000//2x200V, 100kVA</t>
  </si>
  <si>
    <t>Položka obsahuje : Dodávku a montáž  skříně rozvaděče obsahující : kombinovaný jistič s proudovým chráničem do 250A, nepřímé měření s elektroměrem do 250A, přepěťové ochrany s pojistkovým odpínačem, svorky a ostatní podružný materiál podle specifikace včetně všech zkoušek a výchozí revize. Dále obsahuje cenu za pom. mechanismy včetně všech ostatních vedlejších nákladů</t>
  </si>
  <si>
    <t>R6745111</t>
  </si>
  <si>
    <t>ROZVADĚČ RH VČ. VNITŘNÍCH PROPOJŮ</t>
  </si>
  <si>
    <t>viz příloha č. 2, 3, 4</t>
  </si>
  <si>
    <t>Položka obsahuje : Dodávku a montáž zařízení včetně podružného materiálu, dovoz a manipulace se zařízením, uvedení zařízení do provozu včetně předepsaných zkoušek a atestů. Dále obsahuje cenu za pom. mechanismy včetně všech ostatních vedlejších nákladů.</t>
  </si>
  <si>
    <t>747512</t>
  </si>
  <si>
    <t>ZKOUŠKY VODIČŮ A KABELŮ NN PRŮŘEZU ŽÍLY OD 4X35 DO 120 MM2</t>
  </si>
  <si>
    <t>747702</t>
  </si>
  <si>
    <t>ÚPRAVA ZAPOJENÍ STÁVAJÍCÍCH KABELOVÝCH SKŘÍNÍ/ROZVADĚČŮ</t>
  </si>
  <si>
    <t>1. Položka obsahuje: – cenu za veškeré náklady na provedení provizorních úprav zapojení stávajících kabelových skříní / rozvaděčů v průběhu výstavy ( pro montáž nových i provizorních kabelů, drobné úpravy výstroje apod. )2. Položka neobsahuje: X3. Způsob měření:Udává se čas v hodinách.</t>
  </si>
  <si>
    <t>747705</t>
  </si>
  <si>
    <t>MANIPULACE NA ZAŘÍZENÍCH PROVÁDĚNÉ PROVOZOVATELEM</t>
  </si>
  <si>
    <t>1. Položka obsahuje: – cenu za manipulace na zařízeních prováděné provozovatelem nutných pro další práce zhotovitele na technologickém souboru2. Položka neobsahuje: X3. Způsob měření:Udává se čas v hodinách.</t>
  </si>
  <si>
    <t>747706</t>
  </si>
  <si>
    <t>ZJIŠŤOVÁNÍ STÁVAJÍCÍHO STAVU ROZVODŮ NN</t>
  </si>
  <si>
    <t>1. Položka obsahuje: – cenu za prozkoumání stávajích rozvodů nn, přiřazení vývodových kabelů v rozvaděči nn k jejich zařízení a identifikaci způsobu napájení2. Položka neobsahuje: X3. Způsob měření:Udává se čas v hodinách.</t>
  </si>
  <si>
    <t>748</t>
  </si>
  <si>
    <t>Silnoproud - Ostatní</t>
  </si>
  <si>
    <t>748151</t>
  </si>
  <si>
    <t>BEZPEČNOSTNÍ TABULKA</t>
  </si>
  <si>
    <t>viz příloha č. 1, 6</t>
  </si>
  <si>
    <t>1. Položka obsahuje: – veškeré příslušenství pro montáž2. Položka neobsahuje: X3. Způsob měření:Udává se počet kusů kompletní konstrukce nebo práce.</t>
  </si>
  <si>
    <t>74C</t>
  </si>
  <si>
    <t>Silnoproud - Trakční vedení</t>
  </si>
  <si>
    <t>74C782</t>
  </si>
  <si>
    <t>PŘIPOJENÍ ZPĚTNÉHO VEDENÍ NA KOLEJNICOVÝ STYKOVÝ TRANSFORMÁTOR BEZ UKONČENÍ LAN</t>
  </si>
  <si>
    <t>viz příloha č. 1, 3, 6</t>
  </si>
  <si>
    <t>1. Položka obsahuje: – všechny náklady na montáž a materiál dodaného zařízení protikorozně ošetřeného podle TKP se všemi pomocnými doplňujícími součástmi a pracemi s použitím mechanizmů – cena položky je vč. ostatních rozpočtových nákladů2. Položka neobsahuje: X3. Způsob měření:Udává se počet kusů kompletní konstrukce nebo práce.</t>
  </si>
  <si>
    <t>Ostatní práce</t>
  </si>
  <si>
    <t>965010</t>
  </si>
  <si>
    <t>ODSTRANĚNÍ KOLEJOVÉHO LOŽE A DRÁŽNÍCH STEZEK</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</si>
  <si>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prostředek2. Položka neobsahuje: – odvoz vybouraného materiálu do skladu nebo na likvidaci – poplatky za likvidaci odpadů, nacení se položkami ze ssd 03. Způsob měření:Měří se metry krychlové odtěženého kolejového lože v ulehlém (původním) stavu.</t>
  </si>
  <si>
    <t>96615</t>
  </si>
  <si>
    <t>BOURÁNÍ KONSTRUKCÍ Z PROSTÉHO BETONU</t>
  </si>
  <si>
    <t>položka zahrnuje:- rozbourání konstrukce bez ohledu na použitou technologii- veškeré pomocné konstrukce (lešení a pod.)-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veškeré další práce plynoucí z technologického předpisu a z platných předpisů</t>
  </si>
  <si>
    <t>R925120</t>
  </si>
  <si>
    <t>DRÁŽNÍ STEZKY Z DRTI TL. PŘES 50 MM</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</si>
  <si>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2. Položka neobsahuje:     
 – výplň pod drážní stezkou mezi kolejovým ložem sousedních kolejí, nacení se položkami ve sd 51     
3. Způsob měření:     
Měří se horní pochozí plocha bez ohledu na tvar dosypávek pod drážní stezkou.</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</si>
  <si>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</si>
  <si>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R015120</t>
  </si>
  <si>
    <t>POPLATKY ZA LIKVIDACI ODPADŮ NEKONTAMINOVANÝCH - 17 01 07 STAVEBNÍ A DEMOLIČNÍ SUŤ VČETNĚ DOPRAVY</t>
  </si>
  <si>
    <t>POPLATKY ZA LIKVIDACI ODPADŮ NEKONTAMINOVANÝCH - 20 03 99 ODPAD PODOBNÝ KOMUNÁLNÍMU ODPADU VČETNĚ DOPRAVY</t>
  </si>
  <si>
    <t>POPLATKY ZA LIKVIDACI ODPADŮ NEKONTAMINOVANÝCH - 16 02 14 ELEKTROŠROT, VČETNĚ DOPRAVY</t>
  </si>
  <si>
    <t>Evidenční položka   
Výzisk - přebírá Správa železnic</t>
  </si>
  <si>
    <t>D.1.3.6</t>
  </si>
  <si>
    <t>SILNOPROUDÁ TECHNOLOGIE ELEKTRICKÝCH STANIC 6kV, 75Hz PRO NAPÁJENÍ ZAB. ZAŘ.</t>
  </si>
  <si>
    <t>PS 03-08-01</t>
  </si>
  <si>
    <t>Žst. Brno-Královo Pole, úprava technologie 6kV</t>
  </si>
  <si>
    <t>703512</t>
  </si>
  <si>
    <t>ELEKTROINSTALAČNÍ LIŠTA ŠÍŘKY PŘES 30 DO 60 MM</t>
  </si>
  <si>
    <t>703611</t>
  </si>
  <si>
    <t>ELEKTROINSTALAČNÍ KANÁL ŠÍŘKY DO 100 MM</t>
  </si>
  <si>
    <t>1. Položka obsahuje: – veškeré práce a materiál obsažený v názvu položky2. Položka neobsahuje: X3. Způsob měření:Měří se vždy běžný metr za každý započatý měsíc pronájmu.</t>
  </si>
  <si>
    <t>709512</t>
  </si>
  <si>
    <t>PODPŮRNÉ A POMOCNÉ KONSTRUKCE OCELOVÉ Z PROFILŮ SVAŘOVANÝCH A ŠROUBOVANÝCH S POVRCHOVOU ÚPRAVOU NÁTĚREM</t>
  </si>
  <si>
    <t>R709513</t>
  </si>
  <si>
    <t>IZOLOVANÁ PŘEPÁŽKA PRO SVODIČ POLIM</t>
  </si>
  <si>
    <t>741Z04</t>
  </si>
  <si>
    <t>DEMONTÁŽ VNITŘNÍHO UZEMNĚNÍ</t>
  </si>
  <si>
    <t>742611</t>
  </si>
  <si>
    <t>KABEL VN - TŘÍŽÍLOVÝ 6-AYKCY DO 70 MM2</t>
  </si>
  <si>
    <t>742B11</t>
  </si>
  <si>
    <t>KABELOVÁ KONCOVKA VN VNITŘNÍ, SADA TŘÍ ŽIL NEBO TŘÍŽÍLOVÁ PRO KABELY DO 6 KV DO 70 MM2</t>
  </si>
  <si>
    <t>viz příloha č. 1, 3, 4</t>
  </si>
  <si>
    <t>742P12</t>
  </si>
  <si>
    <t>OCHRANNÝ NÁTĚR KABELU PROTI OHNI</t>
  </si>
  <si>
    <t>1. Položka obsahuje: – nátěr a všechny práce spojené s nátěrem kabelu včetně veškerého příslušentsví2. Položka neobsahuje: X3. Způsob měření:Měří se metr délkový.</t>
  </si>
  <si>
    <t>744Z01</t>
  </si>
  <si>
    <t>DEMONTÁŽ ROZVODNICE NN</t>
  </si>
  <si>
    <t>744Z92</t>
  </si>
  <si>
    <t>745221</t>
  </si>
  <si>
    <t>ODPÍNAČ VN 3-F VNITŘNÍ UN DO 25 KV</t>
  </si>
  <si>
    <t>viz příloha č. 1, 2, 3, 8</t>
  </si>
  <si>
    <t>1. Položka obsahuje: – veškerý podružný, pomocný a upevňovací materiál – technický popis viz. projektová dokumentace – předepsané zkoušky, revize a atesty2. Položka neobsahuje: X3. Způsob měření:Udává se počet kusů kompletní konstrukce nebo práce.</t>
  </si>
  <si>
    <t>745261</t>
  </si>
  <si>
    <t>SVODIČ PŘEPĚTÍ VN UN DO 25 KV</t>
  </si>
  <si>
    <t>745282</t>
  </si>
  <si>
    <t>MOTOROVÝ POHON PRO 3-F VN ODPÍNAČ/ODPOJOVAČ</t>
  </si>
  <si>
    <t>745283</t>
  </si>
  <si>
    <t>RUČNÍ POHON PRO 3-F VN ODPÍNAČ/ODPOJOVAČ</t>
  </si>
  <si>
    <t>viz příloha č. 2</t>
  </si>
  <si>
    <t>745285</t>
  </si>
  <si>
    <t>POJISTKOVÁ PATRONA VN</t>
  </si>
  <si>
    <t>745291</t>
  </si>
  <si>
    <t>OVLÁDACÍ SKŘÍŇ VN VYBAVENÁ PRO DOPLNĚNÍ OCHRANY/OVLÁDÁNÍ</t>
  </si>
  <si>
    <t>1. Položka obsahuje: – osazení vč. upevňovacího materiálu – veškerý podružný a pomocný materiál ( včetně můstků, vnitřních propojů-vodičů a pod ), nosnou konstrukci, kotevní a spojovací prvky – zhotovení výrobní dokumentace, provedení zkoušek, dodání předepsaných zkoušek, revizí a atestů2. Položka neobsahuje: X3. Způsob měření:Udává se počet kusů kompletní konstrukce nebo práce.</t>
  </si>
  <si>
    <t>7452E1</t>
  </si>
  <si>
    <t>KOBKA VN - VÝROBA A MONTÁŽ KOMPLETNÍ KOBKY VČETNĚ IZOLÁTORŮ, PRŮCHODEK, PŘÍPOJNIC, DVEŘÍ, ZÁKRYTŮ</t>
  </si>
  <si>
    <t>viz příloha č. 1, 8, 9</t>
  </si>
  <si>
    <t>1. Položka obsahuje: – veškerý podružný, pomocný a upevňovací materiál, kompletní výroba, dodávka a montáž na místě, nátěry – technický popis viz. projektová dokumentace – výrobní dokumentace2. Položka neobsahuje: X3. Způsob měření:Udává se počet kusů kompletní konstrukce nebo práce.</t>
  </si>
  <si>
    <t>7452E5</t>
  </si>
  <si>
    <t>KOBKA VN - VÝPLŇ MEZISTĚN KOBEK NEHOŘLAVÝM MATERIÁLEM 2 M2</t>
  </si>
  <si>
    <t>7452E6</t>
  </si>
  <si>
    <t>KOBKA VN - DOKONČOVACÍ PRÁCE</t>
  </si>
  <si>
    <t>1. Položka obsahuje: – drobné dokončovací práce v kobce VN2. Položka neobsahuje: X3. Způsob měření:Udává se počet kusů kompletní konstrukce nebo práce.</t>
  </si>
  <si>
    <t>745Z11</t>
  </si>
  <si>
    <t>DEMONTÁŽ - VYPNUTÍ ZAŘÍZENÍ A ZAJIŠTĚNÍ STAVENIŠTĚ, ROZSAH TS NEBO PODOBNÉHO OBJEKTU</t>
  </si>
  <si>
    <t>745Z12</t>
  </si>
  <si>
    <t>DEMONTÁŽ POLE (SKŘÍNĚ) ROZVADĚČE VN VČETNĚ JEHO NÁPLNĚ</t>
  </si>
  <si>
    <t>745Z13</t>
  </si>
  <si>
    <t>DEMONTÁŽ KOBKY ROZVODNY VN VČETNĚ JEJÍ NÁPLNĚ</t>
  </si>
  <si>
    <t>ROZVADĚČ 3-F DO UN 25KV, 630A, DO 21KA/1S, 4 POLE VČETNĚ OVLÁDACÍCH SKŘÍNÍ S MULTIFUNKČNÍMI OCHRANAMI A VČETNĚ VEŠKERÉHO PŘÍSLUŠENSTVÍ, DLE TOS</t>
  </si>
  <si>
    <t>viz příloha č. 1, 2, 4</t>
  </si>
  <si>
    <t>R745311</t>
  </si>
  <si>
    <t>TLUMIVKA 3-F, 6KV, 15-20-25-30kVA, DLE TOS</t>
  </si>
  <si>
    <t>viz příloha č. 1, 2, 3, 7</t>
  </si>
  <si>
    <t>747123</t>
  </si>
  <si>
    <t>NAPĚŤOVÁ ZKOUŠKA ROZVODNY VČETNĚ SPÍNACÍCH PRVKŮ DO 6 KV</t>
  </si>
  <si>
    <t>747147</t>
  </si>
  <si>
    <t>REVIZE, SEŘÍZENÍ, VYZKOUŠENÍ A UVEDENÍ DO PROVOZU ODPOJOVAČE DO 35 KV</t>
  </si>
  <si>
    <t>747616</t>
  </si>
  <si>
    <t>MĚŘENÍ A NASTAVENÍ KOMPENZACE KAPACITNÍHO VÝKONU KABELU VN 6 KV</t>
  </si>
  <si>
    <t>1. Položka obsahuje: – cenu za měření dle příslušných norem a předpisů a nastavení kompenzace, včetně vystavení protokolu2. Položka neobsahuje: X3. Způsob měření:Udává se počet kusů kompletní konstrukce nebo práce.</t>
  </si>
  <si>
    <t>R015270</t>
  </si>
  <si>
    <t>POPLATKY ZA LIKVIDACI ODPADŮ NEKONTAMINOVANÝCH - 17 01 03 IZOLÁTORY PORCELÁNOVÉ VČETNĚ DOPRAVY</t>
  </si>
  <si>
    <t>POPLATKY ZA LIKVIDACI ODPADŮ NEKONTAMINOVANÝCH - 17 04 11 - ZBYTKY KABELŮ A VODIČŮ (I S IZOLACÍ), VČETNĚ DOPRAVY</t>
  </si>
  <si>
    <t>Evidenční položka   
Druhotná surovina - výkup</t>
  </si>
  <si>
    <t>PS 95-08-01</t>
  </si>
  <si>
    <t>T.ú. Brno-Maloměřice - Kuřim, dočasná PNTS 6kV, 75 Hz</t>
  </si>
  <si>
    <t>viz příloha č. 1, 8</t>
  </si>
  <si>
    <t>11346</t>
  </si>
  <si>
    <t>ODSTRANĚNÍ KRYTU ZPEVNĚNÝCH PLOCH ZE SILNIČ DÍLCŮ (PANELŮ) VČET PODKL</t>
  </si>
  <si>
    <t>113468</t>
  </si>
  <si>
    <t>ODSTRAN KRYTU ZPEVNĚNÝCH PLOCH ZE SILNIČ DÍLCŮ VČET PODKL, ODVOZ DO 20KM</t>
  </si>
  <si>
    <t>viz příloha č. 4, 5, 8</t>
  </si>
  <si>
    <t>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příplatek za lepivost-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ruční vykopávky, odstranění kořenů a napadávek- pažení, vzepření a rozepření vč. přepažování (vyjma štětových stěn)- úpravu, ochranu a očištění dna, základové spáry, stěn a svahů-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t>
  </si>
  <si>
    <t>58301</t>
  </si>
  <si>
    <t>KRYT ZE SINIČNÍCH DÍLCŮ (PANELŮ) TL 150MM</t>
  </si>
  <si>
    <t>- dodání dílců v požadované kvalitě, dodání materiálu pro předepsané  lože v tloušťce předepsané dokumentací a pro předepsanou výplň spar- očištění podkladu- uložení dílců dle předepsaného technologického předpisu včetně předepsané podkladní vrstvy a předepsané výplně spar- zřízení vrstvy bez rozlišení šířky, pokládání vrstvy po etapách - úpravu napojení, ukončení podél obrubníků, dilatačních zařízení, odvodňovacích proužků, odvodňovačů, vpustí, šachet a pod., nestanoví-li zadávací dokumentace jinak- nezahrnuje postřiky, nátěry- nezahrnuje těsnění podél obrubníků, dilatačních zařízení, odvodňovacích proužků, odvodňovačů, vpustí, šachet a pod.</t>
  </si>
  <si>
    <t>702820</t>
  </si>
  <si>
    <t>VYČIŠTĚNÍ STÁVAJÍCÍHO KABELOVÉHO PROSTUPU Z TVÁRNIC NEBO CHRÁNIČEK BEZ KABELOVÉ KOMORY</t>
  </si>
  <si>
    <t>1. Položka obsahuje: – izolace základu, vyzdění pilíře z vápenocementových cihel včetně spárování – zhotovení betonového krytu pilíře – pomocné mechanismy2. Položka neobsahuje: – výkop pro základ – BETONOVÝ základ3. Způsob měření:Udává se počet kusů kompletní konstrukce nebo práce.</t>
  </si>
  <si>
    <t>741911</t>
  </si>
  <si>
    <t>UZEMŇOVACÍ VODIČ V ZEMI FEZN DO 120 MM2</t>
  </si>
  <si>
    <t>viz příloha č. 1, 4, 5, 6</t>
  </si>
  <si>
    <t>1. Položka obsahuje: – přípravu podkladu pro osazení – měření, dělení, spojování, tvarování – ochranný nátěr spojů a při průchodu vodiče nad terén apod. dle příslušných norem2. Položka neobsahuje: – zemní práce – ochranu vodiče - chráničky apod.3. Způsob měření:Měří se metr délkový.</t>
  </si>
  <si>
    <t>741B11</t>
  </si>
  <si>
    <t>ZEMNÍCÍ TYČ FEZN DÉLKY DO 2 M</t>
  </si>
  <si>
    <t>viz příloha č. 1, 4</t>
  </si>
  <si>
    <t>1. Položka obsahuje: – přípravu podkladu pro osazení – spojování – ochranný nátěr spoje dle příslušných norem2. Položka neobsahuje: X3. Způsob měření:Udává se počet kusů kompletní konstrukce nebo práce.</t>
  </si>
  <si>
    <t>741Z05</t>
  </si>
  <si>
    <t>DEMONTÁŽ VNĚJŠÍHO UZEMNĚNÍ</t>
  </si>
  <si>
    <t>R1745921</t>
  </si>
  <si>
    <t>PRONÁJEM KONTEJNEROVÉ PNTS 6kV, 75Hz</t>
  </si>
  <si>
    <t>MĚS</t>
  </si>
  <si>
    <t>1. Položka obsahuje:    
 – cenu za dobu pronájmu a provozu trofokiosku    
2. Položka neobsahuje:    
 - zapojení do rozvodů    
3. Způsob měření:    
Udává se čas v měsících.</t>
  </si>
  <si>
    <t>R2745921</t>
  </si>
  <si>
    <t>DOPRAVA A MANIPULACE S KIOSKOVOU TRAFOSTANICÍ</t>
  </si>
  <si>
    <t>1. Položka obsahuje:    
 – cenu za dovoz kioskové trafostanice na místo instalace a odvoz kiskové trafostanice zpátky k pronajímateli    
 – cenu za manipulaci s kioskovou trafostanicí</t>
  </si>
  <si>
    <t>747113</t>
  </si>
  <si>
    <t>KONTROLA STEJNOSMĚRNÝCH ROZVADĚČŮ, 1 POLE</t>
  </si>
  <si>
    <t>747115</t>
  </si>
  <si>
    <t>KONTROLA STATICKÉHO MĚNIČE PRO NAPÁJENÍ ZABEZPEČOVACÍHO ZAŘÍZENÍ</t>
  </si>
  <si>
    <t>747143</t>
  </si>
  <si>
    <t>REVIZE, SEŘÍZENÍ A NASTAVENÍ OCHRAN, VČETNĚ VYSTAVENÍ PROTOKOLU</t>
  </si>
  <si>
    <t>viz příloha č. 1, 2, 3</t>
  </si>
  <si>
    <t>747413</t>
  </si>
  <si>
    <t>MĚŘENÍ ZEMNÍCH ODPORŮ - ZEMNICÍ SÍTĚ DÉLKY PÁSKU DO 100 M</t>
  </si>
  <si>
    <t>viz příloha č. 1, 4, 5</t>
  </si>
  <si>
    <t>D.1.3.7</t>
  </si>
  <si>
    <t>PROVOZNÍ ROZVOD SILNOPROUDU</t>
  </si>
  <si>
    <t>PS 03-07-01</t>
  </si>
  <si>
    <t>Žst. Brno-Královo Pole, rozvodna nn</t>
  </si>
  <si>
    <t>viz příloha č. 17, 19</t>
  </si>
  <si>
    <t>703213</t>
  </si>
  <si>
    <t>KABELOVÝ ŽLAB NOSNÝ/DRÁTĚNÝ ŽÁROVĚ ZINKOVANÝ VČETNĚ UPEVNĚNÍ A PŘÍSLUŠENSTVÍ SVĚTLÉ ŠÍŘKY PŘES 250 DO 400 MM</t>
  </si>
  <si>
    <t>1. Položka obsahuje: – kompletní montáž, rozměření, upevnění, sváření, řezání, spojování a pod.  – veškerý spojovací a montážní materiál – pomocné mechanismy a nátěr2. Položka neobsahuje: X3. Způsob měření:Měří se metr délkový.</t>
  </si>
  <si>
    <t>703711</t>
  </si>
  <si>
    <t>IZOLAČNÍ DESKA DO KABELOVÉ LÁVKY VČETNĚ NAŘEZÁNÍ TLOUŠŤKY DO 10 MM</t>
  </si>
  <si>
    <t>1. Položka obsahuje: – vybourání otvoru z kabelové rýhy do budovy ve zdi z prostého betonu při tloušťce zdi do 90cm – úpravu otvoru a asfaltové izolace zdiva, osazení chráničky, zazdění, začištění a utěsnění otvoru – pomocné mechanismy2. Položka neobsahuje: – zatěsnění chráničky po montáži vedení3. Způsob měření:Udává se počet kusů kompletní konstrukce nebo práce.</t>
  </si>
  <si>
    <t>viz příloha č. 15</t>
  </si>
  <si>
    <t>703723</t>
  </si>
  <si>
    <t>KABELOVÁ PŘÍCHYTKA PRO ROZSAH UPNUTÍ OD 51 DO 90 MM</t>
  </si>
  <si>
    <t>viz příloha č. 1, 18</t>
  </si>
  <si>
    <t>viz příloha č. 14, 17</t>
  </si>
  <si>
    <t>viz příloha č. 1, 17, 18, 19</t>
  </si>
  <si>
    <t>709613</t>
  </si>
  <si>
    <t>DEMONTÁŽ KABELOVÉHO ROŠTU VČETNĚ UPEVNĚNÍ A PŘÍSLUŠENSTVÍ</t>
  </si>
  <si>
    <t>viz příloha č. 1, 17</t>
  </si>
  <si>
    <t>viz příloha č. 3, 9, 10, 11, 12</t>
  </si>
  <si>
    <t>742F15</t>
  </si>
  <si>
    <t>KABEL NN NEBO VODIČ JEDNOŽÍLOVÝ CU S PLASTOVOU IZOLACÍ OD 150 DO 240 MM2</t>
  </si>
  <si>
    <t>viz příloha č. 4, 6, 7</t>
  </si>
  <si>
    <t>742H12</t>
  </si>
  <si>
    <t>KABEL NN ČTYŘ- A PĚTIŽÍLOVÝ CU S PLASTOVOU IZOLACÍ OD 4 DO 16 MM2</t>
  </si>
  <si>
    <t>742H13</t>
  </si>
  <si>
    <t>KABEL NN ČTYŘ- A PĚTIŽÍLOVÝ CU S PLASTOVOU IZOLACÍ OD 25 DO 50 MM2</t>
  </si>
  <si>
    <t>742H14</t>
  </si>
  <si>
    <t>KABEL NN ČTYŘ- A PĚTIŽÍLOVÝ CU S PLASTOVOU IZOLACÍ OD 70 DO 120 MM2</t>
  </si>
  <si>
    <t>742H15</t>
  </si>
  <si>
    <t>KABEL NN ČTYŘ- A PĚTIŽÍLOVÝ CU S PLASTOVOU IZOLACÍ OD 150 DO 240 MM2</t>
  </si>
  <si>
    <t>742J26</t>
  </si>
  <si>
    <t>SYKFY 25X2X0,5, KABEL SDĚLOVACÍ IZOLACE PVC</t>
  </si>
  <si>
    <t>Položka obsahuje : Dodávku a montáž kabelového zakončení a kabelu vč. podružného materiálu, dovozu, odizolování pláště a izolace žil kabelu, montáž kabelového zakončení v rozvaděči, zakončení stínění a pod..  Dále obsahuje cenu za pom. mechanismy včetně všech ostatních vedlejších nákladů</t>
  </si>
  <si>
    <t>viz příloha č. 8, 10, 11, 12</t>
  </si>
  <si>
    <t>742K15</t>
  </si>
  <si>
    <t>UKONČENÍ JEDNOŽÍLOVÉHO KABELU V ROZVADĚČI NEBO NA PŘÍSTROJI OD 150 DO 240 MM2</t>
  </si>
  <si>
    <t>742L13</t>
  </si>
  <si>
    <t>UKONČENÍ DVOU AŽ PĚTIŽÍLOVÉHO KABELU V ROZVADĚČI NEBO NA PŘÍSTROJI OD 25 DO 50 MM2</t>
  </si>
  <si>
    <t>742L14</t>
  </si>
  <si>
    <t>UKONČENÍ DVOU AŽ PĚTIŽÍLOVÉHO KABELU V ROZVADĚČI NEBO NA PŘÍSTROJI OD 70 DO 120 MM2</t>
  </si>
  <si>
    <t>742L15</t>
  </si>
  <si>
    <t>UKONČENÍ DVOU AŽ PĚTIŽÍLOVÉHO KABELU V ROZVADĚČI NEBO NA PŘÍSTROJI OD 150 DO 240 MM2</t>
  </si>
  <si>
    <t>R742J24</t>
  </si>
  <si>
    <t>SYKFY 12X2X0,5, KABEL SDĚLOVACÍ IZOLACE PVC</t>
  </si>
  <si>
    <t>R10744111</t>
  </si>
  <si>
    <t>SKŘÍŇ ZZEE DLE TOS</t>
  </si>
  <si>
    <t>viz příloha č. 1, 2, 14</t>
  </si>
  <si>
    <t>ROZVADĚČ RH DLE TOS</t>
  </si>
  <si>
    <t>ROZVADĚČ RZS DLE TOS</t>
  </si>
  <si>
    <t>viz příloha č. 1, 2, 6</t>
  </si>
  <si>
    <t>R3744111</t>
  </si>
  <si>
    <t>ROZVADĚČ R-ZZ DLE TOS</t>
  </si>
  <si>
    <t>viz příloha č. 1, 2, 8</t>
  </si>
  <si>
    <t>R4744111</t>
  </si>
  <si>
    <t>ROZVADĚČ RZN DLE TOS</t>
  </si>
  <si>
    <t>R5744111</t>
  </si>
  <si>
    <t>ROZVADĚČ RLC DLE TOS</t>
  </si>
  <si>
    <t>viz příloha č. 1, 2, 7</t>
  </si>
  <si>
    <t>R6744111</t>
  </si>
  <si>
    <t>ROZVADĚČ RU-24V DC DLE TOS</t>
  </si>
  <si>
    <t>viz příloha č. 1, 2, 10</t>
  </si>
  <si>
    <t>R7744111</t>
  </si>
  <si>
    <t>ROZVADĚČ R-SDĚL.1 DLE TOS</t>
  </si>
  <si>
    <t>viz příloha č. 1, 2, 11</t>
  </si>
  <si>
    <t>R8744111</t>
  </si>
  <si>
    <t>ROZVADĚČ R-SDĚL.2 DLE TOS</t>
  </si>
  <si>
    <t>viz příloha č. 1, 2, 12</t>
  </si>
  <si>
    <t>R9744111</t>
  </si>
  <si>
    <t>ROZVADĚČ RZS-DK DLE TOS</t>
  </si>
  <si>
    <t>viz příloha č. 1, 2, 13</t>
  </si>
  <si>
    <t>745Z31</t>
  </si>
  <si>
    <t>DEMONTÁŽ TRANSFORMÁTORU NN</t>
  </si>
  <si>
    <t>viz příloha č.1, 4, 6, 7, 8, 9, 11, 12, 13</t>
  </si>
  <si>
    <t>747121</t>
  </si>
  <si>
    <t>OVLÁDÁNÍ ZÁSKOKU AUTOMATICKÉ/POLOAUTOMATICKÉ PŘI NAPÁJENÍ ZE DVOU MÍST</t>
  </si>
  <si>
    <t>747144</t>
  </si>
  <si>
    <t>REVIZE, SEŘÍZENÍ A NASTAVENÍ OCHRANNÉHO A OVLÁDACÍHO TERMINÁLU, VČETNĚ VYSTAVENÍ PROTOKOLU</t>
  </si>
  <si>
    <t>747513</t>
  </si>
  <si>
    <t>ZKOUŠKY VODIČŮ A KABELŮ NN PRŮŘEZU ŽÍLY OD 4X150 DO 300 MM2</t>
  </si>
  <si>
    <t>747615</t>
  </si>
  <si>
    <t>MĚŘENÍ A NASTAVENÍ KOMPENZACE INDUKČNÍHO ODBĚRU STANICE</t>
  </si>
  <si>
    <t>D.1.3.9</t>
  </si>
  <si>
    <t>Dálková diagnostika žel. infrastruktury</t>
  </si>
  <si>
    <t>PS 03-05-03</t>
  </si>
  <si>
    <t>Žst. Brno-Královo Pole, DDTS ŽDC, Silnoproudá zařízení</t>
  </si>
  <si>
    <t>elektroinstalační materiál, uzemnění, hromosvod</t>
  </si>
  <si>
    <t>741173</t>
  </si>
  <si>
    <t>KRABICE (ROZVODKA) INSTALAČNÍ KABELOVÁ VE VYŠŠÍM KRYTÍ - MIN. IP 44 VČETNĚ PRŮCHODEK SE SVORKAMI 3-F PŘES 10 DO 35 MM2</t>
  </si>
  <si>
    <t>CELKOVÁ PROHLÍDKA, ZKOUŠENÍ, MĚŘENÍ A VYHOTOVENÍ VÝCHOZÍ REVIZNÍ ZPRÁVY, PRO OBJEM IN - PŘÍPLATEK ZA KAŽDÝCH DALŠÍCH I ZAPOČATÝCH 500 TIS.</t>
  </si>
  <si>
    <t>75O914</t>
  </si>
  <si>
    <t>DDTS ŽDC, ŘÍDICÍ STANICE PLC DO 96XDI / 96XDO / 48XAI</t>
  </si>
  <si>
    <t>75O915</t>
  </si>
  <si>
    <t>DDTS ŽDC, PŘEVODNÍK M-BUS/ ETHERNET</t>
  </si>
  <si>
    <t>75O918</t>
  </si>
  <si>
    <t>DDTS ŽDC, SNÍMAČ TEPLOTY A VLHKOSTI</t>
  </si>
  <si>
    <t>75O972</t>
  </si>
  <si>
    <t>DDTS ŽDC, VYBAVENÁ SKŘÍŇ PRO DDTS ROZVADĚČOVÁ NA PODSTAVCI VÝŠKY DO 2000 MM</t>
  </si>
  <si>
    <t>75O97X</t>
  </si>
  <si>
    <t>R-Položky</t>
  </si>
  <si>
    <t>R-742I13</t>
  </si>
  <si>
    <t>R-P</t>
  </si>
  <si>
    <t>KABEL NN CU OVLÁDACÍ 2-7ŽÍLOVÝ DO 2,5 MM2 STÍNĚNÝ</t>
  </si>
  <si>
    <t>R-75O917</t>
  </si>
  <si>
    <t>DDTS ŽDC, DOHLEDOVÝ SNÍMAČ HLADINY</t>
  </si>
  <si>
    <t>R-75O971</t>
  </si>
  <si>
    <t>DDTS ŽDC, PANEL RDD</t>
  </si>
  <si>
    <t>R-75O97X</t>
  </si>
  <si>
    <t>DDTS ŽDC, Montáž PANELU RDD</t>
  </si>
  <si>
    <t>D.1.4</t>
  </si>
  <si>
    <t>OSOBNÍ VÝTAHY, ESKALÁTORY</t>
  </si>
  <si>
    <t>PS 03-40-01</t>
  </si>
  <si>
    <t>Žst. Brno-Královo Pole, technologie výtahů a eskalátorů</t>
  </si>
  <si>
    <t>PS 03-40-01 A</t>
  </si>
  <si>
    <t>Výtahy a eskalátory ve výpravní budově</t>
  </si>
  <si>
    <t>767</t>
  </si>
  <si>
    <t>Konstrukce zámečnické</t>
  </si>
  <si>
    <t>767000E1</t>
  </si>
  <si>
    <t>D+M E1 eskalátor (dle PD)</t>
  </si>
  <si>
    <t>767000E2</t>
  </si>
  <si>
    <t>D+M E2 eskalátor (dle PD)</t>
  </si>
  <si>
    <t>767000V1</t>
  </si>
  <si>
    <t>D+M V1 výtah (dle PD)</t>
  </si>
  <si>
    <t>767000V2</t>
  </si>
  <si>
    <t>D+M V2 výtah (dle PD)</t>
  </si>
  <si>
    <t>PS 03-40-01 B</t>
  </si>
  <si>
    <t>Výtahy na ostrovní nástupiště</t>
  </si>
  <si>
    <t>22-M</t>
  </si>
  <si>
    <t>Montáže technologických zařízení pro dopravní stavby</t>
  </si>
  <si>
    <t>Výtah elektrický (lanový) v provedení bez strojovny, jmen. nosnost 1150 kg (15 osob)</t>
  </si>
  <si>
    <t>ks</t>
  </si>
  <si>
    <t>2=2,000 [A]</t>
  </si>
  <si>
    <t>Položka obsahuje cenu za dodávku materiálu a práci. vč. zkušebního provozu, revize a veškeré kompletace</t>
  </si>
  <si>
    <t>R2</t>
  </si>
  <si>
    <t>Geodetické zaměření</t>
  </si>
  <si>
    <t>R3</t>
  </si>
  <si>
    <t>Montážní lešení</t>
  </si>
  <si>
    <t>R4</t>
  </si>
  <si>
    <t>Stavební přípomoce</t>
  </si>
  <si>
    <t>R5</t>
  </si>
  <si>
    <t>Komplexní zkoušky</t>
  </si>
  <si>
    <t>R6</t>
  </si>
  <si>
    <t>Technická prohlídka, průkaz způsobilosti</t>
  </si>
  <si>
    <t>D.2.1.1</t>
  </si>
  <si>
    <t>Železniční svršek</t>
  </si>
  <si>
    <t>SO 02-17-01</t>
  </si>
  <si>
    <t>T.ú. Brno-Maloměřice - Brno-Královo Pole, železniční svršek</t>
  </si>
  <si>
    <t>Všeobecné konstrukce a práce</t>
  </si>
  <si>
    <t>R10297</t>
  </si>
  <si>
    <t>KONTROLA GPK MĚŘICÍM VOZEM</t>
  </si>
  <si>
    <t>kontrola všech rekonstruovaných úseků kol.č.1 + 52m kol.č.2</t>
  </si>
  <si>
    <t>5,286km+0,052km=5,338 [A]</t>
  </si>
  <si>
    <t>R20297</t>
  </si>
  <si>
    <t>Kontrola prostorové průchodnosti</t>
  </si>
  <si>
    <t>512550</t>
  </si>
  <si>
    <t>KOLEJOVÉ LOŽE - ZŘÍZENÍ Z KAMENIVA HRUBÉHO DRCENÉHO (ŠTĚRK)</t>
  </si>
  <si>
    <t>(kubaturový list + lokální demontáže kol.č.1 a kol.č.2) - (recyklace stáv. kol. lože 50%)</t>
  </si>
  <si>
    <t>(6400m3 + 118m*1,8m3/m) + (0,56m2 * (1256m + 2018 m)) - (5940m3/2)=5 475,840 [A]</t>
  </si>
  <si>
    <t>1. Položka obsahuje:  
 – dodávku, dopravu a uložení kameniva předepsané specifikace a frakce v požadované míře zhutnění  
2. Položka neobsahuje:  
 X  
3. Způsob měření:  
Měří se objem kolejového lože v projektovaném profilu.</t>
  </si>
  <si>
    <t>512560</t>
  </si>
  <si>
    <t>KOLEJOVÉ LOŽE - ZŘÍZENÍ Z KAMENIVA HRUBÉHO RECYKLOVANÉHO</t>
  </si>
  <si>
    <t>recyklace odstr. kol. lože 50%</t>
  </si>
  <si>
    <t>5940m3/2=2 970,000 [A]</t>
  </si>
  <si>
    <t>513550</t>
  </si>
  <si>
    <t>KOLEJOVÉ LOŽE - DOPLNĚNÍ Z KAMENIVA HRUBÉHO DRCENÉHO (ŠTĚRK)</t>
  </si>
  <si>
    <t>doplnění 10% kolejového lože na stávajících úsecích</t>
  </si>
  <si>
    <t>2775m*1,8m3/m*0,1=499,500 [A]</t>
  </si>
  <si>
    <t>514000</t>
  </si>
  <si>
    <t>KOLEJOVÉ LOŽE - PROČIŠTĚNÍ</t>
  </si>
  <si>
    <t>Pročištění kol. lože stávajících úseků</t>
  </si>
  <si>
    <t>2775m*1,8m3/m=4 995,000 [A]</t>
  </si>
  <si>
    <t>1. Položka obsahuje:  
 – veškeré práce a materiál obsažený v názvu položky  
2. Položka neobsahuje:  
 – případné doplnění lože, vykazuje se položkami 5135x0  
 – poplatek za likvidaci odpadů (nacení se dle SSD 0)  
3. Způsob měření:  
Měří se metr krychlový kolejového lože ve stavu před pročištěním, tj. před odečtením odpadního materiálu.</t>
  </si>
  <si>
    <t>523352</t>
  </si>
  <si>
    <t>KOLEJ 60 E2, ROZD. "U", BEZSTYKOVÁ, PR. BET. BEZPODKLADNICOVÝ, UP. PRUŽNÉ</t>
  </si>
  <si>
    <t>Kolejnice R260 dle kolejového plánu.</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</si>
  <si>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3.Způsob měření:  
Měří se délka koleje ve smyslu ČSN 73 6360, tj. v ose koleje</t>
  </si>
  <si>
    <t>527352</t>
  </si>
  <si>
    <t>KOLEJ 60 E2 DLOUHÉ PASY TEPELNĚ OPRACOVANÉ, ROZD. "U", BEZSTYKOVÁ, PR. BET. BEZPODKLADNICOVÝ, UP. PRUŽNÉ</t>
  </si>
  <si>
    <t>Kolejnice R350HT dle kolejového plánu.</t>
  </si>
  <si>
    <t>1966m+52m=2 018,000 [A]</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</si>
  <si>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</si>
  <si>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542121</t>
  </si>
  <si>
    <t>SMĚROVÉ A VÝŠKOVÉ VYROVNÁNÍ KOLEJE NA PRAŽCÍCH BETONOVÝCH DO 0,05 M</t>
  </si>
  <si>
    <t>SVV na stávajících úsecích dle kolejového plánu</t>
  </si>
  <si>
    <t>1. Položka obsahuje:  
 – podbíjení pražců, vyrovnání nivelety stávající koleje nebo výhybkové konstrukce do 50 mm při zapojování na novostavbu (přechodový úsek)  
 – příplatky za ztížené podmínky při práci v koleji, např. překážky po stranách koleje, práci v tunelu apod.  
2. Položka neobsahuje:  
 – případné doplnění štěrkového lože  
3. Způsob měření:  
Měří se délka koleje ve smyslu ČSN 73 6360, tj. v ose koleje.</t>
  </si>
  <si>
    <t>542312</t>
  </si>
  <si>
    <t>NÁSLEDNÁ ÚPRAVA SMĚROVÉHO A VÝŠKOVÉHO USPOŘÁDÁNÍ KOLEJE - PRAŽCE BETONOVÉ</t>
  </si>
  <si>
    <t>třetí podbití celé kol.č.1 + 52m z kol.č.2</t>
  </si>
  <si>
    <t>5286m+52m=5 338,000 [A]</t>
  </si>
  <si>
    <t>Položka obsahuje:  
- geodetické měření koleje pro následnou směrovou a výškovou úpravu koleje do předepsané polohy  
- následnou směrovou a výškovou úpravu koleje do předepsané polohy  
- kontrolní geodetické měření koleje a posouzení odchylek od předepsané polohy vzhledem k příslušným technickým normám  
Způsob měření:  
- Měří se délka koleje ve smyslu ČSN 73 6360, tj. v ose koleje.</t>
  </si>
  <si>
    <t>543312</t>
  </si>
  <si>
    <t>VÝMĚNA KOLEJNICE 60 E2 SPOJITĚ</t>
  </si>
  <si>
    <t>očekávaná výměna vadných kolejnic stávajících úseků - 2000m koleje</t>
  </si>
  <si>
    <t>2*2000=4 000,000 [A]</t>
  </si>
  <si>
    <t>1. Položka obsahuje:  
 – dodávku a uložení vyměňovaného materiálu, ať nového, regenerovaného nebo vyzískaného  
 – doplnění podložek, spojkových šroubů, svěrkových šroubů, matic a dvojitých pružných kroužků apod.  
 – naložení a odvoz demontovaného materiálu do skladu nebo na likvidaci  
 – příplatky za ztížené podmínky při práci v koleji, např. překážky po stranách koleje, práci v tunelu ap.  
2. Položka neobsahuje:  
 X  
3. Způsob měření:  
Měří se délka kolejnice v metech délkových.</t>
  </si>
  <si>
    <t>544311</t>
  </si>
  <si>
    <t>IZOLOVANÝ STYK LEPENÝ STANDARDNÍ DÉLKY (3,4-8,0 M), TEPELNĚ OPRACOVANÝ, TVARU 60 E2 NEBO R 65</t>
  </si>
  <si>
    <t>zřízení LIS délky 3,6m v koleji</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</si>
  <si>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kolejnice,ocení se položkami SD 965 
 – řezání koleje 
 – případnou úpravu pražců 
 – zavaření LISu do bezstykové koleje,ocení se položkamiSD 545 pro svary jednotlivé 
3. Způsob měření: 
Udává se počet kusů izolovaného styku libovolné délky v každém kolejnicovém pasu. V běžné koleji jsou tyto IS zpravidla v párech.</t>
  </si>
  <si>
    <t>545111</t>
  </si>
  <si>
    <t>SVAR KOLEJNIC (STEJNÉHO TVARU) 60 E2, R 65 JEDNOTLIVĚ</t>
  </si>
  <si>
    <t>svary lokálních demontáží</t>
  </si>
  <si>
    <t>Jednotlivým svarem se rozumí svar, který splňuje některé z následujících kriterií:  
–  počet svarů v jednom objektu je menší než 20 ks  
–  při vevařování lepených izolovaných styků a dilatačních zařízení do kolejí  
–  závěrný svar při zřizování bezstykové koleje ve smyslu předpisu S3/2  
Svar, který nesplňuje ani jedno z výše uvedených kriterií, je svar průběžný  
1. Položka obsahuje:  
 – úpravu koleje nebo výhybky, tj. povolení upevňovadel do vzdálenosti předepsané předpisem S3/2, jejich případná ojedinělá výměna, úprava dilatačních spar, vyrovnání kolejnic výškové a směrové, podbití stykových pražců, demontáž spojek a jejich odvoz na určené místo nebo do šrotu, případné obroušení nutných ploch apod., tak, aby mohl být vyhotoven svar, utažení upevňovadel  
–  úpravu kolejového lože pro nasazení formy, zpětnou úprava do profilu  
 – svaření kolejnic nebo části výhybek, opracování a obroušení svaru  
 – úprava koleje nebo výhybkové konstrukce do stavu před svařováním  
 – příplatky za ztížené podmínky při práci v koleji, např. překážky po stranách koleje, práci v tunelu ap.  
2. Položka neobsahuje:  
 – případné řezání koleje  
3. Způsob měření:  
Udává se počet kusů kompletní konstrukce nebo práce.</t>
  </si>
  <si>
    <t>545112</t>
  </si>
  <si>
    <t>SVAR KOLEJNIC (STEJNÉHO TVARU) 60 E2, R 65 SPOJITĚ</t>
  </si>
  <si>
    <t>svary rekonstruovaných úseků z dlouhých kolejnicových pásů dl. 74m</t>
  </si>
  <si>
    <t>549111</t>
  </si>
  <si>
    <t>BROUŠENÍ KOLEJE A VÝHYBEK</t>
  </si>
  <si>
    <t>broušení nově zřízených kolejí</t>
  </si>
  <si>
    <t>1. Položka obsahuje:  
 – přípravné práce, zejména odstraňování překážek v koleji a výhybce, např. odstranění kolejových propojek, ukolejnění ap.  
 – vlastní broušení a související práce a materiál, např. brusivo  
 – dokončovací práce, zejména zpětná montáž odstraněného zařízení, např. kolejových propojek, ukolejnění ap.  
 – dopravu brousící soupravy a doprovodných vozů na místo broušení a zpět  
 – příplatky za ztížené podmínky při práci v koleji, např. překážky po stranách koleje, práci v tunelu ap.  
2. Položka neobsahuje:  
 X  
3. Způsob měření:  
Měří se délka koleje ve smyslu ČSN 73 6360, tj. v ose koleje.</t>
  </si>
  <si>
    <t>R549510</t>
  </si>
  <si>
    <t>ŘEZÁNÍ KOLEJNIC BEZ OHLEDU NA TVAR</t>
  </si>
  <si>
    <t>řezání kolejnic pro demontáž kol. polí po 25m</t>
  </si>
  <si>
    <t>3181/25*2=254,480 [A]</t>
  </si>
  <si>
    <t>1. Položka obsahuje:  
 – veškeré práce a materiály spojené s řezáním kolejnic  
 – příplatky za ztížené podmínky při práci v koleji, např. překážky po stranách koleje, práci v tunelu apod.  
2. Položka neobsahuje:  
 X  
3. Způsob měření:  
Udává se počet kusů kompletní konstrukce nebo práce.</t>
  </si>
  <si>
    <t>923122</t>
  </si>
  <si>
    <t>HEKTOMETROVNÍK Z UŽITÉHO MATERIÁLU</t>
  </si>
  <si>
    <t>viz.seznam návěstí + příloha výstroj tratě</t>
  </si>
  <si>
    <t>1. Položka obsahuje:  
 – dodávku a osazení včetně nutných zemních prací a obetonování  
 – případnou obnovu nátěru  
 – odrazky nebo retroreflexní fólie  
2. Položka neobsahuje:  
 X  
3. Způsob měření:  
Udává se počet kusů kompletní konstrukce nebo práce.</t>
  </si>
  <si>
    <t>923311</t>
  </si>
  <si>
    <t>PŘEDVĚSTNÍK N - TROJÚHELNÍKOVÝ ŠTÍT</t>
  </si>
  <si>
    <t>923321</t>
  </si>
  <si>
    <t>PŘEDVĚSTNÍK NS - TABULE</t>
  </si>
  <si>
    <t>923331</t>
  </si>
  <si>
    <t>PŘEDVĚSTNÍK "3" - TERČ</t>
  </si>
  <si>
    <t>923341</t>
  </si>
  <si>
    <t>RYCHLOSTNÍK N - TABULE</t>
  </si>
  <si>
    <t>923342</t>
  </si>
  <si>
    <t>RYCHLOSTNÍK N - TABULE Z UŽITÉHO MATERIÁLU</t>
  </si>
  <si>
    <t>923351</t>
  </si>
  <si>
    <t>RYCHLOSTNÍK NS - TABULE</t>
  </si>
  <si>
    <t>923361</t>
  </si>
  <si>
    <t>RYCHLOSTNÍK "3" - TERČ</t>
  </si>
  <si>
    <t>923362</t>
  </si>
  <si>
    <t>RYCHLOSTNÍK "3" - TERČ Z UŽITÉHO MATERIÁLU</t>
  </si>
  <si>
    <t>923412</t>
  </si>
  <si>
    <t>NÁVĚST "VLAK SE BLÍŽÍ K ZASTÁVCE" - ZÁKLADNÍ TABULE Z UŽITÉHO MATERIÁLU</t>
  </si>
  <si>
    <t>923431</t>
  </si>
  <si>
    <t>NÁVĚST "KONEC NÁSTUPIŠTĚ"</t>
  </si>
  <si>
    <t>923471</t>
  </si>
  <si>
    <t>SKLONOVNÍK</t>
  </si>
  <si>
    <t>923472</t>
  </si>
  <si>
    <t>SKLONOVNÍK Z UŽITÉHO MATERIÁLU</t>
  </si>
  <si>
    <t>923481</t>
  </si>
  <si>
    <t>STANIČNÍK - TABULE "ÚZKÁ"</t>
  </si>
  <si>
    <t>montáž staničníků na nové sloupy TV</t>
  </si>
  <si>
    <t>923482</t>
  </si>
  <si>
    <t>STANIČNÍK - TABULE "ÚZKÁ" Z UŽITÉHO MATERIÁLU</t>
  </si>
  <si>
    <t>923712</t>
  </si>
  <si>
    <t>TABULE VELIKOSTI 2700X600 MM "NÁZEV STANICE" (NA OCELOVÝCH SLOUPCÍCH) Z UŽITÉHO MATERIÁLU</t>
  </si>
  <si>
    <t>923811</t>
  </si>
  <si>
    <t>SLOUPEK DN 127 PRO NÁVĚST</t>
  </si>
  <si>
    <t>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</si>
  <si>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923971</t>
  </si>
  <si>
    <t>ZAJIŠŤOVACÍ ZNAČKA KONZOLOVÁ (K) NA ZÁKLADU TRAKČNÍHO STOŽÁRU</t>
  </si>
  <si>
    <t>základy trakčních stožárů v úseku viz situace</t>
  </si>
  <si>
    <t>1. Položka obsahuje:  
 – geodetické zaměření a kontrolu připravenosti pro osazení značky  
 – vyvrtání otvoru požadovaného průměru, vlepení zajišťovací značky a další související práce  
 – dodávku a montáž konzolové zajišťovací značky v požadovaném provedení  
 – všechny potřebné pomůcky, stroje, nářadí a pomocný materiál  
 – kontrolní měření  
 – vyhotovení příslušné dokumentace  
2. Položka neobsahuje:  
 X  
3. Způsob měření:  
Udává se počet kusů kompletní konstrukce nebo práce.</t>
  </si>
  <si>
    <t>délka všech demontáží * 1,8m3/m</t>
  </si>
  <si>
    <t>(3181m+118m)*1,8m3/m=5 938,200 [A]</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</si>
  <si>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  
2. Položka neobsahuje:  
 – odvoz vybouraného materiálu do skladu nebo na likvidaci  
 – poplatky za likvidaci odpadů, nacení se položkami ze ssd 0  
3. Způsob měření:  
Měří se metry krychlové odtěženého kolejového lože v ulehlém (původním) stavu.</t>
  </si>
  <si>
    <t>965023</t>
  </si>
  <si>
    <t>ODSTRANĚNÍ KOLEJOVÉHO LOŽE A DRÁŽNÍCH STEZEK - ODVOZ NA RECYKLACI</t>
  </si>
  <si>
    <t>M3KM</t>
  </si>
  <si>
    <t>odvoz veškerého vytěženého kol. lože k recyklaci - do prostor ST stanice Brno - Královo Pole, odvoz do 5 km</t>
  </si>
  <si>
    <t>5938,2 m3 * 5 km =29 691,000 [A]</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</si>
  <si>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</si>
  <si>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965113</t>
  </si>
  <si>
    <t>DEMONTÁŽ KOLEJE NA BETONOVÝCH PRAŽCÍCH DO KOLEJOVÝCH POLÍ S ODVOZEM NA MONTÁŽNÍ ZÁKLADNU S NÁSLEDNÝM ROZEBRÁNÍM</t>
  </si>
  <si>
    <t>demontáž kol.č.1, viz TZ kap.6.1.1.</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</si>
  <si>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</si>
  <si>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965114</t>
  </si>
  <si>
    <t>DEMONTÁŽ KOLEJE NA BETONOVÝCH PRAŽCÍCH ROZEBRÁNÍM DO SOUČÁSTÍ</t>
  </si>
  <si>
    <t>lokální demontáže + demontáž v koleji č.2, viz TZ kap.6.1.1. 
66m+52m=118,000 [A]</t>
  </si>
  <si>
    <t>1. Položka obsahuje:  
 – uvolnění kolejového roštu z kolejového lože  
 – odstranění kolejnicových propojek, uzemnění a jiného vybavení  
 – případné rozřezání kolejového roštu  
 – úplné rozebrání koleje v místě demontáže do jednotlivých součástí a jejich hrubé očištění  
 – naložení vybouraného materiálu na dopravní prostředek  
 – příplatky za ztížené podmínky při práci v kolejišti, např. za překážky na straně koleje apod.  
2. Položka neobsahuje:  
 – odvoz vybouraného materiálu na montážní základnu nebo na likvidaci  
 – poplatky za likvidaci odpadů, nacení se položkami ze ssd 0  
3. Způsob měření:  
Měří se délka koleje ve smyslu ČSN 73 6360, tj. v ose koleje.</t>
  </si>
  <si>
    <t>965821</t>
  </si>
  <si>
    <t>DEMONTÁŽ KILOMETROVNÍKU, HEKTOMETROVNÍKU, MEZNÍKU</t>
  </si>
  <si>
    <t>betonové hektometry</t>
  </si>
  <si>
    <t>demontáž betonové hektometry, dle přílohy výstroj tratě</t>
  </si>
  <si>
    <t>1. Položka obsahuje:  
 – zahrnuje veškeré činnosti, zařízení a materiál nutných k odstranění konstrukce  
 – naložení vybouraného materiálu na dopravní prostředek  
 – příplatky za ztížené podmínky při práci v kolejišti, např. za překážky na straně koleje apod.  
2. Položka neobsahuje:  
 – odvoz vybouraného materiálu do skladu nebo na likvidaci  
 – poplatky za likvidaci odpadů, nacení se položkami ze ssd 0  
3. Způsob měření:  
Udává se počet kusů kompletní konstrukce nebo práce.</t>
  </si>
  <si>
    <t>965841</t>
  </si>
  <si>
    <t>DEMONTÁŽ JAKÉKOLIV NÁVĚSTI</t>
  </si>
  <si>
    <t>příloha výstroj tratě 
13ks+13ks+9ks+3ks=38,000 [A]</t>
  </si>
  <si>
    <t>965851</t>
  </si>
  <si>
    <t>DEMONTÁŽ ZAJIŠŤOVACÍ ZNAČKY</t>
  </si>
  <si>
    <t>dle situace</t>
  </si>
  <si>
    <t>1. Položka obsahuje:  
 – demontáž zajišťovací značky z jakékoliv nosné konstrukce  
 – případnou demontáž sloupku včetně základu, konzoly a jiné drobné nosné konstrukce  
 – naložení vybouraného materiálu na dopravní prostředek  
2. Položka neobsahuje:  
 – odvoz vybouraného materiálu do skladu nebo na likvidaci  
 – poplatky za likvidaci odpadů, nacení se položkami ze ssd 0  
3. Způsob měření:  
Udává se počet kusů kompletní konstrukce nebo práce.</t>
  </si>
  <si>
    <t>R925110</t>
  </si>
  <si>
    <t>DRÁŽNÍ STEZKY Z DRTI TL. DO 50 MM</t>
  </si>
  <si>
    <t>Zapuštěné štěrkové lože</t>
  </si>
  <si>
    <t>dle kubaturového listu, př. 10 Detaily</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</si>
  <si>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2. Položka neobsahuje:  
 – výplň pod drážní stezkou mezi kolejovým ložem sousedních kolejí, nacení se položkami ve sd 51  
3. Způsob měření:  
Měří se horní pochozí plocha bez ohledu na tvar dosypávek pod drážní stezkou.</t>
  </si>
  <si>
    <t>Likvidace hektometrů</t>
  </si>
  <si>
    <t>19ks * 0,157t=2,983 [A]</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</si>
  <si>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541/2020 Sb., o nakládání s odpady, v platném znění.</t>
  </si>
  <si>
    <t>R015210</t>
  </si>
  <si>
    <t>POPLATKY ZA LIKVIDACI ODPADŮ NEKONTAMINOVANÝCH - 17 01 01 ŽELEZNIČNÍ PRAŽCE BETONOVÉ VČETNĚ DOPRAVY</t>
  </si>
  <si>
    <t>Evidenční položka 
Likvidace betonových pražců</t>
  </si>
  <si>
    <t>(3300m/0,61)ks * 0,27t=1 460,656 [A]</t>
  </si>
  <si>
    <t>R015250</t>
  </si>
  <si>
    <t>POPLATKY ZA LIKVIDACI ODPADŮ NEKONTAMINOVANÝCH - 17 02 03 PLASTY: POLYETYLÉNOVÉ PODLOŽKY (ŽEL. SVRŠEK), HDPE TRUBKY, KANALIZAČNÍ TRUBKY, VČETNĚ DOPRAV</t>
  </si>
  <si>
    <t>Evidenční položka 
Likvidace polyetylenových podložek</t>
  </si>
  <si>
    <t>(3300m/0,61)ks*(0,182ks/1000)=0,985 [A]</t>
  </si>
  <si>
    <t>R015260</t>
  </si>
  <si>
    <t>POPLATKY ZA LIKVIDACI ODPADŮ NEKONTAMINOVANÝCH - 07 02 99 PRYŽOVÉ PODLOŽKY (ŽEL. SVRŠEK), VČETNĚ DOPRAVY</t>
  </si>
  <si>
    <t>Evidenční položka 
Likvidace pryžových podložek</t>
  </si>
  <si>
    <t>(3300m/0,61)ks*(0,182kg/1000)=0,985 [A]</t>
  </si>
  <si>
    <t>Evidenční položka     
N odpad: nebezpečné látky: těžké kovy a pod. (třída vyluhovatelnosti překračuje I, a II. třídu a nepřekračuje III. třídu dle vyhlášky 294/2005 Sb.)     
Způsob likvidace: skládka S-NO</t>
  </si>
  <si>
    <t>5938,2*0,15(15%)*0,05(5% z 15%)*2=89,073 [A] 
5% z 15% odpadu po recyklaci kolejového lože</t>
  </si>
  <si>
    <t>R015511</t>
  </si>
  <si>
    <t>POPLATKY ZA LIKVIDACI ODPADŮ NEBEZPEČNÝCH - 17 05 07* ŠTĚRK Z KOLEJIŠTĚ LOKÁLNĚ ZNEČIŠTĚNÝ ROPNÝMI LÁTKAMI (VÝHYBKY) - BIODEGRADACE, VČETNĚ DOPRAVY</t>
  </si>
  <si>
    <t>Evidenční položka     
N odpad: nebezpečné látky: ropné látky      
Způsob likvidace: biodegradace</t>
  </si>
  <si>
    <t>5938,2*0,15(15%)*0,95(95% z 15%)*2=1 692,387 [A] 
95% z 15% odpadu po recyklaci kolejového lože</t>
  </si>
  <si>
    <t>Demontáž výstroje tratě: cedule 9 ks + zajišťovací značky</t>
  </si>
  <si>
    <t>0.3m2 * 9 ks * 0.00785t/m2 + 107 ks*0,0005t=0,075 [A]</t>
  </si>
  <si>
    <t>SO 03-17-01</t>
  </si>
  <si>
    <t>Žst. Brno-Královo Pole, železniční svršek</t>
  </si>
  <si>
    <t>R029611</t>
  </si>
  <si>
    <t>OSTATNÍ POŽADAVKY - ODBORNÝ DOZOR</t>
  </si>
  <si>
    <t>odborný odhad</t>
  </si>
  <si>
    <t>zahrnuje veškeré náklady spojené s objednatelem požadovaným dozorem</t>
  </si>
  <si>
    <t>"viz př.2 soupis kubatur"</t>
  </si>
  <si>
    <t>"viz př.2 soupis kubatur (celkové množství - užité ŠL)" 23820.84m3-1874m3=21 946,840 [A]</t>
  </si>
  <si>
    <t>1. Položka obsahuje: 
 – dodávku, dopravu a uložení kameniva předepsané specifikace a frakce v požadované míře zhutnění 
2. Položka neobsahuje: 
 X 
3. Způsob měření: 
Měří se objem kolejového lože v projektovaném profilu.</t>
  </si>
  <si>
    <t>512570</t>
  </si>
  <si>
    <t>KOLEJOVÉ LOŽE - ZŘÍZENÍ Z KAMENIVA HRUBÉHO UŽITÉHO</t>
  </si>
  <si>
    <t>Koleje 9,90,91+provizorní propojení 1. koleje.</t>
  </si>
  <si>
    <t>"viz př.2 soupis kubatur"1754m3+2,5*48=1 874,000 [A]</t>
  </si>
  <si>
    <t>524352</t>
  </si>
  <si>
    <t>KOLEJ 60 E2 DLOUHÉ PASY, ROZD. "U", BEZSTYKOVÁ, PR. BET. BEZPODKLADNICOVÝ, UP. PRUŽNÉ</t>
  </si>
  <si>
    <t>"viz př.2 soupis kubatur" 2257,75=2 257,750 [A]</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</si>
  <si>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</si>
  <si>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524372</t>
  </si>
  <si>
    <t>KOLEJ 60 E2 DLOUHÉ PASY, ROZD. "U", BEZSTYKOVÁ, PR. BET. VÝHYBKOVÝ KRÁTKÝ, UP. PRUŽNÉ</t>
  </si>
  <si>
    <t>"viz př.2 soupis kubatur" 99,328+2*3,6=106,528 [A]</t>
  </si>
  <si>
    <t>524392</t>
  </si>
  <si>
    <t>KOLEJ 60 E2 DLOUHÉ PASY, ROZD. "U", BEZSTYKOVÁ, PR. BET. VÝHYBKOVÝ DLOUHÝ, UP. PRUŽNÉ</t>
  </si>
  <si>
    <t>"viz př.2 soupis kubatur" 96=96,000 [A]</t>
  </si>
  <si>
    <t>529352</t>
  </si>
  <si>
    <t>KOLEJ 49 E1 DLOUHÉ PASY, ROZD. "U", BEZSTYKOVÁ, PR. BET. BEZPODKLADNICOVÝ, UP. PRUŽNÉ</t>
  </si>
  <si>
    <t>"viz př.2 soupis kubatur" 4376,381=4 376,381 [A]</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</si>
  <si>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</si>
  <si>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529372</t>
  </si>
  <si>
    <t>KOLEJ 49 E1 DLOUHÉ PASY, ROZD. "U", BEZSTYKOVÁ, PR. BET. VÝHYBKOVÝ KRÁTKÝ, UP. PRUŽNÉ</t>
  </si>
  <si>
    <t>"viz př.2 soupis kubatur" 116,21=116,210 [A]</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</si>
  <si>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</si>
  <si>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529392</t>
  </si>
  <si>
    <t>KOLEJ 49 E1 DLOUHÉ PASY, ROZD. "U", BEZSTYKOVÁ, PR. BET. VÝHYBKOVÝ DLOUHÝ, UP. PRUŽNÉ</t>
  </si>
  <si>
    <t>52A141</t>
  </si>
  <si>
    <t>KOLEJ 49 E1 REGENEROVANÁ, ROZD. "C", BEZSTYKOVÁ, PR. BET. PODKLADNICOVÝ UŽITÝ, UP. TUHÉ</t>
  </si>
  <si>
    <t>kolej č. 9.</t>
  </si>
  <si>
    <t>"viz př.2 soupis kubatur" 222,725=222,725 [A]</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</si>
  <si>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</si>
  <si>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52A541</t>
  </si>
  <si>
    <t>KOLEJ 49 E1 REGENEROVANÁ, ROZD. "C", STYKOVANÁ, PR. BET. PODKLADNICOVÝ UŽITÝ, UP. TUHÉ</t>
  </si>
  <si>
    <t>"viz př.2 soupis kubatur" 102,273+53,774=156,047 [A]</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</si>
  <si>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broušení koleje 
 – případnou dodávku a montáž pražcových kotev 
 – následnou úpravu směrového a výškového uspořádání koleje 
3. Způsob měření: 
Měří se délka koleje ve smyslu ČSN 73 6360, tj. v ose koleje.</t>
  </si>
  <si>
    <t>52D241</t>
  </si>
  <si>
    <t>KOLEJ R 65 REGENEROVANÁ, ROZD. "D", BEZSTYKOVÁ, PR. BET. PODKLADNICOVÝ UŽITÝ, UP. TUHÉ</t>
  </si>
  <si>
    <t>Provizorka.</t>
  </si>
  <si>
    <t>"viz př.2 soupis kubatur" 48=48,000 [A]</t>
  </si>
  <si>
    <t>5331000</t>
  </si>
  <si>
    <t>J 60 1:14-760, PR. BET., UP. PRUŽNÉ</t>
  </si>
  <si>
    <t>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 následnou úpravu směrového a výškového uspořádání koleje                                                                                                                                                                                                                                                                                                                   3. Způsob měření: 
Kusem se rozumí kompletní výhybka nebo výhybková konstrukce.</t>
  </si>
  <si>
    <t>533193</t>
  </si>
  <si>
    <t>J 60 1:11-300, PR. BET., UP. PRUŽNÉ</t>
  </si>
  <si>
    <t>5331B3</t>
  </si>
  <si>
    <t>J 60 1:11-300-KOMB, PR. BET., UP. PRUŽNÉ</t>
  </si>
  <si>
    <t>5331C3</t>
  </si>
  <si>
    <t>J 60 1:12-500, PR. BET., UP. PRUŽNÉ</t>
  </si>
  <si>
    <t>533253</t>
  </si>
  <si>
    <t>J 49 1:9-190, PR. BET., UP. PRUŽNÉ</t>
  </si>
  <si>
    <t>533273</t>
  </si>
  <si>
    <t>J 49 1:9-300, PR. BET., UP. PRUŽNÉ</t>
  </si>
  <si>
    <t>533293</t>
  </si>
  <si>
    <t>J 49 1:11-300, PR. BET., UP. PRUŽNÉ</t>
  </si>
  <si>
    <t>538133</t>
  </si>
  <si>
    <t>SDKS 60 1:11-300, 4,75 M, PR. BET., UP. PRUŽNÉ</t>
  </si>
  <si>
    <t>539102</t>
  </si>
  <si>
    <t>ZVLÁŠTNÍ VYBAVENÍ VÝHYBEK, PRAŽCE ŽLABOVÉ, SESTAVA 2 KS</t>
  </si>
  <si>
    <t>(Položka je příplatkovou k položkám výhybek a nelze ji použít samostatně.) 
1. Položka obsahuje: 
 – žlabové provedení výhybkových pražců včetně veškerých nákladů s tímto spojených 
2. Položka neobsahuje: 
 – stavěcí a přestavné zařízení včetně táhel 
3. Způsob měření: 
Udává se počet sad, které se skládají z předepsaných dílů, jež tvoří požadovaný celek.</t>
  </si>
  <si>
    <t>539103</t>
  </si>
  <si>
    <t>ZVLÁŠTNÍ VYBAVENÍ VÝHYBEK, PRAŽCE ŽLABOVÉ, SESTAVA 3 KS</t>
  </si>
  <si>
    <t>539211</t>
  </si>
  <si>
    <t>ZVLÁŠTNÍ VYBAVENÍ VÝHYBEK, LIS 60 E2 TEPELNĚ OPRACOVANÝ PŘÍMÝ</t>
  </si>
  <si>
    <t>(Položka je příplatkovou k položkám výhybek a nelze ji použít samostatně.) 
1. Položka obsahuje: 
 – náhradu standardní výhybkové kolejnice za lepený izolovaný styk uvedeného typu ve výrobním závodě výhybkové konstrukce včetně potřebných úprav a veškerých nákladů s tímto spojených 
2. Položka neobsahuje: 
 X 
3. Způsob měření: 
Udává se počet kusů kompletní konstrukce nebo práce.</t>
  </si>
  <si>
    <t>539212</t>
  </si>
  <si>
    <t>ZVLÁŠTNÍ VYBAVENÍ VÝHYBEK, LIS 60 E2 TEPELNĚ OPRACOVANÝ OHNUTÝ</t>
  </si>
  <si>
    <t>V 1,2,3,4,5,6,17,20,22,23,26,27.</t>
  </si>
  <si>
    <t>539221</t>
  </si>
  <si>
    <t>ZVLÁŠTNÍ VYBAVENÍ VÝHYBEK, LIS 49 E1 TEPELNĚ OPRACOVANÝ PŘÍMÝ</t>
  </si>
  <si>
    <t>V10,21.</t>
  </si>
  <si>
    <t>539222</t>
  </si>
  <si>
    <t>ZVLÁŠTNÍ VYBAVENÍ VÝHYBEK, LIS 49 E1 TEPELNĚ OPRACOVANÝ OHNUTÝ</t>
  </si>
  <si>
    <t>V 7,8,9,11,12,13,15,16,18,19.</t>
  </si>
  <si>
    <t>539319</t>
  </si>
  <si>
    <t>ZVLÁŠTNÍ VYBAVENÍ VÝHYBEK, TEPELNĚ OPRACOVANÝ JAZYK S OPORNICÍ 60 E2 PRO TVAR 1:11-300</t>
  </si>
  <si>
    <t>(Položka je příplatkovou k položkám výhybek a nelze ji použít samostatně.) 
1. Položka obsahuje: 
 – tepelné opracování jazyka a opornice ve výrobním závodě výhybkové konstrukce včetně veškerých nákladů s tímto spojených 
2. Položka neobsahuje: 
 X 
3. Způsob měření: 
Udává se počet sad, které se skládají z předepsaných dílů, jež tvoří požadovaný celek.</t>
  </si>
  <si>
    <t>53931C</t>
  </si>
  <si>
    <t>ZVLÁŠTNÍ VYBAVENÍ VÝHYBEK, TEPELNĚ OPRACOVANÝ JAZYK S OPORNICÍ 60 E2 PRO TVAR 1:12-500</t>
  </si>
  <si>
    <t>53931E</t>
  </si>
  <si>
    <t>ZVLÁŠTNÍ VYBAVENÍ VÝHYBEK, TEPELNĚ OPRACOVANÝ JAZYK S OPORNICÍ 60 E2 PRO TVAR 1:14-760</t>
  </si>
  <si>
    <t>539409</t>
  </si>
  <si>
    <t>ZVLÁŠTNÍ VYBAVENÍ VÝHYBEK, VÁLEČKOVÉ STOLIČKY NADZVEDÁVACÍ (BEZ ROZLIŠENÍ PROFILU KOLEJNIC) PRO TVAR 1:11-300</t>
  </si>
  <si>
    <t>1. Položka obsahuje: 
 – dodání a montáž počtu a typu válečkových stoliček odpovídající dané výhybkové konstrukci dle platných předpisů SŽDC 
2. Položka neobsahuje: 
 X 
3. Způsob měření: 
Udává se počet sad, které se skládají z předepsaných dílů, jež tvoří požadovaný celek.</t>
  </si>
  <si>
    <t>53940C</t>
  </si>
  <si>
    <t>ZVLÁŠTNÍ VYBAVENÍ VÝHYBEK, VÁLEČKOVÉ STOLIČKY NADZVEDÁVACÍ (BEZ ROZLIŠENÍ PROFILU KOLEJNIC) PRO TVAR 1:12-500</t>
  </si>
  <si>
    <t>53940E</t>
  </si>
  <si>
    <t>ZVLÁŠTNÍ VYBAVENÍ VÝHYBEK, VÁLEČKOVÉ STOLIČKY NADZVEDÁVACÍ (BEZ ROZLIŠENÍ PROFILU KOLEJNIC) PRO TVAR 1:14-760</t>
  </si>
  <si>
    <t>539511</t>
  </si>
  <si>
    <t>ZVLÁŠTNÍ VYBAVENÍ VÝHYBEK, VÁLEČKOVÁ STOLIČKA DOTLAČOVACÍ</t>
  </si>
  <si>
    <t>1. Položka obsahuje: 
 – dodání a montáž válečkové dotlačovací stoličky 
2. Položka neobsahuje: 
 X 
3. Způsob měření: 
Udává se počet kusů kompletní konstrukce nebo práce.</t>
  </si>
  <si>
    <t>539530</t>
  </si>
  <si>
    <t>ZVLÁŠTNÍ VYBAVENÍ VÝHYBEK, RUČNÍ PŘESTAVNÍK (BEZ NÁVĚSTNÍHO TĚLESA)</t>
  </si>
  <si>
    <t>Výhybky 13 a 14</t>
  </si>
  <si>
    <t>1. Položka obsahuje: 
 – dodání a montáž ručního přestavníku 
2. Položka neobsahuje: 
 X 
3. Způsob měření: 
Udává se počet kusů kompletní konstrukce nebo práce.</t>
  </si>
  <si>
    <t>539710</t>
  </si>
  <si>
    <t>ZVLÁŠTNÍ VYBAVENÍ VÝHYBEK, PŘÍPLATEK ZA KONSTRUKCI A VÝROBU OBLOUKOVÉ VÝHYBKY</t>
  </si>
  <si>
    <t>1. Položka obsahuje: 
 – zpracování výrobní dokumentace transformované výhybky 
 – veškeré vícenáklady na výrobu obloukové výhybky oproti standardní 
2. Položka neobsahuje: 
 X 
3. Způsob měření: 
Udává se počet kusů kompletní konstrukce nebo práce.</t>
  </si>
  <si>
    <t>SVÚ stávající koleje.</t>
  </si>
  <si>
    <t>"viz př.2 soupis kubatur" 534,693=534,693 [A]</t>
  </si>
  <si>
    <t>1. Položka obsahuje: 
 – podbíjení pražců, vyrovnání nivelety stávající koleje nebo výhybkové konstrukce do 50 mm při zapojování na novostavbu (přechodový úsek) 
 – příplatky za ztížené podmínky při práci v koleji, např. překážky po stranách koleje, práci v tunelu apod. 
2. Položka neobsahuje: 
 – případné doplnění štěrkového lože 
3. Způsob měření: 
Měří se délka koleje ve smyslu ČSN 73 6360, tj. v ose koleje.</t>
  </si>
  <si>
    <t>"viz př. 8 Schéma izolace"</t>
  </si>
  <si>
    <t>544312</t>
  </si>
  <si>
    <t>IZOLOVANÝ STYK LEPENÝ STANDARDNÍ DÉLKY (3,4-8,0 M), TEPELNĚ OPRACOVANÝ, TVARU 49 E1</t>
  </si>
  <si>
    <t>"viz př. 8 Schéma izolace nebo kolejový plán"</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</si>
  <si>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 ocení se položkami SD 965 
 – řezání koleje 
 – případnou úpravu pražců 
 – zavaření LISu do bezstykové koleje,ocení se položkamiSD 545 pro svary jednotlivé 
3. Způsob měření: 
Udává se počet kusů izolovaného styku libovolné délky v každém kolejnicovém pasu. V běžné koleji jsou tyto IS zpravidla v párech.</t>
  </si>
  <si>
    <t>544411</t>
  </si>
  <si>
    <t>IZOLOVANÝ STYK LEPENÝ DÉLKY VĚTŠÍ NEŽ STANDARDNÍ (PŘES 8,0 M), TEPELNĚ OPRACOVANÝ, TVARU 60 E2 NEBO R 65</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</si>
  <si>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zrušení a znovuzřízení bezstykové koleje 
 – demontáž stávajícího lepeného izolovaného styku nebo běžné kolejnice, nacení se položkami sd 965 
 – řezání koleje 
 – případnou úpravu pražců 
 – zavaření LISu do bezstykové koleje 
3. Způsob měření: 
Udává se počet kusů izolovaného styku libovolné délky v každém kolejnicovém pasu. V běžné koleji jsou tyto IS zpravidla v párech.</t>
  </si>
  <si>
    <t>544412</t>
  </si>
  <si>
    <t>IZOLOVANÝ STYK LEPENÝ DÉLKY VĚTŠÍ NEŽ STANDARDNÍ (PŘES 8,0 M), TEPELNĚ OPRACOVANÝ, TVARU 49 E1</t>
  </si>
  <si>
    <t>Jednotlivým svarem se rozumí svar, který splňuje některé z následujících kriterií: 
–  počet svarů v jednom objektu je menší než 20 ks 
–  při vevařování lepených izolovaných styků a dilatačních zařízení do kolejí 
–  závěrný svar při zřizování bezstykové koleje ve smyslu předpisu S3/2 
Svar, který nesplňuje ani jedno z výše uvedených kriterií, je svar průběžný 
1. Položka obsahuje: 
 – úpravu koleje nebo výhybky, tj. povolení upevňovadel do vzdálenosti předepsané předpisem S3/2, jejich případná ojedinělá výměna, úprava dilatačních spar, vyrovnání kolejnic výškové a směrové, podbití stykových pražců, demontáž spojek a jejich odvoz na určené místo nebo do šrotu, případné obroušení nutných ploch apod., tak, aby mohl být vyhotoven svar, utažení upevňovadel 
–  úpravu kolejového lože pro nasazení formy, zpětnou úprava do profilu 
 – svaření kolejnic nebo části výhybek, opracování a obroušení svaru 
 – úprava koleje nebo výhybkové konstrukce do stavu před svařováním 
 – příplatky za ztížené podmínky při práci v koleji, např. překážky po stranách koleje, práci v tunelu ap. 
2. Položka neobsahuje: 
 – případné řezání koleje 
3. Způsob měření: 
Udává se počet kusů kompletní konstrukce nebo práce.</t>
  </si>
  <si>
    <t>545122</t>
  </si>
  <si>
    <t>SVAR KOLEJNIC (STEJNÉHO TVARU) 49 E1, T SPOJITĚ</t>
  </si>
  <si>
    <t>545210</t>
  </si>
  <si>
    <t>SVAR PŘECHODOVÝ (PŘECHODOVÁ KOLEJNICE) 49 E1/60 E2</t>
  </si>
  <si>
    <t>"viz kolejový plán, př. 9.1. a 9.2"</t>
  </si>
  <si>
    <t>1. Položka obsahuje: 
 – úpravu koleje nebo výhybky, tj. povolení upevňovadel, jejich případná výměna, úprava DILATAČNÍích spar, vyrovnání kolejnic výškové a směrové, případné obroušení nutných ploch apod., tak, aby mohl být vyhotoven svar 
 – svaření kolejnic nebo části výhybek, jeho opracování a obroušení 
 – úprava koleje nebo výhybkové konstrukce do stavu před svařováním 
 – příplatky za ztížené podmínky při práci v koleji, např. překážky po stranách koleje, práci v tunelu ap. 
2. Položka neobsahuje: 
 – případné řezání koleje 
 – zřízení bezstykové koleje 
3. Způsob měření: 
Udává se počet kusů kompletní konstrukce nebo práce.</t>
  </si>
  <si>
    <t>"součet všech dopravních kolejí, př.2 soupis kubatur"</t>
  </si>
  <si>
    <t>1. Položka obsahuje: 
 – přípravné práce, zejména odstraňování překážek v koleji a výhybce, např. odstranění kolejových propojek, ukolejnění ap. 
 – vlastní broušení a související práce a materiál, např. brusivo 
 – dokončovací práce, zejména zpětná montáž odstraněného zařízení, např. kolejových propojek, ukolejnění ap. 
 – dopravu brousící soupravy a doprovodných vozů na místo broušení a zpět 
 – příplatky za ztížené podmínky při práci v koleji, např. překážky po stranách koleje, práci v tunelu ap. 
2. Položka neobsahuje: 
 X 
3. Způsob měření: 
Měří se délka koleje ve smyslu ČSN 73 6360, tj. v ose koleje.</t>
  </si>
  <si>
    <t>549210</t>
  </si>
  <si>
    <t>PRAŽCOVÁ KOTVA V NOVĚ ZŘIZOVANÉ KOLEJI</t>
  </si>
  <si>
    <t>viz kolejový plán a výkaz kubatur.</t>
  </si>
  <si>
    <t>150=150,000 [A]</t>
  </si>
  <si>
    <t>1. Položka obsahuje: 
 – dodávku a montáž pražcové kotvy 
 – případné odhrabání štěrku v místě zabudování pražcové kotvy bez ohledu na ulehlost 
 – po dokončení montáže navrácení štěrku na původní místo a uvedení koleje do normového stavu 
 – příplatky za ztížené podmínky při práci v koleji, např. překážky po stranách koleje, práci v tunelu ap. 
2. Položka neobsahuje: 
 X 
3. Způsob měření: 
Udává se počet kusů kompletní konstrukce nebo práce.</t>
  </si>
  <si>
    <t>R542121</t>
  </si>
  <si>
    <t>NÁSLEDNÉ SMĚROVÉ A VÝŠKOVÉ VYROVNÁNÍ KOLEJE NA PRAŽCÍCH BETONOVÝCH DO 0,05 M</t>
  </si>
  <si>
    <t>třetí podbití</t>
  </si>
  <si>
    <t>R54952</t>
  </si>
  <si>
    <t>ŘEZÁNÍ KOLEJNIC</t>
  </si>
  <si>
    <t>LISy+přechodové kolejnice+zakrácení kolejnic.</t>
  </si>
  <si>
    <t>(40+44+4+6+12)*2+50*2=312,000 [A]</t>
  </si>
  <si>
    <t>1. Položka obsahuje: 
 – veškeré práce a materiály spojené s řezáním kolejnic 
 – příplatky za ztížené podmínky při práci v koleji, např. překážky po stranách koleje, práci v tunelu apod. 
2. Položka neobsahuje: 
 X 
3. Způsob měření: 
Udává se počet kusů kompletní konstrukce nebo práce.</t>
  </si>
  <si>
    <t>1. Položka obsahuje: 
 – dodávka návěstního tělesa pro výhybku včetně potřebného pomocného materiálu a dopravy do staveništního skladu 
 – dodávku návěstního tělesa pro výhybku včetně pomocného materiálu, dopravu do místa určení 
2. Položka neobsahuje: 
 X 
3. Způsob měření: 
Udává se počet kusů kompletní konstrukce nebo práce.</t>
  </si>
  <si>
    <t>1. Položka obsahuje: 
 – vyměření místa umístění, sestavení a usazení návěsti návěstního tělesa pro výhybku, oprava nátěru 
 – montáž návěsti návěstního tělesa pro výhybku se všemi pomocnými a doplňujícími pracemi a součástmi, případné použití mechanizmů, včetně dopravy ze skladu k místu montáže 
2. Položka neobsahuje: 
 X 
3. Způsob měření: 
Udává se počet kusů kompletní konstrukce nebo práce.</t>
  </si>
  <si>
    <t>11*5+7*2+7*4=97,000 [A]</t>
  </si>
  <si>
    <t>1. Položka obsahuje: 
 – dodávka kolejové propojky výhybkové (do 3 lan) podle typu a potřebné délky včetně potřebného pomocného materiálu a dopravy do staveništního skladu 
 – dodávku kolejové propojky výhybkové včetně pomocného materiálu, dopravu do staveništního skladu 
2. Položka neobsahuje: 
 X 
3. Způsob měření: 
Udává se počet kusů kompletní konstrukce nebo práce.</t>
  </si>
  <si>
    <t>1. Položka obsahuje: 
 – rozměření místa připojení, případné vyvrtání otvorů, montáž kolejové propojky výhybkové 
 – montáž kolejové propojky výhybkové (do 3 lan) se všemi pomocnými a doplňujícími pracemi a součástmi, případné použití mechanizmů, včetně dopravy ze skladu k místu montáže 
2. Položka neobsahuje: 
 X 
3. Způsob měření: 
Udává se počet kusů kompletní konstrukce nebo práce.</t>
  </si>
  <si>
    <t>921930</t>
  </si>
  <si>
    <t>ANTIKOROZNÍ PROVEDENÍ UPEVŇOVADEL A JINÉHO DROBNÉHO KOLEJIVA</t>
  </si>
  <si>
    <t>pod přechodem na nástupiště 1.8*4=7,200 [A]</t>
  </si>
  <si>
    <t>(Položka je příplatkovou jakožto materiálový rozdíl oproti standardnímu upevnění. Samostatně ji tedy nelze použít.) 
1. Položka obsahuje: 
 – antikorozní provedení určených částí upevnění žárovým zinkováním nebo jiným vhodným způsobem ve výrobním závodu 
 – příplatky za ztížené podmínky vyskytující se při zřízení kolejových vah, např. za překážky na straně koleje apod. 
2. Položka neobsahuje: 
 – dodávku materiálu, je součástí položek zřízení koleje nebo přejezdu 
3. Způsob měření: 
Měří se metr délkový.</t>
  </si>
  <si>
    <t>923111</t>
  </si>
  <si>
    <t>KILOMETROVNÍK</t>
  </si>
  <si>
    <t>"viz př.2 Soupis kubatur a př.10 Schéma umístění návěstí"</t>
  </si>
  <si>
    <t>1. Položka obsahuje: 
 – dodávku a osazení včetně nutných zemních prací a obetonování 
 – odrazky nebo retroreflexní fólie 
2. Položka neobsahuje: 
 X 
3. Způsob měření: 
Udává se počet kusů kompletní konstrukce nebo práce.</t>
  </si>
  <si>
    <t>923121</t>
  </si>
  <si>
    <t>HEKTOMETROVNÍK</t>
  </si>
  <si>
    <t>1. Položka obsahuje: 
 – dodávku a osazení včetně nutných zemních prací a obetonování 
 – případnou obnovu nátěru 
 – odrazky nebo retroreflexní fólie 
2. Položka neobsahuje: 
 X 
3. Způsob měření: 
Udává se počet kusů kompletní konstrukce nebo práce.</t>
  </si>
  <si>
    <t>923131</t>
  </si>
  <si>
    <t>NÁMEZNÍK</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</si>
  <si>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</si>
  <si>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</si>
  <si>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923821</t>
  </si>
  <si>
    <t>SLOUPEK DN 60 PRO NÁVĚST</t>
  </si>
  <si>
    <t>923831</t>
  </si>
  <si>
    <t>KONZOLA PRO NÁVĚST</t>
  </si>
  <si>
    <t>"viz př.2 Soupis kubatur a př.10 Schéma umístění návěstí" 21=21,000 [A]</t>
  </si>
  <si>
    <t>1. Položka obsahuje: 
 – dodání a osazení konzoly v příslušném provedení včetně vyvrtání otvorů do nosné konstrukce, vyrovnání podkladů a dalších souvisejících prací 
 – protikorozní úpravu, není-li tato provedena již z výroby nebo daná vlastnostmi použitého materiálu 
2. Položka neobsahuje: 
 X 
3. Způsob měření: 
Udává se počet kusů kompletní konstrukce nebo práce.</t>
  </si>
  <si>
    <t>ZAJIŠŤOVACÍ ZNAČKA KONZOLOVÁ (K) NA ZÁKLADU TRA NÍHO STOŽÁRU</t>
  </si>
  <si>
    <t>Dle počtu TS.</t>
  </si>
  <si>
    <t>1. Položka obsahuje: 
 – geodetické zaměření a kontrolu připravenosti pro osazení značky 
 – vyvrtání otvoru požadovaného průměru, vlepení zajišťovací značky a další související práce 
 – dodávku a montáž konzolové zajišťovací značky v požadovaném provedení 
 – všechny potřebné pomůcky, stroje, nářadí a pomocný materiál 
 – kontrolní měření 
 – vyhotovení příslušné dokumentace 
2. Položka neobsahuje: 
 X 
3. Způsob měření: 
Udává se počet kusů kompletní konstrukce nebo práce.</t>
  </si>
  <si>
    <t>"viz př.02 soupis kubatur, ŠL kolej + ŠL výhybky) 18682,6+2216=20 898,600 [A]</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</si>
  <si>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 
2. Položka neobsahuje: 
 – odvoz vybouraného materiálu do skladu nebo na likvidaci 
 – poplatky za likvidaci odpadů, nacení se položkami ze ssd 0 
3. Způsob měření: 
Měří se metry krychlové odtěženého kolejového lože v ulehlém (původním) stavu.</t>
  </si>
  <si>
    <t>965021</t>
  </si>
  <si>
    <t>ODSTRANĚNÍ KOLEJOVÉHO LOŽE A DRÁŽNÍCH STEZEK - ODVOZ NA SKLÁDKU</t>
  </si>
  <si>
    <t>část lože k recyklaci v areálu Správy tratí.</t>
  </si>
  <si>
    <t>"viz př.2 Soupis kubatur, "(7007m3+10511m3)*1km=17 518,000 [A]</t>
  </si>
  <si>
    <t>"viz př.2 Soupis kubatur"</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</si>
  <si>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</si>
  <si>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965123</t>
  </si>
  <si>
    <t>DEMONTÁŽ KOLEJE NA DŘEVĚNÝCH PRAŽCÍCH DO KOLEJOVÝCH POLÍ S ODVOZEM NA MONTÁŽNÍ ZÁKLADNU S NÁSLEDNÝM ROZEBRÁNÍM</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</si>
  <si>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</si>
  <si>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965223</t>
  </si>
  <si>
    <t>DEMONTÁŽ VÝHYBKOVÉ KONSTRUKCE NA DŘEVĚNÝCH PRAŽCÍCH DO KOLEJOVÝCH POLÍ S ODVOZEM NA MONTÁŽNÍ ZÁKLADNU S NÁSLEDNÝM ROZEBRÁNÍM</t>
  </si>
  <si>
    <t>1. Položka obsahuje: 
 – uvolnění kolejového roštu výhybkové konstrukce z kolejového lože 
 – odstranění kolejnicových propojek, uzemnění a jiného vybavení 
 – případné rozřezání kolejového roštu výhybkové konstrukce 
 – úplné rozebrání výhybkové konstrukce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rozvinutá délka výhybkové konstrukce ve všech větvcích dle ČSN 73 6360, tj. v ose koleje.</t>
  </si>
  <si>
    <t>1. Položka obsahuje: 
 – zahrnuje veškeré činnosti, zařízení a materiál nutných k odstranění konstrukce 
 – naložení vybouraného materiálu na dopravní prostředek 
 – příplatky za ztížené podmínky při práci v kolejišti, např. za překážky na straně koleje apod. 
2. Položka neobsahuje: 
 – odvoz vybouraného materiálu do skladu nebo na likvidaci 
 – poplatky za likvidaci odpadů, nacení se položkami ze ssd 0 
3. Způsob měření: 
Udává se počet kusů kompletní konstrukce nebo práce.</t>
  </si>
  <si>
    <t>96616A</t>
  </si>
  <si>
    <t>BOURÁNÍ KONSTRUKCÍ ZE ŽELEZOBETONU - BEZ DOPRAVY</t>
  </si>
  <si>
    <t>"předpokládané množství zbytků základů v ŠL, např. od hektometrovníků"</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</si>
  <si>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</si>
  <si>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R923131</t>
  </si>
  <si>
    <t>DEMONTÁŽ A MONTÁŽ HRANIČNÍKU</t>
  </si>
  <si>
    <t>Demontáž a opětná montáž hraničníku u vlečky DPMB a.s.</t>
  </si>
  <si>
    <t>1. Položka obsahuje: 
 – demontáž a zpětné osazení včetně nutných zemních prací a obetonování 
 – odrazky nebo retroreflexní fólie 
2. Položka neobsahuje: 
 X 
3. Způsob měření: 
Udává se počet kusů kompletní konstrukce nebo práce.</t>
  </si>
  <si>
    <t>R923481</t>
  </si>
  <si>
    <t>STANIČNÍK - TABULE MALÁ</t>
  </si>
  <si>
    <t>R923482</t>
  </si>
  <si>
    <t>STANIČNÍK - TABULE MALÁ Z UŽITÉHO MATERIÁLU</t>
  </si>
  <si>
    <t>R923492</t>
  </si>
  <si>
    <t>STANIČNÍK - TABULE Z UŽITÉHO MATERIÁLU</t>
  </si>
  <si>
    <t>Tabule hektometru 10,0.</t>
  </si>
  <si>
    <t>10670=10 670,000 [A]</t>
  </si>
  <si>
    <t>R965010</t>
  </si>
  <si>
    <t>NAKLÁDÁNÍ VYBOURANÉ SUTI</t>
  </si>
  <si>
    <t>Naložení podsítného štěrku po recyklaci k odvezení na skládky.</t>
  </si>
  <si>
    <t>"předpokládané množství, viz př.1 a 2" 4000=4 000,000 [A]</t>
  </si>
  <si>
    <t>NAKLÁDÁNÍ VYBOURANÝCH HMOT</t>
  </si>
  <si>
    <t>Naložení hmotného svrškového materiálu k odvezení na likvidaci.</t>
  </si>
  <si>
    <t>Pražce - beton 1198=1 198,000 [A] 
Pražce - dřevo 111,2=111,200 [B] 
Výhybky (dř.+ocel) - 141,17+229=370,170 [C] 
Pryžové a PE podložky - 4,83+3,02=7,850 [D] 
Kolejnice+dr. kolejivo - 51+376+4+143,4=574,400 [E] 
a+b+c+d+e=2 261,620 [F]</t>
  </si>
  <si>
    <t>20*2,5=50,000 [A]</t>
  </si>
  <si>
    <t>3214ks(SB6+SB5)*0,27+1215ks(SB8)*0,272=1 198,260 [A]</t>
  </si>
  <si>
    <t>POPLATKY ZA LIKVIDACI ODPADŮ NEKONTAMINOVANÝCH - 17 02 03 PLASTY: POLYETYLÉNOVÉ PODLOŽKY (ŽEL. SVRŠEK), HDPE TRUBKY, KANALIZAČNÍ TRUBKY, VČETNĚ DOPRAVY</t>
  </si>
  <si>
    <t>98</t>
  </si>
  <si>
    <t>R015520</t>
  </si>
  <si>
    <t>POPLATKY ZA LIKVIDACI ODPADŮ NEBEZPEČNÝCH - 17 02 04* ŽELEZNIČNÍ PRAŽCE DŘEVĚNÉ, KŮLY A SLOUPY DŘEVĚNÉ, MOSTNICE - IMPREGNACE NEBEZPEČNÝMI LÁTKAMI, VČETNĚ DOPRAVY</t>
  </si>
  <si>
    <t>Evidenční položka     
N odpad: nebezpečné látky: těžké kovy a pod.      
Způsob likvidace: spalovna N odpadu, skládka S-NO</t>
  </si>
  <si>
    <t>R015540</t>
  </si>
  <si>
    <t>POPLATKY ZA LIKVIDACI ODPADŮ NEBEZPEČNÝCH - 17 04 09* - KOVOVÝ ODPAD (VÝHYBKY) ZNEČIŠTĚNÉ MAZADLY, VČETNĚ DOPRAVY</t>
  </si>
  <si>
    <t>Evidenční položka     
N odpad: nebezpečné látky: těžké kovy, ropné látky a pod.      
Způsob likvidace: výkup, druhotná surovina</t>
  </si>
  <si>
    <t>(celkové množství - výhybky znečištěné mazadly, př.2) 803t-80t=723,000 [A]</t>
  </si>
  <si>
    <t>SO 03-17-02</t>
  </si>
  <si>
    <t>Žst. Brno-Královo Pole, úprava vlečky DPMB, a.s.</t>
  </si>
  <si>
    <t>0,116596=0,117 [A]</t>
  </si>
  <si>
    <t>116,6*2,65m3=308,990 [A]</t>
  </si>
  <si>
    <t>52A511</t>
  </si>
  <si>
    <t>KOLEJ 49 E1 REGENEROVANÁ, ROZD. "C", STYKOVANÁ, PR. DŘ., UP. TUHÉ</t>
  </si>
  <si>
    <t>"viz kolejový plán př.8"</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</si>
  <si>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broušení koleje 
 – případnou dodávku a montáž pražcových kotev 
 – následnou úpravu směrového a výškového uspořádání koleje 
3. Způsob měření: 
Měří se délka koleje ve smyslu ČSN 73 6360, tj. v ose koleje.</t>
  </si>
  <si>
    <t>31.2+85,4=116,600 [A]</t>
  </si>
  <si>
    <t>544502</t>
  </si>
  <si>
    <t>IZOLOVANÝ STYK LEPENÝ AMBULANTNÍ, TVARU 49 E1</t>
  </si>
  <si>
    <t>2x styk za námezník výhybky č. 14.</t>
  </si>
  <si>
    <t>1. Položka obsahuje: 
 – případné rozebrání stávajícího montovaného styku 
 – očištění a upravení spáry 
 – dodávku a montáž potřebného materiálu nutného ke zřízení A-LISu v místě styku kolejnice 
 – příplatky za ztížené podmínky při práci v koleji, např. překážky po stranách koleje, práci v tunelu ap. 
2. Položka neobsahuje: 
 – zrušení a znovuzřízení bezstykové koleje 
 – demontáž izolovaného styku montovaného 
 – řezání koleje 
 – případnou úpravu pražců s povolením svěrkových šroubů apod. 
3. Způsob měření: 
Udává se počet kusů izolovaného styku libovolné délky v každém kolejnicovém pasu. V běžné koleji jsou tyto IS zpravidla v párech.</t>
  </si>
  <si>
    <t>545230</t>
  </si>
  <si>
    <t>SVAR PŘECHODOVÝ (PŘECHODOVÁ KOLEJNICE) 49 E1/OSTATNÍ</t>
  </si>
  <si>
    <t>R521232</t>
  </si>
  <si>
    <t>KOLEJ TRAMVAJOVÁ Z KOLEJNIC ŽLÁBKOVÝCH 57R1 (PH 37) NA PRAŽCÍCH BETONOVÝCH ROZDĚLENÍ "c"</t>
  </si>
  <si>
    <t>1. Položka obsahuje: 
 – dodávku, sestavení, montáž a uložení kolejnic a pražců (popř. mostnic),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 
2. Položka neobsahuje: 
 – zřízení kolejového lože 
 – svařování kolejnic do bezstykové koleje 
 – broušení koleje 
 – případnou dodávku a montáž pražcových kotev 
3. Způsob měření: 
Měří se délka koleje ve smyslu ČSN 73 6360, tj. v ose koleje.</t>
  </si>
  <si>
    <t>Amb. LISy a přechodová kolejnice.</t>
  </si>
  <si>
    <t>2+4=6,000 [A]</t>
  </si>
  <si>
    <t>"na délku žlábkových kolejnic" 85,4=85,400 [A]</t>
  </si>
  <si>
    <t>Bude použito do podkladních vrstev.</t>
  </si>
  <si>
    <t>(85,4+30,6)*2,4=278,400 [A]</t>
  </si>
  <si>
    <t>278,4*1=278,400 [A]</t>
  </si>
  <si>
    <t>30=30,000 [A]</t>
  </si>
  <si>
    <t>odhad</t>
  </si>
  <si>
    <t>10=10,000 [A]</t>
  </si>
  <si>
    <t>86m/0,648*0,262t=34,772 [A]</t>
  </si>
  <si>
    <t>"odhad"</t>
  </si>
  <si>
    <t>30m/0,648*0,071t=3,287 [A]</t>
  </si>
  <si>
    <t>26*2*0,049+26/0,6745*0,025+90*2*0,06+90/0,6745*0,026=17,781 [A] 
kolejnice S49+upevňovadla S49+kolejnice žlábkové+upevňovadla žlábkové</t>
  </si>
  <si>
    <t>SO 04-17-01</t>
  </si>
  <si>
    <t>T.ú. Brno Královo Pole - Kuřim, železniční svršek</t>
  </si>
  <si>
    <t>kontrola všech rekonstruovaných úseků kol.č.1 + kol.č.2</t>
  </si>
  <si>
    <t>(16506,996m3 + 80m*1,8m3/m) + (0,56m2 * (3491m + 3876m)) - (13260m3*0,50)=14 146,516 [A]</t>
  </si>
  <si>
    <t>13260m3*0,5=6 630,000 [A]</t>
  </si>
  <si>
    <t>837m * 1,8m3/m * 0,1=150,660 [A]</t>
  </si>
  <si>
    <t>837m * 1,8m3/m=1 506,600 [A]</t>
  </si>
  <si>
    <t>Kolejnice R260 dle kolejového plánu</t>
  </si>
  <si>
    <t>3451m + 40m=3 491,000 [A]</t>
  </si>
  <si>
    <t>Kolejnice R350HT dle kolejového plánu</t>
  </si>
  <si>
    <t>3836m + 40m=3 876,000 [A]</t>
  </si>
  <si>
    <t>očekávaná výměna vadných kolejnic + rušení LIS + výměna kolejnic v oblouku R350HT dle kolejového plánu</t>
  </si>
  <si>
    <t>837m*2+8*25m=1 874,000 [A]</t>
  </si>
  <si>
    <t>broušení nové koleje + výměna kolejnic + demontáže v kol.č.2</t>
  </si>
  <si>
    <t>7287+80+200=7 567,000 [A]</t>
  </si>
  <si>
    <t>řezání kolejnic pro demontáž kol. polí po 25m + demontáže</t>
  </si>
  <si>
    <t>596 ks + 24 ks=620,000 [A]</t>
  </si>
  <si>
    <t>923492</t>
  </si>
  <si>
    <t>STANIČNÍK - TABULE "ŠIROKÁ" Z UŽITÉHO MATERIÁLU</t>
  </si>
  <si>
    <t>(7287+80) m * 1,8m3/m=13 260,600 [A]</t>
  </si>
  <si>
    <t>odvoz veškerého vytěženého kol. lože k recyklaci - do prostor ST stanice Brno - Královo Pole , odvoz do 8 km</t>
  </si>
  <si>
    <t>13260,6 m3 * 8 km =106 084,800 [A]</t>
  </si>
  <si>
    <t>lokální demontáže v koleji č.2, viz TZ kap.6.1.1.</t>
  </si>
  <si>
    <t>demontáž betonové hektometry, dle příloha výstroj tratě</t>
  </si>
  <si>
    <t>40 ks</t>
  </si>
  <si>
    <t>demontáž mazníku</t>
  </si>
  <si>
    <t>965822</t>
  </si>
  <si>
    <t>DEMONTÁŽ KILOMETROVNÍKU, HEKTOMETROVNÍKU, MEZNÍKU - ODVOZ (NA LIKVIDACI ODPADŮ NEBO JINÉ URČENÉ MÍSTO)</t>
  </si>
  <si>
    <t>demontáž mazníku - odvoz do 1 km</t>
  </si>
  <si>
    <t>0,05 t *1 km =0,050 [A]</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</si>
  <si>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</si>
  <si>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demontáž návěstí, dle příloha výstroj tratě</t>
  </si>
  <si>
    <t>(7287m+80m)/0,61ks*0,27t=3 260,803 [A]</t>
  </si>
  <si>
    <t>((7288m+80m)/0,61)ks*(0,182kg/1000)=2,198 [A]</t>
  </si>
  <si>
    <t>(7287+80)*1,8*0,15(15%)*0,05(5% z 15%)*2=198,909 [A] 
5% z 15% odpadu po recyklaci kolejového lože</t>
  </si>
  <si>
    <t>(7287+80)*1,8*0,15(15%)*0,95(95% z 15%)*2=3 779,271 [A] 
95% z 15% odpadu po recyklaci kolejového lože</t>
  </si>
  <si>
    <t>Evidenční položka 
Likvidace demontované výstroje tratě: cedule 18 ks + zajišťovací značky</t>
  </si>
  <si>
    <t>0.3m2 * 18 ks * 0.00785t/m2 + 148 ks*0,0005t=0,116 [A]</t>
  </si>
  <si>
    <t>D.2.1.2</t>
  </si>
  <si>
    <t>Železniční spodek</t>
  </si>
  <si>
    <t>SO 02-16-01</t>
  </si>
  <si>
    <t>T.ú. Brno-Maloměřice - Brno-Královo Pole, železniční spodek</t>
  </si>
  <si>
    <t>029113</t>
  </si>
  <si>
    <t>OSTATNÍ POŽADAVKY - GEODETICKÉ ZAMĚŘENÍ - CELKY</t>
  </si>
  <si>
    <t>fotogrametrie 4 ks tunelů - předpoklad v 69 řezech</t>
  </si>
  <si>
    <t>zahrnuje veškeré náklady spojené s objednatelem požadovanými pracemi</t>
  </si>
  <si>
    <t>R029422</t>
  </si>
  <si>
    <t>OSTATNÍ POŽADAVKY - VYPRACOVÁNÍ TUNELOVÉHO LISTU</t>
  </si>
  <si>
    <t>R02953</t>
  </si>
  <si>
    <t>OSTATNÍ POŽADAVKY - HLAVNÍ PROHLÍDKA TUNELU</t>
  </si>
  <si>
    <t>položka zahrnuje :  
- úkony dle vyhlášky MD č. 177/1995 Sb.  
- provedení hlavní tunelové prohlídky oprávněnou fyzickou nebo právnickou osobou  
- vyhotovení záznamu (protokolu), který jednoznačně definuje stav tunelu</t>
  </si>
  <si>
    <t>12373A</t>
  </si>
  <si>
    <t>ODKOP PRO SPOD STAVBU SILNIC A ŽELEZNIC TŘ. I - BEZ DOPRAVY</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</si>
  <si>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</si>
  <si>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hloubení trativodních rýh</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</si>
  <si>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</si>
  <si>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zásyp UCB0/UCH0, odměřeno z příčných řezů</t>
  </si>
  <si>
    <t>1,32 m2 * 508=667,920 [A]</t>
  </si>
  <si>
    <t>17581</t>
  </si>
  <si>
    <t>OBSYP POTRUBÍ A OBJEKTŮ Z NAKUPOVANÝCH MATERIÁLŮ</t>
  </si>
  <si>
    <t>obsyb trativodů</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</si>
  <si>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</si>
  <si>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17680</t>
  </si>
  <si>
    <t>VÝPLNĚ Z NAKUPOVANÝCH MATERIÁLŮ</t>
  </si>
  <si>
    <t>zásyp svahových zídek, odměřeno z příčných řezů * délka zídky 
0,9 m2 * 670m=603,000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</si>
  <si>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</si>
  <si>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18110</t>
  </si>
  <si>
    <t>ÚPRAVA PLÁNĚ SE ZHUTNĚNÍM V HORNINĚ TŘ. I</t>
  </si>
  <si>
    <t>položka zahrnuje úpravu pláně včetně vyrovnání výškových rozdílů. Míru zhutnění určuje projekt.</t>
  </si>
  <si>
    <t>18222</t>
  </si>
  <si>
    <t>ROZPROSTŘENÍ ORNICE VE SVAHU V TL DO 0,15M</t>
  </si>
  <si>
    <t>položka zahrnuje: 
nutné přemístění ornice z dočasných skládek vzdálených do 50m 
rozprostření ornice v předepsané tloušťce ve svahu přes 1:5</t>
  </si>
  <si>
    <t>Vegetační ochrana</t>
  </si>
  <si>
    <t>18245</t>
  </si>
  <si>
    <t>ZALOŽENÍ TRÁVNÍKU ZATRAVŇOVACÍ TEXTILIÍ (ROHOŽÍ)</t>
  </si>
  <si>
    <t>osázení terénu kolem trati, plocha odměřena ze situace +10% rezerva</t>
  </si>
  <si>
    <t>Zahrnuje dodání a položení předepsané zatravňovací textilie bez ohledu na sklon terénu, zalévání, první pokosení</t>
  </si>
  <si>
    <t>18247</t>
  </si>
  <si>
    <t>OŠETŘOVÁNÍ TRÁVNÍKU</t>
  </si>
  <si>
    <t>Zahrnuje pokosení se shrabáním, naložení shrabků na dopravní prostředek, s odvozem a se složením, to vše bez ohledu na sklon terénu  
zahrnuje nutné zalití a hnojení</t>
  </si>
  <si>
    <t>212645</t>
  </si>
  <si>
    <t>TRATIVODY KOMPL Z TRUB Z PLAST HM DN DO 200MM, RÝHA TŘ I</t>
  </si>
  <si>
    <t>dle TZ, kap. 6.2.5.2</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</si>
  <si>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</si>
  <si>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272313</t>
  </si>
  <si>
    <t>ZÁKLADY Z PROSTÉHO BETONU DO C16/20 (B20)</t>
  </si>
  <si>
    <t>pref.U3 + podklad UCB0/UCH0</t>
  </si>
  <si>
    <t>pref.U3 + podklad UCB0/UCH0, odměřeno z příčných řezů * délka základu 
0,12m2*97m+0,237m2*506m=131,562 [A]</t>
  </si>
  <si>
    <t>základy svahových zídek</t>
  </si>
  <si>
    <t>"základy svahových zídek" 
0,215 m2 * 670 m=144,050 [A]</t>
  </si>
  <si>
    <t>502941</t>
  </si>
  <si>
    <t>ZŘÍZENÍ KONSTRUKČNÍ VRSTVY TĚLESA ŽELEZNIČNÍHO SPODKU Z GEOTEXTILIE</t>
  </si>
  <si>
    <t>Geotextilie do svahových tvarovek + trativodní rýhy</t>
  </si>
  <si>
    <t>dle kubaturového listu, př.10 Detaily</t>
  </si>
  <si>
    <t>1. Položka obsahuje:  
 – nákup a dodání geosyntetika v požadované kvalitě  
 – očištění a urovnání podkladu  
 – uložení geosyntetika dle předepsaného technologického předpisu  
 – zřízení konstrukční vrstvy z geosyntetika bez rozlišení šířky, pokládání vrstvy po etapách, včetně pracovních spar a spojů  
 – průkazní zkoušky, kontrolní zkoušky a kontrolní měření  
 – úpravu napojení, ukončení a těsnění podél trativodů, vpustí, šachet a pod.  
 – úpravu povrchu vrstvy  
2. Položka neobsahuje:  
 X  
3. Způsob měření:  
Měří se metr čtverečný projektované nebo skutečné plochy, přičemž do výměry je již zahrnuto ztratné, přesahy, prořezy.</t>
  </si>
  <si>
    <t>Svislé konstrukce</t>
  </si>
  <si>
    <t>32811</t>
  </si>
  <si>
    <t>OPĚRNÝ SYSTÉM S LÍCEM Z BETON TVAROVEK VÝŠ DO 2M</t>
  </si>
  <si>
    <t>svahové tvarovky, plocha odměřena ze situace</t>
  </si>
  <si>
    <t>Položka se vykazuje v m2 svislé lícní pohledové plochy   
Pod pojmem „výška“ na 5. pozici číselného znaku se rozumí svislá vzdálenost horní hrany opěrného systému od rostlého terénu. Položka zahrnuje ucelený certifikovaný systém (tuhé monolitické geomříže, betonové tvarovky, systémový plastový liniový konektor  
Položka nezahrnuje dodávku a dopravu zásypového materiálu vyztuženého bloku. Pro výpočet kubatury tohoto materiálu se uvažuje s hloubkou vyztuženého bloku jako jednonásobkem výšky konstrukce, u výšky do 2m pak jeden a půl násobkem výšky.</t>
  </si>
  <si>
    <t>89722</t>
  </si>
  <si>
    <t>VPUSŤ KANALIZAČNÍ HORSKÁ KOMPLETNÍ Z BETON DÍLCŮ</t>
  </si>
  <si>
    <t>kanalizační vpusť km 5,850</t>
  </si>
  <si>
    <t>položka zahrnuje:  
- dodávku a osazení předepsaných dílů včetně mříže  
- výplň, těsnění  a tmelení spar a spojů,  
- opatření  povrchů  betonu  izolací  proti zemní vlhkosti v částech, kde přijdou do styku se zeminou nebo kamenivem,  
- předepsané podkladní konstrukce</t>
  </si>
  <si>
    <t>93620</t>
  </si>
  <si>
    <t>DROBNÉ DOPLŇK KONSTR PREFABRIK BETON A ŽELEZOBETON</t>
  </si>
  <si>
    <t>Prefabrikáty U3, viz TZ kap.6.2.8</t>
  </si>
  <si>
    <t>0,3m2 * 98 m=29,400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</si>
  <si>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</si>
  <si>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12931</t>
  </si>
  <si>
    <t>ČIŠTĚNÍ PŘÍKOPŮ OD NÁNOSU DO 0,25M3/M</t>
  </si>
  <si>
    <t>čištění příkopu km 3,369 - 3,395</t>
  </si>
  <si>
    <t>Součástí položky je vodorovná a svislá doprava, přemístění, přeložení, manipulace s materiálem a uložení na skládku.  
 Nezahrnuje poplatek za skládku, který se vykazuje v položce 0141** (s výjimkou malého množství  materiálu, kde je možné poplatek zahrnout do jednotkové ceny položky – tento fakt musí být uveden v doplňujícím textu k položce)</t>
  </si>
  <si>
    <t>935212</t>
  </si>
  <si>
    <t>PŘÍKOPOVÉ ŽLABY Z BETON TVÁRNIC ŠÍŘ DO 600MM DO BETONU TL 100MM</t>
  </si>
  <si>
    <t>TZZ4a, délky dle TZ kap. 6.2.5.1</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</si>
  <si>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</si>
  <si>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935232</t>
  </si>
  <si>
    <t>PŘÍKOPOVÉ ŽLABY Z BETON TVÁRNIC ŠÍŘ DO 1200MM DO BETONU TL 100MM</t>
  </si>
  <si>
    <t>TZZ5, délky dle TZ kap. 6.2.5.1</t>
  </si>
  <si>
    <t>R935903</t>
  </si>
  <si>
    <t>ŽLABY A RIGOLY Z PŘÍKOPOVÝCH ŽLABŮ (VČETNĚ POKLOPŮ A MŘÍŽÍ) UCB 0</t>
  </si>
  <si>
    <t>UCB0, délky dle TZ kap. 6.2.5.1</t>
  </si>
  <si>
    <t>1. Položka obsahuje:  
 – veškeré práce a materiál obsažený v názvu položky  
2. Položka neobsahuje:  
 X  
3. Způsob měření:  
Měří se metr délkový.</t>
  </si>
  <si>
    <t>R935904</t>
  </si>
  <si>
    <t>ŽLABY A RIGOLY Z PŘÍKOPOVÝCH ŽLABŮ (VČETNĚ POKLOPŮ A MŘÍŽÍ) UCH 0</t>
  </si>
  <si>
    <t>UCH0, délky dle TZ kap. 6.2.5.1</t>
  </si>
  <si>
    <t>Drážní spodek - sanace a terénní úpravy</t>
  </si>
  <si>
    <t>215663</t>
  </si>
  <si>
    <t>ÚPRAVA PODLOŽÍ HYDRAULICKÝMI POJIVY DO 2% HL DO 0,5M</t>
  </si>
  <si>
    <t>Typ 6.1</t>
  </si>
  <si>
    <t>položka zahrnuje zafrézování předepsaného množství hydraulického pojiva do podloží do hloubky do 0,5m, zhutnění  
druh hydraulického pojiva stanoví zadávací dokumentace</t>
  </si>
  <si>
    <t>501101</t>
  </si>
  <si>
    <t>ZŘÍZENÍ KONSTRUKČNÍ VRSTVY TĚLESA ŽELEZNIČNÍHO SPODKU ZE ŠTĚRKODRTI NOVÉ</t>
  </si>
  <si>
    <t>konstrukční vrstva</t>
  </si>
  <si>
    <t>"KPP" 867=867,000 [A] 
"ZKPP" 364,98=364,980 [B] 
Celkem: A+B=1 231,980 [C] 
dle kubaturového listu, př.10 Detaily</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</si>
  <si>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</si>
  <si>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501102</t>
  </si>
  <si>
    <t>ZŘÍZENÍ KONSTRU NÍ VRSTVY TĚLESA ŽELEZNIČNÍHO SPODKU ZE ŠTĚRKODRTI RECYKLOVANÉ</t>
  </si>
  <si>
    <t>konstrukční vrstva z recyklace štěrkového lože 35%</t>
  </si>
  <si>
    <t>dle kubaturového listu, př.10 Detaily 
5940m3 * 35%</t>
  </si>
  <si>
    <t>1. Položka obsahuje:  
 – recyklaci kameniva, popř. nákup a dodání recyklované štěrkodrtě v požadované kvalitě podle zadávací dokumentace  
 – přezkoušení kvality recyklovaného materiálu  
 – zřízení, provoz a demontáž recyklačního zařízení včetně dopravy  
 – dopravu recyklovaného kameniva z recyklační základny na místo určení včetně případných překládek na jiný dopravní prostředek nebo meziskladování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</si>
  <si>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501201</t>
  </si>
  <si>
    <t>ZŘÍZENÍ KONSTRUKČNÍ VRSTVY TĚLESA ŽELEZNIČNÍHO SPODKU Z DRCENÉHO KAMENIVA NOVÉ</t>
  </si>
  <si>
    <t>Typ 2.2</t>
  </si>
  <si>
    <t>1. Položka obsahuje:  
 – nákup a dodání drceného kameniva v požadované kvalitě podle zadávací dokumentace  
 – očištění podkladu, případně zřízení spojovací vrstvy  
 – uložení drceného kameniva dle předepsaného technologického předpisu  
 – zřízení podkladní nebo konstrukční vrstvy z drceného kameniva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</si>
  <si>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501470</t>
  </si>
  <si>
    <t>ZŘÍZENÍ KONSTRUKČNÍ VRSTVY TĚLESA ŽELEZNIČNÍHO SPODKU ZE ZEMINY ZLEPŠENÉ (STABILIZOVANÉ) MECHANICKY</t>
  </si>
  <si>
    <t>ZKPP</t>
  </si>
  <si>
    <t>1. Položka obsahuje:  
 – nákup a dodání materiálů pro uvedenou stabilizaci v požadované kvalitě podle zadávací dokumentace, včetně pojiva  
 – očištění podkladu případně zřízení spojovací vrstvy  
 – uložení materiálů pro stabilizaci dle předepsaného technologického předpisu  
 – zřízení vrstvy na místě nebo z dovezeného materiálu (z mísícího centra), bez rozlišení šířky, pokládání vrstvy po etapách, příp.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</si>
  <si>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501600</t>
  </si>
  <si>
    <t>ZŘÍZENÍ KONSTRUKČNÍ VRSTVY TĚLESA ŽELEZNIČNÍHO SPODKU Z ASFALTOVÉHO BETONU</t>
  </si>
  <si>
    <t>1. Položka obsahuje:  
 – nákup a dodání materiálu v požadované kvalitě podle zadávací dokumentace  
 – očištění podkladu, případně zřízení spojovací vrstvy  
 – uložení materiálu dle předepsaného technologického předpisu  
 – zřízení podkladní nebo konstrukční vrstvy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</si>
  <si>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dle TZ, Kap. 6.2.9</t>
  </si>
  <si>
    <t>Trubní vedení</t>
  </si>
  <si>
    <t>87446</t>
  </si>
  <si>
    <t>POTRUBÍ Z TRUB PLASTOVÝCH ODPADNÍCH DN DO 400MM</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</si>
  <si>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</si>
  <si>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89436</t>
  </si>
  <si>
    <t>ŠACHTY KANALIZAČNÍ Z PROST BETONU NA POTRUBÍ DN DO 800MM</t>
  </si>
  <si>
    <t>dle přílohy č.10 Detaily žel. Spodku, tabulka šachet</t>
  </si>
  <si>
    <t>položka zahrnuje:  
- poklopy s rámem, mříže s rámem, stupadla, žebříky, stropy z bet. dílců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předepsané podkladní konstrukce</t>
  </si>
  <si>
    <t>894846</t>
  </si>
  <si>
    <t>ŠACHTY KANALIZAČNÍ PLASTOVÉ D 400MM</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</si>
  <si>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</si>
  <si>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89536</t>
  </si>
  <si>
    <t>DRENÁŽNÍ VÝUSŤ Z PROST BETONU</t>
  </si>
  <si>
    <t>položka zahrnuje:  
- dodání  čerstvého  betonu  (betonové  směsi)  požadované  kvality,  jeho  uložení  do požadovaného tvaru, ošetření a ochranu betonu,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povrchu pro položení požadované izolace, povlaků a nátěrů, případně vyspravení,  
- nátěry zabraňující soudržnost betonu a bednění,  
- opatření  povrchů  betonu  izolací  proti zemní vlhkosti v částech, kde přijdou do styku se zeminou nebo kamenivem</t>
  </si>
  <si>
    <t>899522</t>
  </si>
  <si>
    <t>OBETONOVÁNÍ POTRUBÍ Z PROSTÉHO BETONU DO C12/15</t>
  </si>
  <si>
    <t>obetonování potrubí DN350</t>
  </si>
  <si>
    <t>0,05m2 * 157m=7,850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</si>
  <si>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</si>
  <si>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Evidenční položka 
90% vytěžené zeminy</t>
  </si>
  <si>
    <t>(11064,828m3+ 168,15m3) * 1,8 * 0,90=18 197,424 [A]</t>
  </si>
  <si>
    <t>R015512</t>
  </si>
  <si>
    <t>POPLATKY ZA LIKVIDACI ODPADŮ NEBEZPEČNÝCH - 17 05 03* ZEMINA Z KOLEJIŠTĚ (VÝHYBKY) LOKÁLNĚ ZNEČIŠTĚNÁ ROPNÝMI LÁTKAMI - BIODEGRADACE, VČETNĚ DOPRAVY</t>
  </si>
  <si>
    <t>Evidenční položka       
N odpad: nebezpečné látky: ropné látky        
Způsob likvidace: biodegradace  
95 % z 10 % znečištěné zeminy</t>
  </si>
  <si>
    <t>(11064,828m3 + 168,15m3)*1,8 * 0,95 * 0,1=1 920,839 [A]</t>
  </si>
  <si>
    <t>R015513</t>
  </si>
  <si>
    <t>POPLATKY ZA LIKVIDACI ODPADŮ NEBEZPEČNÝCH - 17 05 03* ZEMINA Z KOLEJIŠTĚ (VÝHYBKY) LOKÁLNĚ ZNEČIŠTĚNÁ NEBEZPEČNÝMI LÁTKAMI (NAPŘ. As, Pb) - SKLÁDKA S-NO, VČETNĚ DOPRAVY</t>
  </si>
  <si>
    <t>Evidenční položka       
N odpad: nebezpečné látky: těžké kovy a pod. (třída vyluhovatelnosti překračuje I, a II. třídu a nepřekračuje III. třídu dle vyhlášky 294/2005 Sb.)       
Způsob likvidace: skládka S-NO  
5% z 10 % znečištěné zeminy</t>
  </si>
  <si>
    <t>(11064,828m3+ 168,15m3)*1,8 * 0,05 * 0,1=101,097 [A]</t>
  </si>
  <si>
    <t>SO 03-16-01</t>
  </si>
  <si>
    <t>Žst. Brno-Královo Pole, železniční spodek</t>
  </si>
  <si>
    <t>R_029611</t>
  </si>
  <si>
    <t>R_02971</t>
  </si>
  <si>
    <t>OSTAT POŽADAVKY - GEOTECHNICKÝ MONITORING NA POVRCHU</t>
  </si>
  <si>
    <t>Statická zatěžovací zkouška - odhad.</t>
  </si>
  <si>
    <t>12273A</t>
  </si>
  <si>
    <t>ODKOPÁVKY A PROKOPÁVKY OBECNÉ TŘ. I - BEZ DOPRAVY</t>
  </si>
  <si>
    <t>"viz při.2 Soupis kubatur"</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</si>
  <si>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</si>
  <si>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DN400+DN200 (svody)+chráničky.</t>
  </si>
  <si>
    <t>"viz př.2 soupis kubatur" 900+122+726,6=1 748,600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</si>
  <si>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</si>
  <si>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13373A</t>
  </si>
  <si>
    <t>HLOUBENÍ ŠACHET ZAPAŽ I NEPAŽ TŘ. I - BEZ DOPRAVY</t>
  </si>
  <si>
    <t>"viz při.2 soupis kubatur"</t>
  </si>
  <si>
    <t>chráničky, svody a šachty.</t>
  </si>
  <si>
    <t>"viz př.2 soupis kubatur"1463+62,8=1 525,800 [A]</t>
  </si>
  <si>
    <t>Zásyp tvarovek.</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</si>
  <si>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</si>
  <si>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na hlušinu</t>
  </si>
  <si>
    <t>21197</t>
  </si>
  <si>
    <t>OPLÁŠTĚNÍ ODVODŇOVACÍCH ŽEBER Z GEOTEXTILIE</t>
  </si>
  <si>
    <t>položka zahrnuje dodávku předepsané geotextilie, mimostaveništní a vnitrostaveništní dopravu a její uložení včetně potřebných přesahů (nezapočítávají se do výměry)</t>
  </si>
  <si>
    <t>212635</t>
  </si>
  <si>
    <t>TRATIVODY KOMPL Z TRUB Z PLAST HM DN DO 150MM, RÝHA TŘ I</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</si>
  <si>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</si>
  <si>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ZÁKLADY Z PROSTÉHO BETONU DO C16/20</t>
  </si>
  <si>
    <t>základ pod svahovými tvarovkami a pod DN400.</t>
  </si>
  <si>
    <t>"viz př.2 soupis kubatur" 57,04+77,8=134,840 [A]</t>
  </si>
  <si>
    <t>289971</t>
  </si>
  <si>
    <t>OPLÁŠTĚNÍ (ZPEVNĚNÍ) Z GEOTEXTILIE</t>
  </si>
  <si>
    <t>Za rubem svahovek pod zásypem.</t>
  </si>
  <si>
    <t>"viz př.2 soupis kubatur" 744=744,000 [A]</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</si>
  <si>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</si>
  <si>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"viz př.2 soupis kubatur" 396,8=396,800 [A]</t>
  </si>
  <si>
    <t>Položka se vykazuje v m2 svislé lícní pohledové plochy  
Pod pojmem „výška“ na 5. pozici číselného znaku se rozumí svislá vzdálenost horní hrany opěrného systému od rostlého terénu. Položka zahrnuje ucelený certifikovaný systém (tuhé monolitické geomříže, betonové tvarovky, systémový plastový liniový konektor 
Položka nezahrnuje dodávku a dopravu zásypového materiálu vyztuženého bloku. Pro výpočet kubatury tohoto materiálu se uvažuje s hloubkou vyztuženého bloku jako jednonásobkem výšky konstrukce, u výšky do 2m pak jeden a půl násobkem výšky.</t>
  </si>
  <si>
    <t>465512</t>
  </si>
  <si>
    <t>DLAŽBY Z LOMOVÉHO KAMENE NA MC</t>
  </si>
  <si>
    <t>odláždění příkopu okolo lapače splavenin a výtok DN400.</t>
  </si>
  <si>
    <t>3*0,25+2*2*0,25=1,750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</si>
  <si>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</si>
  <si>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ZŘÍZENÍ KONSTRU NÍ VRSTVY TĚLESA ŽELEZNIČNÍHO SPODKU ZE ŠTĚRKODRTI NOVÉ</t>
  </si>
  <si>
    <t>"KPP" 7522m3-5133m3=2 389,000 [A] (celkové množství - recklovaná ŠD) 
"ZKPP" 426,6+63=489,600 [B] 
Celkem: A+B=2 878,600 [C] 
"viz př.2 soupis kubatur"</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</si>
  <si>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</si>
  <si>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pouze pod kolejemi č.9, 90,91</t>
  </si>
  <si>
    <t>"viz př.2 soupis kubatur a TZ"</t>
  </si>
  <si>
    <t>1. Položka obsahuje: 
 – recyklaci kameniva, popř. nákup a dodání recyklované štěrkodrtě v požadované kvalitě podle zadávací dokumentace 
 – přezkoušení kvality recyklovaného materiálu 
 – zřízení, provoz a demontáž recyklačního zařízení včetně dopravy 
 – dopravu recyklovaného kameniva z recyklační základny na místo určení včetně případných překládek na jiný dopravní prostředek nebo meziskladování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</si>
  <si>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501203</t>
  </si>
  <si>
    <t>ZŘÍZENÍ KONSTRU NÍ VRSTVY TĚLESA ŽELEZNIČNÍHO SPODKU Z DRCENÉHO KAMENIVA VYZÍSKANÉ</t>
  </si>
  <si>
    <t>Vrstva 0/63 z původního ŠL.</t>
  </si>
  <si>
    <t>1. Položka obsahuje: 
 – přezkoušení kvality vyzískaného materiálu 
 – dopravu vyzískaného drceného kameniva z mezideponie na místo určení včetně případných překládek na jiný dopravní prostředek nebo meziskladování 
 – očištění podkladu, případně zřízení spojovací vrstvy 
 – uložení drceného kameniva dle předepsaného technologického předpisu 
 – zřízení podkladní nebo konstrukční vrstvy z drceného kameniva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</si>
  <si>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501430</t>
  </si>
  <si>
    <t>ZŘÍZENÍ KONSTRU NÍ VRSTVY TĚLESA ŽELEZNIČNÍHO SPODKU ZE ZEMINY ZLEPŠENÉ (STABILIZOVANÉ) VÁPNO-CEMENTEM</t>
  </si>
  <si>
    <t>1. Položka obsahuje: 
 – nákup a dodání materiálů pro uvedenou stabilizaci v požadované kvalitě podle zadávací dokumentace, včetně pojiva 
 – očištění podkladu případně zřízení spojovací vrstvy 
 – uložení materiálů pro stabilizaci dle předepsaného technologického předpisu 
 – zřízení vrstvy na místě nebo z dovezeného materiálu (z mísícího centra), bez rozlišení šířky, pokládání vrstvy po etapách, příp.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</si>
  <si>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561462</t>
  </si>
  <si>
    <t>KAMENIVO ZPEVNĚNÉ CEMENTEM TŘ. II TL. DO 300MM</t>
  </si>
  <si>
    <t>1178+90=1 268,000 [A] 
"viz př.2 soupis kubatur"</t>
  </si>
  <si>
    <t>Potrubí</t>
  </si>
  <si>
    <t>87434</t>
  </si>
  <si>
    <t>POTRUBÍ Z TRUB PLASTOVÝCH ODPADNÍCH DN DO 200MM</t>
  </si>
  <si>
    <t>87634</t>
  </si>
  <si>
    <t>CHRÁNIČKY Z TRUB PLASTOVÝCH DN DO 200MM</t>
  </si>
  <si>
    <t>viz tabulka chrániček</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</si>
  <si>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</si>
  <si>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trativodní šachty kontrolní DN400.</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</si>
  <si>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</si>
  <si>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89486</t>
  </si>
  <si>
    <t>ŠACHTY KANALIZAČNÍ PLASTOVÉ D 800MM</t>
  </si>
  <si>
    <t>895822</t>
  </si>
  <si>
    <t>DRENÁŽNÍ ŠACHTICE KONTROLNÍ Z PLAST DÍLCŮ ŠK 80</t>
  </si>
  <si>
    <t>Trativodní šachty DN800 s kalovým prostorem.</t>
  </si>
  <si>
    <t>899523</t>
  </si>
  <si>
    <t>OBETONOVÁNÍ POTRUBÍ Z PROSTÉHO BETONU DO C16/20</t>
  </si>
  <si>
    <t>243,3+12,2+93.5=349,000 [A] 
"viz př.2 soupis kubatur ( DN400+DN200+chráničky)"</t>
  </si>
  <si>
    <t>R894846</t>
  </si>
  <si>
    <t>ÚPRAVA ŠACHET STÁVAJÍCÍCH TRATIVODŮ D 400MM</t>
  </si>
  <si>
    <t>Výměna nástavců podél koleje 2.</t>
  </si>
  <si>
    <t>"viz př.1 TZ"</t>
  </si>
  <si>
    <t>935222</t>
  </si>
  <si>
    <t>PŘÍKOPOVÉ ŽLABY Z BETON TVÁRNIC ŠÍŘ DO 900MM DO BETONU TL 100MM</t>
  </si>
  <si>
    <t>TZZ4a.</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</si>
  <si>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</si>
  <si>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93641</t>
  </si>
  <si>
    <t>LAPAČ SPLAVENIN</t>
  </si>
  <si>
    <t>viz VL Ž3.14</t>
  </si>
  <si>
    <t>1=1,000 [A]</t>
  </si>
  <si>
    <t>Položka zahrnuje veškerý materiál, výrobky a polotovary, včetně mimostaveništní a vnitrostaveništní dopravy (rovněž přesuny), včetně naložení a složení,případně s uložením.</t>
  </si>
  <si>
    <t>96615A</t>
  </si>
  <si>
    <t>BOURÁNÍ KONSTRUKCÍ Z PROSTÉHO BETONU - BEZ DOPRAVY</t>
  </si>
  <si>
    <t>"odborný odhad"</t>
  </si>
  <si>
    <t>4000+5259,6+13470=22 729,600 [A] 
"viz př.2 soupis kubatur"</t>
  </si>
  <si>
    <t>100*2,50=250,000 [A]</t>
  </si>
  <si>
    <t>27925=27 925,000 [A] 
"viz př.2 soupis kubatur"</t>
  </si>
  <si>
    <t>1470=1 470,000 [A] 
"viz př.2 soupis kubatur"</t>
  </si>
  <si>
    <t>SO 04-16-01</t>
  </si>
  <si>
    <t>T.ú. Brno Královo Pole - Kuřim, železniční spodek</t>
  </si>
  <si>
    <t>pročištění příkopu u paty náspu km 11,652 -12,180</t>
  </si>
  <si>
    <t>zásyp zídek</t>
  </si>
  <si>
    <t>odměřeno z příčných řezů * délka 
0,9m2*522m=469,800 [A]</t>
  </si>
  <si>
    <t>21265</t>
  </si>
  <si>
    <t>TRATIVODY KOMPLET Z TRUB Z PLAST HMOT DN DO 300MM</t>
  </si>
  <si>
    <t>odměřeno z příčných řezů * délka základu 
0,120 m2 * 240 m + 0,237 m2 *460 m=137,820 [A]</t>
  </si>
  <si>
    <t>"základy svahových zídek" 
0,215 m2 * 712 m =153,080 [A]</t>
  </si>
  <si>
    <t>svahové tvarovky</t>
  </si>
  <si>
    <t>plocha odměřena ze situace</t>
  </si>
  <si>
    <t>0,3m2 * 84 m=25,200 [A]</t>
  </si>
  <si>
    <t>zářez před Kuřimí, ubourání příkopu</t>
  </si>
  <si>
    <t>0.5 m2 * 1634 m=817,000 [A]</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</si>
  <si>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</si>
  <si>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R93639</t>
  </si>
  <si>
    <t>Vsakovací jímka</t>
  </si>
  <si>
    <t>vsakovací jímka km 10,525</t>
  </si>
  <si>
    <t>viz soupis kubatur, př.10 Detaily</t>
  </si>
  <si>
    <t>kubatura - recyklace</t>
  </si>
  <si>
    <t>"KPP" 7177,275-4641=2 536,275 [A] 
"ZKPP" (35+35+26,5+28,5)*4,5*0,35=196,875 [B] 
Celkem: A+B=2 733,150 [C] 
viz soupis kubatur, př.10 Detaily</t>
  </si>
  <si>
    <t>viz soupis kubatur, př.10 Detaily 
13260m3 * 0,35=4 641,000 [A]</t>
  </si>
  <si>
    <t>viz soupis kubatur, př.10 Detaily 
(35m + 35m + 26.5m + 28.5m) * 4,5m * 0,3m=168,750 [A]</t>
  </si>
  <si>
    <t>kabelový žlab km 15,400 - 15,460</t>
  </si>
  <si>
    <t>894857</t>
  </si>
  <si>
    <t>ŠACHTY KANALIZAČNÍ PLASTOVÉ D 500MM</t>
  </si>
  <si>
    <t>vyústění trativodů, dle situace</t>
  </si>
  <si>
    <t>(17684,558m3 + 969,172m3)* 1.8 * 0,90=30 219,043 [A]</t>
  </si>
  <si>
    <t>Evidenční položka 
vybouraný beton při likvidaci příkopu v zářezu před žst. Kuřim</t>
  </si>
  <si>
    <t>817 m3 * 2,2=1 797,400 [A]</t>
  </si>
  <si>
    <t>(17684,558m3 + 969,172m3)* 1.8 * 0,10 * 0,95=3 189,788 [A]</t>
  </si>
  <si>
    <t>(17684,558m3 + 969,172m3)* 1.8 * 0,10 * 0,05=167,884 [A]</t>
  </si>
  <si>
    <t>SO 04-16-02</t>
  </si>
  <si>
    <t>T.ú. Brno Královo Pole - Kuřim, sanace skalního odřezu v km 13,600 - 13,900</t>
  </si>
  <si>
    <t>12891A</t>
  </si>
  <si>
    <t>DOLAMOVÁNÍ ODKOPÁVEK TŘ. III - BEZ DOPRAVY</t>
  </si>
  <si>
    <t>- dolamování označuje těžení výkopu bez použití trhavin. 
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</si>
  <si>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R5914095010</t>
  </si>
  <si>
    <t>Čištění skalních svahů v ochranném pásmu dráhy od vegetace a porostů</t>
  </si>
  <si>
    <t>Očištění skalních ploch horolezeckou technikou odstranění vegetace včetně stažení k zemi, odklizení na hromady na vzdálenost do 50 m nebo na naložení na dopravní prostředek keřů a stromů do průměru 50 cm včetně pařezů</t>
  </si>
  <si>
    <t>Čištění skalních svahů v ochranném pásmu dráhy od vegetace a porostů včetně pařezů. Poznámka: 1. V cenách jsou započteny náklady na vyčištění skalních bloků od vegetace, likvidaci porostů spálením, štěpkováním nebo jeho naložení na dopravní prostředek. 2. V cenách nejsou obsaženy náklady na přepravu a uložení na skládce.</t>
  </si>
  <si>
    <t>R5914095020</t>
  </si>
  <si>
    <t>Čištění skalních svahů v ochranném pásmu dráhy od zvětralé horniny</t>
  </si>
  <si>
    <t>Odtěžení nestabilních hornin ze skalních stěn horolezecky technikou s přehozením na vzdálenost do 3 m nebo s naložením na  třída I</t>
  </si>
  <si>
    <t>Čištění skalních svahů v ochranném pásmu dráhy od zvětralé horniny. Poznámka: 1. V cenách jsou započteny náklady na vyčištění skalních bloků od vegetace, likvidaci porostů spálením, štěpkováním nebo jeho naložení na dopravní prostředek. 2. V cenách nejsou obsaženy náklady na přepravu a uložení na skládce.</t>
  </si>
  <si>
    <t>289941</t>
  </si>
  <si>
    <t>ZPEVNĚNÍ SKALNÍCH PLOCH Z OCELOVÝCH SÍTÍ HOROLEZECKÝM ZPŮSOBEM</t>
  </si>
  <si>
    <t>Síťování skalních stěn prováděné horolezeckou technikou montáž pásů ocelové sítě</t>
  </si>
  <si>
    <t>Položka zahrnuje:  
- dodávku předepsaných sítí  
- úpravu, očištění a ochranu podkladu  
- ukotvení sítě na skalní stěně horolezci  
- vrty pro kotvy  
- dodání a osazení kotev předepsané délky v předepsaném rastru  
- nutné přesahy  
- mimostaveništní a vnitrostaveništní dopravu</t>
  </si>
  <si>
    <t>R015113</t>
  </si>
  <si>
    <t>POPLATKY ZA LIKVIDACI ODPADŮ NEKONTAMINOVANÝCH - 17 05 04 VYTĚŽENÉ ZEMINY A HORNINY - III. TŘÍDA TĚŽITELNOSTI VČETNĚ DOPRAVY</t>
  </si>
  <si>
    <t>odpad z dolamování odkopávek a zvětralá hornina</t>
  </si>
  <si>
    <t>260*1,6=416,000 [A] 
680*1,6=1 088,000 [B] 
Celkem: A+B=1 504,000 [C]</t>
  </si>
  <si>
    <t>R015160</t>
  </si>
  <si>
    <t>POPLATKY ZA LIKVIDACI ODPADŮ NEKONTAMINOVANÝCH - 02 01 03 SMÝCENÉ STROMY A KEŘE VČETNĚ DOPRAVY</t>
  </si>
  <si>
    <t>odpady od čištění svahů od vegetace a porostů</t>
  </si>
  <si>
    <t>16*0,2+1800*0,01=21,200 [A]</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</si>
  <si>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541/2020 Sb., o nakládání s odpady, v platném znění.</t>
  </si>
  <si>
    <t>D.2.1.3</t>
  </si>
  <si>
    <t>Nástupiště</t>
  </si>
  <si>
    <t>SO 02-16-02</t>
  </si>
  <si>
    <t>Rekonstrukce nástupištní hrany v zast. Brno-Lesná</t>
  </si>
  <si>
    <t>11352A</t>
  </si>
  <si>
    <t>ODSTRANĚNÍ CHODNÍKOVÝCH A SILNIČNÍCH OBRUBNÍKŮ BETONOVÝCH - BEZ DOPRAVY</t>
  </si>
  <si>
    <t>Položka zahrnuje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</si>
  <si>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šířka rýhy 0,5m</t>
  </si>
  <si>
    <t>4.935+0.84+4.383+0.24=10,398 [A]</t>
  </si>
  <si>
    <t>17511</t>
  </si>
  <si>
    <t>OBSYP POTRUBÍ A OBJEKTŮ SE ZHUTNĚNÍM</t>
  </si>
  <si>
    <t>zásyp kanalizačního potrubí</t>
  </si>
  <si>
    <t>150+6.9=156,900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</si>
  <si>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</si>
  <si>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87444</t>
  </si>
  <si>
    <t>POTRUBÍ Z TRUB PLASTOVÝCH ODPADNÍCH DN DO 250MM</t>
  </si>
  <si>
    <t>16,45+2,8+14,61+0,8=34,660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</si>
  <si>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</si>
  <si>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56334</t>
  </si>
  <si>
    <t>VOZOVKOVÉ VRSTVY ZE ŠTĚRKODRTI TL. DO 200MM</t>
  </si>
  <si>
    <t>Podkladní vrstva pod dlážděním</t>
  </si>
  <si>
    <t>- dodání kameniva předepsané kvality a zrnitosti  
- rozprostření a zhutnění vrstvy v předepsané tloušťce  
- zřízení vrstvy bez rozlišení šířky, pokládání vrstvy po etapách  
- nezahrnuje postřiky, nátěry</t>
  </si>
  <si>
    <t>587206</t>
  </si>
  <si>
    <t>PŘEDLÁŽDĚNÍ KRYTU Z BETONOVÝCH DLAŽDIC SE ZÁMKEM</t>
  </si>
  <si>
    <t>-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  
- eventuelní doplnění plochy s použitím nového materiálu se vykazuje v položce č.582</t>
  </si>
  <si>
    <t>924352</t>
  </si>
  <si>
    <t>NÁSTUPIŠTĚ SUDOP PŘES 500 MM S U 95,  ZADNÍ HRANA PODEPŘENA TV. TISCHER S KONZOLOVÝMI DESKAMI 145/150 Z UŽITÉHO MATERIÁLU</t>
  </si>
  <si>
    <t>1. Položka obsahuje:  
 – ověření kvality vyzískaných materiálů s případnou regenerací do předpisového stavu  
 – dodávku veškerých prvků a částí daného typu nástupiště dle odpovídajících vzorových listů a TKP včetně výplňových desek  
 – zřízení nástupiště SUDOP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</si>
  <si>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965521</t>
  </si>
  <si>
    <t>ROZEBRÁNÍ NÁSTUPIŠTĚ TYPU SUDOP</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</si>
  <si>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vyjma nástupištních konzolových desek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</si>
  <si>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SO 03-16-02</t>
  </si>
  <si>
    <t>Žst. Brno-Královo Pole, nástupiště</t>
  </si>
  <si>
    <t>11313A</t>
  </si>
  <si>
    <t>ODSTRANĚNÍ KRYTU ZPEVNĚNÝCH PLOCH S ASFALTOVÝM POJIVEM - BEZ DOPRAVY</t>
  </si>
  <si>
    <t>plocha podle  Půdorysu (příloha č.3), předpokládaná tloušťka 50 mm   
1. nástupiště: 2078,369*0,05=103,918 [A]</t>
  </si>
  <si>
    <t>11316A</t>
  </si>
  <si>
    <t>ODSTRANĚNÍ KRYTU ZPEVNĚNÝCH PLOCH ZE SILNIČNÍCH DÍLCŮ - BEZ DOPRAVY</t>
  </si>
  <si>
    <t>plocha podle  Půdorysu (příloha č.3), předpokládaná tloušťka 180 mm   
1. nástupiště: 12,706*0,18=2,287 [A] 
2. nástupiště: 71,390*0,18=12,850 [B] 
3. nástupiště: 76,050*0,18=13,689 [C] 
Celkem: A+B+C=28,826 [D]</t>
  </si>
  <si>
    <t>11318A</t>
  </si>
  <si>
    <t>ODSTRANĚNÍ KRYTU ZPEVNĚNÝCH PLOCH Z DLAŽDIC - BEZ DOPRAVY</t>
  </si>
  <si>
    <t>plocha podle  Půdorysu (příloha č.3), předpokládaná tloušťka 80 mm   
1. nástupiště:(14,922-3,100)*0,08=0,946 [A] 
2. nástupiště: (2035,361-17,425-17,890)*0,08=160,004 [B] 
3. nástupiště: (2052,184-20,122-18,066)*0,08=161,120 [C] 
Celkem: A+B+C=322,070 [D]</t>
  </si>
  <si>
    <t>plocha podle  Půdorysu (příloha č.3 
1. nástupiště: 15,638+13,250+66,470=95,358 [A]</t>
  </si>
  <si>
    <t>výkopy pro nová nástupiště a odstranění tělesa stávajících nástupišť  
Podle Půdorysu (příloha č. 3), průměrná hodnota z příčných řezů (přílohy č. 5.1 a 5.2)  
nová nástupiště: 
chodník u 1. nást.: 41,012*0,450+32,246*1,960=81,658 [A] 
1. nástupiště: 250*1,60=400,000 [B] 
2. nástupiště: 300*5,10=1 530,000 [C] 
3. nástupiště: 300*4,40+22*4,50=1 419,000 [D] 
zídky na koncích: 0,35*(15,354+17,963+17,975+11,371+16,985+15,603+11,470)=37,352 [E] 
odstranění konců stávajících nástupišť 
1. nástupiště:  352,827*0,35=123,489 [F] 
2. nástupiště: 70,338*0,63+140,013*0,55+111,850*0,08+851,241*0,52=572,913 [G] 
3. nástupiště: 75,817*0,63+221,299*0,55+213,641*0,08+781,250*0,52=592,820 [H] 
Celkem: A+B+C+D+E+F+G+H=4 757,232 [I]</t>
  </si>
  <si>
    <t>zásyp zhutněnou nenamrzavou zeminou - těleso nástupiště   
Podle Půdorysu (příloha č. 3), průměrná hodnota z příčných řezů (přílohy č. 5.1 a 5.2)  
1. nástupiště: 32,246*1,251+72,255*1,585+167,769*2,620+9,976*3,089=625,235 [A] 
2. nástupiště: 300*(1,196+1,896)=927,600 [B] 
3. nástupiště: 322*1,196+300*1,756=911,912 [C] 
zídky na koncích - dtto výkop (položka 12373A): 37,352=37,352 [D] 
Celkem: A+B+C+D=2 502,099 [E]</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</si>
  <si>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</si>
  <si>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úprava plochy pod podkladní vrstvou ze štěrkodrti (pod dlažbou)  
plocha podle Půdorysu (příloha č. 3): 
1. nástupiště: 99,280+5,649+582,281+216,171=903,381 [A] 
2. nástupiště: 237,440+8,617+579,924+1215,267=2 041,248 [B] 
3. nástupiště: 246,973+7,672+599,252+1277,410=2 131,307 [C] 
chodník a přejezd: 0,720+0,907+105,422=107,049 [D] 
Celkem: A+B+C+D=5 182,985 [E]</t>
  </si>
  <si>
    <t>18242</t>
  </si>
  <si>
    <t>ZALOŽENÍ TRÁVNÍKU HYDROOSEVEM NA ORNICI</t>
  </si>
  <si>
    <t>podle položky 18221R1: 229,231=229,231 [A]</t>
  </si>
  <si>
    <t>Zahrnuje dodání předepsané travní směsi, hydroosev na ornici, zalévání, první pokosení, to vše bez ohledu na sklon terénu</t>
  </si>
  <si>
    <t>podle položky 18242: 229,231=229,231 [A]</t>
  </si>
  <si>
    <t>Zahrnuje pokosení se shrabáním, naložení shrabků na dopravní prostředek, s odvozem a se složením, to vše bez ohledu na sklon terénu 
zahrnuje nutné zalití a hnojení</t>
  </si>
  <si>
    <t>R18221</t>
  </si>
  <si>
    <t>ROZPROSTŘENÍ ORNICE VE SVAHU V TL DO 0,10M VČETNĚ DODÁVKY MATERIÁLU</t>
  </si>
  <si>
    <t>ohumusování svahu u nenástupní hrany 1. nástupiště 
Podle Půdorysu (příloha č. 3), průměrná hodnota z příčných řezů (přílohy č. 5.1 a 5.2)  
160,956*1,202+35,762=229,231 [A]</t>
  </si>
  <si>
    <t>položka zahrnuje: 
dodání (nákup)  vhodného materiálu 
nutné přemístění ornice z dočasných skládek 
rozprostření ornice v předepsané tloušťce ve svahu přes 1:5</t>
  </si>
  <si>
    <t>Podle Půdorysu (příloha č. 3): 
2. nástupiště: 29,471+48,491+179,314=257,276 [A] 
3. nástupiště:  77,857+201,315=279,172 [B] 
Celkem: A+B=536,448 [C]</t>
  </si>
  <si>
    <t>patky zábradlí mimo zídky - podle Výkresů zábradlí (přílohy č. 6.1 a 6.2): 
1. nástupiště: 67*0,3*0,3*0,7+16*0,5*0,3*0,7=5,901 [A] 
chodník: 14*0,3*0,3*0,7+3*0,5*0,3*0,7+1*0,557*0,3*0,7=1,314 [B] 
Celkem: A+B=7,215 [C]</t>
  </si>
  <si>
    <t>327325</t>
  </si>
  <si>
    <t>ZDI OPĚRNÉ, ZÁRUBNÍ, NÁBŘEŽNÍ ZE ŽELEZOVÉHO BETONU DO C30/37</t>
  </si>
  <si>
    <t>Monolitické opěrné zídky - podle Výkresů tvaru a výztuže (přílohy č. 9) 
129,390=129,390 [A]</t>
  </si>
  <si>
    <t>327365</t>
  </si>
  <si>
    <t>VÝZTUŽ ZDÍ OPĚRNÝCH, ZÁRUBNÍCH, NÁBŘEŽNÍCH Z OCELI 10505, B500B</t>
  </si>
  <si>
    <t>Monolitické opěrné zídky - podle Výkresů tvaru a výztuže (přílohy č. 9) 
10,040=10,040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</si>
  <si>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</si>
  <si>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zpevnění svahu násypového tělesa 1. nástupiště v místě rozvaděčové skříně a sloupů trakčního vedení DPmB: 
skříň a sloup: 3,5*0,5=1,750 [A] 
ostatní sloupy: 3*2,5*0,5=3,750 [B] 
Celkem: A+B=5,500 [C]</t>
  </si>
  <si>
    <t>348175</t>
  </si>
  <si>
    <t>ZÁBRADLÍ Z DÍLCŮ KOVOVÝCH ŽÁROVĚ STŘÍKANÉ KOVEM S NÁTĚREM</t>
  </si>
  <si>
    <t>podle Výkresů zábradlí (přílohy 6) a Výkresů tvaru a výztuže (přílohy č. 9) 
1. nástupiště: 8107,12=8 107,120 [A] 
2. nástupiště: 1783,15=1 783,150 [B] 
monolotické zídky: 6129,06=6 129,060 [C] 
Celkem: A+B+C=16 019,330 [D]</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</si>
  <si>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</si>
  <si>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56112</t>
  </si>
  <si>
    <t>PODKLADNÍ BETON TL. DO 100MM</t>
  </si>
  <si>
    <t>podkladní vrstva pod čisticí rohož - podle Půdorysu (příloha č. 3) 
2,610=2,610 [A]</t>
  </si>
  <si>
    <t>56336</t>
  </si>
  <si>
    <t>VOZOVKOVÉ VRSTVY ZE ŠTĚRKODRTI TL. DO 300MM</t>
  </si>
  <si>
    <t>úprava plochy pod podkladní vrstvou ze štěrkodrti (pod dlažbou)  
plocha podle Půdorysu (příloha č. 3): 
1. nástupiště: 903,371=903,371 [A] 
2. nástupiště: 2109,032-29,739-8,785-29,750=2 040,758 [B] 
3. nástupiště: 2198,792-29,739-8,784-29,750=2 130,519 [C] 
chodník a přejezd: 63,876+4,654+20,932+1,840+15,748=107,050 [D] 
Celkem: A+B+C+D=5 181,698 [E]</t>
  </si>
  <si>
    <t>- dodání kameniva předepsané kvality a zrnitosti 
- rozprostření a zhutnění vrstvy v předepsané tloušťce 
- zřízení vrstvy bez rozlišení šířky, pokládání vrstvy po etapách 
- nezahrnuje postřiky, nátěry</t>
  </si>
  <si>
    <t>582628</t>
  </si>
  <si>
    <t>KRYTY Z BETON DLAŽDIC SE ZÁMKEM ŠEDÝCH RELIÉF TL 80MM DO LOŽE Z MC</t>
  </si>
  <si>
    <t>varovné a signální pásy na nástupištích - plocha podle Půdorysu (příloha č. 3): 
1. nástupiště: 3,167+0,636+0,375+0,636+0,835=5,649 [A] 
2. nástupiště: 2,157+0,543+0,537+0,543+1,256+0,543+0,537+2,380=8,496 [B] 
3. nástupiště: 0,932+0,583+0,577+0,584+1,296+0,582+0,578+2,420=7,552 [C] 
Celkem: A+B+C=21,697 [D]</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</si>
  <si>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</si>
  <si>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58262B</t>
  </si>
  <si>
    <t>KRYTY Z BETON DLAŽDIC SE ZÁMKEM BAREV RELIÉF TL 80MM DO LOŽE Z MC</t>
  </si>
  <si>
    <t>barva červená</t>
  </si>
  <si>
    <t>varovný pás na chodníku k přejezdu - plocha podle Půdorysu (příloha č. 3): 
0,720=0,720 [A]</t>
  </si>
  <si>
    <t>R582612</t>
  </si>
  <si>
    <t>KRYTY Z BETONOVÝCH DLAŽDIC 200X200MM SE SRAŽENÝMI HRANAMI BARVA ŠEDÁ TL 80MM DO LOŽE Z KAMENIVA</t>
  </si>
  <si>
    <t>plocha podle Půdorysu (příloha č. 3): 
1. nástupiště: 191,048+25,123=216,171 [A] 
2. nástupiště: 338,782+57,174+35,488+783,575=1 215,019 [B] 
3. nástupiště: 281,815+59,054+36,883+899,411=1 277,163 [C] 
chodník a přejezd: 62,248+4,654+20,932+1,840+15,748=105,422 [D] 
Celkem: A+B+C+D=2 813,775 [E]</t>
  </si>
  <si>
    <t>KRYTY Z BETONOVÝCH DLAŽDIC 200X200MM S NESRAŽENÝMI HRANAMI BARVA ŠEDÁ TL 80MM DO LOŽE Z KAMENIVA</t>
  </si>
  <si>
    <t>plocha podle Půdorysu (příloha č. 3): 
1. nástupiště: 662,395+1,583+1,583+8,653-10,383-81,550=582,281 [A] 
2. nástupiště: 2109,032-1287,252-32,070-8,001-6,139-72,498-32,092-8,001-6,140-72,498-2,157-2,380=579,804 [B] 
3. nástupiště: 824,511-32,082-8,001-6,139-81,299-8,001-6,139-81,298-2,420=599,132 [C] 
chodník a přejezd: 0,907=0,907 [D] 
Celkem: A+B+C+D=1 762,124 [E]</t>
  </si>
  <si>
    <t>R582618</t>
  </si>
  <si>
    <t>KRYTY Z BETONOVÝCH DLAŽDIC 495X400MM S PODÉLNÝMI DRÁŽKAMI BARVA ŠEDÁ TL 80MM DO LOŽE Z KAMENIVA</t>
  </si>
  <si>
    <t>plocha podle Půdorysu (příloha č. 3): 
1. nástupiště: 7,347+10,383+81,550=99,280 [A] 
2. nástupiště: 32,071+8,001+6,139+72,498+32,092+8,001+6,140+72,498=237,440 [B] 
3. nástupiště: 32,082+8,001+6,139+81,298+23,674+8,001+6,139+81,639=246,973 [C] 
Celkem: A+B+C=583,693 [D]</t>
  </si>
  <si>
    <t>711311</t>
  </si>
  <si>
    <t>IZOLACE PODZEMNÍCH OBJEKTŮ PROTI ZEMNÍ VLHKOSTI ASFALTOVÝMI NÁTĚRY</t>
  </si>
  <si>
    <t>Izolace železobetonových zídek - podle příloh 9 (Výkresy tvaru a výztuže zídek) a nástupištních prefabrikátů typu L - podle přílohy č.3 (Půdorys) a č. 4 (Vzorové příčné řezy)   
zídky: 700=700,000 [A] 
1. nástupiště: 250*2,535=633,750 [B] 
2. nástupiště: 600*2,535=1 521,000 [C] 
3. nástupiště: 622*2,535=1 576,770 [D] 
Celkem: A+B+C+D=4 431,520 [E]</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</si>
  <si>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 cementový potěr, izolační přizdívku</t>
  </si>
  <si>
    <t>78312</t>
  </si>
  <si>
    <t>PROTIKOROZ OCHRANA OCEL KONSTR NÁTĚREM VÍCEVRST</t>
  </si>
  <si>
    <t>protikorozní ochrana stávajícího sloupu trakčního vedení DPmB: 
3,14*0,3*1,2=1,130 [A]</t>
  </si>
  <si>
    <t>87433</t>
  </si>
  <si>
    <t>POTRUBÍ Z TRUB PLASTOVÝCH ODPADNÍCH DN DO 150MM</t>
  </si>
  <si>
    <t>kanalizační přípojka - podle Půdorysu (příloha č.3) 
2. nástupiště: 7,210=7,210 [A]</t>
  </si>
  <si>
    <t>trativodní šachty na 2. a 3. nástupišti - podle Půdorysu (příloha č. 3) 
2. nástupiště: 5=5,000 [A] 
3. nástupiště: 6=6,000 [B] 
Celkem: A+B=11,000 [C]</t>
  </si>
  <si>
    <t>895122</t>
  </si>
  <si>
    <t>DRENÁŽNÍ ŠACHTICE KONTROLNÍ Z BETON DÍLCŮ ŠK 80</t>
  </si>
  <si>
    <t>přípojná šachta na 2. nástupišti - podle Půdorysu (příloha č. 3) 
1=1,000 [A]</t>
  </si>
  <si>
    <t>položka zahrnuje: 
- poklopy s rámem předepsaného materiálu a tvaru 
- dodání a osazení předepsaných skruží  požadovaného  tvaru  a  vlastností,  jejich  skladování,  dopravu  vnitrostaveništní i mimostaveništní 
- výplň, těsnění a tmelení spár a spojů, 
- očištění a ošetření úložných ploch 
- předepsané podkladní konstrukce</t>
  </si>
  <si>
    <t>897541</t>
  </si>
  <si>
    <t>VPUSŤ ODVOD ŽLABŮ Z POLYMERBETONU SV. ŠÍŘKY DO 100MM</t>
  </si>
  <si>
    <t>podle Odvodňovacího žlabu (příloha č. 7) 
1+1=2,000 [A]</t>
  </si>
  <si>
    <t>položka zahrnuje dodávku a osazení předepsaného dílce včetně mříže 
nezahrnuje předepsané podkladní konstrukce</t>
  </si>
  <si>
    <t>89911P</t>
  </si>
  <si>
    <t>POKLOP PRO ZÁDLAŽBU A15</t>
  </si>
  <si>
    <t>kanalizační a trativodní šachty v ploše zpevněných ploch: 
1. nástupiště: 3=3,000 [A] 
2. nástupiště: 6+6=12,000 [B] 
3. nástupiště: 6+6=12,000 [C] 
Celkem: A+B+C=27,000 [D]</t>
  </si>
  <si>
    <t>Položka zahrnuje dodávku a osazení předepsané mříže včetně rámu</t>
  </si>
  <si>
    <t>917223</t>
  </si>
  <si>
    <t>SILNIČNÍ A CHODNÍKOVÉ OBRUBY Z BETONOVÝCH OBRUBNÍKŮ ŠÍŘ 100MM</t>
  </si>
  <si>
    <t>podle Půdorysu (příloha č. 3)   
1. nástupiště: 167,769=167,769 [A] 
chodník a přejezd: 38,046+37,562+2,884+2,923+6,268+3,138+3,455+1,150+1,150+5,681+2,483=104,740 [B] 
Celkem: A+B=272,509 [C]</t>
  </si>
  <si>
    <t>Položka zahrnuje: 
dodání a pokládku betonových obrubníků o rozměrech předepsaných zadávací dokumentací 
betonové lože i boční betonovou opěrku.</t>
  </si>
  <si>
    <t>921122</t>
  </si>
  <si>
    <t>ŽELEZNIČNÍ PŘECHOD CELOPRYŽOVÝ NA BETONOVÝCH PRAŽCÍCH</t>
  </si>
  <si>
    <t>přejezd pro vozíky (přechod) - podle Půdorysu (příloha č. 3)   
4*3,6*1,8=25,920 [A]</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</si>
  <si>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 
2. Položka neobsahuje: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</si>
  <si>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924420</t>
  </si>
  <si>
    <t>NÁSTUPIŠTĚ L (H) BEZ KONZOLOVÝCH DESEK</t>
  </si>
  <si>
    <t>nástupištní prefabrikáty typu L s předsunutou nástupní hranou - podle Půdorysu (příloha č. 3) 
1. nástupiště: 250=250,000 [A] 
2. nástupiště: 300+300=600,000 [B] 
3. nástupiště: 322+300=622,000 [C] 
Celkem: A+B+C=1 472,000 [D]</t>
  </si>
  <si>
    <t>1. Položka obsahuje: 
 – dodávku veškerých prvků a částí daného typu nástupiště dle odpovídajících vzorových listů a TKP 
 – zřízení nástupiště typu L nebo H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</si>
  <si>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924913</t>
  </si>
  <si>
    <t>NÁSTUPIŠTĚ - OPTICKÉ ZNAČENÍ NÁTĚREM ŠÍŘKY 0,15 M, ODSTÍN ŽLUTÁ 6200</t>
  </si>
  <si>
    <t>1. nástupiště: 249,600+1,938=251,538 [A] 
2. nástupiště: 2*299,200+5,090+5,650=609,140 [B] 
3. nástupiště: 321,200+299,600+2,181+5,749=628,730 [C] 
Celkem: A+B+C=1 489,408 [D]</t>
  </si>
  <si>
    <t>1. Položka obsahuje: 
 – příprava a očištění podkladu 
 – dodání a aplikace nátěrové hmoty 
2. Položka neobsahuje: 
 X 
3. Způsob měření: 
Měří se metr délkový.</t>
  </si>
  <si>
    <t>965311</t>
  </si>
  <si>
    <t>ROZEBRÁNÍ PŘEJEZDU, PŘECHODU Z DÍLCŮ</t>
  </si>
  <si>
    <t>podle Půdorysu (příloha č. 3) 
betonové panely: 2,778+32,257=35,035 [A] 
výdřeva: 0,827+9,369+6,465=16,661 [B] 
Celkem: A+B=51,696 [C]</t>
  </si>
  <si>
    <t>1. Položka obsahuje: 
 – rozebrání železničního přejezdu nebo přechodu do součástí včetně hrubého očištění 
 – naložení vybouraného materiálu na dopravní prostředek 
 – příplatky za ztížené podmínky při práci v kolejišti, např. za překážky na straně koleje apod. 
2. Položka neobsahuje: 
 – náklady na zřízení a odstranění dopravního značení objízdné trasy 
 – odvoz vybouraného materiálu do skladu nebo na likvidaci 
 – poplatky za likvidaci odpadů, nacení se položkami ze ssd 0 
3. Způsob měření: 
Měří se půdorysná plocha (pojízdná nebo pochozí) vlastní přejezdové konstrukce tvořené daným systémem. kolejnice a žlábky se z plochy neodečítají. Do plochy se nezapočítávají ochranné klíny, prahové vpusti apod.</t>
  </si>
  <si>
    <t>Podle Půdorysu (příloha č. 3)  
prodloužení stávajících ostrovních nástupišť: 
2. nástupiště:215,388+215,249=430,637 [A] 
3. nástupiště: 215,589+215,703=431,292 [B] 
Celkem: A+B=861,929 [C]</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</si>
  <si>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vyjma nástupištních konzolových desek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</si>
  <si>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Podle Půdorysu (příloha č. 3), průměrná hodnota z příčných řezů (přílohy č. 5.1 a 5.2)  
stávající monolitické nástupištní zídky: 
1. nástupiště: 335,437*0,570=191,199 [A] 
2. nástupiště: (316,997+316,769)*0,570=361,247 [B] 
3. nástupiště: (316,643+319,134)*0,570=362,393 [C] 
další betonové konstrukce ve výkopu (odhad): 3*10=30,000 [D] 
patky zábradlí na 1. nástupišti: (8+26+34)*0,3*0,3*0,6=3,672 [E] 
zídka na 1. nástupišti: (13,250+15,300)*0,72=20,556 [F] 
Celkem: A+B+C+D+E+F=969,067 [G]</t>
  </si>
  <si>
    <t>R91725</t>
  </si>
  <si>
    <t>BETONOVÝ SCHODIŠŤOVÝ PRVEK 10X250X1000MM</t>
  </si>
  <si>
    <t>podle Půdorysu (příloha č. 3) a Vzorových příčných řezů (přílohy č. 4) 
1. nástupiště: 7,000+8,347=15,347 [A]</t>
  </si>
  <si>
    <t>Položka zahrnuje: 
dodání a pokládku betonového prvku o rozměrech předepsaných zadávací dokumentací 
betonové lože a  boční výplň z betonu.</t>
  </si>
  <si>
    <t>R921122</t>
  </si>
  <si>
    <t>MONTÁŽ A DEMONTÁŽ PROVIZORNÍHO ŽELEZNIČNÍHO PŘECHODU Z UŽITÝCH PANELŮ SCHVÁLENÉHO TYPU NA BETONOVÝCH PRAŽCÍCH</t>
  </si>
  <si>
    <t>podle Půdorysu - příloha č. 3 - přechod pro cestující přes 1 kolej 
3,6*2,7=9,720 [A]</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</si>
  <si>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demontáž přejezdové konstrukce dodílů a součástí na místě  
 – speciální montážní nářadí, závěsné zařízení 
 – ochranné náběhy, koncové i mezilehlé zarážky, podélnou fixaci atd. 
 – příplatky za ztížené podmínky vyskytující se při zřízení přejezdu, např. za překážky na straně koleje ap. 
 – odvoz demontovaných dílů a součástí na místo uložení 
2. Položka neobsahuje: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</si>
  <si>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MONTÁŽ A DEMONTÁŽ PROVIZORNÍHO CHODNÍKU SE ZÁBRADLÍM PO OBOU STRANÁCH ZE SCHVÁLENÉHO MATERIÁLU</t>
  </si>
  <si>
    <t>podle Půdorysu - příloha č. 3  
84,340+65,264=149,604 [A]</t>
  </si>
  <si>
    <t>R93541</t>
  </si>
  <si>
    <t>ŽLABY Z DÍLCŮ Z POLYMERBETONU SVĚTLÉ ŠÍŘKY DO 100MM VČETNĚ MŘÍŽÍ A LOŽE Z BETONU</t>
  </si>
  <si>
    <t>podle Půdorysu (příloha č.3) a Odvodňovacího žlabu (příloha č. 7)  
0,5+73,0=73,500 [A]</t>
  </si>
  <si>
    <t>položka zahrnuje: 
- dodávku a uložení dílců žlabu z předepsaného materiálu předepsaných rozměrů včetně mříže 
- předepsané lože, obetonování  
- spárování, úpravy vtoku a výtoku 
- nezahrnuje nutné zemní práce 
- měří se v metrech běžných délky osy žlabu, odečítají se čistící kusy a vpustě</t>
  </si>
  <si>
    <t>R93545</t>
  </si>
  <si>
    <t>POROROŠT UMÍSTĚNÝ NA VANĚ Z KOMPOZITNÍHO NEBO NEREZOVÉHO MATERIÁLU 0,600X1,100M</t>
  </si>
  <si>
    <t>podle Půdorysu (příloha č.3)  
2. nástupiště: 1=1,000 [A] 
3. nástupiště: 1=1,000 [B] 
Celkem: A+B=2,000 [C]</t>
  </si>
  <si>
    <t>položka zahrnuje:  
- dodávku a uložení dílců z předepsaného materiálu předepsaných rozměrů včetně mříže  
- předepsané lože, obetonování  
- spárování, úpravy vtoku a výtoku  
- nezahrnuje nutné zemní práce  
- měří se v kusech</t>
  </si>
  <si>
    <t>R93650</t>
  </si>
  <si>
    <t>DODÁVKA A MONTÁŽ MOBILIÁŘE - PROSKLENÁ OBOUSTRANNÁ VITRINA 910 x 700 MM NA DVOU SLOUPCÍCH</t>
  </si>
  <si>
    <t>podle přílohy č.1 (Technická zpráva) a přílohy č. 3 (Půdorys)   
2. nástupiště: 1=1,000 [A] 
3. nástupiště: 1=1,000 [B] 
Celkem: A+B=2,000 [C]</t>
  </si>
  <si>
    <t>- zahrnuje kompletní montáž mobiláře včetně upevnění k povrchu zpevněné plochy   
- dodání spojovacího materiálu,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</si>
  <si>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DODÁVKA A MONTÁŽ MOBILIÁŘE - PROSKLENÁ JEDNOSTRANNÁ VITRINA 910 x 700 MM NA DVOU SLOUPCÍCH</t>
  </si>
  <si>
    <t>podle přílohy č.1 (Technická zpráva) a přílohy č. 3 (Půdorys)   
1. nástupiště: 1=1,000 [A]</t>
  </si>
  <si>
    <t>DODÁVKA A MONTÁŽ MOBILIÁŘE - JEDNODUCHÉ LAVIČKY S OPĚRADLEM PRO TŘI OSOBY-NEOCEŇOVAT</t>
  </si>
  <si>
    <t>podle přílohy č.1 (Technická zpráva) a přílohy č. 3 (Půdorys)   
1. nástupiště: 4=4,000 [A] 
2. nástupiště. 8=8,000 [B] 
3. nástupiště: 8=8,000 [C] 
Celkem: A+B+C=20,000 [D]</t>
  </si>
  <si>
    <t>DODÁVKA A MONTÁŽ MOBILIÁŘE - JEDNODUCHÉ LAVIČKY BEZ OPĚRADLA PRO TŘI OSOBY</t>
  </si>
  <si>
    <t>podle přílohy č.1 (Technická zpráva) a přílohy č. 3 (Půdorys)   
1. nástupiště: 4=4,000 [A]</t>
  </si>
  <si>
    <t>DODÁVKA A MONTÁŽ MOBILIÁŘE - ODPADKOVÝ KOŠ-NEOCEŇOVAT</t>
  </si>
  <si>
    <t>podle přílohy č.1 (Technická zpráva) a přílohy č. 3 (Půdorys)   
1. nástupiště: 4=4,000 [A] 
2. nástupiště: 4=4,000 [B] 
3. nástupiště: 4=4,000 [C] 
Celkem: A+B+C=12,000 [D]</t>
  </si>
  <si>
    <t>DODÁVKA A MONTÁŽ MOBILIÁŘE - NÁDOBA NA ZIMNÍ POSYP 400 L</t>
  </si>
  <si>
    <t>podle přílohy č.1 (Technická zpráva) a přílohy č. 3 (Půdorys)   
1. nástupiště: 2=2,000 [A] 
2. nástupiště: 2=2,000 [B] 
3. nástupiště: 2=2,000 [C] 
Celkem: A+B+C=6,000 [D]</t>
  </si>
  <si>
    <t>R966846</t>
  </si>
  <si>
    <t>ODSTRANĚNÍ ZÁBRADLÍ KOVOVÉHO TRUBKOVÉHO</t>
  </si>
  <si>
    <t>podle Půdorysu (příloha č. 3) 
zábradlí na 1. nástupišti: 11,306+39,020+50,625=100,951 [A]</t>
  </si>
  <si>
    <t>položka zahrnuje: 
-  kompletní bourací práce včetně odstranění základových konstrukcí a nezbytného rozsahu zemních prací, 
- veškerou manipulaci s vybouranou sutí a hmotami včetně uložení na skládku, 
- veškeré další práce plynoucí z technologického předpisu a z platných předpisů, 
- odstranění sloupků z jiného materiálu, odstranění vrat a vrátek 
nezahrnuje poplatek za skládku, který se vykazuje v položce 0141** (s výjimkou malého množství bouraného materiálu, kde je možné poplatek zahrnout do jednotkové ceny bourání – tento fakt musí být uveden v doplňujícím textu k položce)</t>
  </si>
  <si>
    <t>výkopy pro nástupiště - podle položky 12373A,  
objemová hmotnost zeminy 1,8 t/m3:  
4 757,232*1,8=8 563,018 [A]</t>
  </si>
  <si>
    <t>R015130</t>
  </si>
  <si>
    <t>POPLATKY ZA LIKVIDACI ODPADŮ NEKONTAMINOVANÝCH - 17 03 02 VYBOURANÝ ASFALTOVÝ BETON BEZ DEHTU VČETNĚ DOPRAVY</t>
  </si>
  <si>
    <t>podle položky 11313A, objemová hmotnost asfaltového betonu 2,2  t/m3  
103,918*2,2=228,620 [A]</t>
  </si>
  <si>
    <t>vybouraná betonová dlažba - podle položky 11318A, obj. hmotnost 2,4 t/m3:  
322,070*2,4=772,968 [A] 
vybourané betonové obrubníky - podle položky 11352A, hmotnost 0,205 t/m:  
95,358*0,205=19,548 [B] 
vyborané silniční panely - podle položky 11316A, obj. hmotnost 2,5 t/m3:  
28,826*2,5=72,065 [C] 
vybourané nástupiště SUDOP - podle položky 965521, hmotnost 0,663 t/m: 
861,929*0,663=571,459 [D] 
vybourané betonové přejezdové panely - podle položky 965311 (předpokl. tloušťka 0,180 m), obj. hmotnost 2,5 t/m3:  
35,035*0,18*2,5=15,766 [E] 
vybourané betonové konstrukce - podle položky 96615A, obj. hmotnost 2,5 t/m3:  
969,067*2,5=2 422,668 [F] 
Celkem: A+B+C+D+E+F=3 874,474 [G]</t>
  </si>
  <si>
    <t>R015170</t>
  </si>
  <si>
    <t>POPLATKY ZA LIKVIDACI ODPADŮ NEKONTAMINOVANÝCH - 17 02 01 DŘEVO PO STAVEBNÍM POUŽITÍ, Z DEMOLIC VČETNĚ DOPRAVY</t>
  </si>
  <si>
    <t>podle položky -  965311 (výdřeva přejezdů), objemová hmotnost 0,095 t/m3: 
16,661*0,095=1,583 [A]</t>
  </si>
  <si>
    <t>podle položky R9668461, hmotnost 0,030 t/m 
100,951*0,030=3,029 [A]</t>
  </si>
  <si>
    <t>D.2.1.4</t>
  </si>
  <si>
    <t>Mosty, propustky, zdi</t>
  </si>
  <si>
    <t>SO 02-19-01</t>
  </si>
  <si>
    <t>T.ú. Brno-Maloměřice - Brno-Královo Pole, most v ev.km 3,070</t>
  </si>
  <si>
    <t>R02950</t>
  </si>
  <si>
    <t>OSTATNÍ POŽADAVKY - POSUDKY, KONTROLY, REVIZNÍ ZPRÁVY</t>
  </si>
  <si>
    <t>dle směrnice SŽDC Č.55, 2009-04</t>
  </si>
  <si>
    <t>24=24,000 [A]</t>
  </si>
  <si>
    <t>370=370,000 [A]</t>
  </si>
  <si>
    <t>21263</t>
  </si>
  <si>
    <t>TRATIVODY KOMPLET Z TRUB Z PLAST HMOT DN DO 150MM</t>
  </si>
  <si>
    <t>2*8,0=16,000 [A]</t>
  </si>
  <si>
    <t>22595A</t>
  </si>
  <si>
    <t>VÝDŘEVA ZÁPOROVÉHO PAŽENÍ TRVALÁ (PLOCHA)</t>
  </si>
  <si>
    <t>položka zahrnuje dodávku a osazení pažin bez ohledu na druh</t>
  </si>
  <si>
    <t>22694</t>
  </si>
  <si>
    <t>ZÁPOROVÉ PAŽENÍ Z KOVU DOČASNÉ</t>
  </si>
  <si>
    <t>HEB beraněné 
včetně odsranění</t>
  </si>
  <si>
    <t>2471/1000=2,471 [A]</t>
  </si>
  <si>
    <t>položka zahrnuje opotřebení ocelových zápor, jejich osazení do připravených vrtů včetně zabetonování konců a obsypu, případně jejich zaberanění a jejich odstranění. Ocelová převázka se započítá do výsledné hmotnosti.</t>
  </si>
  <si>
    <t>23417</t>
  </si>
  <si>
    <t>ŠTĚTOVÉ STĚNY NASAZENÉ Z KOVOVÝCH DÍLCŮ DOČASNÉ (HMOTNOST)</t>
  </si>
  <si>
    <t>ocelové prvky pažení</t>
  </si>
  <si>
    <t>6546/1000=6,546 [A]</t>
  </si>
  <si>
    <t>- zřízení stěny 
- opotřebení štětovnic,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</si>
  <si>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23717A</t>
  </si>
  <si>
    <t>ODSTRANĚNÍ ŠTĚTOVÝCH STĚN Z KOVOVÝCH DÍLCŮ V PLOŠE</t>
  </si>
  <si>
    <t>včetně ostatních ocelových prvků</t>
  </si>
  <si>
    <t>0,6*20,5=12,300 [A]</t>
  </si>
  <si>
    <t>položka zahrnuje odstranění stěn včetně odvozu a uložení na skládku</t>
  </si>
  <si>
    <t>261514</t>
  </si>
  <si>
    <t>VRTY PRO KOTVENÍ A INJEKTÁŽ TŘ V NA POVRCHU D DO 35MM</t>
  </si>
  <si>
    <t>nosná konstrukce 
křídla</t>
  </si>
  <si>
    <t>142*0,60=85,200 [A] 
2*12*0,6=14,400 [B] 
A+B=99,600 [C]</t>
  </si>
  <si>
    <t>položka zahrnuje: 
přemístění, montáž a demontáž vrtných souprav 
svislou dopravu zeminy z vrtu 
vodorovnou dopravu zeminy bez uložení na skládku 
případně nutné pažení dočasné (včetně odpažení) i trvalé</t>
  </si>
  <si>
    <t>317325</t>
  </si>
  <si>
    <t>ŘÍMSY ZE ŽELEZOBETONU DO C30/37</t>
  </si>
  <si>
    <t>viz 2.5.1</t>
  </si>
  <si>
    <t>20=20,000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</si>
  <si>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</si>
  <si>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317365</t>
  </si>
  <si>
    <t>VÝZTUŽ ŘÍMS Z OCELI 10505, B500B</t>
  </si>
  <si>
    <t>1673/1000=1,673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</si>
  <si>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</si>
  <si>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přechodové zdi 
dobetnování opěr a křídel</t>
  </si>
  <si>
    <t>5,5*2=11,000 [A] 
2*6=12,000 [B] 
A+B=23,000 [C]</t>
  </si>
  <si>
    <t>přechodové zídky 
nadbetonávka křídel a opěr</t>
  </si>
  <si>
    <t>(359+383)/1000=0,742 [A] 
2*12*1,2*2,47/1000=0,071 [B] 
A+B=0,813 [C]</t>
  </si>
  <si>
    <t>327368</t>
  </si>
  <si>
    <t>VÝZTUŽ ZDÍ OPĚR, ZÁRUB, NÁBŘEŽ ZE SVAŘ SÍTÍ</t>
  </si>
  <si>
    <t>2*3,0*12,4/1000=0,074 [A]</t>
  </si>
  <si>
    <t>348173</t>
  </si>
  <si>
    <t>ZÁBRADLÍ Z DÍLCŮ KOVOVÝCH ŽÁROVĚ ZINK PONOREM S NÁTĚREM</t>
  </si>
  <si>
    <t>52+692=744,000 [A]</t>
  </si>
  <si>
    <t>451314</t>
  </si>
  <si>
    <t>PODKLADNÍ A VÝPLŇOVÉ VRSTVY Z PROSTÉHO BETONU C25/30</t>
  </si>
  <si>
    <t>lože pro kabennou dlažbu, ukončujcí  prahy</t>
  </si>
  <si>
    <t>(25+15)*0,1=4,000 [A] 
0,3*0,5*(10+10,5)=3,075 [B] 
A+B=7,075 [C]</t>
  </si>
  <si>
    <t>451315</t>
  </si>
  <si>
    <t>PODKLADNÍ A VÝPLŇOVÉ VRSTVY Z PROSTÉHO BETONU C30/37</t>
  </si>
  <si>
    <t>podkladní beton odvodnění 
podkladní beton přechodových zídek</t>
  </si>
  <si>
    <t>2*1,0+2,5*0,2*2*8,0=10,000 [A]</t>
  </si>
  <si>
    <t>45852</t>
  </si>
  <si>
    <t>VÝPLŇ ZA OPĚRAMI A ZDMI Z KAMENIVA DRCENÉHO</t>
  </si>
  <si>
    <t>170=170,000 [A]</t>
  </si>
  <si>
    <t>položka zahrnuje dodávku předepsaného kameniva, mimostaveništní a vnitrostaveništní dopravu a jeho uložení 
není-li v zadávací dokumentaci uvedeno jinak, jedná se o nakupovaný materiál</t>
  </si>
  <si>
    <t>(25+15)*0,2=8,000 [A]</t>
  </si>
  <si>
    <t>Úpravy povrchů, podlahy, výplně otvorů</t>
  </si>
  <si>
    <t>626112</t>
  </si>
  <si>
    <t>REPROFILACE PODHLEDŮ, SVISLÝCH PLOCH SANAČNÍ MALTOU JEDNOVRST TL 20MM</t>
  </si>
  <si>
    <t>sanace křídel a nosné konstrukce z podhledu, sanace nosné konstrukce a opěr po odstranění stávající izolace 
30% ploch</t>
  </si>
  <si>
    <t>12,7*8,9=113,030 [A] 
50+30=80,000 [B] 
4,6*20,7=95,220 [C] 
0,3*(A+B+C)=86,475 [D]</t>
  </si>
  <si>
    <t>položka zahrnuje: 
dodávku veškerého materiálu potřebného pro předepsanou úpravu v předepsané kvalitě 
nutné vyspravení podkladu, případně zatření spar zdiva 
položení vrstvy v předepsané tloušťce 
potřebná lešení a podpěrné konstrukce</t>
  </si>
  <si>
    <t>62631</t>
  </si>
  <si>
    <t>SPOJOVACÍ MŮSTEK MEZI STARÝM A NOVÝM BETONEM</t>
  </si>
  <si>
    <t>sanace křídel a nosné konstrukce z podhledu, sanace nosné konstrukce a opěr po odstranění stávající izolace 
30% ploch 
nátěr odbourané plochy křídel</t>
  </si>
  <si>
    <t>12,7*8,9=113,030 [A] 
50+30=80,000 [B] 
4,6*20,7=95,220 [C] 
3,5+2,5=6,000 [D] 
0,3*(A+B+C)+D=92,475 [E]</t>
  </si>
  <si>
    <t>62641</t>
  </si>
  <si>
    <t>SJEDNOCUJÍCÍ STĚRKA JEMNOU MALTOU TL CCA 2MM</t>
  </si>
  <si>
    <t>sanace křídel a nosné konstrukce z podhedu 
100% ploch</t>
  </si>
  <si>
    <t>12,7*8,9=113,030 [A] 
50+30=80,000 [B] 
A+B=193,030 [C]</t>
  </si>
  <si>
    <t>711111</t>
  </si>
  <si>
    <t>IZOLACE BĚŽNÝCH KONSTRUKCÍ PROTI ZEMNÍ VLHKOSTI ASFALTOVÝMI NÁTĚRY</t>
  </si>
  <si>
    <t>TYP 3 - NÁTĚROVÝ SYSTÉM VIZ 3.2.1</t>
  </si>
  <si>
    <t>15=15,000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</si>
  <si>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</si>
  <si>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711112</t>
  </si>
  <si>
    <t>IZOLACE BĚŽNÝCH KONSTRUKCÍ PROTI ZEMNÍ VLHKOSTI ASFALTOVÝMI PÁSY</t>
  </si>
  <si>
    <t>TYP 2 - VIZ 3.2.1</t>
  </si>
  <si>
    <t>45=45,000 [A]</t>
  </si>
  <si>
    <t>711412</t>
  </si>
  <si>
    <t>IZOLACE MOSTOVEK CELOPLOŠNÁ ASFALTOVÝMI PÁSY</t>
  </si>
  <si>
    <t>TYP 1 - VIZ 3.2.1</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</si>
  <si>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</si>
  <si>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71150</t>
  </si>
  <si>
    <t>OCHRANA IZOLACE NA POVRCHU</t>
  </si>
  <si>
    <t>TYP 1 - VIZ 3.2.1 
TVRDÁ OCHRANA</t>
  </si>
  <si>
    <t>položka zahrnuje: 
- dodání  předepsaného ochranného materiálu 
- zřízení ochrany izolace</t>
  </si>
  <si>
    <t>711509</t>
  </si>
  <si>
    <t>OCHRANA IZOLACE NA POVRCHU TEXTILIÍ</t>
  </si>
  <si>
    <t>86634</t>
  </si>
  <si>
    <t>CHRÁNIČKY Z TRUB OCELOVÝCH DN DO 200MM</t>
  </si>
  <si>
    <t>CHRÁNIČKA DN160</t>
  </si>
  <si>
    <t>26=26,000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</si>
  <si>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 
- opláštění dle dokumentace a nutné opravy opláštění při jeho poškození</t>
  </si>
  <si>
    <t>91355</t>
  </si>
  <si>
    <t>EVIDENČNÍ ČÍSLO MOSTU</t>
  </si>
  <si>
    <t>položka zahrnuje štítek s evidenčním číslem mostu, sloupek dopravní značky včetně osazení a nutných zemních prací a zabetonování</t>
  </si>
  <si>
    <t>938442</t>
  </si>
  <si>
    <t>OČIŠTĚNÍ ZDIVA OTRYSKÁNÍM TLAKOVOU VODOU DO 500 BARŮ</t>
  </si>
  <si>
    <t>očištění křídel a nosné konstrukce z podhledu, očištění nosné konstrukce a opěr po odstranění izolace 
100% ploch</t>
  </si>
  <si>
    <t>12,7*8,9=113,030 [A] 
50+30=80,000 [B] 
4,6*20,7=95,220 [C] 
A+B+C=288,250 [D]</t>
  </si>
  <si>
    <t>položka zahrnuje očištění předepsaným způsobem včetně odklizení vzniklého odpadu</t>
  </si>
  <si>
    <t>93853</t>
  </si>
  <si>
    <t>OČIŠTĚNÍ BETON KONSTR CHEMICKY</t>
  </si>
  <si>
    <t>odstranění graffiti na opěrách 
100% ploch</t>
  </si>
  <si>
    <t>2*6*12=144,000 [A]</t>
  </si>
  <si>
    <t>odbourání stávající římsy</t>
  </si>
  <si>
    <t>0,5*17,96=8,980 [A]</t>
  </si>
  <si>
    <t>96618A</t>
  </si>
  <si>
    <t>BOURÁNÍ KONSTRUKCÍ KOVOVÝCH - BEZ DOPRAVY</t>
  </si>
  <si>
    <t>odstranění stávajícího zábradlí</t>
  </si>
  <si>
    <t>40*17,96/1000=0,718 [A]</t>
  </si>
  <si>
    <t>položka zahrnuje: 
- rozebrání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</si>
  <si>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96715A</t>
  </si>
  <si>
    <t>VYBOURÁNÍ ČÁSTÍ KONSTRUKCÍ BETON - BEZ DOPRAVY</t>
  </si>
  <si>
    <t>ODBOURÁNÍ ČÁSTI KŘÍDEL A OPĚR</t>
  </si>
  <si>
    <t>2*6=12,000 [A]</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</si>
  <si>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</si>
  <si>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97817</t>
  </si>
  <si>
    <t>ODSTRANĚNÍ MOSTNÍ IZOLACE</t>
  </si>
  <si>
    <t>4,3*16,9+2*2,0*10,2*0,5=93,070 [B]</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</si>
  <si>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</si>
  <si>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370=370,000 [A] 
A*1,8=666,000 [B]</t>
  </si>
  <si>
    <t>0,5*17,96=8,980 [A] 
2*6=12,000 [B] 
(4,3*16,9+2*2,0*10,2*0,5)*0,05*2,5=11,634 [C] 
A*2,5+B*2,0+C*2,5=75,535 [D]</t>
  </si>
  <si>
    <t>R015570</t>
  </si>
  <si>
    <t>POPLATKY ZA LIKVIDACI ODPADŮ NEBEZPEČNÝCH - 17 03 01* ASFALTOVÉ SMĚSI OBSAHUJÍCÍ DEHET (VOZOVKA, IZOLACE, STAVEBNÍ NÁTĚRY), VČETNĚ DOPRAVY</t>
  </si>
  <si>
    <t>Evidenční položka     
N odpad: nebezpečné látky:dehet (třída vyluhovatelnosti překračuje I, a II. třídu a nepřekračuje III. třídu dle vyhlášky 294/2005 Sb.)     
Způsob likvidace: skládka S-NO, spalovna N odpadu</t>
  </si>
  <si>
    <t>(4,3*16,9+2*2,0*10,2*0,5)*0,01*2,5=2,327 [B]</t>
  </si>
  <si>
    <t>SO 02-19-03</t>
  </si>
  <si>
    <t>T.ú. Brno-Maloměřice - Brno-Královo Pole, most v ev.km 3,250 přes Svitavu</t>
  </si>
  <si>
    <t>1000=1 000,000 [A]</t>
  </si>
  <si>
    <t>VČETNĚ ZABERANĚNÍ A VYTAŽENÍ</t>
  </si>
  <si>
    <t>3068/1000=3,068 [A]</t>
  </si>
  <si>
    <t>22695A</t>
  </si>
  <si>
    <t>VÝDŘEVA ZÁPOROVÉHO PAŽENÍ DOČASNÁ (PLOCHA)</t>
  </si>
  <si>
    <t>položka zahrnuje osazení pažin bez ohledu na druh, jejich opotřebení a jejich odstranění</t>
  </si>
  <si>
    <t>59146/1000=59,146 [A]</t>
  </si>
  <si>
    <t>VČETNĚ OCELOVÝCH PRVKŮ</t>
  </si>
  <si>
    <t>380*0,6=228,000 [A]</t>
  </si>
  <si>
    <t>261513</t>
  </si>
  <si>
    <t>VRTY PRO KOTVENÍ A INJEKTÁŽ TŘ V NA POVRCHU D DO 25MM</t>
  </si>
  <si>
    <t>288*0,4=115,200 [A]</t>
  </si>
  <si>
    <t>VIZ 2.5.1</t>
  </si>
  <si>
    <t>55+1,5=56,500 [A]</t>
  </si>
  <si>
    <t>VIZ 2.5.3</t>
  </si>
  <si>
    <t>9118/1000=9,118 [A]</t>
  </si>
  <si>
    <t>317368</t>
  </si>
  <si>
    <t>VÝZTUŽ ŘÍMS ZE SVAŘ SÍTÍ</t>
  </si>
  <si>
    <t>66/1000=0,066 [A]</t>
  </si>
  <si>
    <t>VIZ 2.6.1</t>
  </si>
  <si>
    <t>3415+258=3 673,000 [A]</t>
  </si>
  <si>
    <t>800=800,000 [A]</t>
  </si>
  <si>
    <t>OPĚRY 
PILÍŘ 
KLENBA 
V ROZSAHU 30% PLOCH</t>
  </si>
  <si>
    <t>0,3*(65+60+1300+750*2+700+12)=1 091,100 [A]</t>
  </si>
  <si>
    <t>OPĚRY 
PILÍŘ 
KLENBA 
V ROZSAHU 30% BET.PLOCH</t>
  </si>
  <si>
    <t>OPĚRY 
PILÍŘ 
KLENBA 
V ROZSAHU 100% BET. PLOCH</t>
  </si>
  <si>
    <t>(65+60+1300+750*2+12)=2 937,000 [A]</t>
  </si>
  <si>
    <t>62745</t>
  </si>
  <si>
    <t>SPÁROVÁNÍ STARÉHO ZDIVA CEMENTOVOU MALTOU</t>
  </si>
  <si>
    <t>čelní zdi  
20% ploch</t>
  </si>
  <si>
    <t>0,2*(750*2)=300,000 [A]</t>
  </si>
  <si>
    <t>položka zahrnuje: 
dodávku veškerého materiálu potřebného pro předepsanou úpravu v předepsané kvalitě 
vyčištění spar (vyškrábání), vypláchnutí spar vodou, očištění povrchu 
spárování 
odklizení suti a přebytečného materiálu 
potřebná lešení</t>
  </si>
  <si>
    <t>VČETNĚ PŘESAHŮ</t>
  </si>
  <si>
    <t>830=830,000 [A]</t>
  </si>
  <si>
    <t>CHRÁNIČKA DN 160</t>
  </si>
  <si>
    <t>153=153,000 [A]</t>
  </si>
  <si>
    <t>936502</t>
  </si>
  <si>
    <t>DROBNÉ DOPLŇK KONSTR KOVOVÉ POZINK</t>
  </si>
  <si>
    <t>L profily hmotnost 15,8kg/m</t>
  </si>
  <si>
    <t>10*15,8=158,000 [A]</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</si>
  <si>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</si>
  <si>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opěry 
pilíř 
klenby 
čelní zeď 
stávající tvrdá ochrana izolace 
základy TV 
očištění 100% ploch</t>
  </si>
  <si>
    <t>65+60+1300+2*750+700+12=3 637,000 [A]</t>
  </si>
  <si>
    <t>94490</t>
  </si>
  <si>
    <t>OCHRANNÁ KONSTRUKCE</t>
  </si>
  <si>
    <t>Záchytná plachta při otrýskání a sanaci nad vodním tokem</t>
  </si>
  <si>
    <t>65*14=910,000 [A]</t>
  </si>
  <si>
    <t>Položka zahrnuje dovoz, montáž, údržbu, opotřebení (nájemné), demontáž, konzervaci, odvoz.</t>
  </si>
  <si>
    <t>96613A</t>
  </si>
  <si>
    <t>BOURÁNÍ KONSTRUKCÍ Z KAMENE NA MC - BEZ DOPRAVY</t>
  </si>
  <si>
    <t>snesení stávající kamenné římsy</t>
  </si>
  <si>
    <t>odstranění stávajícího zábradlí v délce cca 152 m</t>
  </si>
  <si>
    <t>152*40/1000=6,080 [A]</t>
  </si>
  <si>
    <t>1000=1 000,000 [A] 
A*1,8=1 800,000 [B]</t>
  </si>
  <si>
    <t>30*2,0=60,000 [A]</t>
  </si>
  <si>
    <t>SO 02-19-04</t>
  </si>
  <si>
    <t>T.ú. Brno-Maloměřice - Brno-Královo Pole, propustek v ev.km 3,388</t>
  </si>
  <si>
    <t>11329</t>
  </si>
  <si>
    <t>ODSTRANĚNÍ ZPEVNĚNÝCH PLOCH, PŘÍKOPŮ A RIGOLŮ Z LOMOVÉHO KAMENE</t>
  </si>
  <si>
    <t>části příkop u kaliště</t>
  </si>
  <si>
    <t>Položka zahrnuje i odstranění podkladu, veškerou manipulaci s vybouraným materiálem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</si>
  <si>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11511</t>
  </si>
  <si>
    <t>ČERPÁNÍ VODY DO 500 L/MIN</t>
  </si>
  <si>
    <t>24*14=336,000 [A]</t>
  </si>
  <si>
    <t>Položka čerpání vody na povrchu zahrnuje i potrubí, pohotovost záložní čerpací soupravy a zřízení čerpací jímky. Součástí položky je také následná demontáž a likvidace těchto zařízení</t>
  </si>
  <si>
    <t>5*3,6+2*2=22,000 [A]</t>
  </si>
  <si>
    <t>0,0426*5=0,213 [A]</t>
  </si>
  <si>
    <t>228171</t>
  </si>
  <si>
    <t>VYTAHOVÁNÍ PILOT Z KOVOVÝCH DÍLCŮ</t>
  </si>
  <si>
    <t>zahrnuje i vodorovnou dopravu a uložení na skládku (bez poplatku)</t>
  </si>
  <si>
    <t>26175</t>
  </si>
  <si>
    <t>VRTY PRO KOTV, INJEKT, MIKROPIL NA POVR TŘ I A II D DO 300MM</t>
  </si>
  <si>
    <t>vrty pro zápory</t>
  </si>
  <si>
    <t>5=5,000 [A]</t>
  </si>
  <si>
    <t>27157</t>
  </si>
  <si>
    <t>POLŠTÁŘE POD ZÁKLADY Z KAMENIVA TĚŽENÉHO</t>
  </si>
  <si>
    <t>0,1*2,5*1,7+0,1*4,5*1,8=1,235 [A]</t>
  </si>
  <si>
    <t>272325</t>
  </si>
  <si>
    <t>ZÁKLADY ZE ŽELEZOBETONU DO C30/37</t>
  </si>
  <si>
    <t>1,5=1,500 [A]</t>
  </si>
  <si>
    <t>272365</t>
  </si>
  <si>
    <t>VÝZTUŽ ZÁKLADŮ Z OCELI 10505, B500B</t>
  </si>
  <si>
    <t>0,1=0,100 [A]</t>
  </si>
  <si>
    <t>0,2=0,200 [A]</t>
  </si>
  <si>
    <t>386325</t>
  </si>
  <si>
    <t>KOMPLETNÍ KONSTRUKCE JÍMEK ZE ŽELEZOBETONU C30/37</t>
  </si>
  <si>
    <t>4=4,000 [A]</t>
  </si>
  <si>
    <t>386365</t>
  </si>
  <si>
    <t>VÝZTUŽ KOMPLETNÍCH KONSTRUKCÍ JÍMEK Z OCELI 10505, B500B</t>
  </si>
  <si>
    <t>386366</t>
  </si>
  <si>
    <t>VÝZTUŽ KOMPL KONSTR JÍMEK Z KARI SÍTÍ</t>
  </si>
  <si>
    <t>0,7=0,700 [A]</t>
  </si>
  <si>
    <t>45131</t>
  </si>
  <si>
    <t>PODKL A VÝPLŇ VRSTVY Z PROST BET</t>
  </si>
  <si>
    <t>podkladní beton pod žlabovky</t>
  </si>
  <si>
    <t>0,1*0,5*2=0,100 [A]</t>
  </si>
  <si>
    <t>(2*2*4,5+0,5*2*2)*1,1=22,000 [A]</t>
  </si>
  <si>
    <t>711211</t>
  </si>
  <si>
    <t>IZOLACE ZVLÁŠT KONSTR PROTI ZEM VLHK ASFALT NÁTĚRY</t>
  </si>
  <si>
    <t>4,5*5+2*2*2,5*2=42,500 [A]</t>
  </si>
  <si>
    <t>76799</t>
  </si>
  <si>
    <t>OSTATNÍ KOVOVÉ DOPLŇK KONSTRUKCE</t>
  </si>
  <si>
    <t>0,03=0,030 [A]</t>
  </si>
  <si>
    <t>- položky doplňkových konstrukcí zahrnují vedle vlastních zámečnických výrobků i rámy, rošty, lišty, kování, podpěrné, závěsné, upevňovací prvky, spojovací a těsnící materiál, pomocný materiál, kompletní povrchovou úpravu, u doplňkových stavebních konstrukcí je zahrnuto drobné zasklení nebo jiná předepsaná výplň.</t>
  </si>
  <si>
    <t>89915</t>
  </si>
  <si>
    <t>STUPADLA (A POD)</t>
  </si>
  <si>
    <t>- Položka zahrnuje veškerý materiál, výrobky a polotovary, včetně mimostaveništní a vnitrostaveništní dopravy (rovněž přesuny), včetně naložení a složení,případně s uložením.</t>
  </si>
  <si>
    <t>9183E2</t>
  </si>
  <si>
    <t>PROPUSTY Z TRUB DN 800MM ŽELEZOBETONOVÝCH</t>
  </si>
  <si>
    <t>Položka zahrnuje: 
- dodání a položení potrubí z trub z dokumentací předepsaného materiálu a předepsaného průměru 
- případné úpravy trub (zkrácení, šikmé seříznutí) 
Nezahrnuje podkladní vrstvy a obetonování.</t>
  </si>
  <si>
    <t>919147</t>
  </si>
  <si>
    <t>ŘEZÁNÍ ŽELEZOBETONOVÝCH KONSTRUKCÍ TL DO 400MM</t>
  </si>
  <si>
    <t>položka zahrnuje řezání železobetonových konstrukcí v předepsané tloušťce, včetně spotřeby vody</t>
  </si>
  <si>
    <t>93261</t>
  </si>
  <si>
    <t>POCHOZÍ ROŠT Z KOMPOZITU - PŘEKRYTÍ ZRCADLA MOSTU</t>
  </si>
  <si>
    <t>2,5*1,7=4,250 [A]</t>
  </si>
  <si>
    <t>položka zahrnuje: 
- dodání a uložení předepsané konstrukce z předepsaného materiálu včetně vnitrostaveništní a mimostaveništní dopravy 
- veškeré potřebné pomocné práce 
- veškerý pomocný a upevňovací materiál</t>
  </si>
  <si>
    <t>0,3*9=2,700 [A]</t>
  </si>
  <si>
    <t>966346</t>
  </si>
  <si>
    <t>BOURÁNÍ PROPUSTŮ Z TRUB DN DO 400MM</t>
  </si>
  <si>
    <t>4 
=4,000 [A]</t>
  </si>
  <si>
    <t>položka zahrnuje: 
- odstranění trub včetně případného obetonování a lože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 
- nezahrnuje bourání čel, vtokových a výtokových jímek, odstranění zábradlí</t>
  </si>
  <si>
    <t>96716</t>
  </si>
  <si>
    <t>VYBOURÁNÍ ČÁSTÍ KONSTRUKCÍ ŽELEZOBET</t>
  </si>
  <si>
    <t>1,5*2,5+1*2,5*2+3*0,7*2=12,950 [A]</t>
  </si>
  <si>
    <t>položka zahrnuje: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</si>
  <si>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22*2=44,000 [A]</t>
  </si>
  <si>
    <t>12,95+2,4+1+0,14*4,5=16,980 [A] 
a*2,5=42,450 [B]</t>
  </si>
  <si>
    <t>SO 02-19-06</t>
  </si>
  <si>
    <t>T.ú. Brno-Maloměřice - Brno-Královo Pole, propustek v ev.km 3,453</t>
  </si>
  <si>
    <t>4,2*4=16,800 [A]</t>
  </si>
  <si>
    <t>0,1*3,5*1,3=0,455 [A]</t>
  </si>
  <si>
    <t>0,35*3,5=1,225 [A]</t>
  </si>
  <si>
    <t>0,140=0,140 [A]</t>
  </si>
  <si>
    <t>4*3,5=14,000 [A]</t>
  </si>
  <si>
    <t>4,5*3,5=15,750 [A]</t>
  </si>
  <si>
    <t>96636</t>
  </si>
  <si>
    <t>BOURÁNÍ PROPUSTŮ Z TRUB DN DO 800MM</t>
  </si>
  <si>
    <t>0,71*4=2,840 [A]</t>
  </si>
  <si>
    <t>4,2*4*2=33,600 [A]</t>
  </si>
  <si>
    <t>12,95+2,4+0,33*4,5=16,835 [A] 
a*2,5=42,088 [B]</t>
  </si>
  <si>
    <t>0,5=0,500 [A]</t>
  </si>
  <si>
    <t>SO 02-19-11</t>
  </si>
  <si>
    <t>T.ú. Brno-Maloměřice - Brno-Královo Pole, most v ev.km 4,234, ul. Hlaváčova</t>
  </si>
  <si>
    <t>R029</t>
  </si>
  <si>
    <t>OSTATNÍ POŽADAVKY - měření geometrické polohy koleje během výstavby</t>
  </si>
  <si>
    <t>DEN</t>
  </si>
  <si>
    <t>60+22=82,000 [A]</t>
  </si>
  <si>
    <t>zahrnuje veškeré náklady spojené s měřením geometrické polohy koleje po dobu výstavby v četnosti, která zajití bezpečnsot provozu</t>
  </si>
  <si>
    <t>R029511</t>
  </si>
  <si>
    <t>OSTATNÍ POŽADAVKY - POSUDKY A KONTROLY</t>
  </si>
  <si>
    <t>dle směrnice SŽDC Č.55, 2009-04: především hlavní prohlídka mostu, kontrola prostorové průchodnosti</t>
  </si>
  <si>
    <t>3*8=24,000 [A]</t>
  </si>
  <si>
    <t>12110A</t>
  </si>
  <si>
    <t>SEJMUTÍ ORNICE NEBO LESNÍ PŮDY - BEZ DOPRAVY</t>
  </si>
  <si>
    <t>0,15*(2*6*6+4*6*1)=14,400 [A]</t>
  </si>
  <si>
    <t>položka zahrnuje sejmutí ornice bez ohledu na tloušťku vrstvy  
nezahrnuje uložení na trvalou skládku</t>
  </si>
  <si>
    <t>12573</t>
  </si>
  <si>
    <t>VYKOPÁVKY ZE ZEMNÍKŮ A SKLÁDEK TŘ. I</t>
  </si>
  <si>
    <t>deponie pro vykopanou zeminu pro obsyp přechodových zídek + ornice</t>
  </si>
  <si>
    <t>10=10,000 [A] zemina pro obsyp zídek  
2*6*6*0,15+1*6*4*0,15=14,400 [B] ornice  
Celkem: A+B=24,400 [C]</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</si>
  <si>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</si>
  <si>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2*8=16,000 [A]</t>
  </si>
  <si>
    <t>17110</t>
  </si>
  <si>
    <t>ULOŽENÍ SYPANINY DO NÁSYPŮ SE ZHUTNĚNÍM</t>
  </si>
  <si>
    <t>obsyp přechodových zídek</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</si>
  <si>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</si>
  <si>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17120</t>
  </si>
  <si>
    <t>ULOŽENÍ SYPANINY DO NÁSYPŮ A NA SKLÁDKY BEZ ZHUTNĚNÍ</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</si>
  <si>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</si>
  <si>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2*6*6+4*6*1=96,000 [A]</t>
  </si>
  <si>
    <t>položka zahrnuje:  
nutné přemístění ornice z dočasných skládek vzdálených do 50m  
rozprostření ornice v předepsané tloušťce ve svahu přes 1:5</t>
  </si>
  <si>
    <t>21264</t>
  </si>
  <si>
    <t>TRATIVODY KOMPLET Z TRUB Z PLAST HMOT DN DO 200MM</t>
  </si>
  <si>
    <t>2*23=46,000 [A]</t>
  </si>
  <si>
    <t>zápory+převázky+kotevní táhla</t>
  </si>
  <si>
    <t>127,2*42,6/1000+3,336=8,755 [A] I.etapa 
60*42,6/1000+8,279=10,835 [B] II.etapa 
Celkem: A+B=19,590 [C]</t>
  </si>
  <si>
    <t>22695</t>
  </si>
  <si>
    <t>VÝDŘEVA ZÁPOROVÉHO PAŽENÍ DOČASNÁ (KUBATURA)</t>
  </si>
  <si>
    <t>90*0,1=9,000 [A] I.etapa 
10*0,1*2=2,000 [B] II.etapa 
Celkem: A+B=11,000 [C]</t>
  </si>
  <si>
    <t>127,2*1,05*42,6/1000=5,690 [A] I.etapa 
60*1,305*42,6/1000=3,336 [B] II.etapa 
Celkem: A+B=9,026 [C]</t>
  </si>
  <si>
    <t>5,943*1,05=6,240 [A] II. etapa</t>
  </si>
  <si>
    <t>84*0,65=54,600 [A] II.etapa</t>
  </si>
  <si>
    <t>26112</t>
  </si>
  <si>
    <t>VRTY PRO KOTVENÍ, INJEKTÁŽ A MIKROPILOTY NA POVRCHU TŘ. I D DO 100MM</t>
  </si>
  <si>
    <t>vrty pro kotevní táhla</t>
  </si>
  <si>
    <t>2,5*12=30,000 [A] I.etapa 
3,5*31=108,500 [B] II.etapa 
Celkem: A+B=138,500 [C]</t>
  </si>
  <si>
    <t>26114</t>
  </si>
  <si>
    <t>VRTY PRO KOTVENÍ, INJEKTÁŽ A MIKROPILOTY NA POVRCHU TŘ. I D DO 200MM</t>
  </si>
  <si>
    <t>vrty pro zemní kotvy</t>
  </si>
  <si>
    <t>položka zahrnuje:  
přemístění, montáž a demontáž vrtných souprav  
svislou dopravu zeminy z vrtu  
vodorovnou dopravu zeminy bez uložení na skládku  
případně nutné pažení dočasné (včetně odpažení) i trvalé</t>
  </si>
  <si>
    <t>26115</t>
  </si>
  <si>
    <t>VRTY PRO KOTVENÍ, INJEKTÁŽ A MIKROPILOTY NA POVRCHU TŘ. I D DO 300MM</t>
  </si>
  <si>
    <t>127,2+60=187,200 [A]</t>
  </si>
  <si>
    <t>261515</t>
  </si>
  <si>
    <t>VRTY PRO KOTVENÍ A INJEKTÁŽ NA POVRCHU TŘ. V D DO 50MM</t>
  </si>
  <si>
    <t>vrty pro kotevní trny římsy</t>
  </si>
  <si>
    <t>42*0,4=16,800 [A]</t>
  </si>
  <si>
    <t>26152</t>
  </si>
  <si>
    <t>VRTY PRO KOTVENÍ, INJEKTÁŽ A MIKROPILOTY NA POVRCHU TŘ. V D DO 100MM</t>
  </si>
  <si>
    <t>2*12=24,000 [A] I.etapa</t>
  </si>
  <si>
    <t>285378</t>
  </si>
  <si>
    <t>KOTVENÍ NA POVRCHU Z PŘEDPÍNACÍ VÝZTUŽE DL. DO 10M</t>
  </si>
  <si>
    <t>zemní kotvy</t>
  </si>
  <si>
    <t>položka zahrnuje dodávku předepsané kotvy, případně její protikorozní úpravu, její osazení do vrtu, zainjektování a napnutí, případně opěrné desky  
nezahrnuje vrty</t>
  </si>
  <si>
    <t>285379</t>
  </si>
  <si>
    <t>PŘÍPLATEK ZA DALŠÍ 1M KOTVENÍ NA POVRCHU Z PŘEDPÍNACÍ VÝZTUŽE</t>
  </si>
  <si>
    <t>8*2=16,000 [A]</t>
  </si>
  <si>
    <t>položka zahrnuje příplatek k ceně kotvy za další 1m přes 10m  
zahrnuje dodávku 1m předepsané kotvy, případně její protikorozní úpravu, její osazení do vrtu, zainjektování a napnutí</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</si>
  <si>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</si>
  <si>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1,255+0,628=1,883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</si>
  <si>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</si>
  <si>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</si>
  <si>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</si>
  <si>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568+44=612,000 [A]</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</si>
  <si>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</si>
  <si>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2*2,2*5,1+2*31*0,3=41,040 [A]  beton pod rubovou drenáž</t>
  </si>
  <si>
    <t>45131A</t>
  </si>
  <si>
    <t>PODKLADNÍ A VÝPLŇOVÉ VRSTVY Z PROSTÉHO BETONU C20/25</t>
  </si>
  <si>
    <t>lože pro dlažbu</t>
  </si>
  <si>
    <t>0,1*(2*15*1+2*4,5*0,5+4*1*1)+15*0,3*0,3*2+4,5*0,3*0,3*2=7,360 [A]</t>
  </si>
  <si>
    <t>451322</t>
  </si>
  <si>
    <t>PODKL A VÝPLŇ VRSTVY ZE ŽELEZOBET DO C12/15</t>
  </si>
  <si>
    <t>2*2,1*4,8*0,15=3,024 [A]</t>
  </si>
  <si>
    <t>451366</t>
  </si>
  <si>
    <t>VÝZTUŽ PODKL VRSTEV Z KARI-SÍTÍ</t>
  </si>
  <si>
    <t>3*1,2*1,25*7,9/1000=0,036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</si>
  <si>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veškerá opatření pro zajištění soudržnosti výztuže a betonu  
- vodivé propojení výztuže, které je součástí ochrany konstrukce proti vlivům bludných proudů, vyvedení do měřících skříní nebo míst pro měření bludných proudů  
- povrchovou antikorozní úpravu výztuže  
- separaci výztuže</t>
  </si>
  <si>
    <t>45860</t>
  </si>
  <si>
    <t>VÝPLŇ ZA OPĚRAMI A ZDMI Z MEZEROVITÉHO BETONU</t>
  </si>
  <si>
    <t>položka zahrnuje:  
- dodávku mezerovitého betonu předepsané kvality a zásyp se zhutněním včetně mimostaveništní a vnitrostaveništní dopravy</t>
  </si>
  <si>
    <t>0,2*(2*15*1+2*4,5*0,5+4*1*1)=7,700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</si>
  <si>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</si>
  <si>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626122</t>
  </si>
  <si>
    <t>REPROFILACE PODHLEDŮ, SVISLÝCH PLOCH SANAČNÍ MALTOU DVOUVRST TL 50MM</t>
  </si>
  <si>
    <t>0,2(*30*2+2*3*1,6)=0,200 [A]</t>
  </si>
  <si>
    <t>626222</t>
  </si>
  <si>
    <t>REPROFIL VODOR PLOCH SHORA SANAČ MALTOU DVOUVRST TL DO 50MM</t>
  </si>
  <si>
    <t>0,2*(14*5+1,5*19*2)=25,400 [A]</t>
  </si>
  <si>
    <t>0,2*(14*5+1,5*19*2+30*2+2*3*1,6)=39,320 [A]</t>
  </si>
  <si>
    <t>0,2*150=30,000 [A]</t>
  </si>
  <si>
    <t>položka zahrnuje:  
dodávku veškerého materiálu potřebného pro předepsanou úpravu v předepsané kvalitě  
vyčištění spar (vyškrábání), vypláchnutí spar vodou, očištění povrchu  
spárování  
odklizení suti a přebytečného materiálu  
potřebná lešení</t>
  </si>
  <si>
    <t>711415</t>
  </si>
  <si>
    <t>IZOLACE MOSTOVEK CELOPLOŠ POLYMERNÍ</t>
  </si>
  <si>
    <t>5*25+40+2,5*19+45+2*19+2*3*4,5+1,6*3*2=332,100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</si>
  <si>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</si>
  <si>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91345</t>
  </si>
  <si>
    <t>NIVELAČNÍ ZNAČKY KOVOVÉ</t>
  </si>
  <si>
    <t>položka zahrnuje:  
- dodání a osazení nivelační značky včetně nutných zemních prací  
- vnitrostaveništní a mimostaveništní dopravu</t>
  </si>
  <si>
    <t>Očištění kamenného obkladu křídel</t>
  </si>
  <si>
    <t>938544</t>
  </si>
  <si>
    <t>OČIŠTĚNÍ BETON KONSTR OTRYSKÁNÍM TLAK VODOU PŘES 1000 BARŮ</t>
  </si>
  <si>
    <t>Očištění rubu NK,  rubu průčelních zdí a přechodových zídek</t>
  </si>
  <si>
    <t>14*5+1,5*19*2+30*2+1,6*3*2=196,600 [A]</t>
  </si>
  <si>
    <t>0,4*17+1,5*1*2=9,800 [A]</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</si>
  <si>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</si>
  <si>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1,1*17+1,5*2,9*2=27,400 [A]</t>
  </si>
  <si>
    <t>položka zahrnuje:  
- rozebrání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</si>
  <si>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16*5,1+5*19+2,5*19+1,6*3*2=233,700 [A]</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</si>
  <si>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</si>
  <si>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(790-10)*1,8=1 404,000 [A] 
(3,14*0,2*0,2/4*96+3,14*0,3*0,3/4*187,2+3,14*0,1*0,1/4*138,5)*1,8=31,189 [B] zemina z vrtů  
Celkem: A+B=1 435,189 [C]</t>
  </si>
  <si>
    <t>9,8*2,5=24,500 [A]</t>
  </si>
  <si>
    <t>27,4*2,5=68,500 [A]</t>
  </si>
  <si>
    <t>Evidenční položka      
N odpad: nebezpečné látky:dehet (třída vyluhovatelnosti překračuje I, a II. třídu a nepřekračuje III. třídu dle vyhlášky 294/2005 Sb.)      
Způsob likvidace: skládka S-NO, spalovna N odpadu</t>
  </si>
  <si>
    <t>233,7*0,02*2,3=10,750 [A]</t>
  </si>
  <si>
    <t>Evidenční položka      
Druhotná surovina - výkup</t>
  </si>
  <si>
    <t>SO 02-19-18</t>
  </si>
  <si>
    <t>T.ú. Brno-Maloměřice - Brno-Královo Pole, propustek v ev.km 5,072</t>
  </si>
  <si>
    <t>dle požadavků investora, především mimořádná prohlídka mostního objektu</t>
  </si>
  <si>
    <t>626111</t>
  </si>
  <si>
    <t>REPROFILACE PODHLEDŮ, SVISLÝCH PLOCH SANAČNÍ MALTOU JEDNOVRST TL 10MM</t>
  </si>
  <si>
    <t>příloha 2.3.1</t>
  </si>
  <si>
    <t>62845</t>
  </si>
  <si>
    <t>SPÁROVÁNÍ STÁVAJÍCÍCH DLAŽEB CEMENT MALTOU</t>
  </si>
  <si>
    <t>včetně osazení</t>
  </si>
  <si>
    <t>93832</t>
  </si>
  <si>
    <t>OČIŠTĚNÍ DLAŽEB OD VEGETACE</t>
  </si>
  <si>
    <t>938543</t>
  </si>
  <si>
    <t>OČIŠTĚNÍ BETON KONSTR OTRYSKÁNÍM TLAK VODOU DO 1000 BARŮ</t>
  </si>
  <si>
    <t>96718A</t>
  </si>
  <si>
    <t>VYBOURÁNÍ ČÁSTÍ KONSTRUKCÍ KOVOVÝCH - BEZ DOPRAVY</t>
  </si>
  <si>
    <t>stupadla</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</si>
  <si>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</si>
  <si>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SO 02-19-22</t>
  </si>
  <si>
    <t>T.ú. Brno-Maloměřice - Brno-Královo Pole, propustek v ev.km 5,686</t>
  </si>
  <si>
    <t>24*28=672,000 [A]</t>
  </si>
  <si>
    <t>261413</t>
  </si>
  <si>
    <t>VRTY PRO KOTVENÍ A INJEKTÁŽ TŘ IV NA POVRCHU D DO 25MM</t>
  </si>
  <si>
    <t>16*0,5=8,000 [A]</t>
  </si>
  <si>
    <t>0,5*4=2,000 [A]</t>
  </si>
  <si>
    <t>4,4*0,4*0,4=0,704 [A]</t>
  </si>
  <si>
    <t>(78,84+47,16+117,36+56,96)*0,62=186,198 [A]</t>
  </si>
  <si>
    <t>31131</t>
  </si>
  <si>
    <t>ZDI A STĚNY PODP A VOL Z PROST BET</t>
  </si>
  <si>
    <t>1,15*0,5*8,2=4,715 [A]</t>
  </si>
  <si>
    <t>311365</t>
  </si>
  <si>
    <t>VÝZTUŽ ZDÍ A STĚN PODP A VOL Z OCELI 10505, B500B</t>
  </si>
  <si>
    <t>kotevní trny</t>
  </si>
  <si>
    <t>0,026=0,026 [A]</t>
  </si>
  <si>
    <t>411325</t>
  </si>
  <si>
    <t>STROPY ZE ŽELEZOBETONU DO C30/37</t>
  </si>
  <si>
    <t>4,6=4,600 [A]</t>
  </si>
  <si>
    <t>411365</t>
  </si>
  <si>
    <t>VÝZTUŽ STROPŮ Z BETONÁŘSKÉ OCELI 10505, B500B</t>
  </si>
  <si>
    <t>0,082*0,62+0,322*0,39=0,176 [A]</t>
  </si>
  <si>
    <t>411366</t>
  </si>
  <si>
    <t>VÝZTUŽ STROPŮ Z KARI SÍTÍ</t>
  </si>
  <si>
    <t>0,715=0,715 [A]</t>
  </si>
  <si>
    <t>16=16,000 [A]</t>
  </si>
  <si>
    <t>465513</t>
  </si>
  <si>
    <t>PŘEDLÁŽDĚNÍ DLAŽBY Z LOMOVÉHO KAMENE</t>
  </si>
  <si>
    <t>8,2*2=16,400 [A]</t>
  </si>
  <si>
    <t>626113</t>
  </si>
  <si>
    <t>REPROFILACE PODHLEDŮ, SVISLÝCH PLOCH SANAČNÍ MALTOU JEDNOVRST TL 30MM</t>
  </si>
  <si>
    <t>3,4*2+5,5*8,2=51,900 [A] 
A*0,5=25,950 [B]</t>
  </si>
  <si>
    <t>3,4*2+5,5*8,2=51,900 [A]</t>
  </si>
  <si>
    <t>711131</t>
  </si>
  <si>
    <t>IZOLACE BĚŽNÝCH KONSTRUKCÍ PROTI VOLNĚ STÉKAJÍCÍ VODĚ ASFALTOVÝMI NÁTĚRY</t>
  </si>
  <si>
    <t>3,4*2+8,2*1,7*2=34,680 [A]</t>
  </si>
  <si>
    <t>9183D2</t>
  </si>
  <si>
    <t>PROPUSTY Z TRUB DN 600MM ŽELEZOBETONOVÝCH</t>
  </si>
  <si>
    <t>vyřezání otvorů do stávající jímky a šachty mezi kolejemi k osazení nových ŽB trub</t>
  </si>
  <si>
    <t>0,8*4+1,5*8,2+2=17,500 [A]</t>
  </si>
  <si>
    <t>12,95+2,4+2,15=17,500 [A] 
a*2,5=43,750 [B]</t>
  </si>
  <si>
    <t>SO 02-19-30</t>
  </si>
  <si>
    <t>T.ú. Brno-Maloměřice - Brno-Královo Pole, most v ev.km 8,072, podchod na Kociánku</t>
  </si>
  <si>
    <t>(8,6+9+2*6,5)*0,15=4,590 [A]</t>
  </si>
  <si>
    <t>položka zahrnuje sejmutí ornice bez ohledu na tloušťku vrstvy 
nezahrnuje uložení na trvalou skládku</t>
  </si>
  <si>
    <t>1,5*2*2=6,000 [D] zemina pro obsyp zídek 
(8,6+9+2*6,5)*0,15=4,590 [B] ornice 
Celkem: D+B=10,590 [E]</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</si>
  <si>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</si>
  <si>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7,4*5,4+16,7*5=123,500</t>
  </si>
  <si>
    <t>1,5*2*2=6,000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</si>
  <si>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</si>
  <si>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</si>
  <si>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2*1*10=20,000 [A]</t>
  </si>
  <si>
    <t>zápory+převázky+rozpěry</t>
  </si>
  <si>
    <t>86,95*42,6/1000=3,704 [B] 
2365,7/1000=2,366 [C] 
b+c=6,070 [D]</t>
  </si>
  <si>
    <t>(29,3*0,5+7,5)*0,1=2,215 [A]</t>
  </si>
  <si>
    <t>viz příloha 2.5.2</t>
  </si>
  <si>
    <t>237171</t>
  </si>
  <si>
    <t>VYTAŽENÍ ŠTĚTOVÝCH STĚN Z KOVOVÝCH DÍLCŮ (HMOTNOST)</t>
  </si>
  <si>
    <t>34*0,5=17,000 [A]</t>
  </si>
  <si>
    <t>261714</t>
  </si>
  <si>
    <t>VRTY PRO KOTVENÍ A INJEKTÁŽ TŘ I A II NA POVRCHU D DO 35MM</t>
  </si>
  <si>
    <t>Vrty k protažení táhel pod kolejí pro realizaci pažení (spojení štětovnic na plocho)</t>
  </si>
  <si>
    <t>12*4,4=52,800 [A]</t>
  </si>
  <si>
    <t>R285394</t>
  </si>
  <si>
    <t>DODATEČNÉ KOTVENÍ VLEPENÍM BETONÁŘSKÉ VÝZTUŽE D DO 25MM DO VRTŮ</t>
  </si>
  <si>
    <t>příloha 2.6.1</t>
  </si>
  <si>
    <t>Položka zahrnuje: 
dodání výztuže předepsaného profilu a předepsané délky (do 1200mm) 
provedení vrtu předepsaného profilu a předepsané délky (do 1000mm) 
vsunutí výztuže do vyvrtaného profilu a její zalepení předepsaným pojivem včetně dodání 
případně nutné lešení 
veškerou dopravu</t>
  </si>
  <si>
    <t>0,915+0,005=0,920 [A]</t>
  </si>
  <si>
    <t>1,15*3*2=6,900 [A]</t>
  </si>
  <si>
    <t>0,598=0,598 [A]</t>
  </si>
  <si>
    <t>505,20+21,28+28,60=555,080 [A]</t>
  </si>
  <si>
    <t>lože kamenné dlažby</t>
  </si>
  <si>
    <t>22,9*0,1=2,290 [A]</t>
  </si>
  <si>
    <t>2*3,1*2,2*0,15=2,046 [A]</t>
  </si>
  <si>
    <t>2,046*1,2*1,25*7,9/1000=0,024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</si>
  <si>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veškerá opatření pro zajištění soudržnosti výztuže a betonu 
- vodivé propojení výztuže, které je součástí ochrany konstrukce proti vlivům bludných proudů, vyvedení do měřících skříní nebo míst pro měření bludných proudů 
- povrchovou antikorozní úpravu výztuže 
- separaci výztuže</t>
  </si>
  <si>
    <t>7,4*4,4=32,560 [A]</t>
  </si>
  <si>
    <t>22,90*0,2=4,580 [A]</t>
  </si>
  <si>
    <t>0,3*6,2=1,860 [A]</t>
  </si>
  <si>
    <t>0,3*6,67*3,52=7,044 [A] rub klenby</t>
  </si>
  <si>
    <t>8,9*1=8,900 [A]</t>
  </si>
  <si>
    <t>2*0,5*9,7=9,700 [A]</t>
  </si>
  <si>
    <t>přespárování části poškozených bouráním římsy</t>
  </si>
  <si>
    <t>0,1*(6+1,7+1,7)=0,940 [A]</t>
  </si>
  <si>
    <t>nadbetonovaná římsa 2,3*8,9=20,470 [A] 
přechodové zídky 2,6*3*2=15,600 [B] 
rub klenby 6,7*2,8=18,760 [C] 
rub křídel 2*3=6,000 [D] 
a+b+c+d=60,830 [E]</t>
  </si>
  <si>
    <t>položka zahrnuje: 
- dodání a osazení nivelační značky včetně nutných zemních prací 
- vnitrostaveništní a mimostaveništní dopravu</t>
  </si>
  <si>
    <t>2*0,9*9,7=17,460 [A]</t>
  </si>
  <si>
    <t>0,9*8,4*0,35+1*1*0,35*2=3,346 [A]</t>
  </si>
  <si>
    <t>(0,3+0,7)*8,4=8,400 [A]</t>
  </si>
  <si>
    <t>0,284</t>
  </si>
  <si>
    <t>rub klenby 6,7*2,8=18,760 [C] 
rub křídel 2*3+1*9=15,000 [D] 
c+d=33,760 [E]</t>
  </si>
  <si>
    <t>(123,5-6)*2=235,000 [A] 
3,01*2=6,020 [B] zemina z vrtů 
Celkem: A+B=241,020 [C]</t>
  </si>
  <si>
    <t>3,346*2,5=8,365 [A]</t>
  </si>
  <si>
    <t>8,4*2,5=21,000 [A]</t>
  </si>
  <si>
    <t>33,76*0,020*2,3=1,553 [A]</t>
  </si>
  <si>
    <t>SO 02-19-40</t>
  </si>
  <si>
    <t>T.ú. Brno-Maloměřice - Brno-Královo Pole, opěrná zeď v km 4,159 - 4,177</t>
  </si>
  <si>
    <t>výkop</t>
  </si>
  <si>
    <t>143,0m2=143,000 [A]</t>
  </si>
  <si>
    <t>dle pol.č. 13173A: 143,0=143,000 [A]</t>
  </si>
  <si>
    <t>1,25m2*18,5=23,125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</si>
  <si>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</si>
  <si>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R285393</t>
  </si>
  <si>
    <t>DODATEČNÉ KOTVENÍ VLEPENÍM BETONÁŘSKÉ VÝZTUŽE D DO 20MM DO VRTŮ</t>
  </si>
  <si>
    <t>2*37=74,000 [A]</t>
  </si>
  <si>
    <t>Položka zahrnuje:  
dodání výztuže předepsaného profilu a předepsané délky (do 600mm)  
provedení vrtu předepsaného profilu a předepsané délky (do 400mm)  
vsunutí výztuže do vyvrtaného profilu a její zalepení předepsaným pojivem  
případně nutné lešení</t>
  </si>
  <si>
    <t>římsa: 0,15m2*18,5=2,775 [A] 
nadbetonávka: 0,22m2*18,5=4,070 [B] 
Celkem: A+B=6,845 [C]</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</si>
  <si>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</si>
  <si>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922,0/1000=0,922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</si>
  <si>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</si>
  <si>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451313</t>
  </si>
  <si>
    <t>PODKLADNÍ A VÝPLŇOVÉ VRSTVY Z PROSTÉHO BETONU C16/20</t>
  </si>
  <si>
    <t>pod drenáž: 0,03*18,5=0,555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</si>
  <si>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</si>
  <si>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pod dlažbu: 18,5*2,4*0,1+6,0*1,6*0,1=5,400 [A]  
patka zpevnění: 0,3*0,6*18,5=3,330 [B]]  
Celkem: A+B=8,730 [C]</t>
  </si>
  <si>
    <t>18,5*2,4*0,15+6,0*1,6*0,15=8,100 [A]</t>
  </si>
  <si>
    <t>položka zahrnuje:  
dodávku veškerého materiálu potřebného pro předepsanou úpravu v předepsané kvalitě  
nutné vyspravení podkladu, případně zatření spar zdiva  
položení vrstvy v předepsané tloušťce  
potřebná lešení a podpěrné konstrukce</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</si>
  <si>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</si>
  <si>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položka zahrnuje:  
- dodání  předepsaného ochranného materiálu  
- zřízení ochrany izolace</t>
  </si>
  <si>
    <t>78383</t>
  </si>
  <si>
    <t>NÁTĚRY BETON KONSTR TYP S4 (OS-C)</t>
  </si>
  <si>
    <t>- položka zahrnuje kompletní povlaky (i různobarevné), včetně úpravy podkladu (odmaštění, odstranění starých nátěrů a nečistot) a jeho vyspravení, provedení nátěru předepsaným postupem a splnění všech požadavků daných technologickým předpisem.</t>
  </si>
  <si>
    <t>87533</t>
  </si>
  <si>
    <t>POTRUBÍ DREN Z TRUB PLAST DN DO 150MM</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</si>
  <si>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 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</si>
  <si>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TABULKA S LETOPOČTEM VÝSTAVBY</t>
  </si>
  <si>
    <t>dle pol.č. 13173A: 143,0*1,9=271,700 [A]</t>
  </si>
  <si>
    <t>SO 02-19-41</t>
  </si>
  <si>
    <t>T.ú. Brno-Maloměřice - Brno-Královo Pole, opěrná zeď v km 4,597 - 4,678</t>
  </si>
  <si>
    <t>382,0m2*0,44=168,080 [A]</t>
  </si>
  <si>
    <t>12993</t>
  </si>
  <si>
    <t>ČIŠTĚNÍ POTRUBÍ DN DO 200MM</t>
  </si>
  <si>
    <t>pročištění vyústění rubové drenáže</t>
  </si>
  <si>
    <t>10*2,0=20,000 [A]</t>
  </si>
  <si>
    <t>dle pol.č. 12273A: 168,08=168,080 [A]</t>
  </si>
  <si>
    <t>18243</t>
  </si>
  <si>
    <t>ZALOŽENÍ TRÁVNÍKU HYDROOSEVEM NA HLUŠINU</t>
  </si>
  <si>
    <t>Zahrnuje dodání předepsané travní směsi, hydroosev na hlušinu, zalévání, první pokosení, to vše bez ohledu na sklon terénu</t>
  </si>
  <si>
    <t>pod dlažbu: 92,0*0,2=18,400 [A] 
patka zpevnění: 0,3*0,6*9,5=1,710 [B] 
Celkem: A+B=20,110 [C]</t>
  </si>
  <si>
    <t>92,0*0,15=13,800 [A]</t>
  </si>
  <si>
    <t>R502947</t>
  </si>
  <si>
    <t>ZŘÍZENÍ KONSTRU NÍ VRSTVY TĚLESA ŽELEZNIČNÍHO SPODKU Z GEOBUŇKY</t>
  </si>
  <si>
    <t>vč. kotvení</t>
  </si>
  <si>
    <t>938452</t>
  </si>
  <si>
    <t>OČIŠTĚNÍ ZDIVA OTRYSKÁNÍM NA SUCHO KŘEMIČ PÍSKEM</t>
  </si>
  <si>
    <t>VÝVAŘIŠTĚ SE VSAKOVACÍ JÍMKOU</t>
  </si>
  <si>
    <t>dle pol.č. 12273A: 168,08*1,9=319,352 [A]</t>
  </si>
  <si>
    <t>dle pol.č. 938452: 576,0*0,048t/m2=27,648 [B]</t>
  </si>
  <si>
    <t>SO 02-19-42</t>
  </si>
  <si>
    <t>T.ú. Brno-Maloměřice - Brno-Královo Pole, opěrná zeď v km 4,820 - 4,880</t>
  </si>
  <si>
    <t>02750</t>
  </si>
  <si>
    <t>POMOC PRÁCE ZŘÍZ NEBO ZAJIŠŤ LEŠENÍ</t>
  </si>
  <si>
    <t>zahrnuje veškeré náklady spojené s objednatelem požadovanými zařízeními</t>
  </si>
  <si>
    <t>viz. v.č. 2.4</t>
  </si>
  <si>
    <t>5*2,0=10,000 [A]</t>
  </si>
  <si>
    <t>dle pol.č. 12273A: 28,0=28,000 [A] 
dle pol.č. 26113: 24,0*3,14*0,06*0,06=0,271 [B] 
Celkem: A+B=28,271 [C]</t>
  </si>
  <si>
    <t>26113</t>
  </si>
  <si>
    <t>VRTY PRO KOTVENÍ, INJEKTÁŽ A MIKROPILOTY NA POVRCHU TŘ. I D DO 150MM</t>
  </si>
  <si>
    <t>4*6,0=24,000 [A]</t>
  </si>
  <si>
    <t>285374</t>
  </si>
  <si>
    <t>KOTVENÍ NA POVRCHU Z PŘEDPÍNACÍ VÝZTUŽE DL. DO 6M</t>
  </si>
  <si>
    <t>60m*3ks/m+2*17bloky TV=214,000 [A]</t>
  </si>
  <si>
    <t>311212</t>
  </si>
  <si>
    <t>ZDI A STĚNY PODPĚR A VOLNÉ Z KAMENE A LOM VÝROBKŮ NA MC</t>
  </si>
  <si>
    <t>dozdění</t>
  </si>
  <si>
    <t>zeď: 0,15*59,1=8,865 [A]</t>
  </si>
  <si>
    <t>viz. výkres číslo 2.5 
zahrnuje římsy, konzolu a bloky stožáru TV</t>
  </si>
  <si>
    <t>334325</t>
  </si>
  <si>
    <t>MOSTNÍ PILÍŘE A STATIVA ZE ŽELEZOVÉHO BETONU DO C30/37</t>
  </si>
  <si>
    <t>2*4,46m2*0,9=8,028 [A]</t>
  </si>
  <si>
    <t>pod drenáž: 0,2*59,1=11,820 [A]</t>
  </si>
  <si>
    <t>pod dlažbu: 2,0*0,2=0,400 [A]</t>
  </si>
  <si>
    <t>45138A</t>
  </si>
  <si>
    <t>PODKL VRSTVY ZE ŽELEZOBET DO C20/25 VČET VÝZTUŽE</t>
  </si>
  <si>
    <t>ochrana izolace</t>
  </si>
  <si>
    <t>2,4*59,1*0,06=8,510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</si>
  <si>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úpravy výztuže pro osazení doplňkových konstrukcí  
- veškerá opatření pro zajištění soudržnosti výztuže a betonu  
- povrchovou antikorozní úpravu výztuže  
- separaci výztuže</t>
  </si>
  <si>
    <t>2,0*0,15=0,300 [A]</t>
  </si>
  <si>
    <t>711132</t>
  </si>
  <si>
    <t>IZOLACE BĚŽNÝCH KONSTRUKCÍ PROTI VOLNĚ STÉKAJÍCÍ VODĚ ASFALTOVÝMI PÁSY</t>
  </si>
  <si>
    <t>5*59,1=295,500 [A]</t>
  </si>
  <si>
    <t>9112A1</t>
  </si>
  <si>
    <t>ZÁBRADLÍ MOSTNÍ S VODOR MADLY - DODÁVKA A MONTÁŽ</t>
  </si>
  <si>
    <t>položka zahrnuje:  
dodání zábradlí včetně předepsané povrchové úpravy  
kotvení sloupků, t.j. kotevní desky, šrouby z nerez oceli, vrty a zálivku, pokud zadávací dokumentace nestanoví jinak  
případné nivelační hmoty pod kotevní desky</t>
  </si>
  <si>
    <t>919163</t>
  </si>
  <si>
    <t>ŘEZÁNÍ KAMENNÝCH KONSTRUKCÍ TL DO 150MM</t>
  </si>
  <si>
    <t>položka zahrnuje řezání kamenných konstrukcí v předepsané tloušťce, včetně spotřeby vody</t>
  </si>
  <si>
    <t>Kotevní přípravek stožáru TV. 2ks svorníkový koš M36x3</t>
  </si>
  <si>
    <t>2*25,0=50,000 [A]</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</si>
  <si>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</si>
  <si>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římsa:  0,2*59,1=11,820 [A] 
zeď: 0,2*59,1=11,820 [B] 
Celkem: A+B=23,640 [C]</t>
  </si>
  <si>
    <t>R919159</t>
  </si>
  <si>
    <t>ŘEZÁNÍ OCELOVÝCH KONSTRUKCÍ</t>
  </si>
  <si>
    <t>Odřezání kotvení  stávajícího stožáru T.V.</t>
  </si>
  <si>
    <t>položka zahrnuje řezání ocelových profilů bez ohledu na tvar a způsob provedení. Nezahrnuje řezání kolejnic, to se vykáže v SD 54.</t>
  </si>
  <si>
    <t>dle pol.č. 12273A: 28,0=28,000 [A] 
dle pol.č. 26113: 24,0*3,14*0,06*0,06=0,271 [B] 
Celkem: (A+B)*1,9=53,715 [C]</t>
  </si>
  <si>
    <t>dle pol.č. 96613A: 8,865*2,2=19,503 [A] 
dle pol.č. 938452: 342,0*0,048t/m2=16,416 [B] 
Celkem: A+B=35,919 [C]</t>
  </si>
  <si>
    <t>dle pol.č. 96616A: 23,64*2,5=59,100 [A]</t>
  </si>
  <si>
    <t>SO 03-19-01</t>
  </si>
  <si>
    <t>Žst. Brno-Královo Pole, most v ev.km 6,866</t>
  </si>
  <si>
    <t>(4,3m2*13,66)+(3,11m2*13,65)+(2*2,8*0,8m2)+(2*((3,8*3,8)/2))=120,110 [A]</t>
  </si>
  <si>
    <t>dle pol.č. 13173A: 120,011=120,011 [A]</t>
  </si>
  <si>
    <t>zpětný zásyp: (4,3m2*13,66)+(3,11m2*13,65)+(2*2,8*0,8m2)+(2*((3,8*3,8)/2))=120,110 [A] 
kužele: ((1/3)*3,14*4,5^2*3,8)*2=161,082 [B] 
Celkem: A+B=281,192 [C]</t>
  </si>
  <si>
    <t>vč. dodání materiálu</t>
  </si>
  <si>
    <t>(13,66*3,15)+(13,65*2,6)+24,67 m2+34,83m2=138,019 [A]</t>
  </si>
  <si>
    <t>ošetření 4x z pol.č.18242: 4*138,019m2=552,076 [A]</t>
  </si>
  <si>
    <t>21362</t>
  </si>
  <si>
    <t>DRENÁŽNÍ VRSTVY Z GEOSÍTĚ</t>
  </si>
  <si>
    <t>6,4*5,1+2*1,3*10,5=59,940 [A]</t>
  </si>
  <si>
    <t>Položka zahrnuje:  
- dodávku předepsané geosítě (včetně nutných přesahů) pro drenážní vrstvu, včetně mimostaveništní a vnitrostaveništní dopravy  
- provedení drenážní vrstvy předepsaných rozměrů a předepsaného tvaru</t>
  </si>
  <si>
    <t>285393</t>
  </si>
  <si>
    <t>25+9+2*4=42,000 [A]</t>
  </si>
  <si>
    <t>Položka zahrnuje:  
dodání výztuže předepsaného profilu a předepsané délky (do 600mm)  
provedení vrtu předepsaného profilu a předepsané délky (do 300mm)  
vsunutí výztuže do vyvrtaného profilu a její zalepení předepsaným pojivem  
případně nutné lešení</t>
  </si>
  <si>
    <t>příl.č. 2.7.1</t>
  </si>
  <si>
    <t>římsa: (0,64m2 *12,92)+(0,62m2 *3,5)+2*(0,21*8,99)=14,215 [A]  
dobetonávka: 0,52*0,87*9,0*2=8,143 [B] 
Celkem: A+B=22,358 [C]</t>
  </si>
  <si>
    <t>příl.č. 2.7.2</t>
  </si>
  <si>
    <t>2229,0/1000=2,229 [A]</t>
  </si>
  <si>
    <t>2*0,75*0,8*3,5=4,200 [A]</t>
  </si>
  <si>
    <t>334365</t>
  </si>
  <si>
    <t>VÝZTUŽ MOSTNÍCH PILÍŘŮ A STATIV Z OCELI 10505, B500B</t>
  </si>
  <si>
    <t>4,2*0,18=0,756 [A]</t>
  </si>
  <si>
    <t>(5,5*5,6+2*1,0*10,5)*0,06=3,108 [A]</t>
  </si>
  <si>
    <t>46321</t>
  </si>
  <si>
    <t>ROVNANINA Z LOMOVÉHO KAMENE</t>
  </si>
  <si>
    <t>1,9m2*5,1+2,1m2*10,5=31,740 [A]</t>
  </si>
  <si>
    <t>položka zahrnuje:  
- dodávku a vyrovnání lomového kamene předepsané frakce do předepsaného tvaru včetně mimostaveništní a vnitrostaveništní dopravy  
není-li v zadávací dokumentaci uvedeno jinak, jedná se o nakupovaný materiál</t>
  </si>
  <si>
    <t>(2*5,2*2,5+2*39,5m2)*0,5=52,500 [A]</t>
  </si>
  <si>
    <t>u nadbetonovávaných částí konstrukce</t>
  </si>
  <si>
    <t>2*0,5m*9,9m=9,900 [A]</t>
  </si>
  <si>
    <t>2*5,2*2,5+2*39,5m2=105,000 [A]</t>
  </si>
  <si>
    <t>opěry: 2*5,2*2,5+2*39,5m2=105,000 [A] 
kamenný obklad křídel: (15,92*2,86)-(2,5*2,37)=39,606 [B] 
Celkem: A+B=144,606 [C]</t>
  </si>
  <si>
    <t>5,5*5,6+2*1,0*10,5=51,800 [A]</t>
  </si>
  <si>
    <t>78381</t>
  </si>
  <si>
    <t>NÁTĚRY BETON KONSTR TYP S1 (OS-A)</t>
  </si>
  <si>
    <t>impregrační nátěr</t>
  </si>
  <si>
    <t>7838H</t>
  </si>
  <si>
    <t>NÁTĚRY BETON KONSTR ANTIGRAFITI</t>
  </si>
  <si>
    <t>12,9+21,8=34,700 [A]</t>
  </si>
  <si>
    <t>9112A3</t>
  </si>
  <si>
    <t>ZÁBRADLÍ MOSTNÍ S VODOR MADLY - DEMONTÁŽ S PŘESUNEM</t>
  </si>
  <si>
    <t>13,3+22,1=35,400 [A]</t>
  </si>
  <si>
    <t>položka zahrnuje:  
- demontáž a odstranění zařízení  
- jeho odvoz na předepsané místo</t>
  </si>
  <si>
    <t>938552</t>
  </si>
  <si>
    <t>OČIŠTĚNÍ BETON KONSTR OTRYSKÁNÍM NA SUCHO KŘEMIČ PÍSKEM</t>
  </si>
  <si>
    <t>0,15m2*(13,32+3,5)+2*0,6m2*10,5=15,123 [A]</t>
  </si>
  <si>
    <t>dle pol.č. 13173A: 120,11*1,9=228,209 [A]</t>
  </si>
  <si>
    <t>dle pol.č. 96616A: 15,123*2,5=37,808 [A]</t>
  </si>
  <si>
    <t>SO 03-19-02</t>
  </si>
  <si>
    <t>Žst. Brno-Královo Pole, most v ev.km 8,366</t>
  </si>
  <si>
    <t>1. etapa: (3,4*5,8*6,4)+(3,3*3,4/2 *6,4)+(3,4*3,3/2 *6,4)=198,016 [A] 
2. etapa: (34,52m2 *22,8m)=787,056 [B] 
Celkem: A+B=985,072 [C]</t>
  </si>
  <si>
    <t>dle pol.č. 13173A: 985,072=985,072 [A] 
dle pol.č. 26115: 485*3,14*0,15*0,15=34,265 [B] 
dle pol.č. 261115: 84*3,14*0,025*0,025=0,165 [C] 
Celkem: A+B+C=1 019,502 [D]</t>
  </si>
  <si>
    <t>6,3*12,3=77,490 [A]</t>
  </si>
  <si>
    <t>pažící stěna mezi kolejemi č. 1 a č. 2  
16x  HEB 200 á 1,0 m (61,3 kg/m; dl. 8,0 m); převázka 2xU200 (22,8kg/m, 2xdl.7,2 m)</t>
  </si>
  <si>
    <t>61,3*8,0*16=7 846,400 [A] 
25,3*7,2*4=728,640 [B] 
Celkem: (A+B)/1000=8,575 [C]</t>
  </si>
  <si>
    <t>12,0+8,5+8,5=29,000 [A]</t>
  </si>
  <si>
    <t>227851</t>
  </si>
  <si>
    <t>MIKROPILOTY KOMPLET D DO 300MM NA POVRCHU</t>
  </si>
  <si>
    <t>založení křídel; mikropiloty TR A 108x16 mm, dl. 8,5</t>
  </si>
  <si>
    <t>2*21*8,5=357,000 [A]</t>
  </si>
  <si>
    <t>Položka mikropiloty obsahuje kompletní práce, které jsou nutné pro předepsanou funkci mikropilot, t.j. dodání trubek a injekčních hmot, osazení a zainjektování trubek, včetně pomocných konstrukcí (lešení, montážní plošiny a pod.). Neobsahuje vrty (uvedou se v položce 261 nebo 266).</t>
  </si>
  <si>
    <t>23417A</t>
  </si>
  <si>
    <t>ŠTĚTOVÉ STĚNY NASAZENÉ Z KOVOVÝCH DÍLCŮ DOČASNÉ (PLOCHA)</t>
  </si>
  <si>
    <t>pažení mezi kolejí č. 1 a č. 2; v místě mostu - 2x larsen dl. 8,0 
vč. ocelového táhla - předppínací tyč D40 mm, dl.4,5 m</t>
  </si>
  <si>
    <t>2*8,0*0,6=9,600 [A]</t>
  </si>
  <si>
    <t>261115</t>
  </si>
  <si>
    <t>VRTY PRO KOTVENÍ A INJEKTÁŽ NA POVRCHU TŘ. I D DO 50MM</t>
  </si>
  <si>
    <t>6*14,0=84,000 [A]</t>
  </si>
  <si>
    <t>pro mikropiloty: 2*21*8,5=357,000 [A] 
pro zápory: 16*8,0=128,000 [B]  
Celkem: A+B=485,000 [C]</t>
  </si>
  <si>
    <t>příl.č. 2.7.1; základy křídel</t>
  </si>
  <si>
    <t>2*(6,03*1,8*1,0)=21,708 [A]</t>
  </si>
  <si>
    <t>4544,7/1000=4,545 [A]</t>
  </si>
  <si>
    <t>2*24=48,000 [A]</t>
  </si>
  <si>
    <t>dle výztuže říms, příl.č. 2.7.5</t>
  </si>
  <si>
    <t>pruty č. 17 : 70=70,000 [A]</t>
  </si>
  <si>
    <t>příl.č. 2.7.4; římsy na mostě, římsy na křídlech</t>
  </si>
  <si>
    <t>(0,21m2 *3,5)+(0,84m2 *7,0)+2*(0,34m2*7,0) =11,375 [A]</t>
  </si>
  <si>
    <t>příl.č. 2.7.5</t>
  </si>
  <si>
    <t>1555,5/1000=1,556 [A]</t>
  </si>
  <si>
    <t>333325</t>
  </si>
  <si>
    <t>MOSTNÍ OPĚRY A KŘÍDLA ZE ŽELEZOVÉHO BETONU DO C30/37</t>
  </si>
  <si>
    <t>nová kolmá křídla; příl.č. 2.7.2</t>
  </si>
  <si>
    <t>2*((1,2*5,93*0,8)+(5,04*0,49*0,8)+((5,15*3,83/2)*0,8))=31,117 [A]</t>
  </si>
  <si>
    <t>333365</t>
  </si>
  <si>
    <t>VÝZTUŽ MOSTNÍCH OPĚR A KŘÍDEL Z OCELI 10505, B500B</t>
  </si>
  <si>
    <t>příl.č.2.7.3</t>
  </si>
  <si>
    <t>2*1566,26/1000=3,133 [A]</t>
  </si>
  <si>
    <t>podkladní beton tl. 100 mm</t>
  </si>
  <si>
    <t>2*(2,2*6,2*0,1)=2,728 [A]</t>
  </si>
  <si>
    <t>tvrdá ochrana izolace</t>
  </si>
  <si>
    <t>6,2*12,3*0,06=4,576 [A]</t>
  </si>
  <si>
    <t>1,1m2*10,8=11,880 [A]</t>
  </si>
  <si>
    <t>((3,03*10,9)*2+(2,5*10,9)+(5,1*4,4))*0,5=57,872 [A]</t>
  </si>
  <si>
    <t>0,5m*3,1m+1,2m*7,0m=9,950 [A]</t>
  </si>
  <si>
    <t>(3,03*10,9)*2+(2,5*10,9)+(5,1*4,4)=115,744 [A]</t>
  </si>
  <si>
    <t>kamenný obklad křídel: (3,03*10,9)*2+(2,5*10,9)+(5,1*4,4)=115,744 [A]</t>
  </si>
  <si>
    <t>6,2*12,3=76,260 [A]</t>
  </si>
  <si>
    <t>7,2*10,9+15,0m2=93,480 [A]</t>
  </si>
  <si>
    <t>3,5+7,0=10,500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</si>
  <si>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  
- opláštění dle dokumentace a nutné opravy opláštění při jeho poškození</t>
  </si>
  <si>
    <t>3,5+7,0+2*7,0=24,500 [A]</t>
  </si>
  <si>
    <t>0,15m2*(3,5+7,0)+0,5m2*7,0+2*6,0*1,0*1,4+2*17,5m2*0,6=42,875 [A]</t>
  </si>
  <si>
    <t>dle pol.č. 13173A: 985,072=985,072 [A] 
dle pol.č. 26115: 485*3,14*0,15*0,15=34,265 [B] 
dle pol.č. 261115: 84*3,14*0,025*0,025=0,165 [C] 
Celkem: (A+B+C)*1,9=1 937,054 [D]</t>
  </si>
  <si>
    <t>dle pol.č. 96616A: 42,875*2,5=107,188 [A]</t>
  </si>
  <si>
    <t>SO 03-19-03.1</t>
  </si>
  <si>
    <t>Žst. Brno-Královo Pole, most v ev.km 8,599, podchod</t>
  </si>
  <si>
    <t>11512</t>
  </si>
  <si>
    <t>ČERPÁNÍ VODY DO 1000 L/MIN</t>
  </si>
  <si>
    <t>čerpání vody během výstavby</t>
  </si>
  <si>
    <t>30*6=180,000 [A]</t>
  </si>
  <si>
    <t>výkop; dle příl.č. 2.5.1</t>
  </si>
  <si>
    <t>694 m2 *4,09 m=2 838,460 [A] 
926 m2 *4,09 m =3 787,340 [B] 
Celkem: A+B=6 625,800 [C]</t>
  </si>
  <si>
    <t>dle pol.č. 13173A: 6625,8=6 625,800 [A]</t>
  </si>
  <si>
    <t>23217A</t>
  </si>
  <si>
    <t>ŠTĚTOVÉ STĚNY BERANĚNÉ Z KOVOVÝCH DÍLCŮ DOČASNÉ (PLOCHA)</t>
  </si>
  <si>
    <t>155+255+206+205=821,000 [A]</t>
  </si>
  <si>
    <t>- zřízení stěny  
- opotřebení štětovnic,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</si>
  <si>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0,6*16*4=38,400 [A]</t>
  </si>
  <si>
    <t>821+38,4=859,400 [A]</t>
  </si>
  <si>
    <t>106ks*15m=1 590,000 [A]</t>
  </si>
  <si>
    <t>ochranný betonový blok</t>
  </si>
  <si>
    <t>0,8m2*(42,9+38,6+38,6)=96,080 [A]</t>
  </si>
  <si>
    <t>(1609,74+2*4389,95)*0,001=10,390 [A]</t>
  </si>
  <si>
    <t>272366</t>
  </si>
  <si>
    <t>VÝZTUŽ ZÁKLADŮ Z KARI SÍTÍ</t>
  </si>
  <si>
    <t>vyztuž hydroizolační vany</t>
  </si>
  <si>
    <t>(1885,68+2*3136,42)*0,001=8,159 [A]</t>
  </si>
  <si>
    <t>285368</t>
  </si>
  <si>
    <t>KOTVENÍ NA POVRCHU Z BETONÁŘSKÉ VÝZTUŽE DL. DO 10M</t>
  </si>
  <si>
    <t>2*10=20,000 [A]</t>
  </si>
  <si>
    <t>položka zahrnuje dodávku předepsané kotvy, případně její protikorozní úpravu, její osazení do vrtu, zainjektování a napnutí, případně opěrné desky 
nezahrnuje vrty</t>
  </si>
  <si>
    <t>106*5=530,000 [A]</t>
  </si>
  <si>
    <t>položka zahrnuje příplatek k ceně kotvy za další 1m přes 10m 
zahrnuje dodávku 1m předepsané kotvy, případně její protikorozní úpravu, její osazení do vrtu, zainjektování a napnutí</t>
  </si>
  <si>
    <t>289324</t>
  </si>
  <si>
    <t>STŘÍKANÝ ŽELEZOBETON DO C25/30</t>
  </si>
  <si>
    <t>tvrdá ochrana - svislá: 
tubus: 2*(4,15*42,89*0,05)=17,799 [A] 
krček, v.š. a schodiště: 2*((2*70,6 m2+2*3,85 m2+2*30,5 m2)*0,05)=20,990 [B] 
Celkem: A+B=38,789 [C]</t>
  </si>
  <si>
    <t>289366</t>
  </si>
  <si>
    <t>VÝZTUŽ STŘÍKANÉHO BETONU Z KARI SITÍ</t>
  </si>
  <si>
    <t>tvrdá ochrana - svislá: 
tubus: 2*(4,15*42,89)=355,987 [A] 
krček, v.š. a schodiště: 2*(2*70,6 m2+2*3,85 m2+2*30,5 m2)=419,800 [B] 
Celkem: (A+B)*7,9*1,1/1000=6,742 [C]</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</si>
  <si>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(provedení vrtu, dodání a vsunutí kotvičky, její zalepení předepsaným pojivem),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</si>
  <si>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R27239</t>
  </si>
  <si>
    <t>ŽELEZOBETONOVÁ KONSTRUKCE HYDROIZOLAČNÍ VANY</t>
  </si>
  <si>
    <t>DC1:  (2*0,3*1,2)+(0,3*8,72)*12=32,112 [A] 
DC2+DC3: 2*((3,34*10,67)+((1,622*1,468)+(1,11+3,352)*0,3)*4,12+(0,3*(1,884+3,035+1,27+2,377+1,2))*6,217+(0,3*(1,086+1,59)+1,2*0,48)*4,12)=149,716 [B] 
Celkem: A+B=181,828 [C]</t>
  </si>
  <si>
    <t>přil.č.2.4.3, římsa na čele podchodu</t>
  </si>
  <si>
    <t>římsa: 0,44*0,3*10,7=1,412 [A]</t>
  </si>
  <si>
    <t>přil.č. 2.7.2</t>
  </si>
  <si>
    <t>pruty č. 36 a č. 38</t>
  </si>
  <si>
    <t>389325</t>
  </si>
  <si>
    <t>MOSTNÍ RÁMOVÉ KONSTRUKCE ZE ŽELEZOBETONU C30/37</t>
  </si>
  <si>
    <t>přil.č.2.4.3</t>
  </si>
  <si>
    <t>DILATAČNÍ CELEK 1:  
čelo podchodu: ((10,62*4,55)-(7,0*3,03))*0,9 + ((10,62*5,065)-(7,0*3,03))*0,3=34,174 [A] 
tubus podchodu: ((8,0*4,03)-(7,0*3,03))*10,3=113,609 [B] 
DILATAČNÍ CELEK 1: A+B=147,783 [C] 
DILATAČNÍ CELEK 2 A 3:  
tubus: (((8,0*4,03)-(7,0*3,03))*15,67)-(4,7*3,03*0,5)-(2,6*3,03*0,5)=161,781 [D] 
schodiště 1: (4,87 m2*2,6)+(1,96 m2*2,6)+(2*36,82m2*0,4)=47,214 [E] 
tubus a šachta:(7,91 m2*1,5)+(12,46 m2*3,25)+(7,61 m2*3,3)+(2,1*4,03*0,4)+(9,0m2*1,8)+(32,45m2*0,3)=106,793 [F]  
schodiště 2: (4,79 m2*2,6)+(2,01 m2*2,6)+(2*37,36 m2*0,4)=47,568 [G] 
DILATAČNÍ CELEK 2 A 3: 2*(D+E+F+G)=726,712 [H] 
Celkem: C+H=874,495 [I]</t>
  </si>
  <si>
    <t>389365</t>
  </si>
  <si>
    <t>VÝZTUŽ MOSTNÍ RÁMOVÉ KONSTRUKCE Z OCELI 10505, B500B</t>
  </si>
  <si>
    <t>(27636,49+2*51511,99)*0,001=130,660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</si>
  <si>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</si>
  <si>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451312</t>
  </si>
  <si>
    <t>PODKLADNÍ A VÝPLŇOVÉ VRSTVY Z PROSTÉHO BETONU C12/15</t>
  </si>
  <si>
    <t>pod vanou: 1,1*42,9+2*4,4*4,4=85,910 [A]</t>
  </si>
  <si>
    <t>451384</t>
  </si>
  <si>
    <t>PODKL VRSTVY ZE ŽELEZOBET DO C25/30 VČET VÝZTUŽE</t>
  </si>
  <si>
    <t>tvrdá ochrana izolace - vodorovná 
tubus: 2*(8,12*42,9*0,05)=34,835 [A] 
krček a výtah.šachta: 2*((9,3*5,62)+(5,62*3,52)+(3,12*4,47)+(3,52*3,24))*0,05=9,740 [B] 
schodiště: 4*(13,5*3,52*0,05)=9,504 [C] 
Celkem: A+B+C=54,079 [D]</t>
  </si>
  <si>
    <t>457314</t>
  </si>
  <si>
    <t>VYROVNÁVACÍ A SPÁDOVÝ PROSTÝ BETON C25/30</t>
  </si>
  <si>
    <t>vrstva podlahy tl. 250-280 mm</t>
  </si>
  <si>
    <t>(7,0*42,9*0,28)+2*(8,45*4,7*0,28)=106,324 [A]</t>
  </si>
  <si>
    <t>45861</t>
  </si>
  <si>
    <t>VÝPLŇ ZA OPĚRAMI A ZDMI ZE ZEMINY STABIL CEMENTEM</t>
  </si>
  <si>
    <t>2*11,5*43,0=989,000 [A]</t>
  </si>
  <si>
    <t>položka zahrnuje: 
- dodávku zeminy stabilizované cementem a zásyp se zhutněním včetně mimostaveništní a vnitrostaveništní dopravy</t>
  </si>
  <si>
    <t>46591</t>
  </si>
  <si>
    <t>DLAŽBY Z KAMENICKÝCH VÝROBKŮ</t>
  </si>
  <si>
    <t>obložení schodiště: 2*40,8*2,6=212,160 [A]</t>
  </si>
  <si>
    <t>položka zahrnuje:  
- nutné zemní práce (svahování, úpravu pláně a pod.)  
- úpravu podkladu  
- zřízení spojovací vrstvy  
- zřízení lože dlažby z předepsaného materiálu  
- dodávku a uložení dlažby z předepsaných kamenických výrobků do předepsaného tvaru  
- spárování, těsnění, tmelení a vyplnění spar případně s vyklínováním  
- úprava povrchu pro odvedení srážkové vody  
- nezahrnuje podklad pod dlažbu, vykazuje se samostatně položkami SD 45</t>
  </si>
  <si>
    <t>465922</t>
  </si>
  <si>
    <t>DLAŽBY Z BETONOVÝCH DLAŽDIC NA MC</t>
  </si>
  <si>
    <t>dlažba se zalisovanou žulovou drtí</t>
  </si>
  <si>
    <t>pochozí vrstva podlahy 
6,7*43,3 + 2*(7,75*4,7+1,3*2,6-3,25*2,1)=356,070 [A]</t>
  </si>
  <si>
    <t>- úpravu podkladu 
- zřízení spojovací vrstvy 
- zřízení lože dlažby z předepsaného materiálu 
- dodávku a uložení dlažby, ev. předlažby, do předepsaného tvaru z pohledové úpravy 
- spárování, těsnění, tmelení a vyplnění spar případně s vyklínováním 
- úprava povrchu pro odvedení srážkové vody</t>
  </si>
  <si>
    <t>ucpávka, která bude založena během betonáže do stěny podchodu (pro přopojení kabel. chrániček)</t>
  </si>
  <si>
    <t>711122</t>
  </si>
  <si>
    <t>IZOLACE BĚŽNÝCH KONSTRUKCÍ PROTI TLAKOVÉ VODĚ ASFALTOVÝMI PÁSY</t>
  </si>
  <si>
    <t>izolace proti tlakové vodě (část stěn+dno)</t>
  </si>
  <si>
    <t>117,1*1,2 + 441,1 m2=581,620 [A]</t>
  </si>
  <si>
    <t>117,1*2,85 + 446,23m2 =779,965 [A]</t>
  </si>
  <si>
    <t>72410</t>
  </si>
  <si>
    <t>ČERPADLA</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</si>
  <si>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úprava, očištění a ošetření prostoru kolem instalace</t>
  </si>
  <si>
    <t>KONSTRUKCE PODHLEDU - KOVOVÝ LAMELOVÝ</t>
  </si>
  <si>
    <t>30kg/m2*8,0*42,9/1000=10,296 [A]</t>
  </si>
  <si>
    <t>2*2,515*42,9+2*2*89,8=574,987 [A]</t>
  </si>
  <si>
    <t>87415</t>
  </si>
  <si>
    <t>POTRUBÍ Z TRUB PLAST ODPAD DN DO 50MM</t>
  </si>
  <si>
    <t>potrubí DN40 vedené od čerpadla (z jímky) vyústěné do žlabu</t>
  </si>
  <si>
    <t>2*1,4m=2,800 [A]</t>
  </si>
  <si>
    <t>897524</t>
  </si>
  <si>
    <t>VPUSŤ ODVOD ŽLABŮ Z BETON DÍLCŮ SV. ŠÍŘKY DO 250MM</t>
  </si>
  <si>
    <t>pro napojení žlabu na kanalizaci</t>
  </si>
  <si>
    <t>položka zahrnuje dodávku a osazení předepsaného dílce včetně mříže  
nezahrnuje předepsané podkladní konstrukce</t>
  </si>
  <si>
    <t>89911H</t>
  </si>
  <si>
    <t>OCELOVÝ POKLOP A15</t>
  </si>
  <si>
    <t>poklop jímky - ocelový, 1,0 x 1,0 m</t>
  </si>
  <si>
    <t>93542</t>
  </si>
  <si>
    <t>ŽLABY Z DÍLCŮ Z POLYMERBETONU SVĚTLÉ ŠÍŘKY DO 150MM VČETNĚ MŘÍŽÍ</t>
  </si>
  <si>
    <t>10,9+28,2+72,7=111,800 [A]</t>
  </si>
  <si>
    <t>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t>
  </si>
  <si>
    <t>MŘÍŽE</t>
  </si>
  <si>
    <t>6*250,0=1 500,000 [A]</t>
  </si>
  <si>
    <t>mřížky větracích otvorů ve výtahových šachtách - rozm. mřížek 250x250mm</t>
  </si>
  <si>
    <t>2*0,5=1,000 [A]</t>
  </si>
  <si>
    <t>8,2*50,4+2*9,9*2,5+4*36,8*0,4=521,660 [A]</t>
  </si>
  <si>
    <t>R9112C9</t>
  </si>
  <si>
    <t>SCHODIŠŤOVÁ MADLA</t>
  </si>
  <si>
    <t>nerezové provedení  
kompletní konstrukce</t>
  </si>
  <si>
    <t>2*2*24,8=99,200 [A]</t>
  </si>
  <si>
    <t>dle pol.č. 13173A: 6625,8*1,9=12 589,020 [A]</t>
  </si>
  <si>
    <t>dle pol.č. 96616A: 521,66*2,5=1 304,150 [A]</t>
  </si>
  <si>
    <t>SO 03-19-03.2</t>
  </si>
  <si>
    <t>Žst. Brno-Královo Pole, most v ev.km 8,599, prodloužení podchodu</t>
  </si>
  <si>
    <t>(60,2*13,1)+(((45,5*4,09)/2)*9,7)+(3,4*5,04*0,58)=1 701,120 [A]</t>
  </si>
  <si>
    <t>dle pol.č. 13173A: 1701,12=1 701,120 [A]</t>
  </si>
  <si>
    <t>2*11,5*17,0+2*11,5*40=1 311,000 [A]</t>
  </si>
  <si>
    <t>4,9m2*15,0+2,0m2*18,0=109,500 [A]</t>
  </si>
  <si>
    <t>(1485,68+1638,69)*0,001=3,124 [A]</t>
  </si>
  <si>
    <t>vyztuž hydroizolační vany; příl.č. 2.7.8</t>
  </si>
  <si>
    <t>(1578,67+1158,72)*0,001=2,737 [A]</t>
  </si>
  <si>
    <t>tvrdá ochrana - svislá: 
((11,66+14,66+8)*4,2)*0,06+(2*110,33 m2 *0,06)=21,888 [A]</t>
  </si>
  <si>
    <t>tvrdá ochrana - svislá: 
((11,66+14,66+8)*4,2+2*110,33 m2)*7,9*1,1/1000=3,170 [A]</t>
  </si>
  <si>
    <t>hydroizolančí vana tl. 300 mm</t>
  </si>
  <si>
    <t>DC4:  10,12*0,3*(1,2+1,2+8,72)=33,760 [A] 
DC5:  (4,36*0,3*(1,2+1,2+8,72))+(1,3*0,3*8,36)+((1,06+7,99)*0,3*3,72)+((8,63*1,5*0,5)*0,3*2)=31,789 [B] 
Celkem: A+B=65,549 [C]</t>
  </si>
  <si>
    <t>nosná konstrukce tubusu a šikmého chodníku</t>
  </si>
  <si>
    <t>DILATAČNÍ CELEK 4: ((8,0*4,03)-(7,0*3,03))*10,12=111,624 [A] 
DC5: ((8,0*4,03)-(7,0*3,03))*4,1+(8,0*4,03*0,4)+(7,17m2*3,0)+2*(103,98m2*0,4)+(2,52*0,4*3)=165,837 [B] 
DC6: (7,91m2 *3,0)+2*(59,05m2 *0,4)=70,970 [C] 
Celkem: A+B+C=348,431 [D]</t>
  </si>
  <si>
    <t>dle příl.č. 2.7. 2,4,6</t>
  </si>
  <si>
    <t>(22541,97+27880,91+7145,22)*0,001=57,568 [A]</t>
  </si>
  <si>
    <t>pod vanou: (4,0*46,82*0,1)+(10,72*16,01*0,1)=35,891 [A]</t>
  </si>
  <si>
    <t>tvrdá ochrana izolace - vodorovná: 
(2*(14,66*8,12)+(47,7*3,12))*0,06=23,214 [A] 
základové patky pro zábradlí na konci šikmého chodníku: 
4*(0,4*0,4*0,8)=0,512 [B] 
Celkem: A+B=23,726 [C]</t>
  </si>
  <si>
    <t>spádová betonová vrstva C25/30 (vrstva podlahy v tubusu tl. 250-280 mm)</t>
  </si>
  <si>
    <t>14,64*7,0*0,28=28,694 [A]</t>
  </si>
  <si>
    <t>45850</t>
  </si>
  <si>
    <t>VÝPLŇ ZA OPĚRAMI A ZDMI Z KAMENIVA</t>
  </si>
  <si>
    <t>položka zahrnuje dodávku předepsaného kameniva, mimostaveništní a vnitrostaveništní dopravu a jeho uložení  
není-li v zadávací dokumentaci uvedeno jinak, jedná se o nakupovaný materiál</t>
  </si>
  <si>
    <t>pochozí vrstva podlahy: (2,2*47,4)+(7,0*14,7)=207,180 [A]</t>
  </si>
  <si>
    <t>582611</t>
  </si>
  <si>
    <t>KRYTY Z BETON DLAŽDIC SE ZÁMKEM ŠEDÝCH TL 60MM DO LOŽE Z KAM</t>
  </si>
  <si>
    <t>3,0*3,8=11,400 [A]</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</si>
  <si>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</si>
  <si>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izolace v hydroizolační vaně + izolace dolní desky šikmého chodníku</t>
  </si>
  <si>
    <t>(11,7*14,65)+(1,9*8)+(47,7*3)+(2*3,2m2)=336,105 [A]</t>
  </si>
  <si>
    <t>(14,9*14,65)+(2,8*8)+(2*102,6)=445,885 [A]</t>
  </si>
  <si>
    <t>30kg/m2*8,0*15,0/1000=3,600 [A]</t>
  </si>
  <si>
    <t>2*2,515*15,0+2*150,0=375,450 [A]</t>
  </si>
  <si>
    <t>zábradlí lemující chodník na konci šikmého chodníku; příl.č. 2.9.1</t>
  </si>
  <si>
    <t>3,0+3,8=6,800 [A]</t>
  </si>
  <si>
    <t>Položka zahrnuje:  
dodání a pokládku betonových obrubníků o rozměrech předepsaných zadávací dokumentací  
betonové lože i boční betonovou opěrku.</t>
  </si>
  <si>
    <t>2*15,0=30,000 [A]</t>
  </si>
  <si>
    <t>2*250,0=500,000 [A]</t>
  </si>
  <si>
    <t>2*48,0=96,000 [A]</t>
  </si>
  <si>
    <t>dle pol.č. 13173A:  1701,12*1,9=3 232,128 [A]</t>
  </si>
  <si>
    <t>SO 03-19-04</t>
  </si>
  <si>
    <t>Žst. Brno-Královo Pole, silniční nadjezd v km 9,165</t>
  </si>
  <si>
    <t>11334A</t>
  </si>
  <si>
    <t>ODSTRANĚNÍ PODKLADU ZPEVNĚNÝCH PLOCH S CEMENT POJIVEM - BEZ DOPRAVY</t>
  </si>
  <si>
    <t>10,6*100,0*0,3=318,000 [A]</t>
  </si>
  <si>
    <t>11372A</t>
  </si>
  <si>
    <t>FRÉZOVÁNÍ ZPEVNĚNÝCH PLOCH ASFALTOVÝCH - BEZ DOPRAVY</t>
  </si>
  <si>
    <t>10,6*100,0*0,2=212,000 [A]</t>
  </si>
  <si>
    <t>113765</t>
  </si>
  <si>
    <t>FRÉZOVÁNÍ DRÁŽKY PRŮŘEZU DO 600MM2 V ASFALTOVÉ VOZOVCE</t>
  </si>
  <si>
    <t>podél římsy: 45,8+46,8=92,600 [A]</t>
  </si>
  <si>
    <t>Položka zahrnuje veškerou manipulaci s vybouranou sutí a s vybouranými hmotami vč. uložení na skládku.</t>
  </si>
  <si>
    <t>83,5m2*25,0+160,0m2*26,0=6 247,500 [A]</t>
  </si>
  <si>
    <t>dle pol.č. 13173A: 6247,5=6 247,500 [A] 
dle pol.č. 264114: 756,0*3,14*0,163*0,163=63,071 [B] 
Celkem: A+B=6 310,571 [C]</t>
  </si>
  <si>
    <t>okolo opěry: 292,0*10,4=3 036,800 [A] 
kužele: 8,1*8,1*6,0*3,14/3/4+10,3*10,3*3,14/3/4+14*14*10,5*3,14/3/4=669,278 [B]  
Celkem: A+B=3 706,078 [C]</t>
  </si>
  <si>
    <t>227831</t>
  </si>
  <si>
    <t>MIKROPILOTY KOMPLET D DO 150MM NA POVRCHU</t>
  </si>
  <si>
    <t>2*35*15,5=1 085,000 [A]</t>
  </si>
  <si>
    <t>264116</t>
  </si>
  <si>
    <t>VRTY PRO PILOTY TŘ. I D DO 400MM</t>
  </si>
  <si>
    <t>2*(35*15,5)=1 085,000 [A]</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</si>
  <si>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</si>
  <si>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28999</t>
  </si>
  <si>
    <t>OPLÁŠTĚNÍ (ZPEVNĚNÍ) Z FÓLIE</t>
  </si>
  <si>
    <t>u rubové drenáže</t>
  </si>
  <si>
    <t>5,7*10,4+30,0*11,1=392,280 [A]</t>
  </si>
  <si>
    <t>Položka zahrnuje:  
- dodávku předepsané fólie  
- úpravu, očištění a ochranu podkladu  
- přichycení k podkladu, případně zatížení  
- úpravy spojů a zajištění okrajů  
- úpravy pro odvodnění  
- nutné přesahy  
- mimostaveništní a vnitrostaveništní dopravu</t>
  </si>
  <si>
    <t>R272326</t>
  </si>
  <si>
    <t>ZÁKLADY ZE ŽELEZOBETONU DO C35/45</t>
  </si>
  <si>
    <t>výztuž je v položce č. 333365</t>
  </si>
  <si>
    <t>O1: 58,05=58,050 [A] 
O2: 58,127=58,127 [D] 
Celkem: A+D=116,177 [E]</t>
  </si>
  <si>
    <t>317125</t>
  </si>
  <si>
    <t>ŘÍMSY Z DÍLCŮ ŽELEZOBETONOVÝCH DO C30/37</t>
  </si>
  <si>
    <t>0,1m2*(45,8+46,8)=9,260 [A]</t>
  </si>
  <si>
    <t>31717</t>
  </si>
  <si>
    <t>KOVOVÉ KONSTRUKCE PRO KOTVENÍ ŘÍMSY</t>
  </si>
  <si>
    <t>93ks*6kg/ks=558,000 [A]</t>
  </si>
  <si>
    <t>Položka zahrnuje dodávku (výrobu) kotevního prvku předepsaného tvaru a jeho osazení do předepsané polohy včetně nezbytných prací (vrty, zálivky apod.)</t>
  </si>
  <si>
    <t>4655,7/1000=4,656 [A]</t>
  </si>
  <si>
    <t>333326</t>
  </si>
  <si>
    <t>MOSTNÍ OPĚRY A KŘÍDLA ZE ŽELEZOVÉHO BETONU DO C40/50</t>
  </si>
  <si>
    <t>viz př. č.2.7.1</t>
  </si>
  <si>
    <t>174+167+57,95+51,38+44,65+49,23=544,210 [A]</t>
  </si>
  <si>
    <t>(43271.3+36580.5)/1000=79,852 [A]</t>
  </si>
  <si>
    <t>420325</t>
  </si>
  <si>
    <t>PŘECHODOVÉ DESKY MOSTNÍCH OPĚR ZE ŽELEZOBETONU C30/37</t>
  </si>
  <si>
    <t>O1: 2,0m2*10,1m=20,200 [A] 
O2: 2,0m2*11,4m=22,800 [B] 
Celkem: A+B=43,000 [C]</t>
  </si>
  <si>
    <t>420365</t>
  </si>
  <si>
    <t>VÝZTUŽ PŘECHODOVÝCH DESEK MOSTNÍCH OPĚR Z OCELI 10505, B500B</t>
  </si>
  <si>
    <t>3487,2/1000=3,487 [A]</t>
  </si>
  <si>
    <t>421127</t>
  </si>
  <si>
    <t>MOSTNÍ NOSNÉ DESKOVÉ KONSTR Z DÍLCŮ ŽELBET DO C50/60</t>
  </si>
  <si>
    <t>FILIGRÁNOVÁ DESKA  
vč. protiimisního ochranného nátěru</t>
  </si>
  <si>
    <t>F1: 0,22m2*22,814=5,019 [A] 
F2: 4*0,24m2*22,814=21,901 [B] 
F3: 0,22m2*22,814=5,019 [C] 
Celkem: A+B+C=31,939 [D]</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</si>
  <si>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</si>
  <si>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421326</t>
  </si>
  <si>
    <t>MOSTNÍ NOSNÉ DESKOVÉ KONSTRUKCE ZE ŽELEZOBETONU C40/50</t>
  </si>
  <si>
    <t>deska: 3,6m2*26,8=96,480 [A] 
příčníky: 2*2,8m2*11,9=66,640 [B] 
Celkem: A+B=163,120 [C]</t>
  </si>
  <si>
    <t>421365</t>
  </si>
  <si>
    <t>VÝZTUŽ MOSTNÍ DESKOVÉ KONSTRUKCE Z OCELI 10505, B500B</t>
  </si>
  <si>
    <t>(11184.7+19102.4)/1000=30,287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</si>
  <si>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</si>
  <si>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42417</t>
  </si>
  <si>
    <t>MOSTNÍ NOSNÍKY Z OCELI</t>
  </si>
  <si>
    <t>vč. protiimisního ochranného nátěru</t>
  </si>
  <si>
    <t>6*5341,2/1000=32,047 [A]</t>
  </si>
  <si>
    <t>O1: 4,6*11,6*0,2=10,672 [A] 
O2: 4,6*11,6*0,2=10,672 [B] 
pod drenáž: 2*0,3*1,0*10,4=6,240 [C] 
pod přechodovou desku: 5,7*0,1*(10,4+10,9)=12,141 [D] 
Celkem: A+B+C+D=39,725 [E]</t>
  </si>
  <si>
    <t>beton pod dlažbu</t>
  </si>
  <si>
    <t>pod dlažbu: (31,7+18,5)*0,1=5,020 [A]</t>
  </si>
  <si>
    <t>O1: 21,8m2*10,1m=220,180 [A] 
O2: 66,9m2*11,4m=762,660 [B] 
Celkem: A+B=982,840 [C]</t>
  </si>
  <si>
    <t>(31,7+18,5)*0,2=10,040 [A]</t>
  </si>
  <si>
    <t>R42196</t>
  </si>
  <si>
    <t>NOSNÉ KONSTRUKCE MOSTŮ - MONTÁŽ A OSAZENÍ</t>
  </si>
  <si>
    <t>montáž nosné konstrukce pomocí jeřábu ustaveného vedle mostu (vyložení min. 20m)</t>
  </si>
  <si>
    <t>NK: 32,047+31,939*2,5=111,895 [A]</t>
  </si>
  <si>
    <t>56214</t>
  </si>
  <si>
    <t>VOZOVKOVÉ VRSTVY Z MATERIÁLŮ STABIL CEMENTEM TL DO 200MM</t>
  </si>
  <si>
    <t>mimo most: 153,8+254,4=408,200 [A]</t>
  </si>
  <si>
    <t>- dodání směsi v požadované kvalitě  
- očištění podkladu  
- uložení směsi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 nezahrnuje postřiky, nátěry  
- nezahrnuje úpravu povrchu krytu</t>
  </si>
  <si>
    <t>56335</t>
  </si>
  <si>
    <t>VOZOVKOVÉ VRSTVY ZE ŠTĚRKODRTI TL. DO 250MM</t>
  </si>
  <si>
    <t>572213</t>
  </si>
  <si>
    <t>SPOJOVACÍ POSTŘIK Z EMULZE DO 0,5KG/M2</t>
  </si>
  <si>
    <t>na mostě: 8,6*24,2=208,120 [A] 
mimo most: 153,8+254,4=408,200 [B] 
Celkem: A+B=616,320 [C]</t>
  </si>
  <si>
    <t>- dodání všech předepsaných materiálů pro postřiky v předepsaném množství  
- provedení dle předepsaného technologického předpisu  
- zřízení vrstvy bez rozlišení šířky, pokládání vrstvy po etapách  
- úpravu napojení, ukončení</t>
  </si>
  <si>
    <t>574E56</t>
  </si>
  <si>
    <t>ASFALTOVÝ BETON PRO PODKLADNÍ VRSTVY ACP 16+, 16S TL. 60MM</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</si>
  <si>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</si>
  <si>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574I54</t>
  </si>
  <si>
    <t>ASFALTOVÝ KOBEREC MASTIXOVÝ SMA 11+, 11S TL. 40MM</t>
  </si>
  <si>
    <t>575C55</t>
  </si>
  <si>
    <t>LITÝ ASFALT MA IV (OCHRANA MOSTNÍ IZOLACE) 16 TL. 40MM</t>
  </si>
  <si>
    <t>na mostě: 8,6*24,2=208,120 [A]</t>
  </si>
  <si>
    <t>711432</t>
  </si>
  <si>
    <t>IZOLACE MOSTOVEK POD ŘÍMSOU ASFALTOVÝMI PÁSY</t>
  </si>
  <si>
    <t>(2,2+1,2)*27,7=94,180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</si>
  <si>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lepenku s hliníkovou vložkou, litý asfalt, asfaltový beton</t>
  </si>
  <si>
    <t>711442</t>
  </si>
  <si>
    <t>IZOLACE MOSTOVEK CELOPLOŠNÁ ASFALTOVÝMI PÁSY S PEČETÍCÍ VRSTVOU</t>
  </si>
  <si>
    <t>(27,8+2*1,0)*11,6+(7,3+7,7)*10,4=501,680 [A]</t>
  </si>
  <si>
    <t>2*(7,3+7,7)*10,4=312,000 [A]</t>
  </si>
  <si>
    <t>74C962</t>
  </si>
  <si>
    <t>PROTIDOTYKOVÁ ZÁBRANA NA MOSTU</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</si>
  <si>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</si>
  <si>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2*2,4=4,800 [A]</t>
  </si>
  <si>
    <t>2*(12,0+2,6)=29,200 [A]</t>
  </si>
  <si>
    <t>87627</t>
  </si>
  <si>
    <t>CHRÁNIČKY Z TRUB PLASTOVÝCH DN DO 100MM</t>
  </si>
  <si>
    <t>3*45,4=136,200 [A]</t>
  </si>
  <si>
    <t>89712</t>
  </si>
  <si>
    <t>VPUSŤ KANALIZAČNÍ ULIČNÍ KOMPLETNÍ Z BETONOVÝCH DÍLCŮ</t>
  </si>
  <si>
    <t>9112B1</t>
  </si>
  <si>
    <t>ZÁBRADLÍ MOSTNÍ SE SVISLOU VÝPLNÍ - DODÁVKA A MONTÁŽ</t>
  </si>
  <si>
    <t>45,8+46,8=92,600 [A]</t>
  </si>
  <si>
    <t>9113C1</t>
  </si>
  <si>
    <t>SVODIDLO OCEL SILNIČ JEDNOSTR, ÚROVEŇ ZADRŽ H2 - DODÁVKA A MONTÁŽ</t>
  </si>
  <si>
    <t>14,0+3*28,0=98,000 [A]</t>
  </si>
  <si>
    <t>položka zahrnuje:  
- kompletní dodávku všech dílů ocelového svodidla s předepsanou povrchovou úpravou včetně spojovacích prvků  
- montáž a osazení svodidla, osazení sloupků zaberaněním nebo osazením do betonových bloků (včetně betonových bloků a nutných zemních prací  
- ukončení zapuštěním do betonových bloků (včetně betonového bloku a nutných zemních prací) nebo koncovkou  
- přechod na jiný typ svodidla nebo přes mostní závěr  
- ochranu proti bludným proudům a vývody pro jejich měření  
nezahrnuje odrazky nebo retroreflexní fólie</t>
  </si>
  <si>
    <t>2*2+3*2=10,000 [A]</t>
  </si>
  <si>
    <t>2*7,0+2*6,0+14+13,9+11,6+13,1=78,600 [A]</t>
  </si>
  <si>
    <t>917224</t>
  </si>
  <si>
    <t>SILNIČNÍ A CHODNÍKOVÉ OBRUBY Z BETONOVÝCH OBRUBNÍKŮ ŠÍŘ 150MM</t>
  </si>
  <si>
    <t>4*5,0=20,000 [A]</t>
  </si>
  <si>
    <t>931325</t>
  </si>
  <si>
    <t>TĚSNĚNÍ DILATAČ SPAR ASF ZÁLIVKOU MODIFIK PRŮŘ DO 600MM2</t>
  </si>
  <si>
    <t>položka zahrnuje dodávku a osazení předepsaného materiálu, očištění ploch spáry před úpravou, očištění okolí spáry po úpravě  
nezahrnuje těsnící profil</t>
  </si>
  <si>
    <t>93311</t>
  </si>
  <si>
    <t>ZATĚŽOVACÍ ZKOUŠKA MOSTU STATICKÁ 1. POLE DO 300M2</t>
  </si>
  <si>
    <t>- podklady a dokumentaci zkoušky  
- výrobní dokumentace potřebných zařízení  
- stavební práce spojené s přípravou a provedením zkoušky (zřízení a odstranění)  
- veškerá zkušební zařízení vč. opotřebení a nájmu  
- výpomoce při vlastní zkoušce  
- dodání zatěžovacích prostředků a hmot, manipulaci s nimi a jejich opotřebení a nájem  
- přeprava zatěžovacích prostředků a hmot na stavbu a zpět, včetně zajížďky k váze a vážních poplatků  
- provedení vlastní zkoušky a její vyhodnocení, včetně všech měření a dalších potřebných činností</t>
  </si>
  <si>
    <t>2*(10,8*0.15*0.01*7850)=254,340 [A]</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</si>
  <si>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</si>
  <si>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936541</t>
  </si>
  <si>
    <t>MOSTNÍ ODVODŇOVACÍ TRUBKA (POVRCHŮ IZOLACE) Z NEREZ OCELI</t>
  </si>
  <si>
    <t>položka zahrnuje: 
- výrobní dokumentaci (včetně technologického předpisu) 
- dodání kompletní odvodňovací soupravy z předepsaného materiálu, včetně všech montážních a přepravních úprav a zařízení 
- dodání spojovacího, kotevního a těsnícího materiálu 
- úprava a příprava úložného prostoru, včetně kotevních prvků, jejich očištění a ošetření 
- zřízení kompletní odvodňovací soupravy, dle příslušného technologického předpisu, včetně všech výškových a směrových úprav 
- zřízení odvodňovací soupravy po etapách, včetně pracovních spar a spojů 
- prodloužení  odpadní trouby pod spodní líc nosné konstr. nebo zaústěním odvodňovače do dalšího odvodňovacího zařízení 
- úprava odvod. soupravy na styku s ostatními konstrukcemi a zařízeními (u obrubníku, podél vozovek, napojení izolací a pod.) 
- ochrana odvodňovací soupravy do doby provedení definitivního stavu, veškeré provizorní úpravy a opatření 
- konečné  úpravy odvodňovací soupravy jako povrchové povlaky, zálivky, které  nejsou součástí jiných konstr., vyčištění, tmelení, těsnění, výplň spar a pod. 
- úprava, očištění a ošetření prostoru kolem odvodňovací soupravy 
- opatření odvodňovače znakem výrobce a typovým číslem 
- provedení odborné prohlídky, je-li požadována</t>
  </si>
  <si>
    <t>94890</t>
  </si>
  <si>
    <t>PODPĚRNÉ SKRUŽE - ZŘÍZENÍ A ODSTRANĚNÍ</t>
  </si>
  <si>
    <t>M3OP</t>
  </si>
  <si>
    <t>1,1*(2*6,8+6,6)*11,6=257,752 [A]</t>
  </si>
  <si>
    <t>bourací práce viz v.č. 2.5.1</t>
  </si>
  <si>
    <t>opěry: (25,1+22,4)m2*11,63m+62,0m2*2,5+52,0m2*4,5m=941,425 [A] 
křídla: 2*76,0m2*1,0m+2*50,0m2*1,0m=252,000 [B] 
NK: 15,0m2*22,3m=334,500 [C] 
římsa: 2*0,6m2*40,7m=48,840 [D] 
Celkem: A+B+C+D=1 576,765 [E]</t>
  </si>
  <si>
    <t>odhad: 0,5t=0,500 [A]</t>
  </si>
  <si>
    <t>dle pol.č. 13173A: 6247,5=6 247,500 [A] 
dle pol.č. 264114: 756,0*3,14*0,163*0,163=63,071 [B] 
Celkem: (A+B)*1,9=11 990,085 [C]</t>
  </si>
  <si>
    <t>dle pol.č. 11372A: 212,0*2,1=445,200 [A]</t>
  </si>
  <si>
    <t>dle pol.č. 11334A: 318,0*2,4=763,200 [A] 
dle pol.č. 96616A: 1576,765*2,5=3 941,913 [B] 
Celkem: A+B=4 705,113 [C]</t>
  </si>
  <si>
    <t>dle pol.č. 96618A: 0,5=0,500 [A]</t>
  </si>
  <si>
    <t>SO 03-19-05</t>
  </si>
  <si>
    <t>Žst. Brno-Královo Pole, most v ev.km 9,196</t>
  </si>
  <si>
    <t>215,0+20,0=235,000 [A]</t>
  </si>
  <si>
    <t>dle pol.č. 13173A: 235,0=235,000 [A]</t>
  </si>
  <si>
    <t>15,0m2*25,0=375,000 [A]</t>
  </si>
  <si>
    <t>((14,0+12,0+12)/2)*5*0,018=1,710 [A]    I  profily po 2 metrech x odhad délky x hmotnost 18 kg/m</t>
  </si>
  <si>
    <t>4*5+4*5+4*5+72=132,000 [A]</t>
  </si>
  <si>
    <t>272324</t>
  </si>
  <si>
    <t>ZÁKLADY ZE ŽELEZOBETONU DO C25/30</t>
  </si>
  <si>
    <t>základové lože tl. 250 mm</t>
  </si>
  <si>
    <t>20,7*2,5*0,25*1,2=15,525 [A]   délka pod propustem x šířka x tl. x odhad pro zesílený základ</t>
  </si>
  <si>
    <t>dle přílohy číslo 2.4.1</t>
  </si>
  <si>
    <t>1043,0/1000=1,043 [A]</t>
  </si>
  <si>
    <t>285364</t>
  </si>
  <si>
    <t>KOTVENÍ NA POVRCHU Z BETONÁŘSKÉ VÝZTUŽE DL. DO 6M</t>
  </si>
  <si>
    <t>4+7+7=18,000 [A]</t>
  </si>
  <si>
    <t>285394</t>
  </si>
  <si>
    <t>25+2*22=69,000 [A]</t>
  </si>
  <si>
    <t>ZÁLIVKA CEMENTOPOPÍLKOVOU SUSPENZÍ NEBO CHUDÝM BETONEM  
dle přílohy číslo 2.4.1</t>
  </si>
  <si>
    <t>20,5*0,1=2,050 [A]</t>
  </si>
  <si>
    <t>33,0*0,05=1,650 [A]</t>
  </si>
  <si>
    <t>kamenná dlažba na vtoku a výtoku  
dle přílohy číslo 2.4.1</t>
  </si>
  <si>
    <t>20,5*0,15=3,075 [A]</t>
  </si>
  <si>
    <t>467314</t>
  </si>
  <si>
    <t>STUPNĚ A PRAHY VODNÍCH KORYT Z PROSTÉHO BETONU C25/30</t>
  </si>
  <si>
    <t>(0,45*0,740)*4,3*2+(0,8*0,3)*(3,6*2+4,0*2)=6,512 [A]   prahy na výtoku a na vtoku pod propustem a koncové prahy dlažby - výška x šířka z řezu x délka z půdorysu</t>
  </si>
  <si>
    <t>položka zahrnuje:  
- nutné zemní práce (hloubení rýh apod.)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</si>
  <si>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3*20,7*5,93=368,253 [A]   délka propustu x délka nátěru trouby v řezu</t>
  </si>
  <si>
    <t>2*10,0=20,000 [A]</t>
  </si>
  <si>
    <t>2*9,0=18,000 [A]</t>
  </si>
  <si>
    <t>vč. odvozu a likvidace</t>
  </si>
  <si>
    <t>2*15,5=31,000 [A]</t>
  </si>
  <si>
    <t>9181J5</t>
  </si>
  <si>
    <t>ČELA PROPUSTU Z TRUB DN PŘES 1600MM Z BETONU DO C 30/37</t>
  </si>
  <si>
    <t>PRO SJEDNOCENÍ VZHLEDU BUDE POVRCH PRŮČELNÍCH ZDÍ OPATŘEN IMITACÍ KAMENNÉHO ZDIVA POMOCÍ ŠABLONY VLOŽENÉ DO BEDNĚNÍ</t>
  </si>
  <si>
    <t>Položka zahrnuje kompletní čelo (základ, dřík, římsu)  
- dodání  čerstvého  betonu  (betonové  směsi)  požadované  kvality,  jeho  uložení  do požadovaného tvaru při jakékoliv hustotě výztuže, konzistenci čerstvého betonu a způsobu hutnění, ošetření a ochranu betonu,  
- dodání a osazení výztuže,  
- případně dokumentací předepsaný kamenný obklad,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Nezahrnuje zábradlí.</t>
  </si>
  <si>
    <t>9183J2</t>
  </si>
  <si>
    <t>PROPUSTY Z TRUB PŘES DN 1600MM ŽELEZOBETONOVÝCH</t>
  </si>
  <si>
    <t>Kruhové přímé trouby dl. 1,0 m</t>
  </si>
  <si>
    <t>Položka zahrnuje:  
- dodání a položení potrubí z trub z dokumentací předepsaného materiálu a předepsaného průměru  
- případné úpravy trub (zkrácení, šikmé seříznutí)  
Nezahrnuje podkladní vrstvy a obetonování.</t>
  </si>
  <si>
    <t>96612A</t>
  </si>
  <si>
    <t>BOURÁNÍ KONSTRUKCÍ Z KAMENE NA SUCHO - BEZ DOPRAVY</t>
  </si>
  <si>
    <t>10,8+4,9+8,9=24,600 [A]</t>
  </si>
  <si>
    <t>15,2+15,2+15,2=45,600 [A]</t>
  </si>
  <si>
    <t>5,6+8,5=14,100 [A]</t>
  </si>
  <si>
    <t>5,9+11,0=16,900 [A]</t>
  </si>
  <si>
    <t>dle pol.č. 13173A: 235,0*1,9=446,500 [A]</t>
  </si>
  <si>
    <t>dle pol.č. 96613A: 24,6*2,2=54,120 [A]</t>
  </si>
  <si>
    <t>dle pol.č. 96615A: 45,6*2,5=114,000 [A] 
dle pol.č. 96616A: 14,1*2,5=35,250 [B] 
Celkem: A+B=149,250 [C]</t>
  </si>
  <si>
    <t>SO 03-19-06.1</t>
  </si>
  <si>
    <t>Žst. Brno-Královo Pole, rampa u koleje 9, rampa</t>
  </si>
  <si>
    <t>11313</t>
  </si>
  <si>
    <t>ODSTRANĚNÍ KRYTU ZPEVNĚNÝCH PLOCH S ASFALTOVÝM POJIVEM</t>
  </si>
  <si>
    <t>Asfaltový kryt zpevněné plochy 
0,1*80 m2=8,000 [A]</t>
  </si>
  <si>
    <t>1,25m2*20+5*10=75,000 [A]</t>
  </si>
  <si>
    <t>Těžba otevřené stavební jámy 
1,6m2*20+4,5*10=77,000 [A] 
Vnitřní výplň kce rampy 
19,7*4,5*1,3=115,245 [B] 
Celkem 
(A+B)=192,245 [C]</t>
  </si>
  <si>
    <t>Zásyp okolo nové konstrukce</t>
  </si>
  <si>
    <t>31*6=186,000 [A]</t>
  </si>
  <si>
    <t>Rubová drenáž</t>
  </si>
  <si>
    <t>311325</t>
  </si>
  <si>
    <t>ZDI A STĚNY PODP A VOL ZE ŽELEZOBET DO C30/37</t>
  </si>
  <si>
    <t>25,2+28,9+25,7=79,800 [A]</t>
  </si>
  <si>
    <t>2,601+2,893+2,452=7,946 [A]</t>
  </si>
  <si>
    <t>5,5*2,5*0,1+3,5*10,5*0,1=5,050 [A]</t>
  </si>
  <si>
    <t>Spádová vrstva z betonu</t>
  </si>
  <si>
    <t>0,5m2*22=11,000 [A]</t>
  </si>
  <si>
    <t>458523</t>
  </si>
  <si>
    <t>VÝPLŇ ZA OPĚRAMI A ZDMI Z KAMENIVA DRCENÉHO, INDEX ZHUTNĚNÍ ID DO 0,9</t>
  </si>
  <si>
    <t>DRCENÉ KAMENIVO fr. 16-32mm 
HUTNĚNO PO VRSTVÁCH max. 300mm, ID=0,9, D100PS, Edef=40MPa</t>
  </si>
  <si>
    <t>3,2*20 + 10*2,3=87,000 [A]</t>
  </si>
  <si>
    <t>45868</t>
  </si>
  <si>
    <t>VÝPLŇ ZA OPĚRAMI A ZDMI Z JÍLU</t>
  </si>
  <si>
    <t>NEPROPUSTNÝ, ZHUTNITELNÝ ZÁSYP, ZE 100% NOVÉHO METERIÁLU 
HUTNĚNO PO VRSTVÁCH max. 300mm, ID=0,95, D100PS, Edef=40MPa</t>
  </si>
  <si>
    <t>2,5*22=55,000 [A]</t>
  </si>
  <si>
    <t>položka zahrnuje: 
- dodávku jílu a zásyp se zhutněním včetně mimostaveništní a vnitrostaveništní dopravy</t>
  </si>
  <si>
    <t>56320</t>
  </si>
  <si>
    <t>VOZOVKOVÉ VRSTVY Z VIBROVANÉHO ŠTĚRKU</t>
  </si>
  <si>
    <t>Drcené kamenivo fr. 8-16 mm, tl. 100 mm 
Kladecí vrstva fr. 4-8 mm, tl. 30 mm</t>
  </si>
  <si>
    <t>105*0,13=13,650 [A]</t>
  </si>
  <si>
    <t>582603</t>
  </si>
  <si>
    <t>KRYTY Z BETON DLAŽDIC SE ZÁMKEM ŠEDÝCH TL 100MM BEZ LOŽE</t>
  </si>
  <si>
    <t>105=105,000 [A]</t>
  </si>
  <si>
    <t>- dodání dlažebního materiálu v požadované kvalitě, dodání materiálu pro předepsanou výplň spar 
- očištění podkladu 
- uložení dlažby dle předepsaného technologického předpisu včetně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</si>
  <si>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Vnitřní strana 
6*20+3*10+2+3,5=155,500 [A] 
Vnější strana 
1*(10+2+20+5+30)=67,000 [B] 
Celkem 
A+B=222,500 [C]</t>
  </si>
  <si>
    <t>875332</t>
  </si>
  <si>
    <t>POTRUBÍ DREN Z TRUB PLAST DN DO 150MM DĚROVANÝCH</t>
  </si>
  <si>
    <t>21=21,000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</si>
  <si>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</si>
  <si>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919112</t>
  </si>
  <si>
    <t>ŘEZÁNÍ ASFALTOVÉHO KRYTU VOZOVEK TL DO 100MM</t>
  </si>
  <si>
    <t>32+6,5+6,5=45,000 [A]</t>
  </si>
  <si>
    <t>položka zahrnuje řezání vozovkové vrstvy v předepsané tloušťce, včetně spotřeby vody</t>
  </si>
  <si>
    <t>923890</t>
  </si>
  <si>
    <t>ŠIKMÝ ŽLUTOČERNÝ BEZPEČNOSTNÍ NÁTĚR</t>
  </si>
  <si>
    <t>0,2m*(10+2+20+5+30)=13,400 [A]</t>
  </si>
  <si>
    <t>1. Položka obsahuje: 
 – úpravy podkladu (odmaštění, odrezivění, odstranění starých nátěrů a nečistot) a jeho vyspravení 
 – provedení nátěru (i různobarevného) včetně základních nátěrů předepsaným postupem a při splnění všech požadavků daných technologickým předpisem 
2. Položka neobsahuje: 
 X 
3. Způsob měření: 
Měří se plocha kompletního nátěru v metrech čtverečních.</t>
  </si>
  <si>
    <t>936501</t>
  </si>
  <si>
    <t>DROBNÉ DOPLŇK KONSTR KOVOVÉ NEREZ</t>
  </si>
  <si>
    <t>Prostup drenáže skrz konstrukci</t>
  </si>
  <si>
    <t>Lemování okraje rampy ocelovým profilem L s černožlutými pruhy</t>
  </si>
  <si>
    <t>18kg/m*(10+2+20+5+30)=1 206,000 [A]</t>
  </si>
  <si>
    <t>Nosná kostrukce obvod 
0,15*(19,7*2+4,5*2)*2=14,520 [A] 
Nosná konstrukce dno a panely na povrchu 
19,7*4,5*0,4+27,7*4,5*0,3=72,855 [B] 
Panely v nájezdové rampě 
7*2*0,4=5,600 [C] 
Celkem 
(A+B+C)=92,975 [D]</t>
  </si>
  <si>
    <t>Bourání ocelové části stávající rampy - tj nájezdová plošina</t>
  </si>
  <si>
    <t>Zábradlí 
20*7=140,000 [A] 
NK nájezdové plošiny - cca IPE240 (cca 30kg/m) 
30*7*2+30*2,2*3=618,000 [B] 
Celkem 
(A+B)/1000=0,758 [C]</t>
  </si>
  <si>
    <t>Těžba otevřené stavební jámy 
1,6m2*20+4,5*10=77,000 [A] 
Vnitřní výplň kce rampy 
19,7*4,5*1,3=115,245 [B] 
Zpětný zásyp 
1,25m2*20+5*10=75,000 [D] 
Celkem tun 
(A+B-d)*2,0=234,490 [C]</t>
  </si>
  <si>
    <t>Nosná kostrukce obvod 
0,15*(19,7*2+4,5*2)*2=14,520 [A] 
Nosná konstrukce dno a panely na povrchu 
19,7*4,5*0,4+27,7*4,5*0,3=72,855 [B] 
Panely v nájezdové rampě 
7*2*0,4=5,600 [C] 
Celkem tun 
(A+B+C)*2,4=223,140 [D]</t>
  </si>
  <si>
    <t>Asfaltový kryt zpevněné plochy 
0,1*80 m2=8,000 [A] 
Celkem tun 
A*2,2=17,600 [B]</t>
  </si>
  <si>
    <t>SO 03-19-06.2</t>
  </si>
  <si>
    <t>Žst. Brno-Královo Pole, rampa u koleje 9, přístupový chodník u VB</t>
  </si>
  <si>
    <t>Výkop pro chodník v místě kam nesahá výkop po zdemolované části výpravní budovy (tj. v místě, kde se chodník sbíhá)</t>
  </si>
  <si>
    <t>6m2*15=90,000 [A]</t>
  </si>
  <si>
    <t>Nenamrzavý zhutnitelný materiál, hutněný po vrstvách tl. max. 300mm, (ID=0,9, PS100%, E/def=40MPa), 
Štěrkodrť fr. 0/32 
Ornice tl. 15 cm</t>
  </si>
  <si>
    <t>Štěrkodrť fr. 0/32 
28m2*5+30m2*19+2m2*15=740,000 [A] 
Ornice tl. 15 cm 
345*0,15=51,750 [B] 
Celkem 
A+B=791,750 [C]</t>
  </si>
  <si>
    <t>500=500,000 [A]</t>
  </si>
  <si>
    <t>345=345,000 [A]</t>
  </si>
  <si>
    <t>21461E</t>
  </si>
  <si>
    <t>SEPARAČNÍ GEOTEXTILIE DO 500G/M2</t>
  </si>
  <si>
    <t>Separační a filtrační geotextílie za rubem opěrné zdi okolo odpadového hospodářství</t>
  </si>
  <si>
    <t>3,5*5+6+1*5=28,500 [A]</t>
  </si>
  <si>
    <t>Betonové patky pro sloupky zábradlí (41 ks) 
Betonové patky pro sloupky oplocení odpadového hospodářství (4 ks)</t>
  </si>
  <si>
    <t>Kubatura - 1 ks 
0,3*0,3*0,65*1,05=0,061 [A] 
Kubatura 1 ks * počet ks celkem 
A*(41+4)=2,745 [B]</t>
  </si>
  <si>
    <t>Výztuž bet. patek pro zábradlí (viz příloha 2.4.4)</t>
  </si>
  <si>
    <t>0,100=0,100 [A]</t>
  </si>
  <si>
    <t>Zeď u koleje 
0,82m2*7=5,740 [A] 
Zeď podél schodiště 
25m2*0,3=7,500 [B] 
Zeď odpadového hospodářství 
1,83m2*4,7+10,6m2*0,3+1,25m2*5,2=18,281 [C] 
Celkem 
A+B+C=31,521 [D]</t>
  </si>
  <si>
    <t>Zeď u koleje 
0,322=0,322 [A] 
Zeď podél schodiště 
(položky 4.1. 6.3) 307,05*0,22+101,29*0,62=130,351 [B] 
0,130+0,777=0,907 [C] 
Zeď odpadového hospodářství 
0,840+0,736=1,576 [D] 
Celkem 
A+C+D=2,805 [E]</t>
  </si>
  <si>
    <t>Viz příloha 2.5.1</t>
  </si>
  <si>
    <t>2947,16+110,4=3 057,560 [A]</t>
  </si>
  <si>
    <t>431325</t>
  </si>
  <si>
    <t>SCHODIŠŤ KONSTR ZE ŽELEZOBETONU DO C30/37</t>
  </si>
  <si>
    <t>8,5=8,500 [A]</t>
  </si>
  <si>
    <t>431365</t>
  </si>
  <si>
    <t>VÝZTUŽ SCHODIŠŤ KONSTR Z BETONÁŘSKÉ OCELI 10505, B500B</t>
  </si>
  <si>
    <t>1,068=1,068 [A]</t>
  </si>
  <si>
    <t>tl. 100 mm</t>
  </si>
  <si>
    <t>Zeď odpadového hospodářství 
0,5*1,5*1*2,7+5,6*2,7=17,145 [A] 
ŽB zídka u koleště 
7,2*1,1=7,920 [B] 
Zeď podél schodiště 
0,5*9,6=4,800 [C] 
Podkladní beton schodiště 
8*2=16,000 [D] 
Celkem 
(A+B+C+D)*0,1=4,587 [E]</t>
  </si>
  <si>
    <t>DRCENÉ KAMENIVO fr. 16-32mm 
HUTNĚNO PO VRSTVÁCH max. 300mm, ID=0,9, D100PS, Edef=40MPa  
Za rubem opěrné zdi - nad drenážním potrubím</t>
  </si>
  <si>
    <t>1*5+6*0,5=8,000 [A]</t>
  </si>
  <si>
    <t>NEPROPUSTNÝ, ZHUTNITELNÝ ZÁSYP, ZE 100% NOVÉHO METERIÁLU 
HUTNĚNO PO VRSTVÁCH max. 300mm, ID=0,95, D100PS, Edef=40MPa 
Za rubem opěrné zdi - pod drenážním potrubím</t>
  </si>
  <si>
    <t>0,5*10=5,000 [A]</t>
  </si>
  <si>
    <t>Odláždění lomovým kamenem u vyústění odvodnění - položka zahrnule taky betonový práh o dálce 500 mm a šířce 300 mm a výšce 800 mm 
TL. 150mm DO BET. LOŽE  C16/20 TL. 200 mm</t>
  </si>
  <si>
    <t>1*0,5*0,35+0,3*0,5*0,8=0,295 [A]</t>
  </si>
  <si>
    <t>56330</t>
  </si>
  <si>
    <t>VOZOVKOVÉ VRSTVY ZE ŠTĚRKODRTI</t>
  </si>
  <si>
    <t>Štěrkodrť fr. 0-32 mm, tl. 200 mm 
Kladecí vrstva fr. 4-8 mm, tl. 40 mm</t>
  </si>
  <si>
    <t>149m2*0,24=35,760 [A]</t>
  </si>
  <si>
    <t>58222</t>
  </si>
  <si>
    <t>DLÁŽDĚNÉ KRYTY Z DROBNÝCH KOSTEK DO LOŽE Z MC</t>
  </si>
  <si>
    <t>Odláždění z drobných žulových kostech - v místě, kde se sbíhají chodníky</t>
  </si>
  <si>
    <t>582601</t>
  </si>
  <si>
    <t>KRYTY Z BETON DLAŽDIC SE ZÁMKEM ŠEDÝCH TL 60MM BEZ LOŽE</t>
  </si>
  <si>
    <t>149=149,000 [A]</t>
  </si>
  <si>
    <t>Zeď odpadového hospodářství 
(9,4+5,2*0,85+5*0,8)+(5*2,9+5*1,85+4,7*1,6)=49,090 [A] 
ŽB zídka u koleště 
7*3=21,000 [B] 
Zeď podél schodiště 
11,5+10=21,500 [C] 
Podkladní beton schodiště 
4*2*1,85=14,800 [D] 
Celkem 
A+B+C+D=106,390 [E]</t>
  </si>
  <si>
    <t>Potrubí vedoucí ze vpusti a vyvedené na odlážděný svah</t>
  </si>
  <si>
    <t>Rubová drenáž za opěrnou zdí kolem odpadového hospodářství</t>
  </si>
  <si>
    <t>11=11,000 [A]</t>
  </si>
  <si>
    <t>897545</t>
  </si>
  <si>
    <t>VPUSŤ ODVOD ŽLABŮ Z POLYMERBETONU SV. ŠÍŘKY DO 300MM</t>
  </si>
  <si>
    <t>125=125,000 [A]</t>
  </si>
  <si>
    <t>9352A2</t>
  </si>
  <si>
    <t>PŘÍKOPOVÉ ŽLABY Z BETON TVÁRNIC ŠÍŘ DO 300MM DO BETONU TL 100MM</t>
  </si>
  <si>
    <t>Odvodňovací žlábek</t>
  </si>
  <si>
    <t>12+24=36,000 [A]</t>
  </si>
  <si>
    <t>- Madla a zábradlí podél schodiště + branky (2ks) vč. protikorozní úpravy dle TZ PKO 
- Oplocení odpadového hospodářství včetně uzamykatelné branky</t>
  </si>
  <si>
    <t>325,48+110,25 =435,730 [A] 
181,02+9,60 =190,620 [B] 
Celkem 
A+B=626,350 [C]</t>
  </si>
  <si>
    <t>6m2*15*2,0=180,000 [A]</t>
  </si>
  <si>
    <t>SO 03-19-41</t>
  </si>
  <si>
    <t>Žst. Brno-Královo Pole, zárubní zeď u koleje č. 5a v km 9,210 - 9,800</t>
  </si>
  <si>
    <t>R02910</t>
  </si>
  <si>
    <t>OSTATNÍ POŽADAVKY - ZEMĚMĚŘIČSKÁ MĚŘENÍ</t>
  </si>
  <si>
    <t>Monitoring deformací pilotové zdi a vyhodnocení výsledků. 
Zahrnuje také osazení a zaměření trvalých geodetických značek (viz TZ kap. 5.9.3 a 5.10)</t>
  </si>
  <si>
    <t>zahrnuje veškeré náklady spojené s objednatelem požadovanými pracemi,  
- pro stanovení orientační investorské ceny určete jednotkovou cenu jako 1% odhadované ceny stavby</t>
  </si>
  <si>
    <t>V případě navrženého opatření budou zpracovány návrhy nápravy a posudky technického řešení (na základě rozhodnutí RAMO).</t>
  </si>
  <si>
    <t>odstranění pilotážní plošiny</t>
  </si>
  <si>
    <t>9,611m2*277m=2 662,247 [A]</t>
  </si>
  <si>
    <t>12573A</t>
  </si>
  <si>
    <t>VYKOPÁVKY ZE ZEMNÍKŮ A SKLÁDEK TŘ. I - BEZ DOPRAVY</t>
  </si>
  <si>
    <t>- použití vykopané a uložené zeminy pro stavbu pilotážní plošiny</t>
  </si>
  <si>
    <t>8,1m2*277m=2 243,700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</si>
  <si>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</si>
  <si>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-Hloubení zeminy pro přípravu pilotážní plošiny</t>
  </si>
  <si>
    <t>zřízení pilotážní plošiny</t>
  </si>
  <si>
    <t>-uložení vykopané zeminy pro pilotážní plošinu</t>
  </si>
  <si>
    <t>17180</t>
  </si>
  <si>
    <t>ULOŽENÍ SYPANINY DO NÁSYPŮ Z NAKUPOVANÝCH MATERIÁLŮ</t>
  </si>
  <si>
    <t>rozdíl mezi zeminou potřebnou pro zřízení pilotážní plošiny a zeminou vykopanou</t>
  </si>
  <si>
    <t>2662,247-2243,7=418,547 [A]</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</si>
  <si>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</si>
  <si>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1695,85=1 695,850 [A]</t>
  </si>
  <si>
    <t>Ve svahu</t>
  </si>
  <si>
    <t>11695,85=11 695,850 [A]</t>
  </si>
  <si>
    <t>224324</t>
  </si>
  <si>
    <t>PILOTY ZE ŽELEZOBETONU C25/30</t>
  </si>
  <si>
    <t>dle výkresu 2.5.1</t>
  </si>
  <si>
    <t>31,2+246,45+11,23+17,46=306,340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</si>
  <si>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objem betonu pro přebetonování a nadbetonování, který se nepřičítá ke stanovenému objemu výplně piloty 
- ukončení piloty pod ústím vrtu a vyplnění zbývající části sypaninou nebo kamenivem 
- odbourání a odstranění znehodnocené části výplně a úprava hlavy piloty před výstavbou další konstrukční části 
- zřízení výplně piloty pod hladinou vody 
- veškerý materiál, výrobky a polotovary, včetně mimostaveništní a vnitrostaveništní dopravy 
- nezahrnuje dodání a osazení výztuže, nezahrnuje vrty</t>
  </si>
  <si>
    <t>224365</t>
  </si>
  <si>
    <t>VÝZTUŽ PILOT Z OCELI 10505, B500B</t>
  </si>
  <si>
    <t>23616,63/1000=23,617 [A]</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</si>
  <si>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</si>
  <si>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228172</t>
  </si>
  <si>
    <t>ODŘEZÁNÍ PILOT Z KOVOVÝCH DÍLCŮ</t>
  </si>
  <si>
    <t>140=140,000 [A]</t>
  </si>
  <si>
    <t>26174</t>
  </si>
  <si>
    <t>VRTY PRO KOTV, INJEKT, MIKROPIL NA POVR TŘ I A II D DO 200MM</t>
  </si>
  <si>
    <t>Vrty pro zemní kotvy</t>
  </si>
  <si>
    <t>97ks*8m=776,000 [A] 
6ks*7=42,000 [B] 
Celkem: A+B=818,000 [C]</t>
  </si>
  <si>
    <t>264739</t>
  </si>
  <si>
    <t>VRTY PRO PILOTY TŘ I A II D DO 700MM</t>
  </si>
  <si>
    <t>5m*20ks+7m*113ks+6m*6ks+7m*8ks=983,000 [A]</t>
  </si>
  <si>
    <t>103=103,000 [A]</t>
  </si>
  <si>
    <t>285391</t>
  </si>
  <si>
    <t>DODATEČNÉ KOTVENÍ VLEPENÍM BETONÁŘSKÉ VÝZTUŽE D DO 10MM DO VRTŮ</t>
  </si>
  <si>
    <t>Betonářská výztuž chemicky zakotvená do piloty pro zajištění polohy ocel. svař. sítí</t>
  </si>
  <si>
    <t>1500=1 500,000 [A]</t>
  </si>
  <si>
    <t>Položka zahrnuje: 
dodání výztuže předepsaného profilu a předepsané délky (do 600mm) 
provedení vrtu předepsaného profilu a předepsané délky (do 300mm) 
vsunutí výztuže do vyvrtaného profilu a její zalepení předepsaným pojivem 
případně nutné lešení</t>
  </si>
  <si>
    <t>350m2*0,2=70,000 [A]</t>
  </si>
  <si>
    <t>289365</t>
  </si>
  <si>
    <t>VÝZTUŽ STŘÍKANÉHO BETONU Z OCELI 10505, B500B</t>
  </si>
  <si>
    <t>Ocel. svařované sítě 8/100/100 
Včetně betonářské výztuže chemicky zakotvené do piloty pro zajištění polohy sítí</t>
  </si>
  <si>
    <t>369,4*1,145*1,05=444,111 [A] 
A*7,9=3 508,477 [B] 
B/1000=3,508 [C]</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</si>
  <si>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(provedení vrtu, dodání a vsunutí kotvičky, její zalepení předepsaným pojivem),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</si>
  <si>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žb převázka 
7,0+19,7*12+35,01+13,11=291,520 [D] 
Líc pilotové stěny 
513,1*0,4=205,240 [B] 
Celkem 
D+B=496,760 [C]</t>
  </si>
  <si>
    <t>dle výkresů 2.5.3 až 2.517</t>
  </si>
  <si>
    <t>683,21+1909,52*2+2499,58+2778,52+2673,75+2593,88+2678,63+2592,76*6+1699,42=34 982,590 [A] 
A/1000=34,983 [B]</t>
  </si>
  <si>
    <t>dle výkresu 2.5.2</t>
  </si>
  <si>
    <t>1,37+2,83*12+2,25+1,58=39,160 [A]</t>
  </si>
  <si>
    <t>viz výkres 2.5.2</t>
  </si>
  <si>
    <t>2935,88/1000=2,936 [A]</t>
  </si>
  <si>
    <t>Vyztužení líce pilotové stěny ocel. svařované sítě 8/100/100 
Včetně betonářské výztuže chemicky zakotvené do piloty pro zajištění polohy sítí</t>
  </si>
  <si>
    <t>dle výkresu č. 2.6.1</t>
  </si>
  <si>
    <t>225,54+5444,04+344,57+233,17+403,92=6 651,240 [A]</t>
  </si>
  <si>
    <t>37,4=37,400 [A]</t>
  </si>
  <si>
    <t>Spádová a podkladní vrstva betonu pod drenážním potrubím, tl. min. 100 mm</t>
  </si>
  <si>
    <t>178,2*0,3=53,460 [A]</t>
  </si>
  <si>
    <t>Drť fr. 8/16 mm, pod drenážním potrubím</t>
  </si>
  <si>
    <t>2,5*277=692,500 [A]</t>
  </si>
  <si>
    <t>247,9m2*0,3=74,370 [A]</t>
  </si>
  <si>
    <t>Povrchy nájezdové rampy a pracovní plošiny opatřen zhutněnou vrstvou ze štěrkodrti</t>
  </si>
  <si>
    <t>1,602*277=443,754 [A]</t>
  </si>
  <si>
    <t>11,82+9,34+14,3+5,75+14,3+5,75+13,3+4,7+10,56+7,45+6,75+13,3+10,1+10+15,78+4,24+15,78+4,24+15,78+4,235+15,78+4,235+15,78+4,235+12,362+7,653+2,81+19,8=280,130 [A]</t>
  </si>
  <si>
    <t>933331</t>
  </si>
  <si>
    <t>ZKOUŠKA INTEGRITY ULTRAZVUKEM V TRUBKÁCH PILOT SYSTÉMOVÝCH</t>
  </si>
  <si>
    <t>14=14,000 [A]</t>
  </si>
  <si>
    <t>Položka zahrnuje kompletní dodávku se všemi pomocnými a doplňujícími pracemi a součástmi;  
- veškeré potřebné mechanismy;  
- podklady a dokumentaci zkoušky;  
- případné stavební práce spojené s přípravou a provedením zkoušky;  
- veškerá zkušební a měřící zařízení vč. opotřebení a nájmu;  
- výpomoce při vlastní zkoušce;  
- provedení vlastní zkoušky a její vyhodnocení, včetně všech měření a dalších potřebných činností;  
-  dodávka a montáž měřících trubek.</t>
  </si>
  <si>
    <t>933333</t>
  </si>
  <si>
    <t>ZKOUŠKA INTEGRITY ULTRAZVUKEM ODRAZ METOD PIT PILOT SYSTÉMOVÝCH</t>
  </si>
  <si>
    <t>147=147,000 [A]</t>
  </si>
  <si>
    <t>Položka obsahuje podklady a dokumentaci zkoušky;  
- případné stavební práce spojené s přípravou a provedením zkoušky;  
- veškerá zkušební a měřící zařízení vč. opotřebení a nájmu;  
- výpomoce při vlastní zkoušce;  
- provedení vlastní zkoušky a její vyhodnocení.</t>
  </si>
  <si>
    <t>277+5,800+4+3,25=290,050 [A]</t>
  </si>
  <si>
    <t>- Hloubení výkopu pro pilotážní plošinu 
- Hloubení výkopu pro realizaci převázky/hlavového trámu 
- Zemina z vrtů pilot, zemních kotev</t>
  </si>
  <si>
    <t>Hloubení výkopu pro pilotážní plošinu 
9,611m2*277m*=2 662,247 [A] 
Zemina z vrtů pilot a zemních kotev 
(0,312m2*1036m)+(0,032m2*978m)=31,608 [D] 
Celkem 
(A+D)*2t/m2=5 387,710 [E]</t>
  </si>
  <si>
    <t>- Odtěžení pracovní plošiny ze suti</t>
  </si>
  <si>
    <t>Odtěžení pracovní plošiny ze suti 
3478,643m2*0,3=1 043,593 [A] 
Na tuny 
A*2,2t/m3=2 295,905 [B]</t>
  </si>
  <si>
    <t>SO 03-19-42.1</t>
  </si>
  <si>
    <t>Žst. Brno-Královo Pole, opěrná zeď u koleje č. 7 v km 8,600 - 8,650, zeď</t>
  </si>
  <si>
    <t>Demolice nástupiště - dl. 40 m</t>
  </si>
  <si>
    <t>20*0,1*7,5+20*0,1*5,5=26,000 [A]</t>
  </si>
  <si>
    <t>125731</t>
  </si>
  <si>
    <t>VYKOPÁVKY ZE ZEMNÍKŮ A SKLÁDEK TŘ. I, ODVOZ DO 1KM</t>
  </si>
  <si>
    <t>Pro zpětný zásyp z líce nové úhlové zdi</t>
  </si>
  <si>
    <t>1,5m2*19m=28,500 [A]</t>
  </si>
  <si>
    <t>- Hloubení v rámci demolice nástupiště 
- Hloubení výkopu pro úhlovou zeď 
- Hloubení výkopu pro realizaci převázky/hlavového trámu 
- Odtěžení pracovní plošiny ze suti</t>
  </si>
  <si>
    <t>Hloubení v rámci demolice nástupiště 
20*0,6*7,0+20*0,6*5,0=144,000 [A] 
Hloubení výkopu pro úhlovou zeď 
5m2*19=95,000 [B] 
Hloubení výkopu pro realizaci převázky/hlavového trámu 
4m2*18=72,000 [C] 
Odtěžení pracovní plošiny ze suti 
(25m2*17,62)+((13*3,2)/2)*5=544,500 [D] 
Celkem 
A+B+C+D=855,500 [E]</t>
  </si>
  <si>
    <t>Nenamrzavý zhutnitelný materiál, hutněný po vrstvách tl. max. 300mm, (ID=0,9, PS100%, E/def=40MPa), 
Štěrkodrť fr. 0/32 - Jedná se o obsypový kužel na kraji pilotové stěny 
Ornice tl. 15 cm</t>
  </si>
  <si>
    <t>Štěrkodrť fr. 0/32 
54=54,000 [A] 
Ornice tl. 15 cm 
(90m2*+20m*4m)*0,15=25,500 [B] 
280*0,15=42,000 [C] 
B+C=67,500 [D] 
Celkem 
A+D=121,500 [E]</t>
  </si>
  <si>
    <t>Zpětný zásyp z líce nové úhlové zdi</t>
  </si>
  <si>
    <t>Ornice tl. 15 cm 
90m2*+20m*4m=170,000 [B]</t>
  </si>
  <si>
    <t>18232</t>
  </si>
  <si>
    <t>ROZPROSTŘENÍ ORNICE V ROVINĚ V TL DO 0,15M</t>
  </si>
  <si>
    <t>Ornice tl. 15 cm 
280=280,000 [A]</t>
  </si>
  <si>
    <t>položka zahrnuje: 
nutné přemístění ornice z dočasných skládek vzdálených do 50m 
rozprostření ornice v předepsané tloušťce v rovině a ve svahu do 1:5</t>
  </si>
  <si>
    <t>90m2*+20m*4m+280m2=450,000 [A]</t>
  </si>
  <si>
    <t>90m2*+20m*4m=170,000 [B]</t>
  </si>
  <si>
    <t>3,14*0,45*0,45*12,9*9=73,822 [A]</t>
  </si>
  <si>
    <t>8,757=8,757 [A]</t>
  </si>
  <si>
    <t>22594</t>
  </si>
  <si>
    <t>ZÁPOROVÉ PAŽENÍ Z KOVU TRVALÉ</t>
  </si>
  <si>
    <t>HEB180, 52kg/m</t>
  </si>
  <si>
    <t>(52*89)/1000=4,628 [A]</t>
  </si>
  <si>
    <t>položka zahrnuje dodávku ocelových zápor, jejich osazení do připravených vrtů včetně zabetonování konců a obsypu, případně jejich zaberanění. Ocelová převázka se započítá do výsledné hmotnosti.</t>
  </si>
  <si>
    <t>25=25,000 [A]</t>
  </si>
  <si>
    <t>9=9,000 [A]</t>
  </si>
  <si>
    <t>7ks*15m=105,000 [A]</t>
  </si>
  <si>
    <t>264716</t>
  </si>
  <si>
    <t>VRTY PRO PILOTY TŘ I A II D DO 400MM</t>
  </si>
  <si>
    <t>Vrty pro osazení ocelových zápor HEB 180</t>
  </si>
  <si>
    <t>9ks*10m=90,000 [A]</t>
  </si>
  <si>
    <t>264741</t>
  </si>
  <si>
    <t>VRTY PRO PILOTY TŘ I A II D DO 1000MM</t>
  </si>
  <si>
    <t>9ks*12,9m=116,100 [A]</t>
  </si>
  <si>
    <t>7=7,000 [A]</t>
  </si>
  <si>
    <t>7*6=42,000 [A]</t>
  </si>
  <si>
    <t>126=126,000 [A]</t>
  </si>
  <si>
    <t>0,205m2*(2,75*8)=4,510 [A]</t>
  </si>
  <si>
    <t>0,269=0,269 [A]</t>
  </si>
  <si>
    <t>Hlavový trám/převázka/římsa 
31,5=31,500 [A] 
Úhlová zeď 
7,4+7,6=15,000 [B] 
Líc pilotové stěny 
18,5=18,500 [C] 
Celkem 
A+B+C=65,000 [D]</t>
  </si>
  <si>
    <t>0,736+0,757+2,489+0,02=4,002 [A]</t>
  </si>
  <si>
    <t>0,388=0,388 [A]</t>
  </si>
  <si>
    <t>2361+48=2 409,000 [A]</t>
  </si>
  <si>
    <t>0,1*1,5*38=5,700 [A]</t>
  </si>
  <si>
    <t>0,1*40=4,000 [A]</t>
  </si>
  <si>
    <t>0,6*20=12,000 [A]</t>
  </si>
  <si>
    <t>13*5+17,62*5=153,100 [A]</t>
  </si>
  <si>
    <t>2,3*37+25+0,65*40=136,100 [A]</t>
  </si>
  <si>
    <t>40=40,000 [A]</t>
  </si>
  <si>
    <t>Bourání: 
- Nástupiště 
- Zídky oplocení 
- Části výpravní budovy 
- Hlav pilot (cca 0,3 m)</t>
  </si>
  <si>
    <t>Nástupiště - betonový obrubník/zídka ze strany u kolejiště 
40*0,7*0,5=-14,000 [A] 
Zídky oplocení 
14*0,25*1,8=6,300 [B] 
Části výpravní budovy 
3*0,5*20=30,000 [C] 
Hlavy pilot (cca 0,3 m) 
0,665m2*0,3*9=1,796 [D] 
Celkem 
A+B+C+D=24,096 [E]</t>
  </si>
  <si>
    <t>966842</t>
  </si>
  <si>
    <t>ODSTRANĚNÍ OPLOCENÍ Z DRÁT PLETIVA</t>
  </si>
  <si>
    <t>položka zahrnuje: 
- kompletní bourací práce včetně odstranění základových konstrukcí a nezbytného rozsahu zemních prací, 
- veškerou manipulaci s vybouranou sutí a hmotami včetně uložení na skládku, 
- veškeré další práce plynoucí z technologického předpisu a z platných předpisů, 
- odstranění sloupků z jiného materiálu, odstranění vrat a vrátek 
nezahrnuje poplatek za skládku, který se vykazuje v položce 0141** (s výjimkou malého množství bouraného materiálu, kde je možné poplatek zahrnout do jednotkové ceny bourání – tento fakt musí být uveden v doplňujícím textu k položce)</t>
  </si>
  <si>
    <t>- Hloubení v rámci demolice nástupiště 
- Hloubení výkopu pro úhlovou zeď 
- Hloubení výkopu pro realizaci převázky/hlavového trámu 
- Zemina z vrtů pilot, zemních kotev a vrtů pro zápory</t>
  </si>
  <si>
    <t>Hloubení v rámci demolice nástupiště 
20*0,6*7,0+20*0,6*5,0=144,000 [A] 
Hloubení výkopu pro úhlovou zeď 
5m2*19=95,000 [B] 
Hloubení výkopu pro realizaci převázky/hlavového trámu 
4m2*18=72,000 [C] 
Zemina z vrtů pilot, zemních kotev a vrtů pro zápory 
(0,665m2*14m*9ks)+(0,032m2*15m*7ks)+(0,071m2*10m*9ks)=93,540 [D] 
Celkem 
(A+B+C+D)*2t/m2=809,080 [E]</t>
  </si>
  <si>
    <t>Odtěžení pracovní plošiny ze suti 
(25m2*17,62)+((13*3,2)/2)*5=544,500 [A] 
Na tuny 
A*2,2t/m3=1 197,900 [B]</t>
  </si>
  <si>
    <t>- Nástupiště 
- Zídky oplocení 
- Části výpravní budovy 
- Hlav pilot (cca 0,3 m)</t>
  </si>
  <si>
    <t>Nástupiště - betonový obrubník/zídka ze strany u kolejiště 
40*0,7*0,5=-14,000 [A] 
Zídky oplocení 
14*0,25*1,8=6,300 [B] 
Části výpravní budovy 
3*0,5*20=30,000 [C] 
Hlavy pilot (cca 0,3 m) 
0,665m2*0,3*9=1,796 [D] 
Celkem 
(A+B+C+D)*2,5t/m3=60,240 [E]</t>
  </si>
  <si>
    <t>20*0,1*7,5+20*0,1*5,5=26,000 [A] 
A*2t/m3=52,000 [B]</t>
  </si>
  <si>
    <t>SO 03-19-42.2</t>
  </si>
  <si>
    <t>Žst. Brno-Královo Pole, opěrná zeď u koleje č. 7 v km 8,600 - 8,650, schodiště</t>
  </si>
  <si>
    <t>dle požadavků investora, především havní prohlídka objektu</t>
  </si>
  <si>
    <t>3*((1,7+1)*(2,65+1)*1)=29,565 [A]</t>
  </si>
  <si>
    <t>29,565-2,1=27,465 [A]</t>
  </si>
  <si>
    <t>43194</t>
  </si>
  <si>
    <t>SCHODIŠŤ KONSTR Z KOVU</t>
  </si>
  <si>
    <t>2,563+0,932+2,616=6,111 [A]</t>
  </si>
  <si>
    <t>3*(0,7*2,15+2*(0,7+2,15)*0,8)=18,195 [A]</t>
  </si>
  <si>
    <t>29,565*2=59,130 [A]</t>
  </si>
  <si>
    <t>SO 03-19-61</t>
  </si>
  <si>
    <t>Žst. Brno-Královo Pole, návěstní lávka v km 9,675</t>
  </si>
  <si>
    <t>029511</t>
  </si>
  <si>
    <t>8*3=24,000 [A]</t>
  </si>
  <si>
    <t>R03620</t>
  </si>
  <si>
    <t>DOPRAVNÍ ZAŘÍZENÍ - ŽELEZNIČNÍ JEŘÁB - VÝKON</t>
  </si>
  <si>
    <t>Položka obsahuje výkon jeřábu za 1 den pronájmu potřebný k demontáži stávajícího krakorce.</t>
  </si>
  <si>
    <t>1*10 =10,000 [A]</t>
  </si>
  <si>
    <t>DOPRAVNÍ ZAŘÍZENÍ - ŽELEZNIČNÍ JEŘÁB - PŘEPRAVA</t>
  </si>
  <si>
    <t>Položka obsahuje přepravu jeřábu na místo demontáže stávajícího bouraného krakorce.</t>
  </si>
  <si>
    <t>2*12,5+4*2,5=35,000 [A]</t>
  </si>
  <si>
    <t>viz výkres 2.9</t>
  </si>
  <si>
    <t>2*(3,14*0,315*0,315*7,5+3,14*0,315*0,315*8,0)=9,659 [A]</t>
  </si>
  <si>
    <t>viz výkres 2.9 - 979,32*0,001=0,979 [A]</t>
  </si>
  <si>
    <t>264139</t>
  </si>
  <si>
    <t>VRTY PRO PILOTY TŘ I D DO 700MM</t>
  </si>
  <si>
    <t>2*7,5+2*8,0=31,000 [A]</t>
  </si>
  <si>
    <t>viz výkres 2.5 - 2*1,8=3,600 [A]</t>
  </si>
  <si>
    <t>viz výkres 2.8 - 0,14+0,02=0,160 [A]</t>
  </si>
  <si>
    <t>0,8=0,800 [A]</t>
  </si>
  <si>
    <t>Výztuž podkladního betonu</t>
  </si>
  <si>
    <t>Zpětný zásyp základů novým materiálem</t>
  </si>
  <si>
    <t>31,4=31,400 [A]</t>
  </si>
  <si>
    <t>R42417A</t>
  </si>
  <si>
    <t>LÁVKA Z OCELI S 235 VČETNĚ PŘÍSLUŠENSTVÍ</t>
  </si>
  <si>
    <t>Viz příloha č.3 + chráničky pro prostupy kabelů v základech</t>
  </si>
  <si>
    <t>10,71 + 0,12 =10,830 [A]</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</si>
  <si>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veškeré druhy protikorozní ochrany a nátěry konstrukcí,  
- zvláštní spojovací prostředky, rozebíratelnost konstrukce,  
- ochranná opatření před účinky bludných proudů  
- ochranu před přepětím.</t>
  </si>
  <si>
    <t>1,7*1,3*4+0,8*1,3*4=13,000 [A]</t>
  </si>
  <si>
    <t>35*1,8=63,000 [A]</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</si>
  <si>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</si>
  <si>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SO 03-19-62</t>
  </si>
  <si>
    <t>Žst. Brno-Královo Pole, návěstní krakorec v km 10,384</t>
  </si>
  <si>
    <t>12,8*7,9=101,120 [A]</t>
  </si>
  <si>
    <t>23217</t>
  </si>
  <si>
    <t>ŠTĚTOVÉ STĚNY BERANĚNÉ Z KOVOVÝCH DÍLCŮ DOČASNÉ (HMOTNOST)</t>
  </si>
  <si>
    <t>zhotovení těsněné pažící stěny ze štětovnic</t>
  </si>
  <si>
    <t>(7*9,6)*0,156=10,483 [A]</t>
  </si>
  <si>
    <t>7*9,6=67,200 [A]</t>
  </si>
  <si>
    <t>viz výkres 2.5 - 18,27=18,270 [A]</t>
  </si>
  <si>
    <t>viz výkres 2.5 - 0,7+0,04=0,740 [A]</t>
  </si>
  <si>
    <t>3,7*3,7*0,1=1,369 [A]</t>
  </si>
  <si>
    <t>0,15=0,150 [A]</t>
  </si>
  <si>
    <t>4,69*7,9=37,051 [A]</t>
  </si>
  <si>
    <t>2,73+0,35+0,2+3,3+0,4+0,2*2 =7,380 [A]</t>
  </si>
  <si>
    <t>7,56+13,6*1,2+8*0,9=31,080 [A]</t>
  </si>
  <si>
    <t>101,12*1,8=182,016 [A]</t>
  </si>
  <si>
    <t>SO 03-19-63</t>
  </si>
  <si>
    <t>Žst. Brno-Královo Pole, kabelová lávka v km 8,366</t>
  </si>
  <si>
    <t>IPE 140: 2*12,9kg/m*3,4/1000=0,088 [A] 
U 100: 4*10,6kg/m*1,55/1000=0,066 [B] 
L 30x4: 2*1,78kg/m*(1,7+0,95)/1000=0,009 [C] 
kotvení: 4*50/1000=0,200 [D] 
Celkem: A+B+C+D=0,363 [E]</t>
  </si>
  <si>
    <t>2*6,4=12,800 [A]</t>
  </si>
  <si>
    <t>3*6,4=19,200 [A]</t>
  </si>
  <si>
    <t>dle pol.č. 96618A: 0,15=0,150 [A]</t>
  </si>
  <si>
    <t>SO 04-19-02</t>
  </si>
  <si>
    <t>T.ú. Brno Královo Pole - Kuřim, most v ev. km 10,504, ul. Podhájí</t>
  </si>
  <si>
    <t>2*2,5*12*0,15=9,000 [A]</t>
  </si>
  <si>
    <t>1,5*4*2=12,000 [D] zemina pro obsyp zídek  
2*2,5*12*0,15=9,000 [B] ornice  
Celkem: D+B=21,000 [E]</t>
  </si>
  <si>
    <t>1,5*4*2=12,000 [A]</t>
  </si>
  <si>
    <t>1,5*4*2=12,000 [A] zemina pro obsyp zídek  
2*2,5*12*0,15=9,000 [B] ornice  
Celkem: A+B=21,000 [C]</t>
  </si>
  <si>
    <t>2*2,5*12=60,000 [A]</t>
  </si>
  <si>
    <t>110*1,05*42,6/1000+0,807=5,727 [A]</t>
  </si>
  <si>
    <t>16*2*0,1=3,200 [A]</t>
  </si>
  <si>
    <t>110*42,6/1000=4,686 [A]</t>
  </si>
  <si>
    <t>6*8=48,000 [A]</t>
  </si>
  <si>
    <t>vrty pro kotevní výztuž římsy</t>
  </si>
  <si>
    <t>0,4*(23+39+25)=34,800 [A]</t>
  </si>
  <si>
    <t>285376</t>
  </si>
  <si>
    <t>KOTVENÍ NA POVRCHU Z PŘEDPÍNACÍ VÝZTUŽE DL. DO 8M</t>
  </si>
  <si>
    <t>28931A</t>
  </si>
  <si>
    <t>STŘÍKANÝ BETON DO C20/25</t>
  </si>
  <si>
    <t>2*1*1*0,1=0,200 [A]</t>
  </si>
  <si>
    <t>2*1*1*1,2*1,25*4,44/1000=0,013 [A]</t>
  </si>
  <si>
    <t>2,5+4,5+3=10,000 [A]</t>
  </si>
  <si>
    <t>0,308+0,666+0,333=1,307 [A]</t>
  </si>
  <si>
    <t>4+4=8,000 [A]</t>
  </si>
  <si>
    <t>504+44=548,000 [A]</t>
  </si>
  <si>
    <t>lože dlažby</t>
  </si>
  <si>
    <t>9*1*2*0,1+9*0,3*0,3*2+1*0,3*0,3*2=3,600 [A]</t>
  </si>
  <si>
    <t>1,1*(2*0,6*3,5+1,3*0,6*3,2*2+2*3,5*3,6)=37,831 [A] ŠD 0/32  
2*1*3,5=7,000 [B] ŠD 16/32  
Celkem: A+B=44,831 [C]</t>
  </si>
  <si>
    <t>9*1*2*0,2=3,600 [A]</t>
  </si>
  <si>
    <t>515000</t>
  </si>
  <si>
    <t>KOLEJOVÉ LOŽE - ZPEVNĚNÍ PRYSKYŘICÍ</t>
  </si>
  <si>
    <t>1. Položka obsahuje: 
 – veškeré práce a materiál obsažený v názvu položky 
2. Položka neobsahuje: 
 X 
3. Způsob měření: 
Měrnou jednotkou je m3 prolévaného kolejového lože.</t>
  </si>
  <si>
    <t>0,2*(1,5*4*2+1*3*2)=3,600 [A]</t>
  </si>
  <si>
    <t>0,2*(4*9,5+1*3*2)=8,800 [A]</t>
  </si>
  <si>
    <t>0,2*(4*9,5+1*3*2+1,5*4*2+1*3*2)=12,400 [A]</t>
  </si>
  <si>
    <t>2*0,6*1+0,2*9,8=3,160 [A]</t>
  </si>
  <si>
    <t>0,2*(8+7,5)=3,100 [A]</t>
  </si>
  <si>
    <t>4,6*9,4+1,3*(3,6+3,9)=52,990 [A] + beton  
1,6*3,4+0,6*9,8+1,7*(3,6+3,9)=24,070 [B] + přizdívka  
Celkem: A+B=77,060 [C]</t>
  </si>
  <si>
    <t>4,6*9,4+1,3*(3,6+3,9)=52,990 [A] beton  
1,6*3,4+0,6*9,8+1,7*(3,6+3,9)=24,070 [B] přizdívka  
Celkem: A+B=77,060 [C]</t>
  </si>
  <si>
    <t>8+7,5=15,500 [A]</t>
  </si>
  <si>
    <t>4*9,5+1*3*2+1,5*4*2+1*3*2=62,000 [A]</t>
  </si>
  <si>
    <t>0,4*0,7*(3,9+3,6)=2,100 [A]</t>
  </si>
  <si>
    <t>0,3*9,9+0,5*(3,9+3,6)=6,720 [A]</t>
  </si>
  <si>
    <t>1,1*(2*17,3*4,5+10*1,1*9,3)/1000=0,284 [A]</t>
  </si>
  <si>
    <t>4*11=44,000 [A]</t>
  </si>
  <si>
    <t>(190-12)*1,8=320,400 [A] 
(3,14*0,2*0,2/4*48+3,14*0,3*0,3/4*110)*1,8=16,702 [B] zemina z vrtů  
Celkem: A+B=337,102 [C]</t>
  </si>
  <si>
    <t>2,1*2,5=5,250 [A]</t>
  </si>
  <si>
    <t>6,72*2,5=16,800 [A]</t>
  </si>
  <si>
    <t>44*0,02*2,3=2,024 [A]</t>
  </si>
  <si>
    <t>SO 04-19-05</t>
  </si>
  <si>
    <t>T.ú. Brno Královo Pole - Kuřim, most v ev. km 11,547, Jandáskova</t>
  </si>
  <si>
    <t>(12,1*5,7)*2=137,940 [A]</t>
  </si>
  <si>
    <t>58,5*1,05*42,6/1000+9*36,3/1000=2,943 [A]</t>
  </si>
  <si>
    <t>40*0,1=4,000 [A]</t>
  </si>
  <si>
    <t>3*9=27,000 [A]</t>
  </si>
  <si>
    <t>pol.1 1,0*130=130,000 [A] 
pol.15 0,95*38=36,100 [B] 
pol.16 0,4*38=15,200 [C] 
Celkem: A+B+C=181,300 [D]</t>
  </si>
  <si>
    <t>285377</t>
  </si>
  <si>
    <t>KOTVENÍ NA POVRCHU Z PŘEDPÍNACÍ VÝZTUŽE DL. DO 9M</t>
  </si>
  <si>
    <t>13,2+4,9+10,9+9,9=38,900 [A]</t>
  </si>
  <si>
    <t>1,1*(2*0,6*3,5+1,3*0,6*3,2*2+2*3,5*3,6)=37,831 [A] ŠD 0/32  
2*1*3,5=7,000 [B] [B] ŠD 16/32  
Celkem: A+B=44,831 [C]</t>
  </si>
  <si>
    <t>11,6*0,9*1,0=10,440 [A]</t>
  </si>
  <si>
    <t>sanace opěr spodní stavby 
30% ploch</t>
  </si>
  <si>
    <t>(4,9*9,23+4,6*9,23)*0,3=26,306 [A]</t>
  </si>
  <si>
    <t>Sanace opěr spodní stavby 
100% plochy</t>
  </si>
  <si>
    <t>4,9*9,23+4,6*9,23=87,685 [A]</t>
  </si>
  <si>
    <t>Sanace kamenných částí opěr a křídel spodní stavby 
30% plochy</t>
  </si>
  <si>
    <t>(55,5+15,5+26,5+26,5)*0,3=37,200 [A]</t>
  </si>
  <si>
    <t>4,6*9,4+1,3*(3,6+3,9)=52,990 [C] beton  
1,6*3,4+0,6*9,8+1,7*(3,6+3,9)=24,070 [B]  
Celkem: 2*(B+C)=154,120 [D] 2 vrstvy izolace</t>
  </si>
  <si>
    <t>4,6*9,4+1,3*(3,6+3,9)=52,990 [C] beton  
1,6*3,4+0,6*9,8+1,7*(3,6+3,9)=24,070 [B]  
Celkem: B+C=77,060 [D]</t>
  </si>
  <si>
    <t>Otryskání spodní stavby tlakovou vodou (betonové i kamenné části) 
100% plochy</t>
  </si>
  <si>
    <t>87,685+124=211,685 [A]</t>
  </si>
  <si>
    <t>Stávající zábradlí.</t>
  </si>
  <si>
    <t>(137,94-12)*1,8=226,692 [A]  
(3,14*0,2*0,2/4*48+3,14*0,3*0,3/4*110)*1,8=16,702 [B] zemina z vrtů  
Celkem: A+B=243,394 [C]</t>
  </si>
  <si>
    <t>23,3*2,5=58,250 [A]</t>
  </si>
  <si>
    <t>70*0,02*2,3=3,220 [A]</t>
  </si>
  <si>
    <t>R-položky</t>
  </si>
  <si>
    <t>R91</t>
  </si>
  <si>
    <t>Dopravní značení během výstavby</t>
  </si>
  <si>
    <t>SOUBOR</t>
  </si>
  <si>
    <t>Dopravní značení pod mostním objektem dle schématu v TZ.</t>
  </si>
  <si>
    <t>SO 04-19-09</t>
  </si>
  <si>
    <t>T.ú. Brno Královo Pole - Kuřim, most v ev. km 12,180</t>
  </si>
  <si>
    <t>12110</t>
  </si>
  <si>
    <t>SEJMUTÍ ORNICE NEBO LESNÍ PŮDY</t>
  </si>
  <si>
    <t>2*0,25*6,5*10,5*0,5*1,5=25,594 [A]</t>
  </si>
  <si>
    <t>položka zahrnuje sejmutí ornice bez ohledu na tloušťku vrstvy a její vodorovnou dopravu 
nezahrnuje uložení na trvalou skládku</t>
  </si>
  <si>
    <t>4,0*16,5=66,000 [A]</t>
  </si>
  <si>
    <t>0,6*16,5=9,900 [A]</t>
  </si>
  <si>
    <t>18220</t>
  </si>
  <si>
    <t>ROZPROSTŘENÍ ORNICE VE SVAHU</t>
  </si>
  <si>
    <t>261914</t>
  </si>
  <si>
    <t>VRTY PRO KOTVENÍ A INJEKTÁŽ TŘ V A VI NA POVRCHU D DO 35MM</t>
  </si>
  <si>
    <t>vrty pro kotvení římsy</t>
  </si>
  <si>
    <t>33*0,5=16,500 [A]</t>
  </si>
  <si>
    <t>281661</t>
  </si>
  <si>
    <t>INJEKTOVÁNÍ NÍZKOTLAKÉ Z CHEMICKÝCH POJIV NA POVRCHU</t>
  </si>
  <si>
    <t>0,033=0,033 [A]</t>
  </si>
  <si>
    <t>Položka injektážních prací obsahuje kompletní práce, mimo zřízení vrtů (vykazují se položkami 261, 262), které jsou nutné pro předepsanou funkci injektáže (statickou, těsnící a pod.).Položka obsahuje vodní tlakové zkoušky před a po injektáži.  
Položka zahrnuje veškerý materiál, výrobky a polotovary, včetně mimostaveništní a vnitrostaveništní dopravy (rovněž přesuny), včetně naložení a složení, případně s uložením.</t>
  </si>
  <si>
    <t>3,3=3,300 [A]</t>
  </si>
  <si>
    <t>0,29373=0,294 [A]</t>
  </si>
  <si>
    <t>553,18+29,38=582,560 [A]</t>
  </si>
  <si>
    <t>podklad pod dlažbu</t>
  </si>
  <si>
    <t>2*1,5*44,3*0,1=13,290 [A]</t>
  </si>
  <si>
    <t>2*1,5*44,3*0,2=26,580 [A]</t>
  </si>
  <si>
    <t>0,5*16,5=8,250 [A]</t>
  </si>
  <si>
    <t>R71150</t>
  </si>
  <si>
    <t>tvrdá ochrana - beton C30/37 XC3, XF1 dle ČSN EN 206-1, vyztužený KARI sítí 4/100x100, pod ochrannou vrstvu se vloží separační fólie a ochranná geotextilie o plošné hmotnosti 300 g/m2</t>
  </si>
  <si>
    <t>0,5*0,35*16,5+0,8*0,4*0,4*8=3,912 [A]</t>
  </si>
  <si>
    <t>18,2*0,035=0,637 [A]</t>
  </si>
  <si>
    <t>4,0*16,5*1,8=118,800 [A]</t>
  </si>
  <si>
    <t>(0,5*0,35*16,5+0,8*0,4*0,4*8)*2,2=8,605 [A]</t>
  </si>
  <si>
    <t>SO 04-19-10</t>
  </si>
  <si>
    <t>T.ú. Brno Královo Pole - Kuřim, most v ev. km 12,887</t>
  </si>
  <si>
    <t>2*5*7*1,5*0,15=15,750 [A]</t>
  </si>
  <si>
    <t>pročištění odvodění procházející skrz opěry</t>
  </si>
  <si>
    <t>8*2,0=16,000 [A]</t>
  </si>
  <si>
    <t>Součástí položky je vodorovná a svislá doprava, přemístění, přeložení, manipulace s materiálem a uložení na skládku. 
 Nezahrnuje poplatek za skládku, který se vykazuje v položce 0141** (s výjimkou malého množství  materiálu, kde je možné poplatek zahrnout do jednotkové ceny položky – tento fakt musí být uveden v doplňujícím textu k položce)</t>
  </si>
  <si>
    <t>21,0*4,8=100,800 [A]</t>
  </si>
  <si>
    <t>171103</t>
  </si>
  <si>
    <t>ULOŽENÍ SYPANINY DO NÁSYPŮ SE ZHUTNĚNÍM DO 100% PS</t>
  </si>
  <si>
    <t>2*12=24,000 [A]</t>
  </si>
  <si>
    <t>2*7*5*1,5=105,000 [A]</t>
  </si>
  <si>
    <t>HEB 140 svislé i vodorovné (převázka), včetně zabetonování</t>
  </si>
  <si>
    <t>0,0337*(4*12+6,6*4+5*2,0+2*9,3)=3,471 [A]</t>
  </si>
  <si>
    <t>2*1,2*27=64,800 [A]</t>
  </si>
  <si>
    <t>23718A</t>
  </si>
  <si>
    <t>VYTAŽENÍ ŠTĚTOVÝCH STĚN Z DŘEVĚNÝCH DÍLCŮ (PLOCHA)</t>
  </si>
  <si>
    <t>odstranění výdřevy</t>
  </si>
  <si>
    <t>2*27*1,2=64,800 [A]</t>
  </si>
  <si>
    <t>vrty pro záporové pažení</t>
  </si>
  <si>
    <t>12*4+4*6,6+5*2,2=85,400 [A]</t>
  </si>
  <si>
    <t>20*0,8+9*0,45=20,050 [A]</t>
  </si>
  <si>
    <t>4,5=4,500 [A]</t>
  </si>
  <si>
    <t>472,43*0,001=0,472 [A]</t>
  </si>
  <si>
    <t>2*4,8=9,600 [A]</t>
  </si>
  <si>
    <t>2*643,74*0,001=1,287 [A]</t>
  </si>
  <si>
    <t>605,41+29,38=634,790 [A]</t>
  </si>
  <si>
    <t>2*0,15*4,15*1,95=2,428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</si>
  <si>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úpravy výztuže pro osazení doplňkových konstrukcí 
- veškerá opatření pro zajištění soudržnosti výztuže a betonu 
- povrchovou antikorozní úpravu výztuže 
- separaci výztuže</t>
  </si>
  <si>
    <t>6,0*4,3=25,800 [A]</t>
  </si>
  <si>
    <t>626211</t>
  </si>
  <si>
    <t>REPROFILACE VODOROVNÝCH PLOCH SHORA SANAČNÍ MALTOU JEDNOVRST TL 10MM</t>
  </si>
  <si>
    <t>podklad pod izolaci</t>
  </si>
  <si>
    <t>6*5,1+2*3,22+0,6*6=40,640 [A]</t>
  </si>
  <si>
    <t>9,8*8,66+28*2+22*2=184,868 [A]</t>
  </si>
  <si>
    <t>2*(4*0,9+0,5*0,9)=8,100 [A]</t>
  </si>
  <si>
    <t>93851</t>
  </si>
  <si>
    <t>OČIŠTĚNÍ BETON KONSTR UMYTÍM VODOU</t>
  </si>
  <si>
    <t>94190</t>
  </si>
  <si>
    <t>LEHKÉ PRACOVNÍ LEŠENÍ DO 1,5 KPA</t>
  </si>
  <si>
    <t>8,66*4*2,5=86,600 [A]</t>
  </si>
  <si>
    <t>0,8*7+0,8*0,4*0,4*4=6,112 [A]</t>
  </si>
  <si>
    <t>12*0,035=0,420 [A]</t>
  </si>
  <si>
    <t>6*4,3=25,800 [A]</t>
  </si>
  <si>
    <t>(21,0*4,8)*1,8=181,440 [A]</t>
  </si>
  <si>
    <t>(0,8*7+0,8*0,4*0,4*4)*2,2=13,446 [A]</t>
  </si>
  <si>
    <t>6*4,3*0,01*2,2=0,568 [A]</t>
  </si>
  <si>
    <t>SO 04-19-11</t>
  </si>
  <si>
    <t>T.ú. Brno Královo Pole - Kuřim, propustek v ev. km 13,085</t>
  </si>
  <si>
    <t>dle požadavků investora, především havní prohlídka mostního objektu</t>
  </si>
  <si>
    <t>příloha 2.4.1</t>
  </si>
  <si>
    <t>příloha 2.4.1. a 2.5.1</t>
  </si>
  <si>
    <t>44,6=44,600 [A]</t>
  </si>
  <si>
    <t>příloha 2.5.1</t>
  </si>
  <si>
    <t>2,642=2,642 [A]</t>
  </si>
  <si>
    <t>195/1000=0,195 [A]</t>
  </si>
  <si>
    <t>20,7=20,700 [A]</t>
  </si>
  <si>
    <t>26125</t>
  </si>
  <si>
    <t>VRTY PRO KOTVENÍ, INJEKTÁŽ A MIKROPILOTY NA POVRCHU TŘ. II D DO 300MM</t>
  </si>
  <si>
    <t>příloha 2.6.2</t>
  </si>
  <si>
    <t>0,346=0,346 [A] 
0,040=0,040 [B] trny 
a+b=0,386 [C]</t>
  </si>
  <si>
    <t>333366</t>
  </si>
  <si>
    <t>VÝZTUŽ MOSTNÍCH OPĚR A KŘÍDEL Z KARI SÍTÍ</t>
  </si>
  <si>
    <t>přloha 2.4.1</t>
  </si>
  <si>
    <t>15,6*0,15+0,7=3,040 [A]</t>
  </si>
  <si>
    <t>15,6*0,2=3,120 [A]</t>
  </si>
  <si>
    <t>příloha 2.4.1 a 2.6.1</t>
  </si>
  <si>
    <t>9,8=9,800 [A]</t>
  </si>
  <si>
    <t>0,3*0,5*4=0,600 [A]</t>
  </si>
  <si>
    <t>44,6+2,01+0,7=47,310 [A] 
hmotnost: a*2=94,620 [B]</t>
  </si>
  <si>
    <t>0,5*0,3*4,0=0,600 [A] 
a*2,5=1,500 [B]</t>
  </si>
  <si>
    <t>SO 04-19-12</t>
  </si>
  <si>
    <t>T.ú. Brno Královo Pole - Kuřim, most v ev. km 13,411</t>
  </si>
  <si>
    <t>dle požadavků investora, především mimořádná prohlídka mostu</t>
  </si>
  <si>
    <t>příloha 2.3.1. a 2.4.1</t>
  </si>
  <si>
    <t>228,8+1,7=230,500 [A]</t>
  </si>
  <si>
    <t>473,73+36,72=510,450 [A]</t>
  </si>
  <si>
    <t>přloha 2.3.1</t>
  </si>
  <si>
    <t>5,1+1,7=6,800 [A]</t>
  </si>
  <si>
    <t>příloha 3.2.1 
sanace krytu stávající izolace</t>
  </si>
  <si>
    <t>příloha 3.2.1</t>
  </si>
  <si>
    <t>příloha 3.2.1 
typ 1 - beton</t>
  </si>
  <si>
    <t>R9385</t>
  </si>
  <si>
    <t>PROČIŠTĚNÍ ODVODŇOVAČŮ MECHANICKY</t>
  </si>
  <si>
    <t>odvodňovače na opěře</t>
  </si>
  <si>
    <t>položka zahrnuje očištění předepsaným způsobem včetně odklizení vzniklého odpadu 
položka zahrnuje mimostaveništní i vntirostaveništní dopravu 
položka zahrnuje veškeré pomocné práce</t>
  </si>
  <si>
    <t>příloha 2.3.1 a 2.4.1 
objem: 228,8+2,8+1,7+15,3=248,600 [A] 
hmotnost: A*2=497,200 [B]</t>
  </si>
  <si>
    <t>SO 04-19-13</t>
  </si>
  <si>
    <t>T.ú. Brno Královo Pole - Kuřim, propustek v ev. km 14,235</t>
  </si>
  <si>
    <t>96,9+0,7=97,600 [A]</t>
  </si>
  <si>
    <t>2,5+0,7=3,200 [A]</t>
  </si>
  <si>
    <t>129+20,9=149,900 [A]</t>
  </si>
  <si>
    <t>příloha 2.6.1 
včetně připravení ozubu ve stávající římse</t>
  </si>
  <si>
    <t>příloha 2.2.1, 2.4.1 a 2.5.1 
objem: 96,9+2,01+0,7+5,1+5,5=110,210 [A] 
hmotnost: A*2=220,420 [B]</t>
  </si>
  <si>
    <t>SO 04-19-14</t>
  </si>
  <si>
    <t>T.ú. Brno Královo Pole - Kuřim, propustek v ev. km 15,080</t>
  </si>
  <si>
    <t>mimořídná prohlídka 
dle směrnice SŽDC Č.55, 2009-04</t>
  </si>
  <si>
    <t>R977</t>
  </si>
  <si>
    <t>Řezání konstrukcí železobetonových diamantovým lanem</t>
  </si>
  <si>
    <t>odřezání pera ŽB patkové trouby 
V cenách jsou započteny i náklady na spotřebu vody.  
V cenách nejsou započteny náklady na vybourání kontrukcí.</t>
  </si>
  <si>
    <t>(1,1-0,5)=0,600 [A]</t>
  </si>
  <si>
    <t>11524</t>
  </si>
  <si>
    <t>PŘEVEDENÍ VODY POTRUBÍM DN 400 NEBO ŽLABY R.O. DO 1,4M</t>
  </si>
  <si>
    <t>Položka převedení vody na povrchu zahrnuje zřízení, udržování a odstranění příslušného zařízení. Převedení vody se uvádí buď průměrem potrubí (DN) nebo délkou rozvinutého obvodu žlabu (r.o.).</t>
  </si>
  <si>
    <t>12996</t>
  </si>
  <si>
    <t>ČIŠTĚNÍ POTRUBÍ DN DO 800MM</t>
  </si>
  <si>
    <t>pročištění stávajícího propustku</t>
  </si>
  <si>
    <t>15,2=15,200 [A]</t>
  </si>
  <si>
    <t>výkop pro nové rovnoběžné čelo 
výkop pro odláždění</t>
  </si>
  <si>
    <t>75=75,000 [A] 
5=5,000 [B] 
A+B=80,000 [C]</t>
  </si>
  <si>
    <t>zaberaněné profily HEB, včetně vytažení</t>
  </si>
  <si>
    <t>1726/1000=1,726 [A]</t>
  </si>
  <si>
    <t>4,8*2,3=11,040 [A]</t>
  </si>
  <si>
    <t>vrty pro kotevní trny</t>
  </si>
  <si>
    <t>27*0,6=16,200 [A]</t>
  </si>
  <si>
    <t>272315</t>
  </si>
  <si>
    <t>ZÁKLADY Z PROSTÉHO BETONU DO C30/37</t>
  </si>
  <si>
    <t>podkladní beton nového čela</t>
  </si>
  <si>
    <t>1,0=1,000 [A]</t>
  </si>
  <si>
    <t>beton - nové čelo + dobetonávky</t>
  </si>
  <si>
    <t>17=17,000 [A]</t>
  </si>
  <si>
    <t>spřahovací trny 84=84,000 [A] 
výztuž čela 553=553,000 [B] 
(A+B)/1000=0,637 [C]</t>
  </si>
  <si>
    <t>327366</t>
  </si>
  <si>
    <t>VÝZTUŽ ZDÍ OPĚRNÝCH, ZÁRUBNÍCH, NÁBŘEŽNÍCH Z KARI SÍTÍ</t>
  </si>
  <si>
    <t>451/1000=0,451 [A]</t>
  </si>
  <si>
    <t>beton pod dlažbu 
prahy</t>
  </si>
  <si>
    <t>(2,80*1,26+2*0,5*2,8+0,31*6,4+2*2,55*2,80+1,00*6,40)*0,10=2,899 [A] 
0,60*0,30*(2*2,80+4,70)=1,854 [B] 
A+B=4,753 [C]</t>
  </si>
  <si>
    <t>zásyp</t>
  </si>
  <si>
    <t>60=60,000 [A]</t>
  </si>
  <si>
    <t>(2,80*1,26+2*0,5*2,8+0,31*6,4+2*2,55*2,80+1,00*6,40)*0,20=5,798 [A]</t>
  </si>
  <si>
    <t>reprofilace stávající čáasti po odbourání</t>
  </si>
  <si>
    <t>1,0*4,47=4,470 [A]</t>
  </si>
  <si>
    <t>sanace NK propustku v rozsahu 30'% ploch</t>
  </si>
  <si>
    <t>15,3*2,6*0,30=11,934 [B]</t>
  </si>
  <si>
    <t>15,3*2,6*0,30=11,934 [A] 
1,0*4,47=4,470 [B] 
A+B=16,404 [C]</t>
  </si>
  <si>
    <t>1,8*4,47+3,15*2*0,965+2*2,70=19,526 [B]</t>
  </si>
  <si>
    <t>očištění stávajícího čela vlevo 
očištění trub</t>
  </si>
  <si>
    <t>2,535*4,47=11,331 [A] 
2,52*19,11=48,157 [B] 
A+B=59,488 [C]</t>
  </si>
  <si>
    <t>odstranění stávající dlažby</t>
  </si>
  <si>
    <t>5,3*5,0*0,3=7,950 [A]</t>
  </si>
  <si>
    <t>0,5*0,3*4,47=0,671 [A]</t>
  </si>
  <si>
    <t>96713A</t>
  </si>
  <si>
    <t>VYBOURÁNÍ ČÁSTÍ KONSTRUKCÍ KAMENNÝCH NA MC - BEZ DOPRAVY</t>
  </si>
  <si>
    <t>odbourání části stávajícího kamenného čela</t>
  </si>
  <si>
    <t>0,05*4,47=0,224 [A]</t>
  </si>
  <si>
    <t>80*1,8=144,000 [A]</t>
  </si>
  <si>
    <t>dlažba 5,3*5,0*0,3=7,950 [A] 
část stávajícího kamenného čela 0,05*4,47=0,224 [B] 
(A+B)*2,0=16,348 [C]</t>
  </si>
  <si>
    <t>stávající ŽB římsa 0,5*0,3*4,47*2,5=1,676 [A]</t>
  </si>
  <si>
    <t>SO 04-19-16</t>
  </si>
  <si>
    <t>T.ú. Brno Královo Pole - Kuřim, propustek v ev. km 15,487</t>
  </si>
  <si>
    <t>V cenách jsou započteny i náklady na spotřebu vody.  
V cenách nejsou započteny náklady na vybourání kontrukcí.</t>
  </si>
  <si>
    <t>=</t>
  </si>
  <si>
    <t>12940</t>
  </si>
  <si>
    <t>ČIŠTĚNÍ RÁMOVÝCH A KLENBOVÝCH PROPUSTŮ OD NÁNOSŮ</t>
  </si>
  <si>
    <t>50*(1,2+2*0,78)*0,15=20,700 [A]</t>
  </si>
  <si>
    <t>12,3m*1,5m2=18,450 [A] 
2*(11,5m*0,48m*7m+11,5m*0,5m*7m)=157,780 [B] 
A+B=176,230 [C]</t>
  </si>
  <si>
    <t>1,5*12,5=18,750 [A]</t>
  </si>
  <si>
    <t>2*13=26,000 [A] 
2*1,5=3,000 [B] 
A+B=29,000 [C]</t>
  </si>
  <si>
    <t>příloha 2.5 Fáze výstavby 
SP3: 
6095/1000=6,095 [A] 
SP5: 
1870/1000=1,870 [B] 
A+B=7,965 [C]</t>
  </si>
  <si>
    <t>8*(1,5*1,8)=21,600 [A] 
A*2=43,200 [B]</t>
  </si>
  <si>
    <t>9*2=18,000 [A]</t>
  </si>
  <si>
    <t>2*48*0,65=62,400 [A]</t>
  </si>
  <si>
    <t>26155</t>
  </si>
  <si>
    <t>VRTY PRO KOTVENÍ, INJEKTÁŽ A MIKROPILOTY NA POVRCHU TŘ. V D DO 300MM</t>
  </si>
  <si>
    <t>Prostup stávající opěrou pro zaústění trativodu.</t>
  </si>
  <si>
    <t>2*1,2=2,400 [A]</t>
  </si>
  <si>
    <t>264115</t>
  </si>
  <si>
    <t>VRTY PRO PILOTY TŘ. I D DO 300MM</t>
  </si>
  <si>
    <t>18*4,0 m=72,000 [A]</t>
  </si>
  <si>
    <t>2*48=96,000 [A]</t>
  </si>
  <si>
    <t>úložný práh opěry O1 (0,3*12,5)=3,750 [A] 
úložná práh opěry O2 (0,3*12,5)=3,750 [B] 
A+B=7,500 [C]</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</si>
  <si>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</si>
  <si>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240+240+215+225+265+80=1 265,000 [A] 
A/1000=1,265 [B]</t>
  </si>
  <si>
    <t>0,84*12,5=10,500 [A]</t>
  </si>
  <si>
    <t>285+295+530+130+10=1 250,000 [A] 
A/1000=1,250 [B]</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</si>
  <si>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</si>
  <si>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457315</t>
  </si>
  <si>
    <t>VYROVNÁVACÍ A SPÁDOVÝ PROSTÝ BETON C30/37</t>
  </si>
  <si>
    <t>0,1*13*2=2,600 [A]</t>
  </si>
  <si>
    <t>30% ploch 
2*0,8*12,5=20,000 [A] 
0,3*A=6,000 [B]</t>
  </si>
  <si>
    <t>úložné prahy 2*0,85*12,5=21,250 [A] 
30% ploch  
2*0,8*12,5=20,000 [B] 
0,3*B=6,000 [C] 
A+C=27,250 [D]</t>
  </si>
  <si>
    <t>100% ploch 
2*0,8*12,5=20,000 [A]</t>
  </si>
  <si>
    <t>drenáž rubu opěry, typ 2</t>
  </si>
  <si>
    <t>2*1,5*12,5=37,500 [A]</t>
  </si>
  <si>
    <t>typ 1</t>
  </si>
  <si>
    <t>mostovka + úložné prahy 
5,3*12,5=66,250 [A]</t>
  </si>
  <si>
    <t>typ 1, tvrdá ochrana</t>
  </si>
  <si>
    <t>86644</t>
  </si>
  <si>
    <t>CHRÁNIČKY Z TRUB OCELOVÝCH DN DO 250MM</t>
  </si>
  <si>
    <t>Chránička v opěře pro prostup trativodu.</t>
  </si>
  <si>
    <t>931235</t>
  </si>
  <si>
    <t>VLOŽKA DILAT SPAR Z PRYŽ PÁSŮ ŠÍŘ DO 200MM PROF TL PŘES 12MM</t>
  </si>
  <si>
    <t>měkčený elektroizolační plast jako ztracené bednění spáry</t>
  </si>
  <si>
    <t>4*3,3+3,4=16,600 [A]</t>
  </si>
  <si>
    <t>položka zahrnuje dodávku a osazení předepsaného materiálu, očištění ploch spáry před úpravou, očištění okolí spáry po úpravě</t>
  </si>
  <si>
    <t>931337</t>
  </si>
  <si>
    <t>TĚSNĚNÍ DILATAČ SPAR POLYURETAN TMELEM PRŮŘ PŘES 800MM2</t>
  </si>
  <si>
    <t>elastomerový těsnící profil</t>
  </si>
  <si>
    <t>2*(4*3,3+3,4)=33,200 [A]</t>
  </si>
  <si>
    <t>položka zahrnuje dodávku a osazení předepsaného materiálu, očištění ploch spáry před úpravou, očištění okolí spáry po úpravě 
nezahrnuje těsnící profil</t>
  </si>
  <si>
    <t>938542</t>
  </si>
  <si>
    <t>OČIŠTĚNÍ BETON KONSTR OTRYSKÁNÍM TLAK VODOU DO 500 BARŮ</t>
  </si>
  <si>
    <t>úložné prahy 2*(0,5*0,25*12,5)=3,125 [A] 
mostovka 0,4*12,5=5,000 [B] 
A+B=8,125 [C]</t>
  </si>
  <si>
    <t>12,5*5,5=68,750 [A]</t>
  </si>
  <si>
    <t>12,3m*1,5m2=18,450 [A] 
2*(11,5m*0,48m*7m+11,5m*0,5m*7m)=157,780 [B] 
A+B=176,230 [C] 
C*1,8=317,214 [D]</t>
  </si>
  <si>
    <t>úložné prahy 2*(0,5*0,25*12,5)=3,125 [A] 
mostovka 0,4*12,5=5,000 [B] 
A+B=8,125 [C] 
C*2,5=20,313 [D]</t>
  </si>
  <si>
    <t>12,5*5,5*0,01*2,2=1,513 [A]</t>
  </si>
  <si>
    <t>SO 04-19-17</t>
  </si>
  <si>
    <t>T.ú. Brno Královo Pole - Kuřim, propustek v ev. km 17,837</t>
  </si>
  <si>
    <t>10*(2*1,0)=20,000 [A]</t>
  </si>
  <si>
    <t>18=18,000 [A]</t>
  </si>
  <si>
    <t>11*(1,2+2*1,4)*0,15=6,600 [A]</t>
  </si>
  <si>
    <t>11m*0,9*2m2=19,800 [A] 
2*(11,5m*0,48m*10m+11,5m*0,5m*10m)=225,400 [B] 
A+B=245,200 [C]</t>
  </si>
  <si>
    <t>11m*0,9*2m2=19,800 [A]</t>
  </si>
  <si>
    <t>2*8+2*1,5=19,000 [A]</t>
  </si>
  <si>
    <t>SP3 
6,2=6,200 [A] 
SP5 
2=2,000 [B] 
A+B=8,200 [C]</t>
  </si>
  <si>
    <t>2*(1,5*2,0)*8=48,000 [A]</t>
  </si>
  <si>
    <t>UP: 2*38*0,65=49,400 [A] 
ŘÍMSA: 12*0,65=7,800 [B] 
ČELO: 50*1,2=60,000 [C] 
A+B+C=117,200 [D]</t>
  </si>
  <si>
    <t>UP: 2*38=76,000 [A] 
ŘÍMSA: 12=12,000 [B] 
ČELO: 50=50,000 [C] 
A+B+C=138,000 [D]</t>
  </si>
  <si>
    <t>0,2*10=2,000 [A]</t>
  </si>
  <si>
    <t>rovnobéžné čelo 1,1*10=11,000 [A] 
přechodové zídky 2*1,5*1,7=5,100 [B] 
A+B=16,100 [C]</t>
  </si>
  <si>
    <t>30+330+15=375,000 [A]</t>
  </si>
  <si>
    <t>421325</t>
  </si>
  <si>
    <t>MOSTNÍ NOSNÉ DESKOVÉ KONSTRUKCE ZE ŽELEZOBETONU C30/37</t>
  </si>
  <si>
    <t>úložný práh  2*(0,3*10)=6,000 [A] 
NK 0,9*10=9,000 [B] 
A+B=15,000 [C]</t>
  </si>
  <si>
    <t>úložný práh  1,3=1,300 [A] 
NK 1,2+0,001=1,201 [B] 
A+B=2,501 [C]</t>
  </si>
  <si>
    <t>odláždění 
7,8*0,2*3,5=5,460 [A] 
2,5*2*1,7=8,500 [B] 
a+b=13,960 [C]</t>
  </si>
  <si>
    <t>0,1*10*2=2,000 [A]</t>
  </si>
  <si>
    <t>3,5*10=35,000 [A]</t>
  </si>
  <si>
    <t>7,8*0,2*3,5=5,460 [A]</t>
  </si>
  <si>
    <t>30% ploch 
11*(1,2+2*1,0)=35,200 [A] 
A*0,3=10,560 [B]</t>
  </si>
  <si>
    <t>úložné prahy 2*0,5*10=10,000 [A] 
30% ploch 
11*(1,2+2*1,0)=35,200 [B] 
B*0,3=10,560 [C] 
A+C=20,560 [D]</t>
  </si>
  <si>
    <t>100% ploch 
11*(1,2+2*1,0)=35,200 [A]</t>
  </si>
  <si>
    <t>2*1,5*10=30,000 [A]</t>
  </si>
  <si>
    <t>mostovka + úložné prahy +zídky 
5,5*10=55,000 [A] 
3,2*1,7*2=10,880 [B] 
8*2,5=20,000 [C] 
A+B+C=85,880 [D]</t>
  </si>
  <si>
    <t>5*3=15,000 [A]</t>
  </si>
  <si>
    <t>2*(5*3)=30,000 [A]</t>
  </si>
  <si>
    <t>úložné prahy 2*(0,5*0,2*10)=2,000 [A] 
mostovka 0,4*10=4,000 [B] 
čelo 4,5*6=27,000 [C] 
A+B+C=33,000 [D]</t>
  </si>
  <si>
    <t>10*7=70,000 [A]</t>
  </si>
  <si>
    <t>11m*0,9*2m2=19,800 [A] 
2*(11,5m*0,48m*10m+11,5m*0,5m*10m)=225,400 [B] 
A+B=245,200 [C] 
C*1,8=441,360 [D]</t>
  </si>
  <si>
    <t>úložné prahy 2*(0,5*0,2*10)=2,000 [A] 
mostovka 0,4*10=4,000 [B] 
čelo 4,5*6=27,000 [C] 
A+B+C=33,000 [D] 
D*2,5=82,500 [E]</t>
  </si>
  <si>
    <t>10*7*0,01*2,2=1,540 [A]</t>
  </si>
  <si>
    <t>SO 04-19-40</t>
  </si>
  <si>
    <t>T.ú. Brno Královo Pole - Kuřim, opěrná zeď v km 16,280 - 17,700</t>
  </si>
  <si>
    <t>11120</t>
  </si>
  <si>
    <t>ODSTRANĚNÍ KŘOVIN</t>
  </si>
  <si>
    <t>Lokální odstranění vegetace</t>
  </si>
  <si>
    <t>odhad: 100m2=100,000 [A]</t>
  </si>
  <si>
    <t>odstranění křovin a stromů do průměru 100 mm  
doprava dřevin bez ohledu na vzdálenost  
spálení na hromadách nebo štěpkování</t>
  </si>
  <si>
    <t>0,2*17,8*580,0=2 064,800 [A]</t>
  </si>
  <si>
    <t>položka zahrnuje sejmutí ornice bez ohledu na tloušťku vrstvy a její vodorovnou dopravu  
nezahrnuje uložení na trvalou skládku</t>
  </si>
  <si>
    <t>5,0m2*580,0=2 900,000 [A] 
odpočet ornice: -0,2*17,8*580,0=-2 064,800 [B] 
Celkem: A+B=835,200 [C]</t>
  </si>
  <si>
    <t>Očištění drenážních děr pr. 100mm v patě po celé délce zdi. Odhad 71*3m = 213m</t>
  </si>
  <si>
    <t>dle pol.č. 12273A: 835,2=835,200 [A]</t>
  </si>
  <si>
    <t>17,8*580,0=10 324,000 [A]</t>
  </si>
  <si>
    <t>26193</t>
  </si>
  <si>
    <t>VRTY PRO KOTV, INJEKT, MIKROPIL NA POVR TŘ V A VI D DO 150MM</t>
  </si>
  <si>
    <t>jádrový vrt pr. 150mm délky 2,0m</t>
  </si>
  <si>
    <t>2*2,0=4,000 [A]</t>
  </si>
  <si>
    <t>2*1160*0,05=116,000 [A]</t>
  </si>
  <si>
    <t>římsa: 0,15m2*580,0*0,05=4,350 [A]</t>
  </si>
  <si>
    <t>0,12*87,0*0,05=0,522 [A]</t>
  </si>
  <si>
    <t>pod dlažbu: 1,0*580,0*0,2=116,000 [A]</t>
  </si>
  <si>
    <t>1,0*580,0*0,15=87,000 [A]</t>
  </si>
  <si>
    <t>2,5*580,0=1 450,000 [A]</t>
  </si>
  <si>
    <t>2*5,0=10,000 [A]</t>
  </si>
  <si>
    <t>0,3*580,0*0,05=8,700 [A]</t>
  </si>
  <si>
    <t>R93600</t>
  </si>
  <si>
    <t>dle pol.č. 12273A: 835,2*1,9=1 586,880 [A]</t>
  </si>
  <si>
    <t>dle pol.č. 96616A: 8,7*2,5=21,750 [A]</t>
  </si>
  <si>
    <t>SO 04-19-41</t>
  </si>
  <si>
    <t>T.ú. Brno Královo Pole - Kuřim, opěrná zeď u mostu v ev. km 11,547</t>
  </si>
  <si>
    <t>Jedná se o sejmutí ornice tl. cca 30 cm podél opěrné zdi v pruhu širokém 1,5 m - tj. v místě kde budou položeny prefabrikované betonové vegetační tvárnice tl. 100 mm. 
Ornice je v daném místě velmi nekvalitné a znehodnocená štěrkem z kolejového lože, proto bude odvezena na skládku.</t>
  </si>
  <si>
    <t>30*1,5*0,3=13,500 [A]</t>
  </si>
  <si>
    <t>17610</t>
  </si>
  <si>
    <t>VÝPLNĚ ZE ZEMIN SE ZHUT</t>
  </si>
  <si>
    <t>Obsyp vegetačních betonových tvárnic a zásyp/vyplnění jejich otvorů zeminou a následné zahutnění</t>
  </si>
  <si>
    <t>30*1,5*0,1*0,5=2,250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</si>
  <si>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</si>
  <si>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45152</t>
  </si>
  <si>
    <t>PODKLADNÍ A VÝPLŇOVÉ VRSTVY Z KAMENIVA DRCENÉHO</t>
  </si>
  <si>
    <t>Vrstva o tl. cca 20 cm ze štěrku fr. 16/32, + její hutnění</t>
  </si>
  <si>
    <t>30*1,5*0,2=9,000 [A]</t>
  </si>
  <si>
    <t>46611</t>
  </si>
  <si>
    <t>DLAŽBY VEGETAČNÍ Z DÍLCŮ BETONOVÝCH</t>
  </si>
  <si>
    <t>30*1,5*0,1=4,500 [A]</t>
  </si>
  <si>
    <t>položka zahrnuje: 
- povrchovou úpravu podkladu 
- zřízení spojovací vrstvy 
- dodávku a uložení předepsaných dlažebních prvků do předepsaného tvaru 
- spárování, těsnění, tmelení a vyplnění spar případně s vyklínováním 
- úprava povrchu pro odvedení srážkové vody 
- výplň otvorů drnem nebo ornicí s osetím, případně kamenivem 
- výplň spar předepsaným materiálem 
- nutné zemní práce (svahování, úpravu pláně a pod.) 
- nezahrnuje podklad pod dlažbu, vykazuje se samostatně položkami SD 45</t>
  </si>
  <si>
    <t>58401</t>
  </si>
  <si>
    <t>VOZOVKOVÉ KRYTY Z VEGETAČNÍCH DÍLCŮ DO LOŽE Z KAM TL DO 100MM</t>
  </si>
  <si>
    <t>30*1,5=45,000 [A]</t>
  </si>
  <si>
    <t>-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</si>
  <si>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85=85,000 [A]</t>
  </si>
  <si>
    <t>Účinky a vhodnost hodnoty tlaku vody zhotovitel nejprve určí na referenčních plochách o velikosti cca 1,0 m2 a tlak vody bude optimalizován, tak aby nedošlo k porušení (destrukci) kamenného obkladu zdi</t>
  </si>
  <si>
    <t>Jedná se o sejmutí ornice tl. cca 30 cm podíl opěrné zdi v pruhu širokém 1,5 m - tj. v místě kde budou položeny prefabrikované betonové vegetační tvárnice tl. 100 mm. 
Ornice je v daném místě velmi nekvalitné a znehodnocená štěrkem z kolejového lože, proto bude odvezena na skládku.</t>
  </si>
  <si>
    <t>30*1,5*0,3=13,500 [A] 
A*2,1=28,350 [B]</t>
  </si>
  <si>
    <t>SO 04-19-61</t>
  </si>
  <si>
    <t>T.ú. Brno Královo Pole - Kuřim, návěstní krakorec v km 11,835</t>
  </si>
  <si>
    <t>Položka obsahuje výkon jeřábu za 1 den pronájmu potřebný k montáži krakorce.</t>
  </si>
  <si>
    <t>Položka obsahuje přepravu jeřábu na místo montáže krakorce.</t>
  </si>
  <si>
    <t>13,62*6,72*1,2=109,832 [A]</t>
  </si>
  <si>
    <t>20,9=20,900 [A]; viz výkres 2.5.1</t>
  </si>
  <si>
    <t>1,026=1,026 [A]; viz výkres 2.5.1</t>
  </si>
  <si>
    <t>3,7*3,7*0,1*1,05=1,437 [A]</t>
  </si>
  <si>
    <t>6,89*6,72*1,3=60,191 [A]</t>
  </si>
  <si>
    <t>Viz přílohy č.2.6.1 - 2.6.4 + chráničky pro prostupy kabelů v základech</t>
  </si>
  <si>
    <t>(348,08+2727,01+195,32+3014,67+380,99+294,37+41,41)*0,001=7,002 [A]</t>
  </si>
  <si>
    <t>6,593*2+6,089+7,099+8,316=34,690 [A]</t>
  </si>
  <si>
    <t>Letopočet výstavby</t>
  </si>
  <si>
    <t>SO 04-19-62</t>
  </si>
  <si>
    <t>T.ú. Brno Královo Pole - Kuřim, návěstní krakorec v km 12,860</t>
  </si>
  <si>
    <t>13,32*6,66*1,2=106,453 [A]</t>
  </si>
  <si>
    <t>6,64*6,66*1,3=57,489 [A]</t>
  </si>
  <si>
    <t>(348,08+2727,01+195,32+3014,67+761,99+313,10+41,41)*0,001=7,402 [A]</t>
  </si>
  <si>
    <t>106,453*1,8=191,615 [A]</t>
  </si>
  <si>
    <t>SO 04-19-63</t>
  </si>
  <si>
    <t>T.ú. Brno Královo Pole - Kuřim, kabelová lávka u mostu v ev. km 12,887</t>
  </si>
  <si>
    <t>8=8,000 [A]</t>
  </si>
  <si>
    <t>2*3*3*0,15=2,700 [A]</t>
  </si>
  <si>
    <t>2,7*2,7*1,7*2=24,786 [A]</t>
  </si>
  <si>
    <t>zásyp základů</t>
  </si>
  <si>
    <t>1,7*1,7*1,7*2=9,826 [A]</t>
  </si>
  <si>
    <t>227821</t>
  </si>
  <si>
    <t>MIKROPILOTY KOMPLET D DO 100MM NA POVRCHU</t>
  </si>
  <si>
    <t>4*2*6=48,000 [A]</t>
  </si>
  <si>
    <t>2*4*6=48,000 [A]</t>
  </si>
  <si>
    <t>podklad u napojení lávky a stávajícího kabelového žlabu</t>
  </si>
  <si>
    <t>2*1*1=2,000 [A]</t>
  </si>
  <si>
    <t>2*1*1*1,7=3,400 [A]</t>
  </si>
  <si>
    <t>(63,37+53,8)*0,001=0,117 [A]</t>
  </si>
  <si>
    <t>702521</t>
  </si>
  <si>
    <t>PRŮRAZ ZDIVEM (PŘÍČKOU) BETONOVÝM TLOUŠŤKY DO 45 CM</t>
  </si>
  <si>
    <t>otvor ve stávajícím kabelovém žlabu u přechodu do kabelové lávky</t>
  </si>
  <si>
    <t>1. Položka obsahuje: 
 – kompletní montáž, rozměření, upevnění, řezání, spojování a pod.  
 – veškerý spojovací a montážní materiál vč. upevňovacího materiálu ( držáky apod.) 
 – pomocné mechanismy 
2. Položka neobsahuje: 
 X 
3. Způsob měření: 
Udává se počet kusů kompletní konstrukce nebo práce.</t>
  </si>
  <si>
    <t>R42417</t>
  </si>
  <si>
    <t>MOSTNÍ NOSNÍKY Z OCELI S 235</t>
  </si>
  <si>
    <t>ocelová konstrukce kabelové lávky včetně PKO a montáže</t>
  </si>
  <si>
    <t>(4168,13+5,10)*0,001=4,173 [A]</t>
  </si>
  <si>
    <t>SO 90-19-61</t>
  </si>
  <si>
    <t>T.ú. Brno Maloměřice - Kuřim, atypické uchycení kabelových tras na umělých stavbách</t>
  </si>
  <si>
    <t>96618</t>
  </si>
  <si>
    <t>BOURÁNÍ KONSTRUKCÍ KOVOVÝCH</t>
  </si>
  <si>
    <t>položka zahrnuje: 
- rozebrání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</si>
  <si>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D.2.1.5.1</t>
  </si>
  <si>
    <t>PŘELOŽKY A OCHRANY SDĚLOVACÍCH ZAŘÍZENÍ</t>
  </si>
  <si>
    <t>SO 02-10-01</t>
  </si>
  <si>
    <t>T.ú. Brno-Maloměřice - Brno-Královo Pole, přeložky a ochrany sdělovacích kabelů SŽDC</t>
  </si>
  <si>
    <t>132837</t>
  </si>
  <si>
    <t>HLOUBENÍ RÝH ŠÍŘ DO 2M PAŽ I NEPAŽ TŘ. II, ODVOZ DO 16KM</t>
  </si>
  <si>
    <t>702232</t>
  </si>
  <si>
    <t>KABELOVÁ CHRÁNIČKA ZEMNÍ DĚLENÁ DN PŘES 100 DO 200 MM</t>
  </si>
  <si>
    <t>702610</t>
  </si>
  <si>
    <t>ODKRYTÍ A ZAKRYTÍ KABELOVÉHO ŽLABU</t>
  </si>
  <si>
    <t>1. Položka obsahuje: 
 – pomocné mechanismy 
2. Položka neobsahuje: 
 X 
3. Způsob měření: 
Měří se plocha v metrech čtverečných.</t>
  </si>
  <si>
    <t>PÍSKOVÉ LOŽE U Z PŘESÁTÉHO PÍSKU SVĚTLÉ ŠÍŘKY DO 120 MM</t>
  </si>
  <si>
    <t>74F331</t>
  </si>
  <si>
    <t>75I91Y</t>
  </si>
  <si>
    <t>OPTOTRUBKA HDPE - DEMONTÁŽ</t>
  </si>
  <si>
    <t>75IECX</t>
  </si>
  <si>
    <t>VENKOVNÍ TELEFONNÍ OBJEKT - MONTÁŽ</t>
  </si>
  <si>
    <t>75IECY</t>
  </si>
  <si>
    <t>VENKOVNÍ TELEFONNÍ OBJEKT - DEMONTÁŽ</t>
  </si>
  <si>
    <t>75IJ14</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</si>
  <si>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t>
  </si>
  <si>
    <t>1. Položka obsahuje: 
 – práce spojené s kontrolním měřením stávající optické kabelizace ke zjištění technických parametrů optického kabelu před manipulací včetně potřebného drobného montážního materiálu 
 – měření metodou OTDR na třech vlnových délkách 1310/1550/1625nm v obou směrech dle ČSN EN 61280-4-2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</si>
  <si>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R709110</t>
  </si>
  <si>
    <t>PROVIZORNÍ ZAJIŠTĚNÍ KABELU A HDPE VE VÝKOPU</t>
  </si>
  <si>
    <t>R709120</t>
  </si>
  <si>
    <t>PROVIZORNÍ ZAJIŠTĚNÍ KABELU A HDPE PŘES MOST</t>
  </si>
  <si>
    <t>SO 02-10-03.2</t>
  </si>
  <si>
    <t>T.ú. Brno-Maloměřice - Brno-Královo Pole, přeložky a ochrany sdělovacích kabelů nedrážních organizac</t>
  </si>
  <si>
    <t>58303</t>
  </si>
  <si>
    <t>KRYT ZE SINIČNÍCH DÍLCŮ (PANELŮ) TL 210MM</t>
  </si>
  <si>
    <t>98814B</t>
  </si>
  <si>
    <t>DEMOLICE DROBNÝCH STAVEB S PODÍLEM KONSTR DO 10% BETONOVÝCH - DOPRAVA</t>
  </si>
  <si>
    <t>Položka zahrnuje samostatnou dopravu suti a vybouraných hmot. Množství se určí jako součin hmotnosti [t] a požadované vzdálenosti [km].</t>
  </si>
  <si>
    <t>SO 03-14-01</t>
  </si>
  <si>
    <t>Žst. Brno - Královo Pole, přeložky a ochrany sdělovacích kabelů SŽDC</t>
  </si>
  <si>
    <t>0,5*0,7*260+0,5*0,7*100=126,000 [A]</t>
  </si>
  <si>
    <t>0,5*0,7*260+0,5*0,7*50=108,500 [A]</t>
  </si>
  <si>
    <t>0,5*0,1*260+0,5*0,1*100=18,000 [A]</t>
  </si>
  <si>
    <t>15*0,26=3,900 [A]</t>
  </si>
  <si>
    <t>SO 04-14-01</t>
  </si>
  <si>
    <t>T.ú. Brno - Královo Pole - Kuřim, přeložky a ochrany sdělovacích kabelů SŽDC</t>
  </si>
  <si>
    <t>kyneta: 0,5*0,7=0,350 [A] m2 
přeložka:15+17+51=83,000 [B] m 
A*B=29,050 [C]</t>
  </si>
  <si>
    <t>kyneta: 0,5*0,7=0,350 [A] 
přeložka:15+17+51=83,000 [B] 
A*B=29,050 [C]</t>
  </si>
  <si>
    <t>písek: 0,5*0,2=0,100 [A] 
přeložka:15+17+51=83,000 [B] 
A*B=8,300 [C]</t>
  </si>
  <si>
    <t>přeložka:15+17+51=83,000 [A] 
rezerva 10%: A*1,1=91,300 [B]</t>
  </si>
  <si>
    <t>přeložka:23+51=74,000 [A] 
20*A/1000=1,480 [B] 
rezerva 10%: B*1,1=1,628 [C]</t>
  </si>
  <si>
    <t>přeložka:23+51=74,000 [A]</t>
  </si>
  <si>
    <t>75I951</t>
  </si>
  <si>
    <t>OPTOTRUBKA HDPE DĚLENÁ PRŮMĚRU DO 40 MM</t>
  </si>
  <si>
    <t>přeložka:47=47,000 [A] 
rezerva 10%: A*1,1=51,700 [B]</t>
  </si>
  <si>
    <t>75I95X</t>
  </si>
  <si>
    <t>OPTOTRUBKA HDPE DĚLENÁ - MONTÁŽ</t>
  </si>
  <si>
    <t>75II7Y</t>
  </si>
  <si>
    <t>SPOJKA OPTICKÁ - DEMONTÁŽ</t>
  </si>
  <si>
    <t>75IJ24</t>
  </si>
  <si>
    <t>MĚŘENÍ ZÁVĚREČNÉ DÁLKOVÝCH KABELŮ V JEDNOM SMĚRU V PLNÉM ROZSAHU BEZ PROVOZU</t>
  </si>
  <si>
    <t>ČTYŘKA</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</si>
  <si>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čtyřek.</t>
  </si>
  <si>
    <t>SO 04-14-03</t>
  </si>
  <si>
    <t>T.ú. Brno - Královo Pole - Kuřim, přeložky a ochrany sdělovacích kabelů nedrážních organizací</t>
  </si>
  <si>
    <t>SO 04-14-03.2</t>
  </si>
  <si>
    <t>Žst. Brno - Královo Pole, přeložky a ochrany sdělovacích kabelů nedrážních organizací, Faster CZ</t>
  </si>
  <si>
    <t>výkop pod kolejemi: 2,5*1=2,500 [A] m2 
délky výkopů pod kolejemi: 16=16,000 [B] m 
(A*B)=40,000 [C]</t>
  </si>
  <si>
    <t>výkop pod kolejemi: 2,5*1=2,500 [A] 
délky výkopů pod kolejemi: 16=16,000 [B] 
(A*B)=40,000 [C]</t>
  </si>
  <si>
    <t>2*16=32,000 [A]</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</si>
  <si>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</si>
  <si>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D.2.1.5.2</t>
  </si>
  <si>
    <t>PŘELOŽKY A OCHRANY SILNOPROUDÝCH ZAŘÍZENÍ MIMODRÁŽNÍCH</t>
  </si>
  <si>
    <t>SO 02-06-42</t>
  </si>
  <si>
    <t>T.ú. Brno-Maloměřice - Brno-Královo Pole, zast. Brno-Lesná, přeložka kabelů nn KORDIS JMK</t>
  </si>
  <si>
    <t>701001</t>
  </si>
  <si>
    <t>OZNAČOVACÍ ŠTÍTEK KABELOVÉHO VEDENÍ, SPOJKY NEBO KABELOVÉ SKŘÍNĚ (VČETNĚ OBJÍMKY)</t>
  </si>
  <si>
    <t>1. Položka obsahuje: – pomocné mechanismy2. Položka neobsahuje: X3. Způsob měření:Měří se plocha v metrech čtverečných.</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</si>
  <si>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úpravu2. Položka neobsahuje: X3. Způsob měření:Udává se počet sad, které se skládají z předepsaných dílů, jež tvoří požadovaný celek, za každý započatý měsíc pronájmu.</t>
  </si>
  <si>
    <t>709310</t>
  </si>
  <si>
    <t>VYPODLOŽENÍ, ODDĚLENÍ A KRYTÍ SPOJKY NEBO ODBOČNICE PRO KABEL DO 10 KV</t>
  </si>
  <si>
    <t>1. Položka obsahuje: – úprava dna výkopu, provedení podkladové a zásypové vrstvy písku – dodání a přemísťování cihel, uložení do rýhy – pomocné mechanismy2. Položka neobsahuje: X3. Způsob měření:Udává se počet kusů kompletní konstrukce nebo práce.</t>
  </si>
  <si>
    <t>742L21</t>
  </si>
  <si>
    <t>UKONČENÍ DVOU AŽ PĚTIŽÍLOVÉHO KABELU KABELOVOU SPOJKOU DO 2,5 MM2</t>
  </si>
  <si>
    <t>747212</t>
  </si>
  <si>
    <t>CELKOVÁ PROHLÍDKA, ZKOUŠENÍ, MĚŘENÍ A VYHOTOVENÍ VÝCHOZÍ REVIZNÍ ZPRÁVY, PRO OBJEM IN PŘES 100 DO 500 TIS. KČ</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</si>
  <si>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</si>
  <si>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SO 02-12-42</t>
  </si>
  <si>
    <t>T.ú. Brno-Maloměřice - Brno-Královo Pole, ochrana kabelů vn E.ON v km 5,988</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</si>
  <si>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</si>
  <si>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702231</t>
  </si>
  <si>
    <t>KABELOVÁ CHRÁNIČKA ZEMNÍ DĚLENÁ DN DO 100 MM</t>
  </si>
  <si>
    <t>1. Položka obsahuje:  
 – ochrana štěrkového lože geotextilií proti znečištění.   
 – dodávka, montáž, demontáž  
 – pomocné mechanismy  
2. Položka neobsahuje:  
 X  
3. Způsob měření:  
Měří se plocha v metrech čtverečných.</t>
  </si>
  <si>
    <t>SO 03-06-41</t>
  </si>
  <si>
    <t>Žst. Brno-Královo Pole, úprava veřejného osvětlení</t>
  </si>
  <si>
    <t>709400</t>
  </si>
  <si>
    <t>ZATAŽENÍ LANKA DO CHRÁNIČKY NEBO ŽLABU</t>
  </si>
  <si>
    <t>1. Položka obsahuje: – všechny náklady na demontáž stávajícího zařízení včetně pomocných doplňujících úprav pro jeho likvidaci – naložení vybouraného materiálu na dopravní prostředek2. Položka neobsahuje: – odvoz vybouraného materiálu – poplatek za likvidaci odpadů (nacení se dle SSD 0)3. Způsob měření:Měří se metr délkový.</t>
  </si>
  <si>
    <t>743</t>
  </si>
  <si>
    <t>Silnoproud - Silnoproudá zařízení</t>
  </si>
  <si>
    <t>743566</t>
  </si>
  <si>
    <t>SVÍTIDLO VENKOVNÍ VŠEOBECNÉ - MONTÁŽ SVÍTIDLA</t>
  </si>
  <si>
    <t>1. Položka obsahuje: – veškeré příslušenství – technický popis viz. projektová dokumentace2. Položka neobsahuje: X3. Způsob měření:Udává se počet kusů kompletní konstrukce nebo práce.</t>
  </si>
  <si>
    <t>743Z33</t>
  </si>
  <si>
    <t>DEMONTÁŽ NOSNÝCH KONSTRUKCÍ PRO OSVĚTLENÍ</t>
  </si>
  <si>
    <t>743Z34</t>
  </si>
  <si>
    <t>DEMONTÁŽ NÁSTĚNNÉHO, PŘISAZENÉHO NEBO ZÁVĚSNÉHO SVÍTIDLA</t>
  </si>
  <si>
    <t>R743Z33</t>
  </si>
  <si>
    <t>MONTÁŽ NOSNÝCH KONSTRUKCÍ PRO OSVĚTLENÍ</t>
  </si>
  <si>
    <t>747211</t>
  </si>
  <si>
    <t>CELKOVÁ PROHLÍDKA, ZKOUŠENÍ, MĚŘENÍ A VYHOTOVENÍ VÝCHOZÍ REVIZNÍ ZPRÁVY, PRO OBJEM IN DO 100 TIS. KČ</t>
  </si>
  <si>
    <t>D.2.1.6</t>
  </si>
  <si>
    <t>POTRUBNÍ VEDENÍ</t>
  </si>
  <si>
    <t>SO 02-22-01</t>
  </si>
  <si>
    <t>T.ú. Brno-Maloměřice - Brno-Královo Pole, vodovody</t>
  </si>
  <si>
    <t>R027301</t>
  </si>
  <si>
    <t>POMOC PRÁCE ZŘÍZ NEBO ZAJIŠŤ OCHRANU INŽENÝRSKÝCH SÍTÍ</t>
  </si>
  <si>
    <t>množství odpovídá počtu křížení dané sítě se železničním tělesem - viz TZ</t>
  </si>
  <si>
    <t>Položka zahrnuje veškeré práce spojené s ochranou sítě v případě, že daná síť bude uložena v jiné hloubce, než je uvedeno v archivní dokumentaci a dojde k jejímu dotčení stavbou.</t>
  </si>
  <si>
    <t>SO 02-27-01</t>
  </si>
  <si>
    <t>T.ú. Brno-Maloměřice - Brno-Královo Pole, kanalizace</t>
  </si>
  <si>
    <t>5914015010</t>
  </si>
  <si>
    <t>Čištění odvodňovacích zařízení ručně příkop zpevněný</t>
  </si>
  <si>
    <t>Čištění odvodňovacích zařízení ručně příkop zpevněný. Poznámky: 1. V cenách jsou započteny náklady na vyčištění od nánosu a nečistot a rozprostření výzisku na terén nebo naložení na dopravní prostředek. 2. V cenách nejsou obsaženy náklady na dopravu a skládkovné.</t>
  </si>
  <si>
    <t>SO 03-22-01</t>
  </si>
  <si>
    <t>Žst. Brno-Královo Pole, vodovody</t>
  </si>
  <si>
    <t>R0291131</t>
  </si>
  <si>
    <t>11130</t>
  </si>
  <si>
    <t>SEJMUTÍ DRNU</t>
  </si>
  <si>
    <t>1*1=1,000 [A]</t>
  </si>
  <si>
    <t>včetně vodorovné dopravy  a uložení na skládku</t>
  </si>
  <si>
    <t>6,2*0,2*2,8=3,472 [A]</t>
  </si>
  <si>
    <t>8*1,2*0,1=0,960 [A]</t>
  </si>
  <si>
    <t>11332A</t>
  </si>
  <si>
    <t>ODSTRANĚNÍ PODKLADŮ ZPEVNĚNÝCH PLOCH Z KAMENIVA NESTMELENÉHO - BEZ DOPRAVY</t>
  </si>
  <si>
    <t>6,2*0,4*2,2=5,456 [A]</t>
  </si>
  <si>
    <t>34*1*1,1=37,400 [A] 
2,9*2,82*2,3=18,809 [B] 
Celkem: A+B=56,209 [C]</t>
  </si>
  <si>
    <t>1*1,14*1=1,140 [A]</t>
  </si>
  <si>
    <t>33*0,637*1=21,021 [A] 
2,9*2,72*1=7,888 [B] 
1,3*2,72*1=3,536 [C] 
Celkem: A+B+C=32,445 [D]</t>
  </si>
  <si>
    <t>34*0,363*1=12,342 [A]</t>
  </si>
  <si>
    <t>6,2*1=6,200 [A]</t>
  </si>
  <si>
    <t>18231</t>
  </si>
  <si>
    <t>ROZPROSTŘENÍ ORNICE V ROVINĚ V TL DO 0,10M</t>
  </si>
  <si>
    <t>18241</t>
  </si>
  <si>
    <t>ZALOŽENÍ TRÁVNÍKU RUČNÍM VÝSEVEM</t>
  </si>
  <si>
    <t>Zahrnuje dodání předepsané travní směsi, její výsev na ornici, zalévání, první pokosení, to vše bez ohledu na sklon terénu</t>
  </si>
  <si>
    <t>(2,6*2,1*2)*0,008=0,087 [A]</t>
  </si>
  <si>
    <t>451324</t>
  </si>
  <si>
    <t>PODKL A VÝPLŇ VRSTVY ZE ŽELEZOBET DO C25/30</t>
  </si>
  <si>
    <t>2,2*0,15*1,6=0,528 [A]</t>
  </si>
  <si>
    <t>34*0,1*1=3,400 [A] 
2,9*0,1*2,3=0,667 [B] 
Celkem: A+B=4,067 [C]</t>
  </si>
  <si>
    <t>561451</t>
  </si>
  <si>
    <t>KAMENIVO ZPEVNĚNÉ CEMENTEM TŘ. I TL. DO 250MM</t>
  </si>
  <si>
    <t>6,2*1,6=9,920 [A]</t>
  </si>
  <si>
    <t>56333</t>
  </si>
  <si>
    <t>VOZOVKOVÉ VRSTVY ZE ŠTĚRKODRTI TL. DO 150MM</t>
  </si>
  <si>
    <t>6,2*2,8+6,2*2,2=31,000 [A]</t>
  </si>
  <si>
    <t>- dodání všech předepsaných materiálů pro postřiky v předepsaném množství 
- provedení dle předepsaného technologického předpisu 
- zřízení vrstvy bez rozlišení šířky, pokládání vrstvy po etapách 
- úpravu napojení, ukončení</t>
  </si>
  <si>
    <t>574A46</t>
  </si>
  <si>
    <t>ASFALTOVÝ BETON PRO OBRUSNÉ VRSTVY ACO 16+, 16S TL. 50MM</t>
  </si>
  <si>
    <t>6,2*2,8=17,360 [A]</t>
  </si>
  <si>
    <t>574B34</t>
  </si>
  <si>
    <t>ASFALTOVÝ BETON PRO OBRUSNÉ VRSTVY MODIFIK ACO 11+, 11S TL. 40MM</t>
  </si>
  <si>
    <t>6,2*3,4=21,080 [A]</t>
  </si>
  <si>
    <t>574E98</t>
  </si>
  <si>
    <t>ASFALTOVÝ BETON PRO PODKLADNÍ VRSTVY ACP 22+, 22S TL. 100MM</t>
  </si>
  <si>
    <t>6,2*2,2=13,640 [A]</t>
  </si>
  <si>
    <t>R722261</t>
  </si>
  <si>
    <t>VODOMĚRY</t>
  </si>
  <si>
    <t>včetně vodoměrné sestavy</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</si>
  <si>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nejsou-li tyto práce předmětem jiné položky 
- úprava, očištění a ošetření prostoru kolem instalace 
- provedení požadovaných (i etapových) tlakových zkoušek, proplachu a desinfekce potrubí.</t>
  </si>
  <si>
    <t>R741Z081</t>
  </si>
  <si>
    <t>DEMONTÁŽ STÁVAJÍCÍHO VODOMĚRU</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</si>
  <si>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Měří se plocha v metrech čtverečných.</t>
  </si>
  <si>
    <t>87315</t>
  </si>
  <si>
    <t>POTRUBÍ Z TRUB PLASTOVÝCH TLAKOVÝCH SVAŘOVANÝCH DN DO 50MM</t>
  </si>
  <si>
    <t>PE100 SDR11 PN16 d63x5,2mm</t>
  </si>
  <si>
    <t>34*1,1=37,400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</si>
  <si>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tlakové zkoušky ani proplach a dezinfekci</t>
  </si>
  <si>
    <t>87815</t>
  </si>
  <si>
    <t>NASUNUTÍ PLAST TRUB DN DO 50MM DO CHRÁNIČKY</t>
  </si>
  <si>
    <t>položka zahrnuje: 
pojízdná sedla (objímky) 
případně předepsané utěsnění konců chráničky 
nezahrnuje dodávku potrubí</t>
  </si>
  <si>
    <t>891115</t>
  </si>
  <si>
    <t>ŠOUPÁTKA DN DO 50MM</t>
  </si>
  <si>
    <t>- Položka zahrnuje kompletní montáž dle technologického předpisu, dodávku armatury, veškerou mimostaveništní a vnitrostaveništní dopravu.</t>
  </si>
  <si>
    <t>891815</t>
  </si>
  <si>
    <t>NAVRTÁVACÍ PASY DN DO 50MM</t>
  </si>
  <si>
    <t>891915</t>
  </si>
  <si>
    <t>ZEMNÍ SOUPRAVY DN DO 50MM S POKLOPEM</t>
  </si>
  <si>
    <t>893111</t>
  </si>
  <si>
    <t>ŠACHTY ARMATUR Z BETON DÍLCŮ PŮDORYS PLOCHY DO 1,5M2</t>
  </si>
  <si>
    <t>včetně osazení a prostupů</t>
  </si>
  <si>
    <t>položka zahrnuje: 
- poklopy s rámem, mříže s rámem, stupadla, žebříky, stropy z bet. dílců a pod.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 
- předepsané podkladní konstrukce</t>
  </si>
  <si>
    <t>899308</t>
  </si>
  <si>
    <t>DOPLŇKY NA POTRUBÍ - SIGNALIZAČ VODIČ</t>
  </si>
  <si>
    <t>34+2=36,000 [A]</t>
  </si>
  <si>
    <t>- Položka zahrnuje veškerý materiál, výrobky a polotovary, včetně mimostaveništní a vnitrostaveništní dopravy (rovněž přesuny), včetně naložení a složení,případně s uložením.  
- položka signalizační vodič zahrnuje i kontrolní vývody.</t>
  </si>
  <si>
    <t>899309</t>
  </si>
  <si>
    <t>DOPLŇKY NA POTRUBÍ - VÝSTRAŽNÁ FÓLIE</t>
  </si>
  <si>
    <t>899611</t>
  </si>
  <si>
    <t>TLAKOVÉ ZKOUŠKY POTRUBÍ DN DO 80MM</t>
  </si>
  <si>
    <t>- přísun, montáž, demontáž, odsun zkoušecího čerpadla, napuštění tlakovou vodou, dodání vody pro tlakovou zkoušku, montáž a demontáž dílců pro zabezpečení konce zkoušeného úseku potrubí, montáž a demontáž koncových tvarovek, montáž zaslepovací příruby, zaslepení odboček pro armatury a pro odbočující řady.</t>
  </si>
  <si>
    <t>89971</t>
  </si>
  <si>
    <t>PROPLACH A DEZINFEKCE VODOVODNÍHO POTRUBÍ DN DO 80MM</t>
  </si>
  <si>
    <t>- napuštění a vypuštění vody, dodání vody a dezinfekčního prostředku, bakteriologický rozbor vody.</t>
  </si>
  <si>
    <t>R876271</t>
  </si>
  <si>
    <t>PE110x6,6 včetně koncových manžet a kluzných objímek</t>
  </si>
  <si>
    <t>R8918151</t>
  </si>
  <si>
    <t>OPRAVNÉ PASY DN DO 50MM</t>
  </si>
  <si>
    <t>91781</t>
  </si>
  <si>
    <t>VÝŠKOVÁ ÚPRAVA OBRUBNÍKŮ BETONOVÝCH</t>
  </si>
  <si>
    <t>2*4=8,000 [A]</t>
  </si>
  <si>
    <t>Položka výšková úprava obrub zahrnuje jejich vytrhání, očištění, manipulaci, nové betonové lože a osazení. Případné nutné doplnění novými obrubami se uvede v položkách 9172 až 9177.</t>
  </si>
  <si>
    <t>919111</t>
  </si>
  <si>
    <t>ŘEZÁNÍ ASFALTOVÉHO KRYTU VOZOVEK TL DO 50MM</t>
  </si>
  <si>
    <t>6,2*2=12,400 [A]</t>
  </si>
  <si>
    <t>2*(6+6,4)=24,800 [A]</t>
  </si>
  <si>
    <t>931322</t>
  </si>
  <si>
    <t>TĚSNĚNÍ DILATAČ SPAR ASF ZÁLIVKOU MODIFIK PRŮŘ DO 200MM2</t>
  </si>
  <si>
    <t>(6,2*2)*2=24,800 [A]</t>
  </si>
  <si>
    <t>Likvidace odpadů včetně dopravy</t>
  </si>
  <si>
    <t>55,07*1,8+5,46*2,2=111,138 [A]</t>
  </si>
  <si>
    <t>3,47*2,3=7,981 [A]</t>
  </si>
  <si>
    <t>0,96*2,6=2,496 [A]</t>
  </si>
  <si>
    <t>R015820</t>
  </si>
  <si>
    <t>POPLATKY ZA LIKVIDACI ODPADŮ NEKONTAMINOVANÝCH - 17 04 07 - ŠROT SMĚSNÝCH KOVŮ, VČETNĚ DOPRAVY</t>
  </si>
  <si>
    <t>12,4*0,044=0,546 [A]</t>
  </si>
  <si>
    <t>SO 03-27-01</t>
  </si>
  <si>
    <t>Žst. Brno-Královo Pole, kanalizace</t>
  </si>
  <si>
    <t>SO 03-27-01.1</t>
  </si>
  <si>
    <t>Žst. Brno-Královo Pole, kanalizace u VB</t>
  </si>
  <si>
    <t>1,4 
*1=1,400 [A]</t>
  </si>
  <si>
    <t>6*0,1*4,4=2,640 [A] 
3,9*0,1*3=1,170 [B] 
Celkem: A+B=3,810 [C]</t>
  </si>
  <si>
    <t>25,4*0,15*1=3,810 [A] 
91,6*0,15*1=13,740 [B] 
Celkem: A+B=17,550 [C]</t>
  </si>
  <si>
    <t>6*0,3*3,2=5,760 [A] 
3,9*0,3*1,8=2,106 [B] 
Celkem: A+B=7,866 [C]</t>
  </si>
  <si>
    <t>9,18*5,32*3,88=189,490 [A]</t>
  </si>
  <si>
    <t>12,4*4,25*1=52,700 [A] 
32,1*3,45*1=110,745 [B] 
106,9*1,55*1=165,695 [C] 
Celkem: A+B+C=329,140 [D]</t>
  </si>
  <si>
    <t>12,4*3,84*1=47,616 [A] 
32,1*2,85*1=91,485 [B] 
106,9*0,95*1=101,555 [C] 
9,18*1,69*3,88=60,195 [D] 
Celkem: A+B+C+D=300,851 [E]</t>
  </si>
  <si>
    <t>32,1*0,5*1=16,050 [A] 
106,9*0,5*1=53,450 [B] 
Celkem: A+B=69,500 [C]</t>
  </si>
  <si>
    <t>17*0,24=4,080 [A] 
64*0,24=15,360 [B] 
Celkem: A+B=19,440 [C]</t>
  </si>
  <si>
    <t>6*3,4=20,400 [A] 
3,9*3=11,700 [B] 
Celkem: A+B=32,100 [C]</t>
  </si>
  <si>
    <t>1,4*1=1,400 [A]</t>
  </si>
  <si>
    <t>12,4*0,08*1=0,992 [A] 
(1,5*0,15*1,5)*6=2,025 [B] 
Celkem: A+B=3,017 [C]</t>
  </si>
  <si>
    <t>9,18*0,2*3,88=7,124 [A]</t>
  </si>
  <si>
    <t>12,4*0,06*1=0,744 [A] 
32,1*0,1*1=3,210 [B] 
106,9*0,1*1=10,690 [C] 
22*0,1*1=2,200 [D] 
(1,7*0,15*1,7)*6=2,601 [E] 
9,18*0,25*3,88=8,905 [F] 
Celkem: A+B+C+D+E+F=28,350 [G]</t>
  </si>
  <si>
    <t>6*1=6,000 [A] 
3,9*3=11,700 [B] 
Celkem: A+B=17,700 [C]</t>
  </si>
  <si>
    <t>2*6*3,4=40,800 [D] 
2*3,9*3=23,400 [B] 
Celkem: A+B=</t>
  </si>
  <si>
    <t>2*6*2,8=33,600 [A] 
2*3,9*3=23,400 [B] 
Celkem: A+B=57,000 [C]</t>
  </si>
  <si>
    <t>2*6*3,4=40,800 [A] 
2*3,9*3=23,400 [B] 
Celkem: A+B=64,200 [C]</t>
  </si>
  <si>
    <t>2*6*2,2=26,400 [A] 
2*3,9*3=23,400 [B] 
Celkem: A+B=49,800 [C]</t>
  </si>
  <si>
    <t>709120</t>
  </si>
  <si>
    <t>PROVIZORNÍ ZAJIŠTĚNÍ POTRUBÍ VE VÝKOPU</t>
  </si>
  <si>
    <t>83444</t>
  </si>
  <si>
    <t>POTRUBÍ Z TRUB KAMENINOVÝCH DN DO 250MM</t>
  </si>
  <si>
    <t>12,4*1,1=13,640 [A]</t>
  </si>
  <si>
    <t>SN12</t>
  </si>
  <si>
    <t>(6,7+15,3)*1,1=24,200 [A]</t>
  </si>
  <si>
    <t>SN16</t>
  </si>
  <si>
    <t>25,4*1,1=27,940 [A]</t>
  </si>
  <si>
    <t>32,4*1,1=35,640 [A]</t>
  </si>
  <si>
    <t>87445</t>
  </si>
  <si>
    <t>POTRUBÍ Z TRUB PLASTOVÝCH ODPADNÍCH DN DO 300MM</t>
  </si>
  <si>
    <t>894145</t>
  </si>
  <si>
    <t>ŠACHTY KANALIZAČNÍ Z BETON DÍLCŮ NA POTRUBÍ DN DO 300MM</t>
  </si>
  <si>
    <t>položka zahrnuje: 
- poklopy s rámem, mříže s rámem, stupadla, žebříky, stropy z bet. dílců a pod. 
- předepsané betonové skruže, prefabrikované nebo monolitické betonové dno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předepsané podkladní konstrukce</t>
  </si>
  <si>
    <t>12,4*0,27*1=3,348 [A]</t>
  </si>
  <si>
    <t>899652</t>
  </si>
  <si>
    <t>ZKOUŠKA VODOTĚSNOSTI POTRUBÍ DN DO 300MM</t>
  </si>
  <si>
    <t>12,4+25,4+32,4+59,2=129,400 [A]</t>
  </si>
  <si>
    <t>89980</t>
  </si>
  <si>
    <t>TELEVIZNÍ PROHLÍDKA POTRUBÍ</t>
  </si>
  <si>
    <t>položka zahrnuje prohlídku potrubí televizní kamerou, záznam prohlídky na nosičích DVD a vyhotovení závěrečného písemného protokolu</t>
  </si>
  <si>
    <t>R8916441</t>
  </si>
  <si>
    <t>REGULAČNÍ PRVEK</t>
  </si>
  <si>
    <t>R8933881</t>
  </si>
  <si>
    <t>ŠACHTY ARMATUR ZE ŽELBET VČET VÝZT PŮDOR PLOCHY PŘES 7,5M2</t>
  </si>
  <si>
    <t>RN1 včetně vstupních  komínů, dopravy a osazení</t>
  </si>
  <si>
    <t>položka zahrnuje: 
- poklopy s rámem, mříže s rámem, stupadla, žebříky, stropy z bet. dílců a pod. 
- dodání  čerstvého  betonu  (betonové  směsi)  požadované  kvality,  jeho  uložení  do požadovaného tvaru při jakékoliv hustotě výztuže, konzistenci čerstvého betonu a způsobu hutnění, ošetření a ochranu betonu, 
- dodání betonářské výztuže v požadované kvalitě, stříhání, řezání, ohýbání a spojování do všech požadovaných tvarů (vč. armakošů) a uložení s požadovaným zajištěním polohy a krytí výztuže betonem, 
- veškeré svary nebo jiné spoje výztuže,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předepsané podkladní konstrukce</t>
  </si>
  <si>
    <t>4+6=10,000 [A]</t>
  </si>
  <si>
    <t>6*2+3=15,000 [A]</t>
  </si>
  <si>
    <t>2*(6+6)=24,000 [A]</t>
  </si>
  <si>
    <t>(6*2)*2=24,000 [A]</t>
  </si>
  <si>
    <t>931333</t>
  </si>
  <si>
    <t>TĚSNĚNÍ DILATAČNÍCH SPAR POLYURETANOVÝM TMELEM PRŮŘEZU DO 300MM2</t>
  </si>
  <si>
    <t>96688</t>
  </si>
  <si>
    <t>VYBOURÁNÍ KANALIZAČ ŠACHET KOMPLETNÍCH</t>
  </si>
  <si>
    <t>položka zahrnuje: 
- kompletní bourací práce včetně nezbytného rozsahu zemních prací,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</si>
  <si>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969245</t>
  </si>
  <si>
    <t>VYBOURÁNÍ POTRUBÍ DN DO 300MM KANALIZAČ</t>
  </si>
  <si>
    <t>12,4+15=27,400 [A]</t>
  </si>
  <si>
    <t>(52,7+110,75+355,18)*1,8+(7,87)*2,2=950,848 [A]</t>
  </si>
  <si>
    <t>12,4*0,07=0,868 [A]</t>
  </si>
  <si>
    <t>4,18*2,3=9,614 [A]</t>
  </si>
  <si>
    <t>4,18*2,6=10,868 [A]</t>
  </si>
  <si>
    <t>SO 03-27-01.2</t>
  </si>
  <si>
    <t>Žst. Brno-Královo Pole, kanalizace kolejiště</t>
  </si>
  <si>
    <t>53,5*1,4=74,900 [A] 
46*3=138,000 [B] 
Celkem: A+B=212,900 [C]</t>
  </si>
  <si>
    <t>2,3*1,4*0,2=0,644 [A]</t>
  </si>
  <si>
    <t>Vypočet dle ročního úhrnu srážek, plochy kolejiště a nástupišť zredukované na plochu dle odtokového součinitele na dobu výluky sudé skupiny kolejí.</t>
  </si>
  <si>
    <t>55,8*2,65*1,4=207,018 [A] 
130,2*3,8*1,4=692,664 [B] 
169*3,25*1,3=714,025 [C] 
194,1*3,05*1,2=710,406 [D] 
90*5,75*3=1 552,500 [E] 
63,5*3,3*1,1=230,505 [F] 
27*2,95*1,2=95,580 [G] 
56,1*2,05*1,1=126,506 [H] 
178,4*2,8*1,1=549,472 [I] 
15,7*2,5*1,1=43,175 [J] 
5,7*2,24*1,1=14,045 [K] 
44*2,58*1,1=124,872 [L] 
23,3*2,8*1,1=71,764 [M] 
43,9*2,57*1,1=124,105 [N] 
23,4*2,55*1,1=65,637 [O] 
105,9*2*0,9=190,620 [P] 
14,2*1,5*0,8=17,040 [Q] 
Celkem: A+B+C+D+E+F+G+H+I+J+K+L+M+N+O+P+Q=5 529,934 [R]</t>
  </si>
  <si>
    <t>53,5*1,65*1,4=123,585 [A] 
46*2,71*3=373,980 [B] 
145*2,35*1,3=442,975 [C] 
63,5*2,65*1,1=185,103 [D] 
27*2,25*1,2=72,900 [E] 
56,1*1,4*1,1=86,394 [F] 
178,4*2,15*1,1=421,916 [G] 
15,7*1,85*1,1=31,950 [H] 
5,7*1,59*1,1=9,969 [I] 
44*1,93*1,1=93,412 [J] 
23,3*2,15*1,1=55,105 [K] 
43,9*1,92*1,1=92,717 [L] 
23,4*1,9*1,1=48,906 [M] 
105,9*1,45*0,9=138,200 [N] 
14,2*1*0,8=11,360 [O] 
Celkem: A+B+C+D+E+F+G+H+I+J+K+L+M+N+O=2 188,472 [P]</t>
  </si>
  <si>
    <t>5529,934-2188,472-1098,11=2 243,352 [A]</t>
  </si>
  <si>
    <t>55,8*0,8*1,4=62,496 [A] 
130,2*0,8*1,4=145,824 [B] 
169*0,7*1,3=153,790 [C] 
194,1*0,6*1,2=139,752 [D] 
90*2,83=254,700 [E] 
63,5*0,55*1,1=38,418 [F] 
27*0,6*1,2=19,440 [G] 
56,1*0,55*1,1=33,941 [H] 
178,4*0,55*1,1=107,932 [I] 
15,7*0,55*1,1=9,499 [J] 
5,7*0,55*1,1=3,449 [M] 
44*0,55*1,1=26,620 [N] 
23,3*0,55*1,1=14,097 [O] 
43,9*0,55*1,1=26,560 [P] 
23,4*0,55*1,1=14,157 [Q] 
105,9*0,45*0,9=42,890 [R] 
14,2*0,4*0,8=4,544 [S] 
Celkem: A+B+C+D+E+F+G+H+I+J+M+N+O+P+Q+R+S=1 098,109 [T]</t>
  </si>
  <si>
    <t>2,3*1,4=3,220 [A]</t>
  </si>
  <si>
    <t>90*0,59*3=159,300 [A] 
1,5*1,5*0,1*22=4,950 [B] 
2,6*2,6*0,1*3=2,028 [C] 
Celkem: A+B+C=166,278 [D]</t>
  </si>
  <si>
    <t>55,8*0,1*1,4=7,812 [A] 
130,2*0,1*1,4=18,228 [B] 
169*0,1*1,3=21,970 [C] 
194,1*0,1*1,2=23,292 [D] 
63,5*0,1*1,1=6,985 [F] 
27*0,1*1,2=3,240 [G] 
56,1*0,1*1,1=6,171 [H] 
178,4*0,1*1,1=19,624 [I] 
15,7*0,1*1,1=1,727 [J] 
5,7*0,1*1,1=0,627 [K] 
44*0,1*1,1=4,840 [L] 
23,3*0,1*1,1=2,563 [M] 
43,9*0,1*1,1=4,829 [N] 
23,4*0,1*1,1=2,574 [O] 
105,9*0,1*0,9=9,531 [P] 
14,2*0,1*0,8=1,136 [Q] 
1,7*1,7*0,15*22=9,537 [R] 
2,8*2,8*0,15*3=3,528 [S] 
Celkem: A+B+C+D+F+G+H+I+J+K+L+M+N+O+P+Q+R+S=148,214 [T]</t>
  </si>
  <si>
    <t>72124</t>
  </si>
  <si>
    <t>LAPAČE STŘEŠNÍCH SPLAVENIN</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</si>
  <si>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úprava, očištění a ošetření prostoru kolem instalace</t>
  </si>
  <si>
    <t>89738</t>
  </si>
  <si>
    <t>VPUSŤ DVORNÍ Z PLASTŮ</t>
  </si>
  <si>
    <t>položka zahrnuje: 
dodávku a osazení předepsaného dílce včetně mříže 
předepsané podkladní konstrukce</t>
  </si>
  <si>
    <t>81484</t>
  </si>
  <si>
    <t>POTRUBÍ Z TRUB BETON DN DO 1600MM</t>
  </si>
  <si>
    <t>90*1,1=99,000 [A]</t>
  </si>
  <si>
    <t>87427</t>
  </si>
  <si>
    <t>POTRUBÍ Z TRUB PLASTOVÝCH ODPADNÍCH DN DO 100MM</t>
  </si>
  <si>
    <t>SN8</t>
  </si>
  <si>
    <t>28,2*1,1=31,020 [A]</t>
  </si>
  <si>
    <t>106*1,1=116,600 [A]</t>
  </si>
  <si>
    <t>(63,5+56,1+178,4+15,7+5,9+44+23,3+43,9+23,4)*1,1=499,620 [A]</t>
  </si>
  <si>
    <t>(194,1+27)*1,1=243,210 [A]</t>
  </si>
  <si>
    <t>169*1,1=185,900 [A]</t>
  </si>
  <si>
    <t>87457</t>
  </si>
  <si>
    <t>POTRUBÍ Z TRUB PLASTOVÝCH ODPADNÍCH DN DO 500MM</t>
  </si>
  <si>
    <t>SN12 - 55,8 M 
SN16-130,2 M</t>
  </si>
  <si>
    <t>(55,8+130,2)*1,1=204,600 [A]</t>
  </si>
  <si>
    <t>894146</t>
  </si>
  <si>
    <t>ŠACHTY KANALIZAČNÍ Z BETON DÍLCŮ NA POTRUBÍ DN DO 400MM</t>
  </si>
  <si>
    <t>894157</t>
  </si>
  <si>
    <t>ŠACHTY KANALIZAČNÍ Z BETON DÍLCŮ NA POTRUBÍ DN DO 500MM</t>
  </si>
  <si>
    <t>899662</t>
  </si>
  <si>
    <t>ZKOUŠKA VODOTĚSNOSTI POTRUBÍ DN DO 400MM</t>
  </si>
  <si>
    <t>899672</t>
  </si>
  <si>
    <t>ZKOUŠKA VODOTĚSNOSTI POTRUBÍ DN DO 600MM</t>
  </si>
  <si>
    <t>899692</t>
  </si>
  <si>
    <t>ZKOUŠKA VODOTĚSNOSTI POTRUBÍ DN PŘES 800MM</t>
  </si>
  <si>
    <t>1120,3+2*45=1 210,300 [A]</t>
  </si>
  <si>
    <t>R8916571</t>
  </si>
  <si>
    <t>REGULAČNÍ PRVEK DN DO 500MM</t>
  </si>
  <si>
    <t>R894491</t>
  </si>
  <si>
    <t>ŠACHTY KANAL ZE ŽELBET VČET VÝZT NA POTRUBÍ DN PŘES 1600MM</t>
  </si>
  <si>
    <t>Š2,Š3,Š4 DLE DOKUMENTACE 
včetně dopravy a osazení</t>
  </si>
  <si>
    <t>položka zahrnuje: 
- poklopy s rámem, mříže s rámem, stupadla, žebříky, stropy z bet. dílců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dodání betonářské výztuže v požadované kvalitě, stříhání, řezání, ohýbání a spojování do všech požadovaných tvarů (vč. armakošů) a uložení s požadovaným zajištěním polohy a krytí výztuže betonem, 
- veškeré svary nebo jiné spoje výztuže,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předepsané podkladní konstrukce</t>
  </si>
  <si>
    <t>R895361</t>
  </si>
  <si>
    <t>VÝUSNÍ OBJKET</t>
  </si>
  <si>
    <t>OBETONOVÁNÍ 
PŘEDLÁŽDENÍ DLAŽBY</t>
  </si>
  <si>
    <t>položka zahrnuje: 
- dodání  čerstvého  betonu  (betonové  směsi)  požadované  kvality,  jeho  uložení  do požadovaného tvaru, ošetření a ochranu betonu,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povrchu pro položení požadované izolace, povlaků a nátěrů, případně vyspravení, 
- nátěry zabraňující soudržnost betonu a bednění, 
- opatření  povrchů  betonu  izolací  proti zemní vlhkosti v částech, kde přijdou do styku se zeminou nebo kamenivem</t>
  </si>
  <si>
    <t>R899211</t>
  </si>
  <si>
    <t>VÝŠKOVÁ ÚPRAVA POKLOPŮ</t>
  </si>
  <si>
    <t>osazení přechodové skruže, vstupního konusu a poklopu</t>
  </si>
  <si>
    <t>- položka výškové úpravy zahrnuje všechny nutné práce a materiály pro zvýšení nebo snížení zařízení (včetně nutné úpravy stávajícího povrchu vozovky nebo chodníku).</t>
  </si>
  <si>
    <t>2+2=4,000 [A]</t>
  </si>
  <si>
    <t>(2936+405)*1,8+1,06*2,2=6 016,132 [A]</t>
  </si>
  <si>
    <t>13*0,25*2,6=8,450 [A]</t>
  </si>
  <si>
    <t>SO 04-22-01</t>
  </si>
  <si>
    <t>T.ú. Brno Královo Pole - Kuřim, vodovody</t>
  </si>
  <si>
    <t>SO 04-27-01</t>
  </si>
  <si>
    <t>T.ú. Brno Královo Pole - Kuřim, kanalizace</t>
  </si>
  <si>
    <t>D.2.1.7</t>
  </si>
  <si>
    <t>POZEMNÍ KOMUNIKACE</t>
  </si>
  <si>
    <t>SO 03-18-01</t>
  </si>
  <si>
    <t>Žst. Brno-Královo Pole, úprava plochy veřejné nakládky</t>
  </si>
  <si>
    <t>SO 03-18-01.1</t>
  </si>
  <si>
    <t>Část A - Žst. Brno-Královo Pole, úprava plochy veřejné nakládky</t>
  </si>
  <si>
    <t>(430m2+150m2)*0,15m=87,000 [A]</t>
  </si>
  <si>
    <t>(430m2+150m2)*0,45+390m2*0,1=300,000 [A]</t>
  </si>
  <si>
    <t>výměna zemní pláně tl. 0,5 m + odkopy 
(410m2+75m2)*0,5+485m2*0,05+130m2*0,95=390,250 [A]</t>
  </si>
  <si>
    <t>242,5m3+24,25m3+(0,3*70m3)=287,750 [A]</t>
  </si>
  <si>
    <t>560+80+480=1 120,000 [A]</t>
  </si>
  <si>
    <t>Separační geotextílie pod drobný štěrk, aby nepadal do kolejového lože + kolem svrškku před štěrkodrtí</t>
  </si>
  <si>
    <t>54+221=275,000 [A]</t>
  </si>
  <si>
    <t>1. Položka obsahuje:   
 – nákup a dodání geosyntetika v požadované kvalitě   
 – očištění a urovnání podkladu   
 – uložení geosyntetika dle předepsaného technologického předpisu   
 – zřízení konstrukční vrstvy z geosyntetika bez rozlišení šířky, pokládání vrstvy po etapách, včetně pracovních spar a spojů   
 – průkazní zkoušky, kontrolní zkoušky a kontrolní měření   
 – úpravu napojení, ukončení a těsnění podél trativodů, vpustí, šachet a pod.   
 – úpravu povrchu vrstvy   
2. Položka neobsahuje:   
 X   
3. Způsob měření:   
Měří se metr čtverečný projektované nebo skutečné plochy, přičemž do výměry je již zahrnuto ztratné, přesahy, prořezy.</t>
  </si>
  <si>
    <t>56324</t>
  </si>
  <si>
    <t>VOZOVKOVÉ VRSTVY Z VIBROVANÉHO ŠTĚRKU TL. DO 200MM</t>
  </si>
  <si>
    <t>Vozovka C</t>
  </si>
  <si>
    <t>510</t>
  </si>
  <si>
    <t>Vozovka A</t>
  </si>
  <si>
    <t>460*2=920,000 [A]</t>
  </si>
  <si>
    <t>Vozovka A + Vozovka C, Pod kolejí DPMB mimo svršek</t>
  </si>
  <si>
    <t>1,1*40+2*1,4*2*85=520,000 [A]</t>
  </si>
  <si>
    <t>Vozovka A + odřezaná asfaltobetonová místa</t>
  </si>
  <si>
    <t>460+(260+50)*0,15=506,500 [A]</t>
  </si>
  <si>
    <t>572221</t>
  </si>
  <si>
    <t>SPOJOVACÍ POSTŘIK Z ASFALTU DO 1,0KG/M2</t>
  </si>
  <si>
    <t>460 na vrstvu ŠD</t>
  </si>
  <si>
    <t>vozovka A</t>
  </si>
  <si>
    <t>460</t>
  </si>
  <si>
    <t>574F98</t>
  </si>
  <si>
    <t>ASFALTOVÝ BETON PRO PODKLADNÍ VRSTVY MODIFIK ACP 22+, 22S TL. 100MM</t>
  </si>
  <si>
    <t>58221</t>
  </si>
  <si>
    <t>DLÁŽDĚNÉ KRYTY Z DROBNÝCH KOSTEK DO LOŽE Z KAMENIVA</t>
  </si>
  <si>
    <t>110 m2, Dodání žulových kostek 12-16 cm dle stávaicich kostek, včetně podsypu 40 mm drobné kamenivo.</t>
  </si>
  <si>
    <t>587202</t>
  </si>
  <si>
    <t>PŘEDLÁŽDĚNÍ KRYTU Z DROBNÝCH KOSTEK</t>
  </si>
  <si>
    <t>Kostky v místě stavebního objektu</t>
  </si>
  <si>
    <t>400, složení na nakladací ploše</t>
  </si>
  <si>
    <t>-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 
- eventuelní doplnění plochy s použitím nového materiálu se vykazuje v položce č.582</t>
  </si>
  <si>
    <t>915111</t>
  </si>
  <si>
    <t>VODOROVNÉ DOPRAVNÍ ZNAČENÍ BARVOU HLADKÉ - DODÁVKA A POKLÁDKA</t>
  </si>
  <si>
    <t>(50+260)*0,25=77,500 [A]  
2,5m od koleje oddělení nákladního prostoru</t>
  </si>
  <si>
    <t>položka zahrnuje: 
- dodání a pokládku nátěrového materiálu (měří se pouze natíraná plocha) 
- předznačení a reflexní úpravu</t>
  </si>
  <si>
    <t>70+270+50=390,000 [A] 
silniční obrubník šířky 150 mm</t>
  </si>
  <si>
    <t>96611A</t>
  </si>
  <si>
    <t>BOURÁNÍ KONSTRUKCÍ Z BETONOVÝCH DÍLCŮ - BEZ DOPRAVY</t>
  </si>
  <si>
    <t>310*0,45*0,7=97,650 [A]  
Demolice Tischer dílů</t>
  </si>
  <si>
    <t>2,5*1,5*0,25+(17*0,25)=5,188 [A] 
odhadovaná část malých betonových častí v místě vozovky</t>
  </si>
  <si>
    <t>R00001</t>
  </si>
  <si>
    <t>VZORKOVÁNÍ A ZKOUŠENÍ STÁVAJÍCÍCH ASFALTOVÝCH SMĚSÍ (DLE VYHLÁŠKY č. 130/2019 Sb.)</t>
  </si>
  <si>
    <t>Zkoušky Asfaltu/Dechtu, odhad 90%/10%</t>
  </si>
  <si>
    <t>(390,25m3+300m3)*2,0=1 380,500 [A]</t>
  </si>
  <si>
    <t>87*2,3*0,9=180,090 [A] 
90% asfaltobetonu, bez dechtu</t>
  </si>
  <si>
    <t>(70*0,45*0,45+5,188+97,65)*2,6=304,234 [A]  
obruby, betonové části, Tischer,</t>
  </si>
  <si>
    <t>87*2,3*0,1=20,010 [A]  
10% asfaltobetonu, s dechtem</t>
  </si>
  <si>
    <t>SO 03-18-01.2</t>
  </si>
  <si>
    <t>Část B - Žst. Brno-Královo Pole, úprava plochy veřejné nakládky - plocha u VB</t>
  </si>
  <si>
    <t>740m2*0,2=148,000 [A]</t>
  </si>
  <si>
    <t>11348A</t>
  </si>
  <si>
    <t>ODSTRANĚNÍ KRYTU ZPEVNĚNÝCH PLOCH Z DLAŽDIC VČETNĚ PODKLADU - BEZ DOPRAVY</t>
  </si>
  <si>
    <t>740m2*0,07=51,800 [A]</t>
  </si>
  <si>
    <t>140*0,15+156=177,000 [A]</t>
  </si>
  <si>
    <t>12383A</t>
  </si>
  <si>
    <t>ODKOP PRO SPOD STAVBU SILNIC A ŽELEZNIC TŘ. II - BEZ DOPRAVY</t>
  </si>
  <si>
    <t>(740+137)*0,5+156*0,4=500,900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</si>
  <si>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</si>
  <si>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(740+137)*0,5=438,500 [A]</t>
  </si>
  <si>
    <t>17421</t>
  </si>
  <si>
    <t>ZÁSYP JAM A RÝH ZEMINOU BEZ ZHUTNĚNÍ</t>
  </si>
  <si>
    <t>6*0,5*4=12,000 [A] 
zásyp květináču hlínou</t>
  </si>
  <si>
    <t>položka zahrnuje: 
- kompletní provedení zemní konstrukce vč. výběru vhodného materiálu 
- úprava  ukládaného  materiálu  vlhčením,  tříděním,  promícháním  nebo  vysoušením,  příp. jiné úpravy za účelem zlepšení jeho  mech. vlastností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</si>
  <si>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1104+474+8+13+156=1 755,000 [A]</t>
  </si>
  <si>
    <t>18233</t>
  </si>
  <si>
    <t>ROZPROSTŘENÍ ORNICE V ROVINĚ V TL DO 0,20M</t>
  </si>
  <si>
    <t>8=8,000 [A] 
zásyp do květináčů</t>
  </si>
  <si>
    <t>21452</t>
  </si>
  <si>
    <t>SANAČNÍ VRSTVY Z KAMENIVA DRCENÉHO</t>
  </si>
  <si>
    <t>(1104+474+8+12)*0,35=559,300 [A]</t>
  </si>
  <si>
    <t>0,175*5*4+0,187*9,5=5,277 [A] 
záklda pod květináče a podklad pro prahovou vpust</t>
  </si>
  <si>
    <t>31112</t>
  </si>
  <si>
    <t>ZDI A STĚNY PODPĚR A VOLNÉ Z DÍLCŮ ŽELBET</t>
  </si>
  <si>
    <t>6*0,57*0,1*3+2*0,6*0,4+1,5*0,5*0,3=1,731 [A] 
květináč na stromy a volně stojící bet.lavice a bet. základ inf tabule 
délka x výška x tl. x ks</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</si>
  <si>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</si>
  <si>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561431</t>
  </si>
  <si>
    <t>KAMENIVO ZPEVNĚNÉ CEMENTEM TŘ. I TL. DO 150MM</t>
  </si>
  <si>
    <t>414=414,000 [A]</t>
  </si>
  <si>
    <t>156=156,000 [A]</t>
  </si>
  <si>
    <t>525+632+13+6+22=1 198,000 [A] 
plocha navazující BKOM+ pod VF dlažbou, čistící zonou a zásyp pod žel.schody</t>
  </si>
  <si>
    <t>58251</t>
  </si>
  <si>
    <t>DLÁŽDĚNÉ KRYTY Z BETONOVÝCH DLAŽDIC DO LOŽE Z KAMENIVA</t>
  </si>
  <si>
    <t>156=156,000 [A] 
betonová dlažba 50x50 provizorní chodník</t>
  </si>
  <si>
    <t>525=525,000 [A] 
plocha</t>
  </si>
  <si>
    <t>a</t>
  </si>
  <si>
    <t>16.8*0,4*2+24,5*0,3=20,790 [A] 
ostrohranná dlažba lemující vodící línii ze dvou stran</t>
  </si>
  <si>
    <t>582612</t>
  </si>
  <si>
    <t>KRYTY Z BETON DLAŽDIC SE ZÁMKEM ŠEDÝCH TL 80MM DO LOŽE Z KAM</t>
  </si>
  <si>
    <t>415=415,000 [A] 
plocha pojížděná</t>
  </si>
  <si>
    <t>B</t>
  </si>
  <si>
    <t>2,6=2,600 [A] 
ostrohranná dlažba kolem varovného pásu na nájezdu</t>
  </si>
  <si>
    <t>58261B</t>
  </si>
  <si>
    <t>KRYTY Z BETON DLAŽDIC SE ZÁMKEM BAREV RELIÉF TL 80MM DO LOŽE Z KAM</t>
  </si>
  <si>
    <t>R582511</t>
  </si>
  <si>
    <t>632=632,000 [A] 
velkoformátová dlažba 1000x1000x120</t>
  </si>
  <si>
    <t>R582512</t>
  </si>
  <si>
    <t>66=66,000 [A] 
schodišťový prvek kolem přední stěny VB</t>
  </si>
  <si>
    <t>631313</t>
  </si>
  <si>
    <t>MAZANINA Z PROSTÉHO BETONU C16/20</t>
  </si>
  <si>
    <t>(13+6)*0.1=1,900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</si>
  <si>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</si>
  <si>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914121</t>
  </si>
  <si>
    <t>DOPRAVNÍ ZNAČKY ZÁKLADNÍ VELIKOSTI OCELOVÉ FÓLIE TŘ 1 - DODÁVKA A MONTÁŽ</t>
  </si>
  <si>
    <t>položka zahrnuje: 
- dodávku a montáž značek v požadovaném provedení</t>
  </si>
  <si>
    <t>914911</t>
  </si>
  <si>
    <t>SLOUPKY A STOJKY DOPRAVNÍCH ZNAČEK Z OCEL TRUBEK SE ZABETONOVÁNÍM - DODÁVKA A MONTÁŽ</t>
  </si>
  <si>
    <t>položka zahrnuje: 
- sloupky a upevňovací zařízení včetně jejich osazení (betonová patka, zemní práce)</t>
  </si>
  <si>
    <t>54+65+60=179,000 [A]</t>
  </si>
  <si>
    <t>16+23=39,000 [A]</t>
  </si>
  <si>
    <t>A</t>
  </si>
  <si>
    <t>4=4,000 [A] 
nájezdový obrubník</t>
  </si>
  <si>
    <t>93543</t>
  </si>
  <si>
    <t>ŽLABY Z DÍLCŮ Z POLYMERBETONU SVĚTLÉ ŠÍŘKY DO 200MM VČETNĚ MŘÍŽÍ</t>
  </si>
  <si>
    <t>9,5=9,500 [A]</t>
  </si>
  <si>
    <t>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t>
  </si>
  <si>
    <t>96617A</t>
  </si>
  <si>
    <t>BOURÁNÍ KONSTRUKCÍ ZE DŘEVA - BEZ DOPRAVY</t>
  </si>
  <si>
    <t>R93620</t>
  </si>
  <si>
    <t>10=10,000 [A] 
parkovací zábrana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</si>
  <si>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</si>
  <si>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R93711.1</t>
  </si>
  <si>
    <t>MOBILIÁŘ - Sedák Stone L</t>
  </si>
  <si>
    <t>Položka zahrnuje: 
- montáž, osazení a dodávku kompletního zařízení, předepsaného zadávací dokumentací 
- mimostavništní a vnitrostaveništní dopravu 
- nezbytné zemní práce a základové konstrukce 
- předepsanou povrchovou úpravu (nátěry a pod.) 
Pozn.: materiál uvedený v textu představuje rozhodující podíl ve výrobku</t>
  </si>
  <si>
    <t>R93711.2</t>
  </si>
  <si>
    <t>MOBILIÁŘ - Sedák Stone M</t>
  </si>
  <si>
    <t>R93711.3</t>
  </si>
  <si>
    <t>MOBILIÁŘ - Sedák Stone S</t>
  </si>
  <si>
    <t>R93711.4</t>
  </si>
  <si>
    <t>MOBILIÁŘ - Sedák Moonstone</t>
  </si>
  <si>
    <t>R93711.5</t>
  </si>
  <si>
    <t>MOBILIÁŘ - BETONOVÉ LAVIČKY</t>
  </si>
  <si>
    <t>6=6,000 [A]</t>
  </si>
  <si>
    <t>R93753</t>
  </si>
  <si>
    <t>MOBILIÁŘ - KOVOVÉ KOŠE NA ODPADKY-NEOCEŇOVAT</t>
  </si>
  <si>
    <t>R93798</t>
  </si>
  <si>
    <t>MOBILIÁŘ - VYBAVENÍ - PÍTKO</t>
  </si>
  <si>
    <t>MOBILIÁŘ - VYBAVENÍ - CELOKOVOVÉ ZÁBRANY</t>
  </si>
  <si>
    <t>76=76,000 [A]</t>
  </si>
  <si>
    <t>MOBILIÁŘ - VYBAVENÍ - ZÁBRANA ODNÍMATELNÁ</t>
  </si>
  <si>
    <t>MOBILIÁŘ - VYBAVENÍ - INFORMAČNÍ TABULE</t>
  </si>
  <si>
    <t>R938652</t>
  </si>
  <si>
    <t>OČIŠTĚNÍ OCEL KONSTR OTRYSKÁNÍM NA SUCHO KŘEMIČ PÍSKEM</t>
  </si>
  <si>
    <t>20,5=20,500 [A] 
oprava zábralí s opětovným nátěrem</t>
  </si>
  <si>
    <t>(148+21+438,5+62)*2=1 339,000 [A]</t>
  </si>
  <si>
    <t>(51,8+3)*2,3=126,040 [A]</t>
  </si>
  <si>
    <t>10*0,65=6,500 [A]</t>
  </si>
  <si>
    <t>SO 03-18-02</t>
  </si>
  <si>
    <t>Žst. Brno-Královo Pole, úprava komunikace pod mostem v km 8,366</t>
  </si>
  <si>
    <t>114,0m2*0,32=36,480 [A]</t>
  </si>
  <si>
    <t>2,65*43,0=113,950 [A]</t>
  </si>
  <si>
    <t>2,5*43,0=107,500 [A]</t>
  </si>
  <si>
    <t>dle pol.č. 11348A: 36,48*2,4=87,552 [A]</t>
  </si>
  <si>
    <t>SO 03-18-03</t>
  </si>
  <si>
    <t>Žst. Brno-Královo Pole, úprava plochy u koleje č.10</t>
  </si>
  <si>
    <t>2350m2*0,16m=376,000 [A]</t>
  </si>
  <si>
    <t>1850*0,1+610*0,4=429,000 [A] 
1850 m2 v místě zatravnění, 610 m2 v místě nové asfaltobetonové vozovky</t>
  </si>
  <si>
    <t>456 m, demolice obrub</t>
  </si>
  <si>
    <t>5*0,5*145+0,8*145=478,500 [A] 
výměna zemní pláně + odkopy</t>
  </si>
  <si>
    <t>2*2*1,5*4=24,000 [A] 
pro trativodní šachty</t>
  </si>
  <si>
    <t>149*0,8*1,5=178,800 [A] 
výkop pro trativod</t>
  </si>
  <si>
    <t>1400*0,25+5*0,5*145+0,3*145=756,000 [A] 
zásypy pod zatravnění, výměna zemní pláně, ostatní násypy</t>
  </si>
  <si>
    <t>24+178,8=202,800 [A] 
Zásypy trativodů a šachet</t>
  </si>
  <si>
    <t>149*0,8*0,5=59,600 [A] 
zásyp trativodní trouby</t>
  </si>
  <si>
    <t>145*6=870,000 [A] 
zhutnění: Edef,2 bude minimálně 45 MPa</t>
  </si>
  <si>
    <t>18214</t>
  </si>
  <si>
    <t>ÚPRAVA POVRCHŮ SROVNÁNÍM ÚZEMÍ V TL DO 0,25M</t>
  </si>
  <si>
    <t>2400+600=3 000,000 [A]</t>
  </si>
  <si>
    <t>18221</t>
  </si>
  <si>
    <t>ROZPROSTŘENÍ ORNICE VE SVAHU V TL DO 0,10M</t>
  </si>
  <si>
    <t>2400=2 400,000 [A]</t>
  </si>
  <si>
    <t>2400</t>
  </si>
  <si>
    <t>18600</t>
  </si>
  <si>
    <t>ZALÉVÁNÍ VODOU</t>
  </si>
  <si>
    <t>2400/0,1</t>
  </si>
  <si>
    <t>položka zahrnuje veškerý materiál, výrobky a polotovary, včetně mimostaveništní a vnitrostaveništní dopravy (rovněž přesuny), včetně naložení a složení, případně s uložením</t>
  </si>
  <si>
    <t>trativod DN 150, včetně výtoku, HDPE</t>
  </si>
  <si>
    <t>142+7=149,000 [A] 
trativod DN 150, včetně výtoku, HDPE</t>
  </si>
  <si>
    <t>56313</t>
  </si>
  <si>
    <t>VOZOVKOVÉ VRSTVY Z MECHANICKY ZPEVNĚNÉHO KAMENIVA TL. DO 150MM</t>
  </si>
  <si>
    <t>510 m2, MZK 150 mm</t>
  </si>
  <si>
    <t>800</t>
  </si>
  <si>
    <t>510 na vrstvu ACP 22+</t>
  </si>
  <si>
    <t>510, na vrstvu MZK</t>
  </si>
  <si>
    <t>894446</t>
  </si>
  <si>
    <t>ŠACHTY KANAL ZE ŽELEZOBET VČET VÝZT NA POTRUBÍ DN DO 400MM</t>
  </si>
  <si>
    <t>4, trativodní šachty do DN 400, včetně pojízního poklopu, zatížení D400.</t>
  </si>
  <si>
    <t>148+140=288,000 [A]</t>
  </si>
  <si>
    <t>1, VZORKOVÁNÍ A ZKOUŠENÍ STÁVAJÍCÍCH ASFALTOVÝCH SMĚSÍ (DLE VYHLÁŠKY č. 130/2019 Sb.</t>
  </si>
  <si>
    <t>(478,5+429+24+178,8)*2=2 220,600 [A]</t>
  </si>
  <si>
    <t>376*2,3*0,9=778,320 [A] 
90% asfaltobetonu, bez dechtu</t>
  </si>
  <si>
    <t>(456*0,45*0,45)*2,6=240,084 [A] 
obruby, betonové patky</t>
  </si>
  <si>
    <t>376*2,3*0,1=86,480 [A] 
10% asfaltobetonu, s dechtem</t>
  </si>
  <si>
    <t>D.2.1.8</t>
  </si>
  <si>
    <t>Kabelovody</t>
  </si>
  <si>
    <t>SO 03-15-05</t>
  </si>
  <si>
    <t>Žst. Brno-Královo Pole, kabelovod</t>
  </si>
  <si>
    <t>10364100</t>
  </si>
  <si>
    <t>zemina pro terénní úpravy - tříděná</t>
  </si>
  <si>
    <t>Viz PD D.2.3.2_SO 01-60-01_01-10 
Zemní práce - obsyp šachet (obj) 
(316.14)=316,140 [A] 
(691.829)=691,829 [B] 
Celkem: A+B=1 007,969 [C] 
C * 1.8Koeficient množství=1 814,344 [D]</t>
  </si>
  <si>
    <t>115101201</t>
  </si>
  <si>
    <t>Čerpání vody na dopravní výšku do 10 m průměrný přítok do 500 l/min</t>
  </si>
  <si>
    <t>Čerpání vody na dopravní výšku do 10 m s uvažovaným průměrným přítokem do 500 l/min</t>
  </si>
  <si>
    <t>Viz PD D.2.3.2_SO 01-60-01_01-10 
Čerpání vody (dl * p) (p = 10 hod/m) 
(240.00)*10=2 400,000 [A] 
Celkem: A=2 400,000 [B]</t>
  </si>
  <si>
    <t>1. Ceny nelze použít pro čerpání vody při snižování hladiny podzemní vody soustavou čerpacích jehel; toto snižování hladiny vody se oceňuje cenami souborů cen:  
a) 115 20-12 Čerpací jehla,  
b) 115 20-13 Montáž a demontáž zařízení čerpací a odsávací stanice,  
c) 115 20-14 Montáž, opotřebení a demontáž sběrného potrubí,  
d) 115 20-15 Montáž a demontáž odpadního potrubí,  
e) 115 20-16 Odsávání a čerpání vody sběrným potrubím.  
2. V cenách jsou započteny i náklady montáž a demontáž potrubí nebo hadice v délce do 20 m. Pro převedení vody na vzdálenost větší než 20 m se použijí položky souboru cen 115 00-11 Převedení vody potrubím tohoto katalogu.  
3. V cenách nejsou započteny náklady na zřízení čerpacích jímek nebo projektovaných studní:  
a) kopaných; tyto se oceňují příslušnými cenami části A03 Hloubené vykopávky.  
b) vrtaných; tyto se oceňují příslušnými cenami katalogu 800-2 Zvláštní zakládání objektů.  
4. Doba, po kterou nejsou čerpadla v činnosti, se neoceňuje. Výjimkou je přerušení čerpání vody na dobu do 15 minut jednotlivě; toto přerušení se od doby čerpání neodečítá.  
5. Dopravní výškou vody se rozumí svislá vzdálenost mezi hladinou vody v jímce sníženou čerpáním a vodorovnou rovinou proloženou osou nejvyššího bodu výtlačného potrubí.  
6. Množství jednotek se určuje v hodinách doby, po kterou je jednotlivé čerpadlo, popř. celý soubor čerpadel v činnosti.  
7. Počet měrných jednotek se určí samostatně za každé čerpací místo (jámu, studnu, šachtu).</t>
  </si>
  <si>
    <t>132254206</t>
  </si>
  <si>
    <t>Hloubení zapažených rýh š do 2000 mm v hornině třídy těžitelnosti I skupiny 3 objem do 5000 m3</t>
  </si>
  <si>
    <t>Hloubení zapažených rýh šířky přes 800 do 2 000 mm strojně s urovnáním dna do předepsaného profilu a spádu v hornině třídy těžitelnosti I skupiny 3 přes 1 000 do 5 000 m3</t>
  </si>
  <si>
    <t>Viz PD D.2.3.2_SO 01-60-01_01-10 
Zemní práce - rýhy (dl * š * v) 
trasa a1a - KŠ1-související stavba 
(4.00)*3.80*4.85=73,720 [A] 
trasa a1b - KŠ1-související stavba 
(15.00)*2.30*3.49=120,405 [B] 
trasa a1c - KŠ1-související stavba 
(6.00)*2.30*4.21=58,098 [C] 
trasa a2a - KŠ16-související stavba 
(4.00)*3.80*4.86=73,872 [D] 
trasa a2b - KŠ16-související stavba 
(15.00)*2.30*3.50=120,750 [E] 
trasa a2c - KŠ16-související stavba 
(6.00)*2.30*4.22=58,236 [F] 
trasa a3a - KŠ1-KŠ10 
(4.00)*1.80*3.47=24,984 [G] 
trasa a3b - KŠ1-KŠ10 
(10.00)*1.80*2.72=48,960 [H] 
trasa a3c - KŠ1-KŠ10 
(5.00)*1.80*3.47=31,230 [I] 
trasa b1 - KŠ1-KŠ16 
(7.00)*1.60*1.10=12,320 [J] 
trasa b2a - KŠ16-KŠ17 
(3.00)*1.60*1.10=5,280 [K] 
trasa b2a - KŠ16-KŠ17 
(40.00)*1.60*0.60=38,400 [L] 
trasa b2c - KŠ16-KŠ17 
(10.00)*3.00*2.25=67,500 [M] 
trasa b3a - KŠ17-KŠ18 
(5.00)*3.00*2.25=33,750 [N] 
trasa b3b - KŠ17-KŠ18 
(4.00)*2.30*2.25=20,700 [O] 
trasa b3c - KŠ17-KŠ18 
(3.00)*2.30*2.23=15,387 [P] 
trasa b3d - KŠ17-KŠ18 
(35.00)*1.60*1.50=84,000 [Q] 
trasa b3e - KŠ17-KŠ18 
(6.00)*2.30*2.87=39,606 [R] 
trasa b3f - KŠ17-KŠ18 
(4.00)*3.00*2.87=34,440 [S] 
trasa b4 - KŠ18-KŠ19 
(12.00)*2.30*2.14=59,064 [T] 
trasa b5a - KŠ19-KŠ20 
(4.00)*3.00*2.87=34,440 [U] 
trasa b5b - KŠ19-KŠ20 
(8.00)*2.30*2.87=52,808 [V] 
trasa b5c - KŠ19-KŠ20 
(20.00)*1.30*1.40=36,400 [W] 
trasa b5d - KŠ19-KŠ20 
(6.00)*2.30*2.00=27,600 [X] 
trasa b5e - KŠ19-KŠ20 
(4.00)*3.00*2.00=24,000 [Y] 
trasa b6 - KŠ20-KŠ21 
(7.00)*2.30*2.00=32,200 [Z] 
trasa b7a - KŠ21-KŠ22 
(4.00)*3.00*2.20=26,400 [AA] 
trasa b7b - KŠ21-KŠ22 
(7.00)*2.30*2.20=35,420 [AB] 
trasa b7c - KŠ21-KŠ22 
(25.00)*1.30*1.40=45,500 [AC] 
trasa b7c - KŠ21-KŠ22 
(3.00)*2.00*1.40=8,400 [AD] 
trasa c1a - KŠ1-KŠ2 
(7.00)*1.30*1.10=10,010 [AE] 
trasa c1a - KŠ1-KŠ2 
(7.00)*1.20*1.10=9,240 [AF] 
trasa c1b - KŠ1-KŠ2 
(40.00)*1.20*0.56=26,880 [AG] 
trasa c1c - KŠ1-KŠ2 
(8.00)*2.20*1.55=27,280 [AH] 
trasa c1c - KŠ1-KŠ2 
(8.00)*2.30*1.55=28,520 [AI] 
trasa c2a - KŠ2-KŠ3 
(6.00)*2.30*1.55=21,390 [AJ] 
trasa c2b - KŠ2-KŠ3 
(40.00)*1.30*0.55=28,600 [AK] 
trasa c2c - KŠ2-KŠ3 
(6.00)*2.30*1.55=21,390 [AL] 
trasa c3a - KŠ3-KŠ4 
(6.00)*2.30*1.55=21,390 [AM] 
trasa c3b - KŠ3-KŠ4 
(40.00)*1.30*0.55=28,600 [AN] 
trasa c3c - KŠ3-KŠ4 
(6.00)*1.30*1.05=8,190 [AO] 
trasa c3c - KŠ3-KŠ4 
(6.00)*2.30*1.05=14,490 [AP] 
trasa c4a - KŠ4-KŠ5 
(6.00)*2.30*1.05=14,490 [AQ] 
trasa c4b - KŠ4-KŠ5 
(6.00)*1.30*1.05=8,190 [AR] 
trasa c4c - KŠ4-KŠ5 
(25.00)*1.30*0.55=17,875 [AS] 
trasa c4d - KŠ4-KŠ5 
(6.00)*2.30*1.05=14,490 [AT] 
trasa c4e - KŠ4-KŠ5 
(6.00)*2.30*1.05=14,490 [AU] 
trasa c5a - KŠ5-KŠ6 
(6.00)*2.30*1.05=14,490 [AV] 
trasa c5b - KŠ5-KŠ6 
(6.00)*1.30*1.05=8,190 [AW] 
trasa c5c - KŠ5-KŠ6 
(16.00)*1.30*0.55=11,440 [AX] 
trasa c5d - KŠ5-KŠ6 
(6.00)*2.30*1.78=24,564 [AY] 
trasa c5e - KŠ5-KŠ6 
(6.00)*2.30*2.15=29,670 [AZ] 
trasa c5f - KŠ5-KŠ6 
(11.00)*2.30*2.15=54,395 [BA] 
trasa c5g - KŠ5-KŠ6 
(6.00)*3.30*2.16=42,768 [BB] 
trasa c6a - KŠ6-KŠ7 
(6.00)*2.30*2.16=29,808 [BC] 
trasa c6b - KŠ6-KŠ7 
(37.00)*1.80*1.40=93,240 [BD] 
trasa c6c - KŠ6-KŠ7 
(4.00)*2.30*2.16=19,872 [BE] 
trasa c6d - KŠ6-KŠ7 
(4.00)*3.30*2.16=28,512 [BF] 
trasa c7a - KŠ7-KŠ8 
(5.00)*3.30*2.16=35,640 [BG] 
trasa c7b - KŠ7-KŠ8 
(5.00)*2.30*2.16=24,840 [BH] 
trasa c7c - KŠ6-KŠ7 
(32.00)*1.80*1.40=80,640 [BI] 
trasa c7d - KŠ7-KŠ8 
(5.00)*2.30*2.16=24,840 [BJ] 
trasa c7e - KŠ7-KŠ8 
(5.00)*3.30*2.16=35,640 [BK] 
trasa c8a - KŠ8-KŠ9 
(5.00)*3.30*2.16=35,640 [BL] 
trasa c8b - KŠ7-KŠ8 
(5.00)*2.30*2.16=24,840 [BM] 
trasa c8c - KŠ7-KŠ8 
(32.00)*1.80*1.40=80,640 [BN] 
trasa c8d - KŠ7-KŠ8 
(5.00)*2.30*2.16=24,840 [BO] 
trasa c8e - KŠ8-KŠ9 
(5.00)*3.30*2.16=35,640 [BP] 
trasa c9a - KŠ9-KŠ24 
(5.00)*3.30*2.16=35,640 [BQ] 
trasa c9b - KŠ9-KŠ24 
(5.00)*2.30*2.16=24,840 [BR] 
trasa c9c - KŠ9-KŠ24 
(35.00)*1.80*1.40=88,200 [BS] 
trasa c9d - KŠ9-KŠ24 
(5.00)*2.30*2.16=24,840 [BT] 
trasa d1a - KŠ10-KŠ11 
(8.00)*1.80*1.05=15,120 [BU] 
trasa d1b - KŠ10-KŠ11 
(40.00)*1.80*1.05=75,600 [BV] 
trasa d1c - KŠ10-KŠ11 
(7.00)*1.80*1.09=13,734 [BW] 
trasa d2a - KŠ11-KŠ12 
(5.00)*1.80*1.05=9,450 [BX] 
trasa d2b - KŠ11-KŠ12 
(45.00)*1.80*1.05=85,050 [BY] 
trasa d2c - KŠ11-KŠ12 
(5.00)*1.80*1.05=9,450 [BZ] 
trasa d3a - KŠ12-KŠ13 
(5.00)*1.80*1.05=9,450 [CA] 
trasa d3b - KŠ12-KŠ13 
(35.00)*1.80*1.05=66,150 [CB] 
trasa d3c - KŠ12-KŠ13 
(5.00)*1.80*1.05=9,450 [CC] 
trasa d4a - KŠ13-KŠ14 
(5.00)*1.80*1.00=9,000 [CD] 
trasa d4b - KŠ13-KŠ14 
(40.00)*1.80*1.05=75,600 [CE] 
trasa d4c - KŠ13-KŠ14 
(5.00)*1.80*1.05=9,450 [CF] 
trasa d5a - KŠ14-KŠ15 
(5.00)*1.80*1.05=9,450 [CG] 
trasa d5b - KŠ14-KŠ15 
(37.00)*1.80*1.05=69,930 [CH] 
trasa d5c - KŠ14-KŠ15 
(6.00)*1.80*1.05=11,340 [CI] 
trasa d6a - KŠ15-- 
(3.00)*2.30*1.65=11,385 [CJ] 
trasa d6b - KŠ15-- 
(2.00)*2.30*1.65=7,590 [CK] 
trasa d6c - KŠ15-- 
(5.00)*1.30*0.90=5,850 [CL] 
trasa e1a - KŠ15-KŠ6 
(5.00)*1.80*2.52=22,680 [CM] 
trasa e1b - KŠ15-KŠ6 
(9.00)*1.80*2.24=36,288 [CN] 
trasa f0a - KŠ23-- 
(3.00)*1.80*2.37=12,798 [CO] 
trasa f0b - KŠ23-- 
(5.00)*0.80*0.90=3,600 [CP] 
trasa f1a - KŠ23-- 
(5.00)*2.30*3.14=36,110 [CQ] 
trasa f1b - KŠ23-- 
(7.00)*1.80*1.10=13,860 [CR] 
trasa f2 - KŠ23-KŠ24 
(31.00)*2.30*2.11=150,443 [CS] 
trasa f3a - KŠ24-KŠ25 
(20.00)*1.80*2.11=75,960 [CT] 
trasa f3b - KŠ24-KŠ25 
(1.00)*1.80*2.24=4,032 [CU] 
trasa f4a - KŠ24-- 
(3.00)*1.80*2.30=12,420 [CV] 
trasa f4b - KŠ24-- 
(3.00)*0.80*1.40=3,360 [CW] 
trasa g1a - KŠ25-KŠ26 
(6.00)*1.80*2.32=25,056 [CX] 
trasa g1b - KŠ25-KŠ26 
(18.00)*1.80*1.10=35,640 [CY] 
trasa g2 - KŠ25-KŠ26 
(6.00)*1.80*1.10=11,880 [CZ] 
trasa g3a - KŠ25-KŠ26 
(48.00)*1.80*1.10=95,040 [DA] 
trasa g3b - KŠ25-KŠ26 
(3.00)*2.140*1.10=7,062 [DB] 
Celkem: A+B+C+D+E+F+G+H+I+J+K+L+M+N+O+P+Q+R+S+T+U+V+W+X+Y+Z+AA+AB+AC+AD+AE+AF+AG+AH+AI+AJ+AK+AL+AM+AN+AO+AP+AQ+AR+AS+AT+AU+AV+AW+AX+AY+AZ+BA+BB+BC+BD+BE+BF+BG+BH+BI+BJ+BK+BL+BM+BN+BO+BP+BQ+BR+BS+BT+BU+BV+BW+BX+BY+BZ+CA+CB+CC+CD+CE+CF+CG+CH+CI+CJ+CK+CL+CM+CN+CO+CP+CQ+CR+CS+CT+CU+CV+CW+CX+CY+CZ+DA+DB=3 642,332 [DC]</t>
  </si>
  <si>
    <t>133254104</t>
  </si>
  <si>
    <t>Hloubení šachet zapažených v hornině třídy těžitelnosti I skupiny 3 objem přes 100 m3</t>
  </si>
  <si>
    <t>Hloubení zapažených šachet strojně v hornině třídy těžitelnosti I skupiny 3 přes 100 m3</t>
  </si>
  <si>
    <t>Viz PD D.2.3.2_SO 01-60-01_01-10 
Zemní práce - šachty (dl * š * v) 
KŠ1 
(4.18*3.8)*5.26=83,550 [A] 
KŠ2 
(3.5*3.5)*3.1=37,975 [B] 
KŠ3 
(3.5*3.5)*3.1=37,975 [C] 
KŠ4 
(3.5*3.5)*3.1=37,975 [D] 
KŠ5 
(3.5*3.5)*3.1=37,975 [E] 
KŠ6 
(3.5*3.5)*3.4=41,650 [F] 
KŠ7 
(2.97*2.97)*1.72=15,172 [G] 
KŠ8 
(2.97*2.97)*1.72=15,172 [H] 
KŠ9 
(2.97*2.97)*1.72=15,172 [I] 
KŠ10 
(3.5*3.5)*5.26=64,435 [J] 
KŠ11 
(2.97*2.97)*1.52=13,408 [K] 
KŠ12 
(2.97*2.97)*1.52=13,408 [L] 
KŠ13 
(2.98*2.97)*1.52=13,453 [M] 
KŠ14 
(2.98*2.97)*1.52=13,453 [N] 
KŠ15 
(3.5*3.5)*3.6=44,100 [O] 
KŠ16 
(4.18*3.8)*5.26=83,550 [P] 
KŠ17 
(3.5*3.5)*3.4=41,650 [Q] 
KŠ18 
(3.5*3.5)*3.2=39,200 [R] 
KŠ19 
(3.5*3.5)*3.2=39,200 [S] 
KŠ20 
(3.5*3.5)*3.1=37,975 [T] 
KŠ21 
(3.5*3.5)*3.1=37,975 [U] 
KŠ22 
(2.97*2.97)*1.42=12,526 [V] 
KŠ23 
(3.5*3.5)*3.5=42,875 [W] 
KŠ24 
(3.5*3.5)*3.5=42,875 [X] 
KŠ25 
(3.5*3.5)*3.6=44,100 [Y] 
KŠ26 
(2.31*2.31)*2.1=11,206 [Z] 
KŠ27 
(2.31*2.31)*2.1=11,206 [AA] 
KŠ28 
(2.4*2.4)*2.02=11,635 [AB] 
Celkem: A+B+C+D+E+F+G+H+I+J+K+L+M+N+O+P+Q+R+S+T+U+V+W+X+Y+Z+AA+AB=940,846 [AC]</t>
  </si>
  <si>
    <t>1. Ceny jsou určeny pro šachty hloubky do 12 m. Šachty větších hloubek se oceňují individuálně.  
2. V cenách jsou započteny i náklady na:  
a) svislé přemístění výkopku,  
b) urovnání dna do předepsaného profilu a spádu.  
c) přehození výkopku na přilehlém terénu na vzdálenost do 3 m od hrany šachty nebo naložení na dopravní prostředek.</t>
  </si>
  <si>
    <t>151101101</t>
  </si>
  <si>
    <t>Zřízení příložného pažení a rozepření stěn rýh hl do 2 m</t>
  </si>
  <si>
    <t>Zřízení pažení a rozepření stěn rýh pro podzemní vedení příložné pro jakoukoliv mezerovitost, hloubky do 2 m</t>
  </si>
  <si>
    <t>Viz PD D.2.3.2_SO 01-60-01_01-10 
Zemní práce - rýhy, pažení (dl * v * p) 
trasa a1a - KŠ1-související stavba 
(4.00)*4.85*2=38,800 [A] 
trasa a1b - KŠ1-související stavba 
(15.00)*3.49*2=104,700 [B] 
trasa a1c - KŠ1-související stavba 
(6.00)*4.21*2=50,520 [C] 
trasa a2a - KŠ16-související stavba 
(4.00)*4.86*2=38,880 [D] 
trasa a2b - KŠ16-související stavba 
(15.00)*3.5*2=105,000 [E] 
trasa a2c - KŠ16-související stavba 
(6.00)*4.22*2=50,640 [F] 
trasa a3a - KŠ1-KŠ10 
(4.00)*3.47*2=27,760 [G] 
trasa a3b - KŠ1-KŠ10 
(10.00)*2.72*2=54,400 [H] 
trasa a3c - KŠ1-KŠ10 
(5.00)*3.47*2=34,700 [I] 
trasa b1 - KŠ1-KŠ16 
(7.00)*1.1*2=15,400 [J] 
trasa b2a - KŠ16-KŠ17 
(3.00)*1.1*2=6,600 [K] 
trasa b2a - KŠ16-KŠ17 
(40.00)*0.6*2=48,000 [L] 
trasa b2c - KŠ16-KŠ17 
(10.00)*2.25*2=45,000 [M] 
trasa b3a - KŠ17-KŠ18 
(5.00)*2.25*2=22,500 [N] 
trasa b3b - KŠ17-KŠ18 
(4.00)*2.25*2=18,000 [O] 
trasa b3c - KŠ17-KŠ18 
(3.00)*2.23*2=13,380 [P] 
trasa b3d - KŠ17-KŠ18 
(35.00)*1.5*2=105,000 [Q] 
trasa b3e - KŠ17-KŠ18 
(6.00)*2.87*2=34,440 [R] 
trasa b3f - KŠ17-KŠ18 
(4.00)*2.87*2=22,960 [S] 
trasa b4 - KŠ18-KŠ19 
(12.00)*2.14*2=51,360 [T] 
trasa b5a - KŠ19-KŠ20 
(4.00)*2.87*2=22,960 [U] 
trasa b5b - KŠ19-KŠ20 
(8.00)*2.87*2=45,920 [V] 
trasa b5c - KŠ19-KŠ20 
(20.00)*1.4*2=56,000 [W] 
trasa b5d - KŠ19-KŠ20 
(6.00)*2*2=24,000 [X] 
trasa b5e - KŠ19-KŠ20 
(4.00)*2*2=16,000 [Y] 
trasa b6 - KŠ20-KŠ21 
(7.00)*2*2=28,000 [Z] 
trasa b7a - KŠ21-KŠ22 
(4.00)*2.2*2=17,600 [AA] 
trasa b7b - KŠ21-KŠ22 
(7.00)*2.2*2=30,800 [AB] 
trasa b7c - KŠ21-KŠ22 
(25.00)*1.4*2=70,000 [AC] 
trasa b7c - KŠ21-KŠ22 
(3.00)*1.4*2=8,400 [AD] 
trasa c1a - KŠ1-KŠ2 
(7.00)*1.1*2=15,400 [AE] 
trasa c1a - KŠ1-KŠ2 
(7.00)*1.1*2=15,400 [AF] 
trasa c1b - KŠ1-KŠ2 
(40.00)*0.56*2=44,800 [AG] 
trasa c1c - KŠ1-KŠ2 
(8.00)*1.55*2=24,800 [AH] 
trasa c1c - KŠ1-KŠ2 
(8.00)*1.55*2=24,800 [AI] 
trasa c2a - KŠ2-KŠ3 
(6.00)*1.55*2=18,600 [AJ] 
trasa c2b - KŠ2-KŠ3 
(40.00)*0.55*2=44,000 [AK] 
trasa c2c - KŠ2-KŠ3 
(6.00)*1.55*2=18,600 [AL] 
trasa c3a - KŠ3-KŠ4 
(6.00)*1.55*2=18,600 [AM] 
trasa c3b - KŠ3-KŠ4 
(40.00)*0.55*2=44,000 [AN] 
trasa c3c - KŠ3-KŠ4 
(6.00)*1.05*2=12,600 [AO] 
trasa c3c - KŠ3-KŠ4 
(6.00)*1.05*2=12,600 [AP] 
trasa c4a - KŠ4-KŠ5 
(6.00)*1.05*2=12,600 [AQ] 
trasa c4b - KŠ4-KŠ5 
(6.00)*1.05*2=12,600 [AR] 
trasa c4c - KŠ4-KŠ5 
(25.00)*0.55*2=27,500 [AS] 
trasa c4d - KŠ4-KŠ5 
(6.00)*1.05*2=12,600 [AT] 
trasa c4e - KŠ4-KŠ5 
(6.00)*1.05*2=12,600 [AU] 
trasa c5a - KŠ5-KŠ6 
(6.00)*1.05*2=12,600 [AV] 
trasa c5b - KŠ5-KŠ6 
(6.00)*1.05*2=12,600 [AW] 
trasa c5c - KŠ5-KŠ6 
(16.00)*0.55*2=17,600 [AX] 
trasa c5d - KŠ5-KŠ6 
(6.00)*1.78*2=21,360 [AY] 
trasa c5e - KŠ5-KŠ6 
(6.00)*2.15*2=25,800 [AZ] 
trasa c5f - KŠ5-KŠ6 
(11.00)*2.15*2=47,300 [BA] 
trasa c5g - KŠ5-KŠ6 
(6.00)*2.16*2=25,920 [BB] 
trasa c6a - KŠ6-KŠ7 
(6.00)*2.16*2=25,920 [BC] 
trasa c6b - KŠ6-KŠ7 
(37.00)*1.4*2=103,600 [BD] 
trasa c6c - KŠ6-KŠ7 
(4.00)*2.16*2=17,280 [BE] 
trasa c6d - KŠ6-KŠ7 
(4.00)*2.16*2=17,280 [BF] 
trasa c7a - KŠ7-KŠ8 
(5.00)*2.16*2=21,600 [BG] 
trasa c7b - KŠ7-KŠ8 
(5.00)*2.16*2=21,600 [BH] 
trasa c7c - KŠ6-KŠ7 
(32.00)*1.4*2=89,600 [BI] 
trasa c7d - KŠ7-KŠ8 
(5.00)*2.16*2=21,600 [BJ] 
trasa c7e - KŠ7-KŠ8 
(5.00)*2.16*2=21,600 [BK] 
trasa c8a - KŠ8-KŠ9 
(5.00)*2.16*2=21,600 [BL] 
trasa c8b - KŠ7-KŠ8 
(5.00)*2.16*2=21,600 [BM] 
trasa c8c - KŠ7-KŠ8 
(32.00)*1.4*2=89,600 [BN] 
trasa c8d - KŠ7-KŠ8 
(5.00)*2.16*2=21,600 [BO] 
trasa c8e - KŠ8-KŠ9 
(5.00)*2.16*2=21,600 [BP] 
trasa c9a - KŠ9-KŠ24 
(5.00)*2.16*2=21,600 [BQ] 
trasa c9b - KŠ9-KŠ24 
(5.00)*2.16*2=21,600 [BR] 
trasa c9c - KŠ9-KŠ24 
(35.00)*1.4*2=98,000 [BS] 
trasa c9d - KŠ9-KŠ24 
(5.00)*2.16*2=21,600 [BT] 
trasa d1a - KŠ10-KŠ11 
(8.00)*1.05*2=16,800 [BU] 
trasa d1b - KŠ10-KŠ11 
(40.00)*1.05*2=84,000 [BV] 
trasa d1c - KŠ10-KŠ11 
(7.00)*1.09*2=15,260 [BW] 
trasa d2a - KŠ11-KŠ12 
(5.00)*1.05*2=10,500 [BX] 
trasa d2b - KŠ11-KŠ12 
(45.00)*1.05*2=94,500 [BY] 
trasa d2c - KŠ11-KŠ12 
(5.00)*1.05*2=10,500 [BZ] 
trasa d3a - KŠ12-KŠ13 
(5.00)*1.05*2=10,500 [CA] 
trasa d3b - KŠ12-KŠ13 
(35.00)*1.05*2=73,500 [CB] 
trasa d3c - KŠ12-KŠ13 
(5.00)*1.05*2=10,500 [CC] 
trasa d4a - KŠ13-KŠ14 
(5.00)*1*2=10,000 [CD] 
trasa d4b - KŠ13-KŠ14 
(40.00)*1.05*2=84,000 [CE] 
trasa d4c - KŠ13-KŠ14 
(5.00)*1.05*2=10,500 [CF] 
trasa d5a - KŠ14-KŠ15 
(5.00)*1.05*2=10,500 [CG] 
trasa d5b - KŠ14-KŠ15 
(37.00)*1.05*2=77,700 [CH] 
trasa d5c - KŠ14-KŠ15 
(6.00)*1.05*2=12,600 [CI] 
trasa d6a - KŠ15-- 
(3.00)*1.65*2=9,900 [CJ] 
trasa d6b - KŠ15-- 
(2.00)*1.65*2=6,600 [CK] 
trasa d6c - KŠ15-- 
(5.00)*0.9*2=9,000 [CL] 
trasa e1a - KŠ15-KŠ6 
(5.00)*2.52*2=25,200 [CM] 
trasa e1b - KŠ15-KŠ6 
(9.00)*2.24*2=40,320 [CN] 
trasa f0a - KŠ23-- 
(3.00)*2.37*2=14,220 [CO] 
trasa f0b - KŠ23-- 
(5.00)*0.9*2=9,000 [CP] 
trasa f1a - KŠ23-- 
(5.00)*3.14*2=31,400 [CQ] 
trasa f1b - KŠ23-- 
(7.00)*1.1*2=15,400 [CR] 
trasa f2 - KŠ23-KŠ24 
(31.00)*2.11*2=130,820 [CS] 
trasa f3a - KŠ24-KŠ25 
(20.00)*2.11*2=84,400 [CT] 
trasa f3b - KŠ24-KŠ25 
(1.00)*2.24*2=4,480 [CU] 
trasa f4a - KŠ24-- 
(3.00)*2.3*2=13,800 [CV] 
trasa f4b - KŠ24-- 
(3.00)*1.4*2=8,400 [CW] 
trasa g1a - KŠ25-KŠ26 
(6.00)*2.32*2=27,840 [CX] 
trasa g1b - KŠ25-KŠ26 
(18.00)*1.1*2=39,600 [CY] 
trasa g2 - KŠ25-KŠ26 
(6.00)*1.1*2=13,200 [CZ] 
trasa g3a - KŠ25-KŠ26 
(48.00)*1.1*2=105,600 [DA] 
trasa g3b - KŠ25-KŠ26 
(3.00)*1.1*2=6,600 [DB] 
Mezisoučet: A+B+C+D+E+F+G+H+I+J+K+L+M+N+O+P+Q+R+S+T+U+V+W+X+Y+Z+AA+AB+AC+AD+AE+AF+AG+AH+AI+AJ+AK+AL+AM+AN+AO+AP+AQ+AR+AS+AT+AU+AV+AW+AX+AY+AZ+BA+BB+BC+BD+BE+BF+BG+BH+BI+BJ+BK+BL+BM+BN+BO+BP+BQ+BR+BS+BT+BU+BV+BW+BX+BY+BZ+CA+CB+CC+CD+CE+CF+CG+CH+CI+CJ+CK+CL+CM+CN+CO+CP+CQ+CR+CS+CT+CU+CV+CW+CX+CY+CZ+DA+DB=3 549,020 [DC] 
Zemní práce - šachty, pažení (dl * v) 
KŠ1 
(4.18*2+3.8*2)*5.26=83,950 [DD] 
KŠ2 
(3.5*2+3.5*2)*3.1=43,400 [DE] 
KŠ3 
(3.5*2+3.5*2)*3.1=43,400 [DF] 
KŠ4 
(3.5*2+3.5*2)*3.1=43,400 [DG] 
KŠ5 
(3.5*2+3.5*2)*3.1=43,400 [DH] 
KŠ6 
(3.5*2+3.5*2)*3.4=47,600 [DI] 
KŠ7 
(2.97*2+2.97*2)*1.72=20,434 [DJ] 
KŠ8 
(2.97*2+2.97*2)*1.72=20,434 [DK] 
KŠ9 
(2.97*2+2.97*2)*1.72=20,434 [DL] 
KŠ10 
(3.5*2+3.5*2)*5.26=73,640 [DM] 
KŠ11 
(2.97*2+2.97*2)*1.52=18,058 [DN] 
KŠ12 
(2.97*2+2.97*2)*1.52=18,058 [DO] 
KŠ13 
(2.98*2+2.97*2)*1.52=18,088 [DP] 
KŠ14 
(2.98*2+2.97*2)*1.52=18,088 [DQ] 
KŠ15 
(3.5*2+3.5*2)*3.6=50,400 [DR] 
KŠ16 
(4.18*2+3.8*2)*5.26=83,950 [DS] 
KŠ17 
(3.5*2+3.5*2)*3.4=47,600 [DT] 
KŠ18 
(3.5*2+3.5*2)*3.2=44,800 [DU] 
KŠ19 
(3.5*2+3.5*2)*3.2=44,800 [DV] 
KŠ20 
(3.5*2+3.5*2)*3.1=43,400 [DW] 
KŠ21 
(3.5*2+3.5*2)*3.1=43,400 [DX] 
KŠ22 
(2.97*2+2.97*2)*1.42=16,870 [DY] 
KŠ23 
(3.5*2+3.5*2)*3.5=49,000 [DZ] 
KŠ24 
(3.5*2+3.5*2)*3.5=49,000 [EA] 
KŠ25 
(3.5*2+3.5*2)*3.6=50,400 [EB] 
KŠ26 
(2.31*2+2.31*2)*2.1=19,404 [EC] 
KŠ27 
(2.31*2+2.31*2)*2.1=19,404 [ED] 
KŠ28 
(2.4*2+2.4*2)*2.02=19,392 [EE] 
= 
Mezisoučet: DD+DE+DF+DG+DH+DI+DJ+DK+DL+DM+DN+DO+DP+DQ+DR+DS+DT+DU+DV+DW+DX+DY+DZ+EA+EB+EC+ED+EE+EF= 
Celkem: A+B+C+D+E+F+G+H+I+J+K+L+M+N+O+P+Q+R+S+T+U+V+W+X+Y+Z+AA+AB+AC+AD+AE+AF+AG+AH+AI+AJ+AK+AL+AM+AN+AO+AP+AQ+AR+AS+AT+AU+AV+AW+AX+AY+AZ+BA+BB+BC+BD+BE+BF+BG+BH+BI+BJ+BK+BL+BM+BN+BO+BP+BQ+BR+BS+BT+BU+BV+BW+BX+BY+BZ+CA+CB+CC+CD+CE+CF+CG+CH+CI+CJ+CK+CL+CM+CN+CO+CP+CQ+CR+CS+CT+CU+CV+CW+CX+CY+CZ+DA+DB+DD+DE+DF+DG+DH+DI+DJ+DK+DL+DM+DN+DO+DP+DQ+DR+DS+DT+DU+DV+DW+DX+DY+DZ+EA+EB+EC+ED+EE+EF=</t>
  </si>
  <si>
    <t>1. Ceny jsou určeny pro roubení a rozepření stěn i jiných výkopů se svislými stěnami, pokud jsou tyto výkopy pro podzemní vedení rozměru do 1 250 mm.  
2. Plocha mezer mezi pažinami příložného pažení se od plochy příložného pažení neodečítá; nezapažené plochy u pažení zátažného nebo hnaného se od plochy pažení odečítají.  
3. Předepisuje-li projekt:  
a) ponechat pažení ve výkopu, oceňuje se toto pažení cenami souboru cen 151 . 0-19 Pažení stěn sponecháním a rozepření stěn cenami souboru cen 151 . 0-13 Zřízení rozepření zapažených stěn výkopů,  
b) vzepření stěn, oceňuje se toto odstranění pažení stěn výkopu cenami souboru cen 151 . 0-12 Pažení stěn a vzepření stěn cenami souboru cen 151 . 0-14 odstranění vzepření stěn,  
c) kotvení stěn, toto se oceňuje příslušnými cenami katalogu 800-2 Zvláštní zakládání objektů.</t>
  </si>
  <si>
    <t>151101111</t>
  </si>
  <si>
    <t>Odstranění příložného pažení a rozepření stěn rýh hl do 2 m</t>
  </si>
  <si>
    <t>Odstranění pažení a rozepření stěn rýh pro podzemní vedení s uložením materiálu na vzdálenost do 3 m od kraje výkopu příložné, hloubky do 2 m</t>
  </si>
  <si>
    <t>151401501</t>
  </si>
  <si>
    <t>Přepažování rozepření při pažení příložném hl do 4 m</t>
  </si>
  <si>
    <t>Přepažování rozepření zapažených stěn výkopů při pažení příložném, hloubky do 4 m</t>
  </si>
  <si>
    <t>Viz PD D.2.3.2_SO 01-60-01_01-10 
Zemní práce - přepažení (obj) 
(3642.332)=3 642,332 [A] 
(940.846)=940,846 [B] 
Celkem: A+B=4 583,178 [C]</t>
  </si>
  <si>
    <t>1. Ceny jsou určeny pro druhé a každé další přepažování po skončení vykopávky, předepisuje-li je projekt (např. kladení druhého potrubí ve výkopu, nikoliv však drenáže, nebo pro provedení izolace konstrukce nebo ochranné přizdívky apod. ve výkopu).</t>
  </si>
  <si>
    <t>162351103</t>
  </si>
  <si>
    <t>Vodorovné přemístění přes 50 do 500 m výkopku/sypaniny z horniny třídy těžitelnosti I skupiny 1 až 3</t>
  </si>
  <si>
    <t>Vodorovné přemístění výkopku nebo sypaniny po suchu na obvyklém dopravním prostředku, bez naložení výkopku, avšak se složením bez rozhrnutí z horniny třídy těžitelnosti I skupiny 1 až 3 na vzdálenost přes 50 do 500 m</t>
  </si>
  <si>
    <t>Viz PD D.2.3.2_SO 01-60-01_01-10 
Zemní práce - přesun (obj) 
(3642.332)=3 642,332 [A] 
(940.846)=940,846 [B] 
(389.705)=389,705 [C] 
Celkem: A+B+C=4 972,883 [D]</t>
  </si>
  <si>
    <t>1. Přemísťuje-li se výkopek z dočasných skládek vzdálených do 50 m, neoceňuje se nakládání výkopku, i když se provádí. Toto ustanovení neplatí, vylučuje-li projekt použití dozeru.  
2. Ceny nelze použít, předepisuje-li projekt přemístit výkopek na místo nepřístupné obvyklým dopravním prostředkům; toto přemístění se oceňuje individuálně.</t>
  </si>
  <si>
    <t>167151111</t>
  </si>
  <si>
    <t>Nakládání výkopku z hornin třídy těžitelnosti I skupiny 1 až 3 přes 100 m3</t>
  </si>
  <si>
    <t>Nakládání, skládání a překládání neulehlého výkopku nebo sypaniny strojně nakládání, množství přes 100 m3, z hornin třídy těžitelnosti I, skupiny 1 až 3</t>
  </si>
  <si>
    <t>Viz PD D.2.3.2_SO 01-60-01_01-10 
Zemní práce - naložení (obj) 
(3642.332)=3 642,332 [A] 
(940.846)=940,846 [B] 
Celkem: A+B=4 583,178 [C]</t>
  </si>
  <si>
    <t>1. Ceny -1131 až -1133 jsou určeny pro nakládání, překládání a vykládání na vzdálenost  
a) do 20 m vodorovně; vodorovná vzdálenost se měří od těžnice lodi k těžnici druhé lodi, nebo ktěžišti hromady na břehu nebo k těžišti dopravního prostředku na suchu,  
b) do 4 m svisle; svislá vzdálenost se měří od pracovní hladiny vody k úrovni srovna- ného terénu v místě hromady nebo v místě dopravní plochy pro dopravní prostředek na suchu. Uvedenou svislou vzdálenost 4 m lze zvětšit, a to nejvýše do 6 m, jestliže je vodorovná vzdálenost uvedená v bodu a) kratší než 20 m nejméně o trojnásobek zvětšení výšky přes 4 m.  
2. Množství měrných jednotek se určí v rostlém stavu horniny.</t>
  </si>
  <si>
    <t>171201201</t>
  </si>
  <si>
    <t>Uložení sypaniny na skládky nebo meziskládky</t>
  </si>
  <si>
    <t>Uložení sypaniny na skládky nebo meziskládky bez hutnění s upravením uložené sypaniny do předepsaného tvaru</t>
  </si>
  <si>
    <t>Viz PD D.2.3.2_SO 01-60-01_01-10 
Zemní práce - deponie (obj) 
(3642.332)=3 642,332 [A] 
(940.846)=940,846 [B] 
Celkem: A+B=4 583,178 [C]</t>
  </si>
  <si>
    <t>1. Cena je určena i pro:  
a) zasypání koryt vodotečí a prohlubní v terénu bez předepsaného zhutnění sypaniny,  
b) uložení výkopku pod vodou do prohlubní ve dně vodotečí nebo nádrží.  
2. Cenu nelze použít pro uložení výkopku nebo ornice na trvalé skládky s předepsaným zhutněním; toto uložení výkopku se oceňuje cenami souboru cen 171 . . Uložení sypaniny do násypů.  
3. Vceně jsou započteny i náklady na rozprostření sypaniny ve vrstvách s hrubým urovnáním na skládce.  
4. Vceně nejsou započteny náklady na získání skládek ani na poplatky za skládku.  
5. Množství jednotek uložení výkopku (sypaniny) se určí v m3 uloženého výkopku (sypaniny), v rostlém stavu zpravidla ve výkopišti.</t>
  </si>
  <si>
    <t>174101101</t>
  </si>
  <si>
    <t>Zásyp jam, šachet rýh nebo kolem objektů sypaninou se zhutněním</t>
  </si>
  <si>
    <t>Zásyp sypaninou z jakékoliv horniny strojně s uložením výkopku ve vrstvách se zhutněním jam, šachet, rýh nebo kolem objektů v těchto vykopávkách</t>
  </si>
  <si>
    <t>Viz PD D.2.3.2_SO 01-60-01_01-10 
Zemní práce - zásyp rýh, fr 0/32 (dl * š * v) 
trasa a1b - KŠ1-související stavba 
(15.00)*2.30*2.39=82,455 [A] 
trasa a2b - KŠ16-související stavba 
(15.00)*2.30*2.4=82,800 [B] 
trasa a3b - KŠ1-KŠ10 
(10.00)*1.80*1.62=29,160 [C] 
trasa b4 - KŠ18-KŠ19 
(12.00)*2.30*1.04=28,704 [D] 
trasa b6 - KŠ20-KŠ21 
(7.00)*2.30*0.64=10,304 [E] 
trasa e1a - KŠ15-KŠ6 
(5.00)*1.80*1.46=13,140 [F] 
trasa e1b - KŠ15-KŠ6 
(9.00)*1.80*1.14=18,468 [G] 
trasa f2 - KŠ23-KŠ24 
(31.00)*2.30*1.02=72,726 [H] 
trasa f3a - KŠ24-KŠ25 
(20.00)*1.80*1.02=36,720 [I] 
trasa f3b - KŠ24-KŠ25 
(1.00)*1.80*1.14=2,052 [J] 
trasa g1a - KŠ25-KŠ26 
(6.00)*1.80*1.22=13,176 [K] 
Mezisoučet: A+B+C+D+E+F+G+H+I+J+K=389,705 [L] 
Zemní práce - zásyp rýh, fr 8/16 (dl * š * v) 
trasa b3c - KŠ17-KŠ18 
(3.00)*2.30*1.13=7,797 [M] 
trasa b3d - KŠ17-KŠ18 
(35.00)*1.60*0.4=22,400 [N] 
trasa b3e - KŠ17-KŠ18 
(6.00)*2.30*1.77=24,426 [O] 
trasa b3f - KŠ17-KŠ18 
(4.00)*3.00*1.77=21,240 [P] 
trasa b5a - KŠ19-KŠ20 
(4.00)*3.00*1.77=21,240 [Q] 
trasa b5b - KŠ19-KŠ20 
(8.00)*2.30*1.77=32,568 [R] 
trasa b5c - KŠ19-KŠ20 
(20.00)*1.30*0.3=7,800 [S] 
trasa b5d - KŠ19-KŠ20 
(6.00)*2.30*0.9=12,420 [T] 
trasa b5e - KŠ19-KŠ20 
(4.00)*3.00*0.9=10,800 [U] 
trasa b7a - KŠ21-KŠ22 
(4.00)*3.00*0.9=10,800 [V] 
trasa b7b - KŠ21-KŠ22 
(7.00)*2.30*0.9=14,490 [W] 
trasa b7c - KŠ21-KŠ22 
(25.00)*1.30*0.3=9,750 [X] 
trasa b7c - KŠ21-KŠ22 
(3.00)*2.00*0.3=1,800 [Y] 
trasa c5d - KŠ5-KŠ6 
(6.00)*2.30*0.68=9,384 [Z] 
trasa c5e - KŠ5-KŠ6 
(6.00)*2.30*1.05=14,490 [AA] 
trasa c5f - KŠ5-KŠ6 
(11.00)*2.30*1.05=26,565 [AB] 
trasa c5g - KŠ5-KŠ6 
(6.00)*3.30*1.06=20,988 [AC] 
trasa c6a - KŠ6-KŠ7 
(6.00)*2.30*1.06=14,628 [AD] 
trasa c6b - KŠ6-KŠ7 
(37.00)*1.80*0.3=19,980 [AE] 
trasa c6c - KŠ6-KŠ7 
(4.00)*2.30*1.06=9,752 [AF] 
trasa c6d - KŠ6-KŠ7 
(4.00)*3.30*0.66=8,712 [AG] 
trasa c7a - KŠ7-KŠ8 
(5.00)*3.30*0.66=10,890 [AH] 
trasa c7b - KŠ7-KŠ8 
(5.00)*2.30*1.06=12,190 [AI] 
trasa c7c - KŠ6-KŠ7 
(32.00)*1.80*0.3=17,280 [AJ] 
trasa c7d - KŠ7-KŠ8 
(5.00)*2.30*1.06=12,190 [AK] 
trasa c7e - KŠ7-KŠ8 
(5.00)*3.30*0.66=10,890 [AL] 
trasa c8a - KŠ8-KŠ9 
(5.00)*3.30*0.66=10,890 [AM] 
trasa c8b - KŠ7-KŠ8 
(5.00)*2.30*1.06=12,190 [AN] 
trasa c8c - KŠ7-KŠ8 
(32.00)*1.80*0.3=17,280 [AO] 
trasa c8d - KŠ7-KŠ8 
(5.00)*2.30*1.06=12,190 [AP] 
trasa c8e - KŠ8-KŠ9 
(5.00)*3.30*0.66=10,890 [AQ] 
trasa c9a - KŠ9-KŠ24 
(5.00)*3.30*0.66=10,890 [AR] 
trasa c9b - KŠ9-KŠ24 
(5.00)*2.30*1.06=12,190 [AS] 
trasa c9c - KŠ9-KŠ24 
(35.00)*1.80*0.3=18,900 [AT] 
trasa c9d - KŠ9-KŠ24 
(5.00)*2.30*1.06=12,190 [AU] 
trasa d6a - KŠ15-- 
(3.00)*2.30*1.05=7,245 [AV] 
trasa d6b - KŠ15-- 
(2.00)*2.30*1.05=4,830 [AW] 
trasa d6c - KŠ15-- 
(5.00)*1.30*0.3=1,950 [AX] 
trasa f0a - KŠ23-- 
(3.00)*1.80*1.77=9,558 [AY] 
trasa f0b - KŠ23-- 
(5.00)*0.80*0.3=1,200 [AZ] 
trasa f1a - KŠ23-- 
(5.00)*2.30*2.04=23,460 [BA] 
trasa f1b - KŠ23-- 
(7.00)*1.80*0.3=3,780 [BB] 
trasa f4a - KŠ24-- 
(3.00)*1.80*1.2=6,480 [BC] 
trasa f4b - KŠ24-- 
(3.00)*0.80*0.3=0,720 [BD] 
Mezisoučet: M+N+O+P+Q+R+S+T+U+V+W+X+Y+Z+AA+AB+AC+AD+AE+AF+AG+AH+AI+AJ+AK+AL+AM+AN+AO+AP+AQ+AR+AS+AT+AU+AV+AW+AX+AY+AZ+BA+BB+BC+BD=562,303 [BE] 
Zemní práce - zásyp rýh, zemina (dl * š * v) 
trasa a1a - KŠ1-související stavba 
(4.00)*3.80*4.25=64,600 [BF] 
trasa a1c - KŠ1-související stavba 
(6.00)*2.30*3.11=42,918 [BG] 
trasa a2a - KŠ16-související stavba 
(4.00)*3.80*4.26=64,752 [BH] 
trasa a2c - KŠ16-související stavba 
(6.00)*2.30*3.12=43,056 [BI] 
trasa a3a - KŠ1-KŠ10 
(4.00)*1.80*2.37=17,064 [BJ] 
trasa a3c - KŠ1-KŠ10 
(5.00)*1.80*2.38=21,420 [BK] 
trasa b2c - KŠ16-KŠ17 
(10.00)*3.00*1.15=34,500 [BL] 
trasa b3a - KŠ17-KŠ18 
(5.00)*3.00*1.15=17,250 [BM] 
trasa b3b - KŠ17-KŠ18 
(4.00)*2.30*1.15=10,580 [BN] 
Mezisoučet: BF+BG+BH+BI+BJ+BK+BL+BM+BN=316,140 [BO] 
Zemní práce - obsyp šachet (dl * š * v) 
KŠ1 
(4.18*2+3.8*2)*5.26=83,950 [BP] 
-(3.18*2.8*4.76)=-42,383 [BQ] 
KŠ2 
(3.5*2+3.5*2)*3.1=43,400 [BR] 
-(2.5*2.5*2.6)=-16,250 [BS] 
KŠ3 
(3.5*2+3.5*2)*3.1=43,400 [BT] 
-(2.5*2.5*2.6)=-16,250 [BU] 
KŠ4 
(3.5*2+3.5*2)*3.1=43,400 [BV] 
-(2.5*2.5*2.6)=-16,250 [BW] 
KŠ5 
(3.5*2+3.5*2)*3.1=43,400 [BX] 
-(2.5*2.5*2.6)=-16,250 [BY] 
KŠ6 
(3.5*2+3.5*2)*3.4=47,600 [BZ] 
-(2.5*2.5*2.6)=-16,250 [CA] 
KŠ7 
(2.97*2+2.97*2)*1.72=20,434 [CB] 
-(1.97*1.97*1.72)=-6,675 [CC] 
KŠ8 
(2.97*2+2.97*2)*1.72=20,434 [CD] 
-(1.97*1.97*1.72)=-6,675 [CE] 
KŠ9 
(2.97*2+2.97*2)*1.72=20,434 [CF] 
-(1.97*1.97*1.72)=-6,675 [CG] 
KŠ10 
(3.5*2+3.5*2)*5.26=73,640 [CH] 
-(2.5*2.5*4.76)=-29,750 [CI] 
KŠ11 
(2.97*2+2.97*2)*1.52=18,058 [CJ] 
-(1.97*1.97*1.52)=-5,899 [CK] 
KŠ12 
(2.97*2+2.97*2)*1.52=18,058 [CL] 
-(1.97*1.97*1.52)=-5,899 [CM] 
KŠ13 
(2.98*2+2.97*2)*1.52=18,088 [CN] 
-(1.98*1.97*1.52)=-5,929 [CO] 
KŠ14 
(2.98*2+2.97*2)*1.52=18,088 [CP] 
-(1.98*1.97*1.52)=-5,929 [CQ] 
KŠ15 
(3.5*2+3.5*2)*3.6=50,400 [CR] 
-(2.5*2.5*2.6)=-16,250 [CS] 
KŠ16 
(4.18*2+3.8*2)*5.26=83,950 [CT] 
-(3.18*2.8*4.76)=-42,383 [CU] 
KŠ17 
(3.5*2+3.5*2)*3.4=47,600 [CV] 
-(2.5*2.5*2.6)=-16,250 [CW] 
KŠ18 
(3.5*2+3.5*2)*3.2=44,800 [CX] 
-(2.5*2.5*2.6)=-16,250 [CY] 
KŠ19 
(3.5*2+3.5*2)*3.2=44,800 [CZ] 
-(2.5*2.5*2.6)=-16,250 [DA] 
KŠ20 
(3.5*2+3.5*2)*3.1=43,400 [DB] 
-(2.5*2.5*2.6)=-16,250 [DC] 
KŠ21 
(3.5*2+3.5*2)*3.1=43,400 [DD] 
-(2.5*2.5*2.6)=-16,250 [DE] 
KŠ22 
(2.97*2+2.97*2)*1.42=16,870 [DF] 
-(1.97*1.97*1.42)=-5,511 [DG] 
KŠ23 
(3.5*2+3.5*2)*3.5=49,000 [DH] 
-(2.5*2.5*2.6)=-16,250 [DI] 
KŠ24 
(3.5*2+3.5*2)*3.5=49,000 [DJ] 
-(2.5*2.5*2.6)=-16,250 [DK] 
KŠ25 
(3.5*2+3.5*2)*3.6=50,400 [DL] 
-(2.5*2.5*2.6)=-16,250 [DM] 
KŠ26 
(2.31*2+2.31*2)*2.1=19,404 [DN] 
-(1.31*1.31*2.1)=-3,604 [DO] 
KŠ27 
(2.31*2+2.31*2)*2.1=19,404 [DP] 
-(1.31*1.31*2.1)=-3,604 [DQ] 
KŠ28 
(2.4*2+2.4*2)*2.02=19,392 [DR] 
-(1.4*1.4*2.02)=-3,959 [DS] 
Mezisoučet: BP+BQ+BR+BS+BT+BU+BV+BW+BX+BY+BZ+CA+CB+CC+CD+CE+CF+CG+CH+CI+CJ+CK+CL+CM+CN+CO+CP+CQ+CR+CS+CT+CU+CV+CW+CX+CY+CZ+DA+DB+DC+DD+DE+DF+DG+DH+DI+DJ+DK+DL+DM+DN+DO+DP+DQ+DR+DS=691,829 [DT] 
Celkem: A+B+C+D+E+F+G+H+I+J+K+M+N+O+P+Q+R+S+T+U+V+W+X+Y+Z+AA+AB+AC+AD+AE+AF+AG+AH+AI+AJ+AK+AL+AM+AN+AO+AP+AQ+AR+AS+AT+AU+AV+AW+AX+AY+AZ+BA+BB+BC+BD+BF+BG+BH+BI+BJ+BK+BL+BM+BN+BP+BQ+BR+BS+BT+BU+BV+BW+BX+BY+BZ+CA+CB+CC+CD+CE+CF+CG+CH+CI+CJ+CK+CL+CM+CN+CO+CP+CQ+CR+CS+CT+CU+CV+CW+CX+CY+CZ+DA+DB+DC+DD+DE+DF+DG+DH+DI+DJ+DK+DL+DM+DN+DO+DP+DQ+DR+DS=1 959,977 [DU]</t>
  </si>
  <si>
    <t>1. Ceny nelze použít pro zásyp rýh pro drenážní trativody pro lesnicko-technické meliorace a zemědělské. Zásyp těchto rýh se oceňuje cenami souboru cen 174 Zásyp rýh pro drény.  
2. V cenách je započteno přemístění sypaniny ze vzdálenosti 10 m od kraje výkopu nebo zasypávaného prostoru, měřeno k těžišti skládky.  
3. Objem zásypu je rozdíl objemu výkopu a objemu do něho vestavěných konstrukcí nebo uložených vedení i sjejich obklady a podklady. Objem potrubí do DN 180, příp. i s obalem, se od objemu zásypu neodečítá. Pro stanovení objemu zásypu se od objemu výkopu odečítá i objem obsypu potrubí oceňovaný cenami souboru cen 175 Obsyp potrubí, přichází-li v úvahu .  
4. Odklizení zbylého výkopku po provedení zásypu zářezů se šikmými stěnami pro podzemní vedení nebo zásypu jam a rýh pro podzemní vedení se oceňuje cenami souboru cen 167 Nakládání výkopku nebo sypaniny a 162 Vodorovné přemístění výkopku.  
5. Rozprostření zbylého výkopku podél výkopu a nad výkopem po provedení zásypů zářezů se šikmými stěnami pro podzemní vedení nebo zásypu jam a rýh pro podzemní vedení se oceňuje cenami souborů cen 171 Uložení sypaniny do násypů.  
6. V cenách nejsou zahrnuty náklady na prohození sypaniny, tyto náklady se oceňují cenou 17411-1109 Příplatek za prohození sypaniny.</t>
  </si>
  <si>
    <t>175151101</t>
  </si>
  <si>
    <t>Obsypání potrubí strojně sypaninou bez prohození, uloženou do 3 m</t>
  </si>
  <si>
    <t>Obsypání potrubí strojně sypaninou z vhodných třídy těžitelnosti I a II, skupiny 1 až 4 nebo materiálem připraveným podél výkopu ve vzdálenosti do 3 m od jeho kraje, pro jakoukoliv hloubku výkopu a míru zhutnění bez prohození sypaniny</t>
  </si>
  <si>
    <t>Viz PD D.2.3.2_SO 01-60-01_01-10 
Zemní práce - zásyp s obsypem (dl * š * v) - kabelovod (dl * š * v * p) 
trasa a1a - KŠ1-související stavba 
(4.00)*3.80*0.5=7,600 [A] 
-(4.00*0.40*0.40*4)=-2,560 [B] 
trasa a1b - KŠ1-související stavba 
(15.00)*2.30*1.00=34,500 [C] 
-(15.00*0.40*0.40*4)=-9,600 [D] 
trasa a1c - KŠ1-související stavba 
(6.00)*2.30*1.00=13,800 [E] 
-(6.00*0.40*0.40*4)=-3,840 [F] 
trasa a2a - KŠ16-související stavba 
(4.00)*3.80*1.00=15,200 [G] 
-(4.00*0.40*0.40*4)=-2,560 [H] 
trasa a2b - KŠ16-související stavba 
(15.00)*2.30*1.00=34,500 [I] 
-(15.00*0.40*0.40*4)=-9,600 [J] 
trasa a2c - KŠ16-související stavba 
(6.00)*2.30*1.00=13,800 [K] 
-(6.00*0.40*0.40*4)=-3,840 [L] 
trasa a3a - KŠ1-KŠ10 
(4.00)*1.80*1.00=7,200 [M] 
-(4.00*0.40*0.40*2)=-1,280 [N] 
trasa a3b - KŠ1-KŠ10 
(10.00)*1.80*1.00=18,000 [O] 
-(10.00*0.40*0.40*2)=-3,200 [P] 
trasa a3c - KŠ1-KŠ10 
(5.00)*1.80*1.00=9,000 [Q] 
-(5.00*0.40*0.40*2)=-1,600 [R] 
trasa b1 - KŠ1-KŠ16 
(7.00)*1.60*1.00=11,200 [S] 
-(7.00*0.40*0.40*4)=-4,480 [T] 
trasa b2a - KŠ16-KŠ17 
(3.00)*1.60*1.00=4,800 [U] 
-(3.00*0.40*0.40*4)=-1,920 [V] 
trasa b2a - KŠ16-KŠ17 
(40.00)*1.60*0.5=32,000 [W] 
-(40.00*0.40*0.40*2)=-12,800 [X] 
trasa b2c - KŠ16-KŠ17 
(10.00)*3.00*1.00=30,000 [Y] 
-(10.00*0.40*0.40*4)=-6,400 [Z] 
trasa b3a - KŠ17-KŠ18 
(5.00)*3.00*1.00=15,000 [AA] 
-(5.00*0.40*0.40*4)=-3,200 [AB] 
trasa b3b - KŠ17-KŠ18 
(4.00)*2.30*1.00=9,200 [AC] 
-(4.00*0.40*0.40*4)=-2,560 [AD] 
trasa b3c - KŠ17-KŠ18 
(3.00)*2.30*1.00=6,900 [AE] 
-(3.00*0.40*0.40*4)=-1,920 [AF] 
trasa b3d - KŠ17-KŠ18 
(35.00)*1.60*1.00=56,000 [AG] 
-(35.00*0.40*0.40*4)=-22,400 [AH] 
trasa b3e - KŠ17-KŠ18 
(6.00)*2.30*1.00=13,800 [AI] 
-(6.00*0.40*0.40*4)=-3,840 [AJ] 
trasa b3f - KŠ17-KŠ18 
(4.00)*3.00*1.00=12,000 [AK] 
-(4.00*0.40*0.40*4)=-2,560 [AL] 
trasa b4 - KŠ18-KŠ19 
(12.00)*2.30*1.00=27,600 [AM] 
-(12.00*0.40*0.40*4)=-7,680 [AN] 
trasa b5a - KŠ19-KŠ20 
(4.00)*3.00*1.00=12,000 [AO] 
-(4.00*0.40*0.40*4)=-2,560 [AP] 
trasa b5b - KŠ19-KŠ20 
(8.00)*2.30*1.00=18,400 [AQ] 
-(8.00*0.40*0.40*4)=-5,120 [AR] 
trasa b5c - KŠ19-KŠ20 
(20.00)*1.30*1.00=26,000 [AS] 
-(20.00*0.40*0.40*4)=-12,800 [AT] 
trasa b5d - KŠ19-KŠ20 
(6.00)*2.30*1.00=13,800 [AU] 
-(6.00*0.40*0.40*4)=-3,840 [AV] 
trasa b5e - KŠ19-KŠ20 
(4.00)*3.00*1.00=12,000 [AW] 
-(4.00*0.40*0.40*4)=-2,560 [AX] 
trasa b6 - KŠ20-KŠ21 
(7.00)*2.30*1.00=16,100 [AY] 
-(7.00*0.40*0.40*4)=-4,480 [AZ] 
trasa b7a - KŠ21-KŠ22 
(4.00)*3.00*1.20=14,400 [BA] 
-(4.00*0.40*0.40*4)=-2,560 [BB] 
trasa b7b - KŠ21-KŠ22 
(7.00)*2.30*1.2=19,320 [BC] 
-(7.00*0.40*0.40*4)=-4,480 [BD] 
trasa b7c - KŠ21-KŠ22 
(25.00)*1.30*1.00=32,500 [BE] 
-(25.00*0.40*0.40*4)=-16,000 [BF] 
trasa b7c - KŠ21-KŠ22 
(3.00)*2.00*1.00=6,000 [BG] 
-(3.00*0.40*0.40*4)=-1,920 [BH] 
trasa c1a - KŠ1-KŠ2 
(7.00)*1.30*1.00=9,100 [BI] 
-(7.00*0.40*0.40*4)=-4,480 [BJ] 
trasa c1a - KŠ1-KŠ2 
(7.00)*1.20*1.00=8,400 [BK] 
-(7.00*0.40*0.40*4)=-4,480 [BL] 
trasa c1b - KŠ1-KŠ2 
(40.00)*1.20*0.5=24,000 [BM] 
-(40.00*0.40*0.40*2)=-12,800 [BN] 
trasa c1c - KŠ1-KŠ2 
(8.00)*2.20*1.45=25,520 [BO] 
-(8.00*0.40*0.40*4)=-5,120 [BP] 
trasa c1c - KŠ1-KŠ2 
(8.00)*2.30*1.45=26,680 [BQ] 
-(8.00*0.40*0.40*4)=-5,120 [BR] 
trasa c2a - KŠ2-KŠ3 
(6.00)*2.30*1.45=20,010 [BS] 
-(6.00*0.40*0.40*4)=-3,840 [BT] 
trasa c2b - KŠ2-KŠ3 
(40.00)*1.30*0.5=26,000 [BU] 
-(40.00*0.40*0.40*2)=-12,800 [BV] 
trasa c2c - KŠ2-KŠ3 
(6.00)*2.30*1.45=20,010 [BW] 
-(6.00*0.40*0.40*4)=-3,840 [BX] 
trasa c3a - KŠ3-KŠ4 
(6.00)*2.30*1.45=20,010 [BY] 
-(6.00*0.40*0.40*4)=-3,840 [BZ] 
trasa c3b - KŠ3-KŠ4 
(40.00)*1.30*0.5=26,000 [CA] 
-(40.00*0.40*0.40*2)=-12,800 [CB] 
trasa c3c - KŠ3-KŠ4 
(6.00)*1.30*1.00=7,800 [CC] 
-(6.00*0.40*0.40*4)=-3,840 [CD] 
trasa c3c - KŠ3-KŠ4 
(6.00)*2.30*1.00=13,800 [CE] 
-(6.00*0.40*0.40*4)=-3,840 [CF] 
trasa c4a - KŠ4-KŠ5 
(6.00)*2.30*1.00=13,800 [CG] 
-(6.00*0.40*0.40*4)=-3,840 [CH] 
trasa c4b - KŠ4-KŠ5 
(6.00)*1.30*1.00=7,800 [CI] 
-(6.00*0.40*0.40*4)=-3,840 [CJ] 
trasa c4c - KŠ4-KŠ5 
(25.00)*1.30*0.5=16,250 [CK] 
-(25.00*0.40*0.40*2)=-8,000 [CL] 
trasa c4d - KŠ4-KŠ5 
(6.00)*2.30*1.00=13,800 [CM] 
-(6.00*0.40*0.40*4)=-3,840 [CN] 
trasa c4e - KŠ4-KŠ5 
(6.00)*2.30*1.00=13,800 [CO] 
-(6.00*0.40*0.40*4)=-3,840 [CP] 
trasa c5a - KŠ5-KŠ6 
(6.00)*2.30*1.00=13,800 [CQ] 
-(6.00*0.40*0.40*4)=-3,840 [CR] 
trasa c5b - KŠ5-KŠ6 
(6.00)*1.30*1.00=7,800 [CS] 
-(6.00*0.40*0.40*4)=-3,840 [CT] 
trasa c5c - KŠ5-KŠ6 
(16.00)*1.30*0.5=10,400 [CU] 
-(16.00*0.40*0.40*2)=-5,120 [CV] 
trasa c5d - KŠ5-KŠ6 
(6.00)*2.30*1.00=13,800 [CW] 
-(6.00*0.40*0.40*4)=-3,840 [CX] 
trasa c5e - KŠ5-KŠ6 
(6.00)*2.30*1.00=13,800 [CY] 
-(6.00*0.40*0.40*4)=-3,840 [CZ] 
trasa c5f - KŠ5-KŠ6 
(11.00)*2.30*1.00=25,300 [DA] 
-(11.00*0.40*0.40*4)=-7,040 [DB] 
trasa c5g - KŠ5-KŠ6 
(6.00)*3.30*1.00=19,800 [DC] 
-(6.00*0.40*0.40*4)=-3,840 [DD] 
trasa c6a - KŠ6-KŠ7 
(6.00)*2.30*1.00=13,800 [DE] 
-(6.00*0.40*0.40*4)=-3,840 [DF] 
trasa c6b - KŠ6-KŠ7 
(37.00)*1.80*1.00=66,600 [DG] 
-(37.00*0.40*0.40*4)=-23,680 [DH] 
trasa c6c - KŠ6-KŠ7 
(4.00)*2.30*1.00=9,200 [DI] 
-(4.00*0.40*0.40*4)=-2,560 [DJ] 
trasa c6d - KŠ6-KŠ7 
(4.00)*3.30*1.4=18,480 [DK] 
-(4.00*0.40*0.40*4)=-2,560 [DL] 
trasa c7a - KŠ7-KŠ8 
(5.00)*3.30*1.4=23,100 [DM] 
-(5.00*0.40*0.40*4)=-3,200 [DN] 
trasa c7b - KŠ7-KŠ8 
(5.00)*2.30*1.00=11,500 [DO] 
-(5.00*0.40*0.40*4)=-3,200 [DP] 
trasa c7c - KŠ6-KŠ7 
(32.00)*1.80*1.00=57,600 [DQ] 
-(32.00*0.40*0.40*4)=-20,480 [DR] 
trasa c7d - KŠ7-KŠ8 
(5.00)*2.30*1.00=11,500 [DS] 
-(5.00*0.40*0.40*4)=-3,200 [DT] 
trasa c7e - KŠ7-KŠ8 
(5.00)*3.30*1.4=23,100 [DU] 
-(5.00*0.40*0.40*4)=-3,200 [DV] 
trasa c8a - KŠ8-KŠ9 
(5.00)*3.30*1.4=23,100 [DW] 
-(5.00*0.40*0.40*4)=-3,200 [DX] 
trasa c8b - KŠ7-KŠ8 
(5.00)*2.30*1.00=11,500 [DY] 
-(5.00*0.40*0.40*4)=-3,200 [DZ] 
trasa c8c - KŠ7-KŠ8 
(32.00)*1.80*1.00=57,600 [EA] 
-(32.00*0.40*0.40*4)=-20,480 [EB] 
trasa c8d - KŠ7-KŠ8 
(5.00)*2.30*1.00=11,500 [EC] 
-(5.00*0.40*0.40*4)=-3,200 [ED] 
trasa c8e - KŠ8-KŠ9 
(5.00)*3.30*1.4=23,100 [EE] 
-(5.00*0.40*0.40*4)=-3,200 [EF] 
trasa c9a - KŠ9-KŠ24 
(5.00)*3.30*1.4=23,100 [EG] 
-(5.00*0.40*0.40*4)=-3,200 [EH] 
trasa c9b - KŠ9-KŠ24 
(5.00)*2.30*1.00=11,500 [EI] 
-(5.00*0.40*0.40*4)=-3,200 [EJ] 
trasa c9c - KŠ9-KŠ24 
(35.00)*1.80*1.00=63,000 [EK] 
-(35.00*0.40*0.40*4)=-22,400 [EL] 
trasa c9d - KŠ9-KŠ24 
(5.00)*2.30*1.00=11,500 [EM] 
-(5.00*0.40*0.40*4)=-3,200 [EN] 
trasa d1a - KŠ10-KŠ11 
(8.00)*1.80*1.00=14,400 [EO] 
-(8.00*0.40*0.40*2)=-2,560 [EP] 
trasa d1b - KŠ10-KŠ11 
(40.00)*1.80*1.00=72,000 [EQ] 
-(40.00*0.40*0.40*2)=-12,800 [ER] 
trasa d1c - KŠ10-KŠ11 
(7.00)*1.80*1.00=12,600 [ES] 
-(7.00*0.40*0.40*2)=-2,240 [ET] 
trasa d2a - KŠ11-KŠ12 
(5.00)*1.80*1.00=9,000 [EU] 
-(5.00*0.40*0.40*2)=-1,600 [EV] 
trasa d2b - KŠ11-KŠ12 
(45.00)*1.80*1.00=81,000 [EW] 
-(45.00*0.40*0.40*2)=-14,400 [EX] 
trasa d2c - KŠ11-KŠ12 
(5.00)*1.80*1.00=9,000 [EY] 
-(5.00*0.40*0.40*2)=-1,600 [EZ] 
trasa d3a - KŠ12-KŠ13 
(5.00)*1.80*1.00=9,000 [FA] 
-(5.00*0.40*0.40*2)=-1,600 [FB] 
trasa d3b - KŠ12-KŠ13 
(35.00)*1.80*1.00=63,000 [FC] 
-(35.00*0.40*0.40*2)=-11,200 [FD] 
trasa d3c - KŠ12-KŠ13 
(5.00)*1.80*1.00=9,000 [FE] 
-(5.00*0.40*0.40*2)=-1,600 [FF] 
trasa d4a - KŠ13-KŠ14 
(5.00)*1.80*1.00=9,000 [FG] 
-(5.00*0.40*0.40*2)=-1,600 [FH] 
trasa d4b - KŠ13-KŠ14 
(40.00)*1.80*1.00=72,000 [FI] 
-(40.00*0.40*0.40*2)=-12,800 [FJ] 
trasa d4c - KŠ13-KŠ14 
(5.00)*1.80*1.00=9,000 [FK] 
-(5.00*0.40*0.40*2)=-1,600 [FL] 
trasa d5a - KŠ14-KŠ15 
(5.00)*1.80*1.00=9,000 [FM] 
-(5.00*0.40*0.40*2)=-1,600 [FN] 
trasa d5b - KŠ14-KŠ15 
(37.00)*1.80*1.00=66,600 [FO] 
-(37.00*0.40*0.40*2)=-11,840 [FP] 
trasa d5c - KŠ14-KŠ15 
(6.00)*1.80*1.00=10,800 [FQ] 
-(6.00*0.40*0.40*2)=-1,920 [FR] 
trasa d6a - KŠ15-- 
(3.00)*2.30*0.5=3,450 [FS] 
-(3.00*0.40*0.40*2)=-0,960 [FT] 
trasa d6b - KŠ15-- 
(2.00)*2.30*0.5=2,300 [FU] 
-(2.00*0.40*0.40*2)=-0,640 [FV] 
trasa d6c - KŠ15-- 
(5.00)*1.30*0.5=3,250 [FW] 
-(5.00*0.40*0.40*2)=-1,600 [FX] 
trasa e1a - KŠ15-KŠ6 
(5.00)*1.80*1.00=9,000 [FY] 
-(5.00*0.40*0.40*2)=-1,600 [FZ] 
trasa e1b - KŠ15-KŠ6 
(9.00)*1.80*1.00=16,200 [GA] 
-(9.00*0.40*0.40*2)=-2,880 [GB] 
trasa f0a - KŠ23-- 
(3.00)*1.80*0.5=2,700 [GC] 
-(3.00*0.40*0.40*1)=-0,480 [GD] 
trasa f0b - KŠ23-- 
(5.00)*0.80*0.5=2,000 [GE] 
-(5.00*0.40*0.40*1)=-0,800 [GF] 
trasa f1a - KŠ23-- 
(5.00)*2.30*1.00=11,500 [GG] 
-(5.00*0.40*0.40*4)=-3,200 [GH] 
trasa f1b - KŠ23-- 
(7.00)*1.80*0.7=8,820 [GI] 
-(7.00*0.40*0.40*4)=-4,480 [GJ] 
trasa f2 - KŠ23-KŠ24 
(31.00)*2.30*1.00=71,300 [GK] 
-(31.00*0.40*0.40*4)=-19,840 [GL] 
trasa f3a - KŠ24-KŠ25 
(20.00)*1.80*1.00=36,000 [GM] 
-(20.00*0.40*0.40*2)=-6,400 [GN] 
trasa f3b - KŠ24-KŠ25 
(1.00)*1.80*1.00=1,800 [GO] 
-(1.00*0.40*0.40*2)=-0,320 [GP] 
trasa f4a - KŠ24-- 
(3.00)*1.80*1.00=5,400 [GQ] 
-(3.00*0.40*0.40*2)=-0,960 [GR] 
trasa f4b - KŠ24-- 
(3.00)*0.80*1.00=2,400 [GS] 
-(3.00*0.40*0.40*2)=-0,960 [GT] 
trasa g1a - KŠ25-KŠ26 
(6.00)*1.80*1.00=10,800 [GU] 
-(6.00*0.40*0.40*2)=-1,920 [GV] 
trasa g1b - KŠ25-KŠ26 
(18.00)*1.80*1.00=32,400 [GW] 
-(18.00*0.40*0.40*2)=-5,760 [GX] 
trasa g2 - KŠ25-KŠ26 
(6.00)*1.80*1.00=10,800 [GY] 
-(6.00*0.40*0.40*2)=-1,920 [GZ] 
trasa g3a - KŠ25-KŠ26 
(48.00)*1.80*1.00=86,400 [HA] 
-(48.00*0.40*0.40*2)=-15,360 [HB] 
trasa g3b - KŠ25-KŠ26 
(3.00)*2.140*1.00=6,420 [HC] 
-(3.00*0.40*0.40*2)=-0,960 [HD] 
Mezisoučet: A+B+C+D+E+F+G+H+I+J+K+L+M+N+O+P+Q+R+S+T+U+V+W+X+Y+Z+AA+AB+AC+AD+AE+AF+AG+AH+AI+AJ+AK+AL+AM+AN+AO+AP+AQ+AR+AS+AT+AU+AV+AW+AX+AY+AZ+BA+BB+BC+BD+BE+BF+BG+BH+BI+BJ+BK+BL+BM+BN+BO+BP+BQ+BR+BS+BT+BU+BV+BW+BX+BY+BZ+CA+CB+CC+CD+CE+CF+CG+CH+CI+CJ+CK+CL+CM+CN+CO+CP+CQ+CR+CS+CT+CU+CV+CW+CX+CY+CZ+DA+DB+DC+DD+DE+DF+DG+DH+DI+DJ+DK+DL+DM+DN+DO+DP+DQ+DR+DS+DT+DU+DV+DW+DX+DY+DZ+EA+EB+EC+ED+EE+EF+EG+EH+EI+EJ+EK+EL+EM+EN+EO+EP+EQ+ER+ES+ET+EU+EV+EW+EX+EY+EZ+FA+FB+FC+FD+FE+FF+FG+FH+FI+FJ+FK+FL+FM+FN+FO+FP+FQ+FR+FS+FT+FU+FV+FW+FX+FY+FZ+GA+GB+GC+GD+GE+GF+GG+GH+GI+GJ+GK+GL+GM+GN+GO+GP+GQ+GR+GS+GT+GU+GV+GW+GX+GY+GZ+HA+HB+HC+HD=1 610,340 [HE] 
Celkem: A+B+C+D+E+F+G+H+I+J+K+L+M+N+O+P+Q+R+S+T+U+V+W+X+Y+Z+AA+AB+AC+AD+AE+AF+AG+AH+AI+AJ+AK+AL+AM+AN+AO+AP+AQ+AR+AS+AT+AU+AV+AW+AX+AY+AZ+BA+BB+BC+BD+BE+BF+BG+BH+BI+BJ+BK+BL+BM+BN+BO+BP+BQ+BR+BS+BT+BU+BV+BW+BX+BY+BZ+CA+CB+CC+CD+CE+CF+CG+CH+CI+CJ+CK+CL+CM+CN+CO+CP+CQ+CR+CS+CT+CU+CV+CW+CX+CY+CZ+DA+DB+DC+DD+DE+DF+DG+DH+DI+DJ+DK+DL+DM+DN+DO+DP+DQ+DR+DS+DT+DU+DV+DW+DX+DY+DZ+EA+EB+EC+ED+EE+EF+EG+EH+EI+EJ+EK+EL+EM+EN+EO+EP+EQ+ER+ES+ET+EU+EV+EW+EX+EY+EZ+FA+FB+FC+FD+FE+FF+FG+FH+FI+FJ+FK+FL+FM+FN+FO+FP+FQ+FR+FS+FT+FU+FV+FW+FX+FY+FZ+GA+GB+GC+GD+GE+GF+GG+GH+GI+GJ+GK+GL+GM+GN+GO+GP+GQ+GR+GS+GT+GU+GV+GW+GX+GY+GZ+HA+HB+HC+HD=1 610,340 [HF]</t>
  </si>
  <si>
    <t>1. Objem obsypu na 1 m délky potrubí se rovná šířce dna výkopu násobené součtem vnějšího průměru potrubí příp. i s obalem a projektované tloušťky obsypu nad, případně i pod potrubím. Pro odečítání objemu potrubí se započítávají všechny vestavěné konstrukce nebo uložené vedení i s jejich obklady a podklady (tento objem se nazývá objemem horniny vytlačené konstrukcí).  
2. Míru zhutnění předepisuje projekt.  
3. V cenách nejsou zahrnuty náklady na nakupovanou sypaninu. Tato se oceňuje ve specifikaci.  
4. V cenách nejsou zahrnuty náklady na prohození sypaniny, tyto náklady se oceňují položkou 17511-1109 Příplatek za prohození sypaniny.</t>
  </si>
  <si>
    <t>58341364</t>
  </si>
  <si>
    <t>kamenivo drcené drobné frakce 2/4</t>
  </si>
  <si>
    <t>Viz PD D.2.3.2_SO 01-60-01_01-10 
Zemní práce - zásyp s obsypem (obj) 
(1610.34)=1 610,340 [A] 
Celkem: A=1 610,340 [B]</t>
  </si>
  <si>
    <t>58343872</t>
  </si>
  <si>
    <t>kamenivo drcené hrubé frakce 8/16</t>
  </si>
  <si>
    <t>Viz PD D.2.3.2_SO 01-60-01_01-10 
Zemní práce - zásyp rýh (obj) 
(562.303)=562,303 [A] 
Celkem: A=562,303 [B] 
B * 2Koeficient množství=1 124,606 [C]</t>
  </si>
  <si>
    <t>58344169</t>
  </si>
  <si>
    <t>štěrkodrť frakce 0/32 OTP ČD</t>
  </si>
  <si>
    <t>Viz PD D.2.3.2_SO 01-60-01_01-10 
Zemní práce - zásyp rýh (obj) 
(389.705)=389,705 [A] 
Celkem: A=389,705 [B] 
B * 2Koeficient množství=779,410 [C]</t>
  </si>
  <si>
    <t>Zakládání</t>
  </si>
  <si>
    <t>213141111</t>
  </si>
  <si>
    <t>Zřízení vrstvy z geotextilie v rovině nebo ve sklonu do 1:5 š do 3 m</t>
  </si>
  <si>
    <t>Zřízení vrstvy z geotextilie  filtrační, separační, odvodňovací, ochranné, výztužné nebo protierozní v rovině nebo ve sklonu do 1:5, šířky do 3 m</t>
  </si>
  <si>
    <t>Viz PD D.2.3.2_SO 01-60-01_01-10 
Geotextílie (dl * š) 
trasa f3b - KŠ24-KŠ25 
(1.00)*1.8=1,800 [A] 
trasa g1a - KŠ25-KŠ26 
(6.00)*1.8=10,800 [B] 
trasa g1b - KŠ25-KŠ26 
(18.00)*1.8=32,400 [C] 
trasa g2 - KŠ25-KŠ26 
(6.00)*1.8=10,800 [D] 
trasa g3a - KŠ25-KŠ26 
(48.00)*1.8=86,400 [E] 
trasa g3b - KŠ25-KŠ26 
(3.00)*2.14=6,420 [F] 
Celkem: A+B+C+D+E+F=148,620 [G]</t>
  </si>
  <si>
    <t>1. Ceny jsou určeny pro zřízení vrstev na upraveném povrchu.  
2. Vcenách jsou započteny i náklady na položení a spojení geotextilií včetně přesahů.  
3. Vcenách nejsou započteny náklady na dodávku geotextilií, která se oceňuje ve specifikaci. Ztratné včetně přesahů lze stanovit ve výši 15 až 20 %.  
4. Ceny -1131 až -1133 lze použít i pro vyvedení geotextilie na svislou konstrukci.</t>
  </si>
  <si>
    <t>271572211</t>
  </si>
  <si>
    <t>Podsyp pod základové konstrukce se zhutněním z netříděného štěrkopísku</t>
  </si>
  <si>
    <t>Podsyp pod základové konstrukce se zhutněním a urovnáním povrchu ze štěrkopísku netříděného</t>
  </si>
  <si>
    <t>Viz PD D.2.3.2_SO 01-60-01_01-10 
Kabelovod - podsyp (dl * š * v) 
trasa a1a - KŠ1-související stavba 
(4.00)*3.80*0.1=1,520 [A] 
trasa a1b - KŠ1-související stavba 
(15.00)*2.30*0.1=3,450 [B] 
trasa a1c - KŠ1-související stavba 
(6.00)*2.30*0.1=1,380 [C] 
trasa a2a - KŠ16-související stavba 
(4.00)*3.80*0.1=1,520 [D] 
trasa a2b - KŠ16-související stavba 
(15.00)*2.30*0.1=3,450 [E] 
trasa a2c - KŠ16-související stavba 
(6.00)*2.30*0.1=1,380 [F] 
trasa a3a - KŠ1-KŠ10 
(4.00)*1.80*0.1=0,720 [G] 
trasa a3b - KŠ1-KŠ10 
(10.00)*1.80*0.1=1,800 [H] 
trasa a3c - KŠ1-KŠ10 
(5.00)*1.80*0.1=0,900 [I] 
trasa b1 - KŠ1-KŠ16 
(7.00)*1.60*0.1=1,120 [J] 
trasa b2a - KŠ16-KŠ17 
(3.00)*1.60*0.1=0,480 [K] 
trasa b2a - KŠ16-KŠ17 
(40.00)*1.60*0.1=6,400 [L] 
trasa b2c - KŠ16-KŠ17 
(10.00)*3.00*0.1=3,000 [M] 
trasa b3a - KŠ17-KŠ18 
(5.00)*3.00*0.1=1,500 [N] 
trasa b3b - KŠ17-KŠ18 
(4.00)*2.30*0.1=0,920 [O] 
trasa b3c - KŠ17-KŠ18 
(3.00)*2.30*0.1=0,690 [P] 
trasa b3d - KŠ17-KŠ18 
(35.00)*1.60*0.1=5,600 [Q] 
trasa b3e - KŠ17-KŠ18 
(6.00)*2.30*0.1=1,380 [R] 
trasa b3f - KŠ17-KŠ18 
(4.00)*3.00*0.1=1,200 [S] 
trasa b4 - KŠ18-KŠ19 
(12.00)*2.30*0.1=2,760 [T] 
trasa b5a - KŠ19-KŠ20 
(4.00)*3.00*0.1=1,200 [U] 
trasa b5b - KŠ19-KŠ20 
(8.00)*2.30*0.1=1,840 [V] 
trasa b5c - KŠ19-KŠ20 
(20.00)*1.30*0.1=2,600 [W] 
trasa b5d - KŠ19-KŠ20 
(6.00)*2.30*0.1=1,380 [X] 
trasa b5e - KŠ19-KŠ20 
(4.00)*3.00*0.1=1,200 [Y] 
trasa b6 - KŠ20-KŠ21 
(7.00)*2.30*0.1=1,610 [Z] 
trasa b7a - KŠ21-KŠ22 
(4.00)*3.00*0.1=1,200 [AA] 
trasa b7b - KŠ21-KŠ22 
(7.00)*2.30*0.1=1,610 [AB] 
trasa b7c - KŠ21-KŠ22 
(25.00)*1.30*0.1=3,250 [AC] 
trasa b7c - KŠ21-KŠ22 
(3.00)*2.00*0.1=0,600 [AD] 
trasa c1a - KŠ1-KŠ2 
(7.00)*1.30*0.1=0,910 [AE] 
trasa c1a - KŠ1-KŠ2 
(7.00)*1.20*0.1=0,840 [AF] 
trasa c1b - KŠ1-KŠ2 
(40.00)*1.20*0.1=4,800 [AG] 
trasa c1c - KŠ1-KŠ2 
(8.00)*2.20*0.1=1,760 [AH] 
trasa c1c - KŠ1-KŠ2 
(8.00)*2.30*0.1=1,840 [AI] 
trasa c2a - KŠ2-KŠ3 
(6.00)*2.30*0.1=1,380 [AJ] 
trasa c2b - KŠ2-KŠ3 
(40.00)*1.30*0.1=5,200 [AK] 
trasa c2c - KŠ2-KŠ3 
(6.00)*2.30*0.1=1,380 [AL] 
trasa c3a - KŠ3-KŠ4 
(6.00)*2.30*0.1=1,380 [AM] 
trasa c3b - KŠ3-KŠ4 
(40.00)*1.30*0.1=5,200 [AN] 
trasa c3c - KŠ3-KŠ4 
(6.00)*1.30*0.1=0,780 [AO] 
trasa c3c - KŠ3-KŠ4 
(6.00)*2.30*0.1=1,380 [AP] 
trasa c4a - KŠ4-KŠ5 
(6.00)*2.30*0.1=1,380 [AQ] 
trasa c4b - KŠ4-KŠ5 
(6.00)*1.30*0.1=0,780 [AR] 
trasa c4c - KŠ4-KŠ5 
(25.00)*1.30*0.1=3,250 [AS] 
trasa c4d - KŠ4-KŠ5 
(6.00)*2.30*0.1=1,380 [AT] 
trasa c4e - KŠ4-KŠ5 
(6.00)*2.30*0.1=1,380 [AU] 
trasa c5a - KŠ5-KŠ6 
(6.00)*2.30*0.1=1,380 [AV] 
trasa c5b - KŠ5-KŠ6 
(6.00)*1.30*0.1=0,780 [AW] 
trasa c5c - KŠ5-KŠ6 
(16.00)*1.30*0.1=2,080 [AX] 
trasa c5d - KŠ5-KŠ6 
(6.00)*2.30*0.1=1,380 [AY] 
trasa c5e - KŠ5-KŠ6 
(6.00)*2.30*0.1=1,380 [AZ] 
trasa c5f - KŠ5-KŠ6 
(11.00)*2.30*0.1=2,530 [BA] 
trasa c5g - KŠ5-KŠ6 
(6.00)*3.30*0.1=1,980 [BB] 
trasa c6a - KŠ6-KŠ7 
(6.00)*2.30*0.1=1,380 [BC] 
trasa c6b - KŠ6-KŠ7 
(37.00)*1.80*0.1=6,660 [BD] 
trasa c6c - KŠ6-KŠ7 
(4.00)*2.30*0.1=0,920 [BE] 
trasa c6d - KŠ6-KŠ7 
(4.00)*3.30*0.1=1,320 [BF] 
trasa c7a - KŠ7-KŠ8 
(5.00)*3.30*0.1=1,650 [BG] 
trasa c7b - KŠ7-KŠ8 
(5.00)*2.30*0.1=1,150 [BH] 
trasa c7c - KŠ6-KŠ7 
(32.00)*1.80*0.1=5,760 [BI] 
trasa c7d - KŠ7-KŠ8 
(5.00)*2.30*0.1=1,150 [BJ] 
trasa c7e - KŠ7-KŠ8 
(5.00)*3.30*0.1=1,650 [BK] 
trasa c8a - KŠ8-KŠ9 
(5.00)*3.30*0.1=1,650 [BL] 
trasa c8b - KŠ7-KŠ8 
(5.00)*2.30*0.1=1,150 [BM] 
trasa c8c - KŠ7-KŠ8 
(32.00)*1.80*0.1=5,760 [BN] 
trasa c8d - KŠ7-KŠ8 
(5.00)*2.30*0.1=1,150 [BO] 
trasa c8e - KŠ8-KŠ9 
(5.00)*3.30*0.1=1,650 [BP] 
trasa c9a - KŠ9-KŠ24 
(5.00)*3.30*0.1=1,650 [BQ] 
trasa c9b - KŠ9-KŠ24 
(5.00)*2.30*0.1=1,150 [BR] 
trasa c9c - KŠ9-KŠ24 
(35.00)*1.80*0.1=6,300 [BS] 
trasa c9d - KŠ9-KŠ24 
(5.00)*2.30*0.1=1,150 [BT] 
trasa d1a - KŠ10-KŠ11 
(8.00)*1.80*0.1=1,440 [BU] 
trasa d1b - KŠ10-KŠ11 
(40.00)*1.80*0.1=7,200 [BV] 
trasa d1c - KŠ10-KŠ11 
(7.00)*1.80*0.1=1,260 [BW] 
trasa d2a - KŠ11-KŠ12 
(5.00)*1.80*0.1=0,900 [BX] 
trasa d2b - KŠ11-KŠ12 
(45.00)*1.80*0.1=8,100 [BY] 
trasa d2c - KŠ11-KŠ12 
(5.00)*1.80*0.1=0,900 [BZ] 
trasa d3a - KŠ12-KŠ13 
(5.00)*1.80*0.1=0,900 [CA] 
trasa d3b - KŠ12-KŠ13 
(35.00)*1.80*0.1=6,300 [CB] 
trasa d3c - KŠ12-KŠ13 
(5.00)*1.80*0.1=0,900 [CC] 
trasa d4a - KŠ13-KŠ14 
(5.00)*1.80*0.1=0,900 [CD] 
trasa d4b - KŠ13-KŠ14 
(40.00)*1.80*0.1=7,200 [CE] 
trasa d4c - KŠ13-KŠ14 
(5.00)*1.80*0.1=0,900 [CF] 
trasa d5a - KŠ14-KŠ15 
(5.00)*1.80*0.1=0,900 [CG] 
trasa d5b - KŠ14-KŠ15 
(37.00)*1.80*0.1=6,660 [CH] 
trasa d5c - KŠ14-KŠ15 
(6.00)*1.80*0.1=1,080 [CI] 
trasa d6a - KŠ15-- 
(3.00)*2.30*0.1=0,690 [CJ] 
trasa d6b - KŠ15-- 
(2.00)*2.30*0.1=0,460 [CK] 
trasa d6c - KŠ15-- 
(5.00)*1.30*0.1=0,650 [CL] 
trasa e1a - KŠ15-KŠ6 
(5.00)*1.80*0.1=0,900 [CM] 
trasa e1b - KŠ15-KŠ6 
(9.00)*1.80*0.1=1,620 [CN] 
trasa f0a - KŠ23-- 
(3.00)*1.80*0.1=0,540 [CO] 
trasa f0b - KŠ23-- 
(5.00)*0.80*0.1=0,400 [CP] 
trasa f1a - KŠ23-- 
(5.00)*2.30*0.1=1,150 [CQ] 
trasa f1b - KŠ23-- 
(7.00)*1.80*0.1=1,260 [CR] 
trasa f2 - KŠ23-KŠ24 
(31.00)*2.30*0.1=7,130 [CS] 
trasa f3a - KŠ24-KŠ25 
(20.00)*1.80*0.1=3,600 [CT] 
trasa f3b - KŠ24-KŠ25 
(1.00)*1.80*0.1=0,180 [CU] 
trasa f4a - KŠ24-- 
(3.00)*1.80*0.1=0,540 [CV] 
trasa f4b - KŠ24-- 
(3.00)*0.80*0.1=0,240 [CW] 
trasa g1a - KŠ25-KŠ26 
(6.00)*1.80*0.1=1,080 [CX] 
trasa g1b - KŠ25-KŠ26 
(18.00)*1.80*0.1=3,240 [CY] 
trasa g2 - KŠ25-KŠ26 
(6.00)*1.80*0.1=1,080 [CZ] 
trasa g3a - KŠ25-KŠ26 
(48.00)*1.80*0.1=8,640 [DA] 
trasa g3b - KŠ25-KŠ26 
(3.00)*2.140*0.1=0,642 [DB] 
Mezisoučet: A+B+C+D+E+F+G+H+I+J+K+L+M+N+O+P+Q+R+S+T+U+V+W+X+Y+Z+AA+AB+AC+AD+AE+AF+AG+AH+AI+AJ+AK+AL+AM+AN+AO+AP+AQ+AR+AS+AT+AU+AV+AW+AX+AY+AZ+BA+BB+BC+BD+BE+BF+BG+BH+BI+BJ+BK+BL+BM+BN+BO+BP+BQ+BR+BS+BT+BU+BV+BW+BX+BY+BZ+CA+CB+CC+CD+CE+CF+CG+CH+CI+CJ+CK+CL+CM+CN+CO+CP+CQ+CR+CS+CT+CU+CV+CW+CX+CY+CZ+DA+DB=227,022 [DC] 
Šachty - podsyp (dl * š * v) 
KŠ1 
(3.5*3.12)*0.16=1,747 [DD] 
KŠ2 
(2.82*2.82)*0.16=1,272 [DE] 
KŠ3 
(2.82*2.82)*0.16=1,272 [DF] 
KŠ4 
(2.82*2.82)*0.16=1,272 [DG] 
KŠ5 
(2.82*2.82)*0.16=1,272 [DH] 
KŠ6 
(2.82*2.82)*0.16=1,272 [DI] 
KŠ7 
(2.29*2.29)*0.16=0,839 [DJ] 
KŠ8 
(2.29*2.29)*0.16=0,839 [DK] 
KŠ9 
(2.29*2.29)*0.16=0,839 [DL] 
KŠ10 
(2.82*2.82)*0.16=1,272 [DM] 
KŠ11 
(2.29*2.29)*0.16=0,839 [DN] 
KŠ12 
(2.29*2.29)*0.16=0,839 [DO] 
KŠ13 
(2.3*2.29)*0.16=0,843 [DP] 
KŠ14 
(2.3*2.29)*0.16=0,843 [DQ] 
KŠ15 
(2.82*2.82)*0.16=1,272 [DR] 
KŠ16 
(3.5*3.12)*0.16=1,747 [DS] 
KŠ17 
(2.82*2.82)*0.16=1,272 [DT] 
KŠ18 
(2.82*2.82)*0.16=1,272 [DU] 
KŠ19 
(2.82*2.82)*0.16=1,272 [DV] 
KŠ20 
(2.82*2.82)*0.16=1,272 [DW] 
KŠ21 
(2.82*2.82)*0.16=1,272 [DX] 
KŠ22 
(2.29*2.29)*0.16=0,839 [DY] 
KŠ23 
(2.82*2.82)*0.16=1,272 [DZ] 
KŠ24 
(2.82*2.82)*0.16=1,272 [EA] 
KŠ25 
(2.82*2.82)*0.16=1,272 [EB] 
KŠ26 
(1.63*1.63)*0.16=0,425 [EC] 
KŠ27 
(1.63*1.63)*0.16=0,425 [ED] 
KŠ28 
(1.72*1.72)*0.16=0,473 [EE] 
Mezisoučet: DD+DE+DF+DG+DH+DI+DJ+DK+DL+DM+DN+DO+DP+DQ+DR+DS+DT+DU+DV+DW+DX+DY+DZ+EA+EB+EC+ED+EE=30,617 [EF] 
Celkem: A+B+C+D+E+F+G+H+I+J+K+L+M+N+O+P+Q+R+S+T+U+V+W+X+Y+Z+AA+AB+AC+AD+AE+AF+AG+AH+AI+AJ+AK+AL+AM+AN+AO+AP+AQ+AR+AS+AT+AU+AV+AW+AX+AY+AZ+BA+BB+BC+BD+BE+BF+BG+BH+BI+BJ+BK+BL+BM+BN+BO+BP+BQ+BR+BS+BT+BU+BV+BW+BX+BY+BZ+CA+CB+CC+CD+CE+CF+CG+CH+CI+CJ+CK+CL+CM+CN+CO+CP+CQ+CR+CS+CT+CU+CV+CW+CX+CY+CZ+DA+DB+DD+DE+DF+DG+DH+DI+DJ+DK+DL+DM+DN+DO+DP+DQ+DR+DS+DT+DU+DV+DW+DX+DY+DZ+EA+EB+EC+ED+EE=257,639 [EG]</t>
  </si>
  <si>
    <t>1. Ceny slouží pro ocenění násypů pod základové konstrukce tloušťky vrstvy do 300 mm.  
2. Násypy s tloušťkou vrstvy přesahující 300 mm se ocení cenami souboru cen 213 31-…. Polštáře zhutněné pod základy vkatalogu 800-2 Zvláštní zakládání objektů.</t>
  </si>
  <si>
    <t>273321211</t>
  </si>
  <si>
    <t>Základové desky ze ŽB bez zvýšených nároků na prostředí tř. C 12/15</t>
  </si>
  <si>
    <t>Základy z betonu železového (bez výztuže) desky z betonu bez zvláštních nároků na prostředí tř. C 12/15</t>
  </si>
  <si>
    <t>Viz PD D.2.3.2_SO 01-60-01_01-10 
Podbetonování šachty (dl * š * v) 
KŠ7 
(2.29*2.29)*0.15=0,787 [A] 
KŠ8 
(2.29*2.29)*0.15=0,787 [B] 
KŠ9 
(2.29*2.29)*0.15=0,787 [C] 
KŠ11 
(2.29*2.29)*0.15=0,787 [D] 
KŠ12 
(2.29*2.29)*0.15=0,787 [E] 
KŠ13 
(2.3*2.29)*0.15=0,790 [F] 
KŠ14 
(2.3*2.29)*0.15=0,790 [G] 
KŠ22 
(2.29*2.29)*0.15=0,787 [H] 
KŠ26 
(1.63*1.63)*0.15=0,399 [I] 
KŠ27 
(1.63*1.63)*0.15=0,399 [J] 
KŠ28 
(1.72*1.72)*0.15=0,444 [K] 
Celkem: A+B+C+D+E+F+G+H+I+J+K=7,544 [L]</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</si>
  <si>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výztuž, tyto se oceňují cenami souboru cen 27* 36-.... Výztuž základů.  
4. V cenách z betonu pro konstrukce bílých van 27. 32-3 nejsou započteny náklady na těsnění dilatačních a pracovních spar, tyto se oceňují cenami souborů cen 953 33 části A08 tohoto katalogu.</t>
  </si>
  <si>
    <t>273362021</t>
  </si>
  <si>
    <t>Výztuž základových desek svařovanými sítěmi Kari</t>
  </si>
  <si>
    <t>Výztuž základů desek ze svařovaných sítí z drátů typu KARI</t>
  </si>
  <si>
    <t>Viz PD D.2.3.2_SO 01-60-01_01-10 
Podbetonování šachty - výztuž (dl * š * m) (m = 5,40 kg/m2) 
KŠ7 
(2.29*2.29)*5.40*1.20/1000=0,034 [A] 
KŠ8 
(2.29*2.29)*5.40*1.20/1000=0,034 [B] 
KŠ9 
(2.29*2.29)*5.40*1.20/1000=0,034 [C] 
KŠ11 
(2.29*2.29)*5.40*1.20/1000=0,034 [D] 
KŠ12 
(2.29*2.29)*5.40*1.20/1000=0,034 [E] 
KŠ13 
(2.3*2.29)*5.40*1.20/1000=0,034 [F] 
KŠ14 
(2.3*2.29)*5.40*1.20/1000=0,034 [G] 
KŠ22 
(2.29*2.29)*5.40*1.20/1000=0,034 [H] 
KŠ26 
(1.63*1.63)*5.40*1.20/1000=0,017 [I] 
KŠ27 
(1.63*1.63)*5.40*1.20/1000=0,017 [J] 
KŠ28 
(1.72*1.72)*5.40*1.20/1000=0,019 [K] 
Celkem: A+B+C+D+E+F+G+H+I+J+K=0,325 [L]</t>
  </si>
  <si>
    <t>1. Ceny platí pro desky rovné, snáběhy, hřibové nebo upnuté do žeber včetně výztuže těchto žeber.</t>
  </si>
  <si>
    <t>69311081</t>
  </si>
  <si>
    <t>geotextilie netkaná separační, ochranná, filtrační, drenážní PES 300g/m2</t>
  </si>
  <si>
    <t>Svislé a kompletní konstrukce</t>
  </si>
  <si>
    <t>341321610</t>
  </si>
  <si>
    <t>Stěny nosné ze ŽB tř. C 30/37</t>
  </si>
  <si>
    <t>Stěny a příčky z betonu železového (bez výztuže) nosné tř. C 30/37</t>
  </si>
  <si>
    <t>Viz PD D.2.3.2_SO 01-60-01_01-10 
Šachty prefabrikované - ŽB krček (dl * š * v) 
KŠ1 
(0.90*2+1.20*2)*0.15*0.50=0,315 [A] 
KŠ2 
(0.90*2+1.20*2)*0.15*0.50=0,315 [B] 
KŠ3 
(0.90*2+1.20*2)*0.15*0.50=0,315 [C] 
KŠ4 
(0.90*2+1.20*2)*0.15*0.50=0,315 [D] 
KŠ5 
(0.90*2+1.20*2)*0.15*0.50=0,315 [E] 
KŠ6 
(0.90*2+1.20*2)*0.15*0.80=0,504 [F] 
KŠ10 
(0.90*2+1.20*2)*0.15*0.50=0,315 [G] 
KŠ15 
(0.90*2+1.20*2)*0.15*1.00=0,630 [H] 
KŠ16 
(0.90*2+1.20*2)*0.15*0.50=0,315 [I] 
KŠ17 
(0.90*2+1.20*2)*0.15*0.80=0,504 [J] 
KŠ18 
(0.90*2+1.20*2)*0.15*0.60=0,378 [K] 
KŠ19 
(0.90*2+1.20*2)*0.15*0.60=0,378 [L] 
KŠ20 
(0.90*2+1.20*2)*0.15*0.50=0,315 [M] 
KŠ21 
(0.90*2+1.20*2)*0.15*0.50=0,315 [N] 
KŠ23 
(0.90*2+1.20*2)*0.15*0.90=0,567 [O] 
KŠ24 
(0.90*2+1.20*2)*0.15*0.90=0,567 [P] 
KŠ25 
(0.90*2+1.20*2)*0.15*1.00=0,630 [Q] 
Mezisoučet: A+B+C+D+E+F+G+H+I+J+K+L+M+N+O+P+Q=6,993 [R] 
Celkem: A+B+C+D+E+F+G+H+I+J+K+L+M+N+O+P+Q=6,993 [S]</t>
  </si>
  <si>
    <t>341351111</t>
  </si>
  <si>
    <t>Zřízení oboustranného bednění nosných stěn</t>
  </si>
  <si>
    <t>Bednění stěn a příček nosných rovné oboustranné za každou stranu zřízení</t>
  </si>
  <si>
    <t>Viz PD D.2.3.2_SO 01-60-01_01-10 
Šachty prefabrikované - ŽB krček, bednění (dl * v * p) 
KŠ1 
(0.90*2+1.20*2)*0.50*2=4,200 [A] 
KŠ2 
(0.90*2+1.20*2)*0.50*2=4,200 [B] 
KŠ3 
(0.90*2+1.20*2)*0.50*2=4,200 [C] 
KŠ4 
(0.90*2+1.20*2)*0.50*2=4,200 [D] 
KŠ5 
(0.90*2+1.20*2)*0.50*2=4,200 [E] 
KŠ6 
(0.90*2+1.20*2)*0.80*2=6,720 [F] 
KŠ10 
(0.90*2+1.20*2)*0.50*2=4,200 [G] 
KŠ15 
(0.90*2+1.20*2)*1.00*2=8,400 [H] 
KŠ16 
(0.90*2+1.20*2)*0.50*2=4,200 [I] 
KŠ17 
(0.90*2+1.20*2)*0.80*2=6,720 [J] 
KŠ18 
(0.90*2+1.20*2)*0.60*2=5,040 [K] 
KŠ19 
(0.90*2+1.20*2)*0.60*2=5,040 [L] 
KŠ20 
(0.90*2+1.20*2)*0.50*2=4,200 [M] 
KŠ21 
(0.90*2+1.20*2)*0.50*2=4,200 [N] 
KŠ23 
(0.90*2+1.20*2)*0.90*2=7,560 [O] 
KŠ24 
(0.90*2+1.20*2)*0.90*2=7,560 [P] 
KŠ25 
(0.90*2+1.20*2)*1.00*2=8,400 [Q] 
Celkem: A+B+C+D+E+F+G+H+I+J+K+L+M+N+O+P+Q=93,240 [R]</t>
  </si>
  <si>
    <t>1. Ceny jsou určeny pro bednění svislé nebo šikmé (odkloněné), půdorysně přímé nebo zalomené ve volném prostranství.  
2. Ceny jsou určeny pro bednění výšky do 4 m. Bednění větších výšek se oceňuje individuálně.  
3. Ceny jsou určeny pro bedněné plochy s nízkými požadavky na pohledovost - třída pohledového betonu PB1 dle TP ČSB 03 (garáže, sklepy, apod.)  
4. Příplatek k cenám za pohledový beton je určen pro třídu pohledového betonu PB2 (běžné budovy). Vyšší třídy pohledovosti se oceňují individuálně.  
5. Kruhové nebo obloukové bednění poloměru do 1 m se oceňuje individuálně.</t>
  </si>
  <si>
    <t>341351112</t>
  </si>
  <si>
    <t>Odstranění oboustranného bednění nosných stěn</t>
  </si>
  <si>
    <t>Bednění stěn a příček nosných rovné oboustranné za každou stranu odstranění</t>
  </si>
  <si>
    <t>341361821</t>
  </si>
  <si>
    <t>Výztuž stěn betonářskou ocelí 10 505</t>
  </si>
  <si>
    <t>Výztuž stěn a příček nosných svislých nebo šikmých, rovných nebo oblých z betonářské oceli 10 505 (R) nebo BSt 500</t>
  </si>
  <si>
    <t>Viz PD D.2.3.2_SO 01-60-01_01-10 
Šachty prefabrikované - ŽB krček, výztuž (obj * m) (m = 100,0 kg/m3) 
(6.993)*100.0/1000=0,699 [A] 
Celkem: A=0,699 [B]</t>
  </si>
  <si>
    <t>Komunikace pozemní</t>
  </si>
  <si>
    <t>181252305</t>
  </si>
  <si>
    <t>Úprava pláně pro silnice a dálnice na násypech se zhutněním</t>
  </si>
  <si>
    <t>Úprava pláně na stavbách silnic a dálnic strojně na násypech se zhutněním</t>
  </si>
  <si>
    <t>Viz PD D.2.3.2_SO 01-60-01_01-10 
Souvrství zpevněných ploch - příprava (pl) 
(246)=246,000 [A] 
Celkem: A=246,000 [B]</t>
  </si>
  <si>
    <t>564871116</t>
  </si>
  <si>
    <t>Podklad ze štěrkodrtě ŠD plochy přes 100 m2 tl. 300 mm</t>
  </si>
  <si>
    <t>Podklad ze štěrkodrti ŠD s rozprostřením a zhutněním plochy přes 100 m2, po zhutnění tl. 300 mm</t>
  </si>
  <si>
    <t>Viz PD D.2.3.2_SO 01-60-01_01-10 
Souvrství zpevněných ploch - podsyp (pl * p) 
(246)*3=738,000 [A] 
Celkem: A=738,000 [B]</t>
  </si>
  <si>
    <t>564952111</t>
  </si>
  <si>
    <t>Podklad z mechanicky zpevněného kameniva MZK tl 150 mm</t>
  </si>
  <si>
    <t>Podklad z mechanicky zpevněného kameniva MZK (minerální beton)  s rozprostřením a s hutněním, po zhutnění tl. 150 mm</t>
  </si>
  <si>
    <t>Viz PD D.2.3.2_SO 01-60-01_01-10 
Souvrství zpevněných ploch - podklad (pl) 
(246)=246,000 [A] 
Celkem: A=246,000 [B]</t>
  </si>
  <si>
    <t>565165111</t>
  </si>
  <si>
    <t>Asfaltový beton vrstva podkladní ACP 16 (obalované kamenivo OKS) tl 80 mm š do 3 m</t>
  </si>
  <si>
    <t>Asfaltový beton vrstva podkladní ACP 16 (obalované kamenivo střednězrnné - OKS)  s rozprostřením a zhutněním v pruhu šířky přes 1,5 do 3 m, po zhutnění tl. 80 mm</t>
  </si>
  <si>
    <t>573111115</t>
  </si>
  <si>
    <t>Postřik živičný infiltrační s posypem z asfaltu množství 2,5 kg/m2</t>
  </si>
  <si>
    <t>Postřik infiltrační PI z asfaltu silničního s posypem kamenivem, v množství 2,50 kg/m2</t>
  </si>
  <si>
    <t>Viz PD D.2.3.2_SO 01-60-01_01-10 
Souvrství zpevněných ploch - postřik (pl) 
(246)=246,000 [A] 
Celkem: A=246,000 [B]</t>
  </si>
  <si>
    <t>573231109</t>
  </si>
  <si>
    <t>Postřik živičný spojovací ze silniční emulze v množství 0,60 kg/m2</t>
  </si>
  <si>
    <t>Postřik spojovací PS bez posypu kamenivem ze silniční emulze, v množství 0,60 kg/m2</t>
  </si>
  <si>
    <t>577134131</t>
  </si>
  <si>
    <t>Asfaltový beton vrstva obrusná ACO 11 (ABS) tř. I tl 40 mm š do 3 m z modifikovaného asfaltu</t>
  </si>
  <si>
    <t>Asfaltový beton vrstva obrusná ACO 11 (ABS)  s rozprostřením a se zhutněním z modifikovaného asfaltu v pruhu šířky přes do 1,5 do 3 m, po zhutnění tl. 40 mm</t>
  </si>
  <si>
    <t>Viz PD D.2.3.2_SO 01-60-01_01-10 
Souvrství zpevněných ploch - živice (dl * š) 
(82.00)*3.00=246,000 [A] 
Celkem: A=246,000 [B]</t>
  </si>
  <si>
    <t>Úpravy povrchů, podlahy a osazování výplní</t>
  </si>
  <si>
    <t>631311133</t>
  </si>
  <si>
    <t>Mazanina tl přes 120 do 240 mm z betonu prostého bez zvýšených nároků na prostředí tř. C 12/15</t>
  </si>
  <si>
    <t>Mazanina z betonu  prostého bez zvýšených nároků na prostředí tl. přes 120 do 240 mm tř. C 12/15</t>
  </si>
  <si>
    <t>Viz PD D.2.3.2_SO 01-60-01_01-10 
Mazanina (dl * š * v) 
KŠ1 
(2.78*2.4)*0.15=1,001 [A] 
KŠ2 
(2.1*2.1)*0.15=0,662 [B] 
KŠ3 
(2.1*2.1)*0.15=0,662 [C] 
KŠ4 
(2.1*2.1)*0.15=0,662 [D] 
KŠ5 
(2.1*2.1)*0.15=0,662 [E] 
KŠ6 
(2.1*2.1)*0.15=0,662 [F] 
KŠ10 
(2.1*2.1)*0.15=0,662 [G] 
KŠ15 
(2.1*2.1)*0.15=0,662 [H] 
KŠ16 
(2.78*2.4)*0.15=1,001 [I] 
KŠ17 
(2.1*2.1)*0.15=0,662 [J] 
KŠ18 
(2.1*2.1)*0.15=0,662 [K] 
KŠ19 
(2.1*2.1)*0.15=0,662 [L] 
KŠ20 
(2.1*2.1)*0.15=0,662 [M] 
KŠ21 
(2.1*2.1)*0.15=0,662 [N] 
KŠ23 
(2.1*2.1)*0.15=0,662 [O] 
KŠ24 
(2.1*2.1)*0.15=0,662 [P] 
KŠ25 
(2.1*2.1)*0.15=0,662 [Q] 
Celkem: A+B+C+D+E+F+G+H+I+J+K+L+M+N+O+P+Q=11,932 [R]</t>
  </si>
  <si>
    <t>1. Ceny jsou určeny pro mazaniny krycí (pochůzné i pojízdné), popř. podkladní, plovoucí, vyrovnávací nebo oddělující pod potěry, podlahy, průmyslové podlahy, popř. pro podlévání provizorně podklínovaných patek usazených strojů a technologických zařízení (s náležitým zatemováním hutného betonu).  
2. Pro mazaniny tlouštěk větších než 240 mm jsou určeny:  
a) pro mazaniny ukládané na zeminu (v halách apod.) ceny souborů cen 27* 31- Základy zbetonu prostého a 27* 32 - Základy zbetonu železového,  
b) pro mazaniny v nadzemních podlažích ceny souboru cen 411 31- . . Beton kleneb.  
3. Ceny lze použít i pro betonový okapový chodníček budovy (včetně tvarování rigolového žlábku) v příslušných tloušťkách. Jeho podloží se oceňuje samostatně.  
4. V ceně jsou započteny i náklady na:  
a) základní stržení povrchu mazaniny s urovnáním vibrační lištou nebo dřevěným hladítkem,  
b) vytvoření dilatačních spár v mazanině bez zaplnění, pokud jsou dilatační spáry vytvářeny při provádění betonáže. Jestliže jsou dilatační spáry řezány dodatečně, oceňují se cenami souboru cen 634 91-11 Řezání dilatačních nebo smršťovacích spár.</t>
  </si>
  <si>
    <t>631319013</t>
  </si>
  <si>
    <t>Příplatek k mazanině tl přes 120 do 240 mm za přehlazení povrchu</t>
  </si>
  <si>
    <t>Příplatek k cenám mazanin  za úpravu povrchu mazaniny přehlazením, mazanina tl. přes 120 do 240 mm</t>
  </si>
  <si>
    <t>1. Ceny -9011 až -9023 lze použít pro mazaniny min. tř. C 8/10.  
2. Vcenách -9011 až -9023 jsou započteny i náklady za přehlazení povrchu mazaniny ocelovým hladítkem.  
3. Ceny -9171 až -9175 lze také použít, bude-li do mazaniny vkládána druhá vrstva výztuže nad sebou oddělená vrstvou betonové směsi, kdy se oceňuje druhé stržení povrchu latí rovněž výměrou (m3) celkové tloušťky tří vrstev mazaniny.</t>
  </si>
  <si>
    <t>631319197</t>
  </si>
  <si>
    <t>Příplatek k mazanině tl přes 120 do 240 mm za plochu do 5 m2</t>
  </si>
  <si>
    <t>Příplatek k cenám mazanin  za malou plochu do 5 m2 jednotlivě mazanina tl. přes 120 do 240 mm</t>
  </si>
  <si>
    <t>279362021</t>
  </si>
  <si>
    <t>Výztuž základových zdí nosných svařovanými sítěmi Kari</t>
  </si>
  <si>
    <t>Výztuž základových zdí nosných  svislých nebo odkloněných od svislice, rovinných nebo oblých, deskových nebo žebrových, včetně výztuže jejich žeber ze svařovaných sítí z drátů typu KARI</t>
  </si>
  <si>
    <t>Viz PD D.2.3.2_SO 01-60-01_01-10 
Obetonování šachty - výztuž (dl * v * m) (m = 5,40 kg/m2) 
KŠ7 
(2.27*2+2.27*2)*1.72*5.40*1.2/1000=0,101 [A] 
KŠ8 
(2.27*2+2.27*2)*1.72*5.40*1.2/1000=0,101 [B] 
KŠ9 
(2.27*2+2.27*2)*1.72*5.40*1.2/1000=0,101 [C] 
KŠ11 
(2.27*2+2.27*2)*1.52*5.40*1.2/1000=0,089 [D] 
KŠ12 
(2.27*2+2.27*2)*1.52*5.40*1.2/1000=0,089 [E] 
KŠ13 
(2.28*2+2.27*2)*1.52*5.40*1.2/1000=0,090 [F] 
KŠ14 
(2.28*2+2.27*2)*1.52*5.40*1.2/1000=0,090 [G] 
KŠ22 
(2.27*2+2.27*2)*1.42*5.40*1.2/1000=0,084 [H] 
KŠ26 
(1.61*2+1.61*2)*2.1*5.40*1.2/1000=0,088 [I] 
KŠ27 
(1.61*2+1.61*2)*2.1*5.40*1.2/1000=0,088 [J] 
KŠ28 
(1.7*2+1.7*2)*2.02*5.40*1.2/1000=0,089 [K] 
Celkem: A+B+C+D+E+F+G+H+I+J+K=1,010 [L]</t>
  </si>
  <si>
    <t>899620121</t>
  </si>
  <si>
    <t>Obetonování plastové šachty z polypropylenu betonem prostým tř. C 12/15 otevřený výkop</t>
  </si>
  <si>
    <t>Obetonování plastových šachet z polypropylenu betonem prostým v otevřeném výkopu, beton tř. C 12/15</t>
  </si>
  <si>
    <t>Viz PD D.2.3.2_SO 01-60-01_01-10 
Obetonování šachty (dl * š * v) - šachta (dl * š * v) 
KŠ7 
(2.27*2.27)*1.72=8,863 [A] 
-(1.97*1.97*1.72)=-6,675 [B] 
KŠ8 
(2.27*2.27)*1.72=8,863 [C] 
-(1.97*1.97*1.72)=-6,675 [D] 
KŠ9 
(2.27*2.27)*1.72=8,863 [E] 
-(1.97*1.97*1.72)=-6,675 [F] 
KŠ11 
(2.27*2.27)*1.52=7,832 [G] 
-(1.97*1.97*1.52)=-5,899 [H] 
KŠ12 
(2.27*2.27)*1.52=7,832 [I] 
-(1.97*1.97*1.52)=-5,899 [J] 
KŠ13 
(2.28*2.27)*1.52=7,867 [K] 
-(1.98*1.97*1.52)=-5,929 [L] 
KŠ14 
(2.28*2.27)*1.52=7,867 [M] 
-(1.98*1.97*1.52)=-5,929 [N] 
KŠ22 
(2.27*2.27)*1.42=7,317 [O] 
-(1.97*1.97*1.42)=-5,511 [P] 
KŠ26 
(1.61*1.61)*2.1=5,443 [Q] 
-(1.31*1.31*2.1)=-3,604 [R] 
KŠ27 
(1.61*1.61)*2.1=5,443 [S] 
-(1.31*1.31*2.1)=-3,604 [T] 
KŠ28 
(1.7*1.7)*2.02=5,838 [U] 
-(1.4*1.4*2.02)=-3,959 [V] 
Celkem: A+B+C+D+E+F+G+H+I+J+K+L+M+N+O+P+Q+R+S+T+U+V=21,669 [W]</t>
  </si>
  <si>
    <t>899620131</t>
  </si>
  <si>
    <t>Obetonování plastové šachty z polypropylenu betonem prostým tř. C 16/20 otevřený výkop</t>
  </si>
  <si>
    <t>Obetonování plastových šachet z polypropylenu betonem prostým v otevřeném výkopu, beton tř. C 16/20</t>
  </si>
  <si>
    <t>Viz PD D.2.3.2_SO 01-60-01_01-10 
Obetonování multikanálu (dl * š * v) - kabelovod (dl * š * v * p) 
trasa a1a - KŠ1-související stavba 
(4.00)*(1.10+1.10)*0.60=5,280 [A] 
-(4.00*0.40*0.40*4)=-2,560 [B] 
trasa a1b - KŠ1-související stavba 
(15.00)*1.10*1.10=18,150 [C] 
-(15.00*0.40*0.40*4)=-9,600 [D] 
trasa a1c - KŠ1-související stavba 
(6.00)*1.10*1.10=7,260 [E] 
-(6.00*0.40*0.40*4)=-3,840 [F] 
trasa a2a - KŠ16-související stavba 
(4.00)*(1.10+1.10)*0.60=5,280 [G] 
-(4.00*0.40*0.40*4)=-2,560 [H] 
trasa a2b - KŠ16-související stavba 
(15.00)*1.10*1.10=18,150 [I] 
-(15.00*0.40*0.40*4)=-9,600 [J] 
trasa a2c - KŠ16-související stavba 
(6.00)*1.10*1.10=7,260 [K] 
-(6.00*0.40*0.40*4)=-3,840 [L] 
Celkem: A+B+C+D+E+F+G+H+I+J+K+L=29,380 [M]</t>
  </si>
  <si>
    <t>899640111</t>
  </si>
  <si>
    <t>Bednění pro obetonování plastových šachet hranatých otevřený výkop</t>
  </si>
  <si>
    <t>Bednění pro obetonování plastových šachet v otevřeném výkopu hranatých</t>
  </si>
  <si>
    <t>Viz PD D.2.3.2_SO 01-60-01_01-10 
Obetonování šachty - bednění (dl * v) 
KŠ7 
(2.27*2+2.27*2)*1.72=15,618 [A] 
KŠ8 
(2.27*2+2.27*2)*1.72=15,618 [B] 
KŠ9 
(2.27*2+2.27*2)*1.72=15,618 [C] 
KŠ11 
(2.27*2+2.27*2)*1.52=13,802 [D] 
KŠ12 
(2.27*2+2.27*2)*1.52=13,802 [E] 
KŠ13 
(2.28*2+2.27*2)*1.52=13,832 [F] 
KŠ14 
(2.28*2+2.27*2)*1.52=13,832 [G] 
KŠ22 
(2.27*2+2.27*2)*1.42=12,894 [H] 
KŠ26 
(1.61*2+1.61*2)*2.1=13,524 [I] 
KŠ27 
(1.61*2+1.61*2)*2.1=13,524 [J] 
KŠ28 
(1.7*2+1.7*2)*2.02=13,736 [K] 
Obetonování multikanálu - benění (dl * v * p) 
trasa a1a - KŠ1-související stavba 
(4.00)*0.60*4=9,600 [L] 
trasa a1b - KŠ1-související stavba 
(15.00)*1.10*2=33,000 [M] 
trasa a1c - KŠ1-související stavba 
(6.00)*1.10*2=13,200 [N] 
trasa a2a - KŠ16-související stavba 
(4.00)*0.60*4=9,600 [O] 
trasa a2b - KŠ16-související stavba 
(15.00)*1.10*2=33,000 [P] 
trasa a2c - KŠ16-související stavba 
(6.00)*1.10*2=13,200 [Q] 
Celkem: A+B+C+D+E+F+G+H+I+J+K+L+M+N+O+P+Q=267,400 [R]</t>
  </si>
  <si>
    <t>899722114</t>
  </si>
  <si>
    <t>Krytí potrubí z plastů výstražnou fólií z PVC 40 cm</t>
  </si>
  <si>
    <t>Krytí potrubí z plastů výstražnou fólií z PVC šířky 40 cm</t>
  </si>
  <si>
    <t>Viz PD D.2.3.2_SO 01-60-01_01-10 
Výstražná fólie (dl * p) 
(1205.00)*2+(8.00)=2 418,000 [A] 
Celkem: A=2 418,000 [B]</t>
  </si>
  <si>
    <t>KŠ1</t>
  </si>
  <si>
    <t>D+ M KŠ1 Žbeton (prefabrik.) 3180x2800, hl.=4760mm nástupiště / pro zámk. dlažbu (tř. B 125) vč. vybavení (dle PD)</t>
  </si>
  <si>
    <t>KŠ10</t>
  </si>
  <si>
    <t>D+ M KŠ10 Žbeton (prefabrik.) 2500x2500, hl.=4760mm nástupiště / pro zámk. dlažbu (tř. B 125) vč. vybavení (dle PD)</t>
  </si>
  <si>
    <t>KŠ11</t>
  </si>
  <si>
    <t>D+ M KŠ11 plast 1978x1978, hl.=1520mm nástupiště / pro zámk. dlažbu (tř. B 125) vč. vybavení (dle PD)</t>
  </si>
  <si>
    <t>KŠ12</t>
  </si>
  <si>
    <t>D+ M KŠ12 plast 1979x1978, hl.=1520mm nástupiště / pro zámk. dlažbu (tř. B 125) vč. vybavení (dle PD)</t>
  </si>
  <si>
    <t>KŠ13</t>
  </si>
  <si>
    <t>D+ M KŠ13 plast 1980x1978, hl.=1520mm nástupiště / pro zámk. dlažbu (tř. B 125) vč. vybavení (dle PD)</t>
  </si>
  <si>
    <t>KŠ14</t>
  </si>
  <si>
    <t>D+ M KŠ14 plast 1981x1978, hl.=1520mm nástupiště / pro zámk. dlažbu (tř. B 125) vč. vybavení (dle PD)</t>
  </si>
  <si>
    <t>KŠ15</t>
  </si>
  <si>
    <t>D+ M KŠ15 Žbeton (prefabrik.) 2500x2500, hl.=2600mm nástupiště / pro zámk. dlažbu (tř. B 125) vč. vybavení (dle PD)</t>
  </si>
  <si>
    <t>KŠ16</t>
  </si>
  <si>
    <t>D+ M KŠ16 Žbeton (prefabrik.) 3180x2800, hl.=4760mm nástupiště / pro zámk. dlažbu (tř. B 125) vč. vybavení (dle PD)</t>
  </si>
  <si>
    <t>KŠ17</t>
  </si>
  <si>
    <t>D+ M KŠ17 Žbeton (prefabrik.) 2500x2500, hl.=2600mm nástupiště / pro zámk. dlažbu (tř. B 125) vč. vybavení (dle PD)</t>
  </si>
  <si>
    <t>KŠ18</t>
  </si>
  <si>
    <t>D+ M KŠ18 Žbeton (prefabrik.) 2500x2500, hl.=2600mm kolejiště / beton. víko (tř. B 125) vč. vybavení (dle PD)</t>
  </si>
  <si>
    <t>KŠ19</t>
  </si>
  <si>
    <t>D+ M KŠ19 Žbeton (prefabrik.) 2500x2500, hl.=2600mm kolejiště / beton. víko (tř. B 125) vč. vybavení (dle PD)</t>
  </si>
  <si>
    <t>KŠ2</t>
  </si>
  <si>
    <t>D+ M KŠ2 Žbeton (prefabrik.) 2500x2500, hl.=2600mm nástupiště / pro zámk. dlažbu (tř. B 125) vč. vybavení (dle PD)</t>
  </si>
  <si>
    <t>KŠ20</t>
  </si>
  <si>
    <t>D+ M KŠ20 Žbeton (prefabrik.) 2500x2500, hl.=2600mm kolejiště / beton. víko (tř. B 125) vč. vybavení (dle PD)</t>
  </si>
  <si>
    <t>KŠ21</t>
  </si>
  <si>
    <t>D+ M KŠ21 Žbeton (prefabrik.) 2500x2500, hl.=2600mm kolejiště / beton. víko (tř. B 125) vč. vybavení (dle PD)</t>
  </si>
  <si>
    <t>KŠ22</t>
  </si>
  <si>
    <t>D+ M KŠ22 plast 1978x1978, hl.=1420mm kolejiště / beton. víko (tř. B 125) vč. vybavení (dle PD)</t>
  </si>
  <si>
    <t>KŠ23</t>
  </si>
  <si>
    <t>D+ M KŠ23 Žbeton (prefabrik.) 2500x2500, hl.=2600mm kolejiště / beton. víko (tř. B 125) vč. vybavení (dle PD)</t>
  </si>
  <si>
    <t>KŠ24</t>
  </si>
  <si>
    <t>D+ M KŠ24 Žbeton (prefabrik.) 2500x2500, hl.=2600mm kolejiště / beton. víko (tř. B 125) vč. vybavení (dle PD)</t>
  </si>
  <si>
    <t>KŠ25</t>
  </si>
  <si>
    <t>D+ M KŠ25 Žbeton (prefabrik.) 2500x2500, hl.=2600mm zpevněná plocha / litinové víko (tř. D 400) vč. vybavení (dle PD)</t>
  </si>
  <si>
    <t>KŠ26</t>
  </si>
  <si>
    <t>D+ M KŠ26 plast 1310x1310, hl.=2100mm zpevněná plocha / litinové víko (tř. D 400) vč. vybavení (dle PD)</t>
  </si>
  <si>
    <t>KŠ27</t>
  </si>
  <si>
    <t>D+ M KŠ27 plast 1310x1310, hl.=2100mm zpevněná plocha / litinové víko (tř. D 400) vč. vybavení (dle PD)</t>
  </si>
  <si>
    <t>KŠ28</t>
  </si>
  <si>
    <t>D+ M KŠ28 plast 1400x1400, hl.=2020mm nezpevněná plocha / beton. víko (tř. B 125) vč. vybavení (dle PD)</t>
  </si>
  <si>
    <t>KŠ3</t>
  </si>
  <si>
    <t>D+ M KŠ3 Žbeton (prefabrik.) 2500x2500, hl.=2600mm nástupiště / pro zámk. dlažbu (tř. B 125) vč. vybavení (dle PD)</t>
  </si>
  <si>
    <t>KŠ4</t>
  </si>
  <si>
    <t>D+ M KŠ4 Žbeton (prefabrik.) 2500x2500, hl.=2600mm nástupiště / pro zámk. dlažbu (tř. B 125) vč. vybavení (dle PD)</t>
  </si>
  <si>
    <t>KŠ5</t>
  </si>
  <si>
    <t>D+ M KŠ5 Žbeton (prefabrik.) 2500x2500, hl.=2600mm nástupiště / pro zámk. dlažbu (tř. B 125) vč. vybavení (dle PD)</t>
  </si>
  <si>
    <t>KŠ6</t>
  </si>
  <si>
    <t>D+ M KŠ6 Žbeton (prefabrik.) 2500x2500, hl.=2600mm kolejiště / beton. víko (tř. B 125) vč. vybavení (dle PD)</t>
  </si>
  <si>
    <t>KŠ7</t>
  </si>
  <si>
    <t>D+ M KŠ7 plast 1978x1978, hl.=1720mm kolejiště / beton. víko (tř. B 125) vč. vybavení (dle PD)</t>
  </si>
  <si>
    <t>KŠ8</t>
  </si>
  <si>
    <t>D+ M KŠ8 plast 1978x1978, hl.=1720mm kolejiště / beton. víko (tř. B 125) vč. vybavení (dle PD)</t>
  </si>
  <si>
    <t>KŠ9</t>
  </si>
  <si>
    <t>D+ M KŠ9 plast 1978x1978, hl.=1720mm kolejiště / beton. víko (tř. B 125) vč. vybavení (dle PD)</t>
  </si>
  <si>
    <t>Viz PD D.2.3.2_SO 01-60-01_01-10 
Zemní práce - přesun (obj) 
(3642.332)=3 642,332 [A] 
(940.846)=940,846 [B] 
Celkem: A+B=4 583,178 [C] 
C * 1.8Koeficient množství=8 249,720 [D]</t>
  </si>
  <si>
    <t>998</t>
  </si>
  <si>
    <t>Přesun hmot</t>
  </si>
  <si>
    <t>998276101</t>
  </si>
  <si>
    <t>Přesun hmot pro trubní vedení z trub z plastických hmot otevřený výkop</t>
  </si>
  <si>
    <t>Přesun hmot pro trubní vedení hloubené z trub z plastických hmot nebo sklolaminátových pro vodovody nebo kanalizace v otevřeném výkopu dopravní vzdálenost do 15 m</t>
  </si>
  <si>
    <t>1. Ceny přesunu hmot nelze užít pro zeminu, sypaniny, štěrkopísek, kamenivo ap. Případná manipulace s tímto materiálem se oceňuje soubory cen 162 ..-.... Vodorovné přemístění výkopku nebo sypaniny katalogu 800-1 Zemní práce.</t>
  </si>
  <si>
    <t>OST</t>
  </si>
  <si>
    <t>OST000X1</t>
  </si>
  <si>
    <t>D+M pažící stěny (dle PD)</t>
  </si>
  <si>
    <t>Štětovnice (pl) 
360.0=360,000 [A] 
I 300 (dl) 
150.0=150,000 [B] 
beton C25/30 (obj) 
70.0 =70,000 [C] 
kari síť 150x150x8 (pl) 
60.0=60,000 [D] 
Sooubor 
1=1,000 [E]</t>
  </si>
  <si>
    <t>OST000X10</t>
  </si>
  <si>
    <t>D+M ucpávky chrániček O160 mm proti tlakové vodě vč. doplňků (dle PD)</t>
  </si>
  <si>
    <t>OST000X11</t>
  </si>
  <si>
    <t>D+M požární ucpávky EI 60 DP1 (dle PD)</t>
  </si>
  <si>
    <t>OST000X12</t>
  </si>
  <si>
    <t>D+M ucpávky multikanálu proti tlakové vodě vč. doplňků (dle PD)</t>
  </si>
  <si>
    <t>OST000X2</t>
  </si>
  <si>
    <t>D+M těleso kabelovodu z plastu, multikanál, 9x otvor, vodotěsné provedení vč. spojovacích prvjů a doplňků (dle PD)</t>
  </si>
  <si>
    <t>OST000X3</t>
  </si>
  <si>
    <t>D+M těleso kabelovodu z plastu, multikanál, 9x otvor, vodotěsné provedení se sníženou hořlavostí vč. spojovacích prvjů a doplňků (dle PD)</t>
  </si>
  <si>
    <t>OST000X6</t>
  </si>
  <si>
    <t>D+M dvouplášťová korugovaná chránička O160 mm vč. doplňků (dle PD)</t>
  </si>
  <si>
    <t>OST000X8</t>
  </si>
  <si>
    <t>D+M drenážní polyethylenové trubky O 40 mm vč. doplňků (dle PD)</t>
  </si>
  <si>
    <t>OST000X9</t>
  </si>
  <si>
    <t>D+M ucpávky chrániček O160 mm proti nečistotám vč. doplňků (dle PD)</t>
  </si>
  <si>
    <t>OSTUCP03</t>
  </si>
  <si>
    <t>D+M ucpávky multikanálu proti průniku nečištot vč. doplňků (dle PD)</t>
  </si>
  <si>
    <t>OSTŽEB01</t>
  </si>
  <si>
    <t>D+M skládací hliníkový žebřík dl. 4,0 m (dle PD)</t>
  </si>
  <si>
    <t>D.2.1.9</t>
  </si>
  <si>
    <t>PROTIHLUKOVÉ OBJEKTY</t>
  </si>
  <si>
    <t>SO 02-33-01</t>
  </si>
  <si>
    <t>T.ú. Brno-Maloměřice - Brno-Královo Pole, protihluková opatření</t>
  </si>
  <si>
    <t>Odtěžení koruny náspu</t>
  </si>
  <si>
    <t>1*1*60=60,000 [A]</t>
  </si>
  <si>
    <t>1*1*62=62,000 [A]</t>
  </si>
  <si>
    <t>15 ks, průměr 750 mm, dl. 4,0 m</t>
  </si>
  <si>
    <t>15*0,45*4=27,000 [A]</t>
  </si>
  <si>
    <t>1,62=1,620 [A]</t>
  </si>
  <si>
    <t>264730</t>
  </si>
  <si>
    <t>VRTY PRO PILOTY TŘ I A II D DO 800MM</t>
  </si>
  <si>
    <t>15*4=60,000 [A]</t>
  </si>
  <si>
    <t>33712</t>
  </si>
  <si>
    <t>SLOUPKY PROTIHLUKOVÝCH STĚN ZE ŽELEZOBETONOVÝCH DÍLCŮ</t>
  </si>
  <si>
    <t>(7*3,55+8*3,85) m * 0,0675 m2=3,756 [A]</t>
  </si>
  <si>
    <t>34712</t>
  </si>
  <si>
    <t>STĚNY PROTIHLUKOVÉ Z DÍLCŮ ŽELEZOBETONOVÝCH</t>
  </si>
  <si>
    <t>ŽB soklový panel (prefa díl)</t>
  </si>
  <si>
    <t>SUMA s01-s07 (počet ks x  plocha) 
(2*1+2,7*7+3,8*1+3,85*3+3,45*1+3,45*1+2,8*1)=45,950 [A]</t>
  </si>
  <si>
    <t>R34712</t>
  </si>
  <si>
    <t>STĚNY PROTIHLUKOVÉ Z DÍLCŮ - JEDNOSTRANNĚ ABSORPČNÍ PANELY</t>
  </si>
  <si>
    <t>A3/B3</t>
  </si>
  <si>
    <t>p01 
2*2,85*1=5,700 [A] 
p02 
28*3,85*1=107,800 [B] 
Celkem p01+p02 
A+B=113,500 [C]</t>
  </si>
  <si>
    <t>Izolace ŽB soklových panelů - jeho částí pod terénem 
1x penetrační + 2x asfaltový nátěr</t>
  </si>
  <si>
    <t>0,5*60=30,000 [A]</t>
  </si>
  <si>
    <t>711507</t>
  </si>
  <si>
    <t>OCHRANA IZOLACE NA POVRCHU Z PE FÓLIE</t>
  </si>
  <si>
    <t>Ukolejnění  - izolace (pryž, kabelové folie)</t>
  </si>
  <si>
    <t>55*0,25*2=27,500 [A]</t>
  </si>
  <si>
    <t>914C21</t>
  </si>
  <si>
    <t>OZNAČ ÚNIKŮ V PHS OCEL S FÓLIÍ TŘ.1 DODÁVKA A MONTÁŽ</t>
  </si>
  <si>
    <t>Označení směru úniku - 4ks 
Značka zákaz vstupu - 2ks</t>
  </si>
  <si>
    <t>- Ukolejnění  - propojovací pásek FeZn 4x30, závitové pouzdro M12</t>
  </si>
  <si>
    <t>100=100,000 [A]</t>
  </si>
  <si>
    <t>Odtěžení koruny náspu a pilotáž</t>
  </si>
  <si>
    <t>Odtěžení koruny náspu 
1*60=60,000 [A] 
Pilotáž 
15*0,45*4=27,000 [B] 
Celkem 
(A+B)*2,0 t/m3=174,000 [C]</t>
  </si>
  <si>
    <t>SO 03-33-01</t>
  </si>
  <si>
    <t>Žst. Brno Královo Pole, protihluková opatření</t>
  </si>
  <si>
    <t>0,8m2*56=44,800 [A]</t>
  </si>
  <si>
    <t>1,3m2*58=75,400 [A]</t>
  </si>
  <si>
    <t>1,622=1,622 [A]</t>
  </si>
  <si>
    <t>(1*4,7+9*4,75+5*4,85) m * 0,0675 m2=4,840 [A]</t>
  </si>
  <si>
    <t>SUMA s01-s03 (počet ks x  plocha) 
(9*3,3+1*3,6+4*3,7)=48,100 [A]</t>
  </si>
  <si>
    <t>p01 
42*3,85*1=161,700 [A]</t>
  </si>
  <si>
    <t>1,6*56=89,600 [A]</t>
  </si>
  <si>
    <t>Odtěžení koruny náspu 
0,8*56=44,800 [A] 
Pilotáž 
15*0,45*4=27,000 [B] 
Celkem 
(A+B)*2,0 t/m3=143,600 [C]</t>
  </si>
  <si>
    <t>SO 04-33-01</t>
  </si>
  <si>
    <t>T.ú. Brno Královo Pole - Kuřim, protihluková opatření</t>
  </si>
  <si>
    <t>Odtěžení koruny náspu 
Celková délka PHS 197m z toho na mostě 30 m</t>
  </si>
  <si>
    <t>1m2*170=170,000 [A]</t>
  </si>
  <si>
    <t>Celková délka PHS 197m z toho na mostě 30 m</t>
  </si>
  <si>
    <t>0,9m2*170=153,000 [A]</t>
  </si>
  <si>
    <t>37 ks, průměr 630 mm, dl. 2,5 m</t>
  </si>
  <si>
    <t>37*3,14*0,315*0,315*2,5=28,820 [A]</t>
  </si>
  <si>
    <t>2,480=2,480 [A]</t>
  </si>
  <si>
    <t>37*2,5=92,500 [A]</t>
  </si>
  <si>
    <t>37 ks, ŽB hlavy pilot 0,75*0,75*0,9m</t>
  </si>
  <si>
    <t>37*0,51m3=18,870 [A]</t>
  </si>
  <si>
    <t>2,529=2,529 [A]</t>
  </si>
  <si>
    <t>ŽB prahy tl. 0,2 m</t>
  </si>
  <si>
    <t>SUMA práh01 - práh12 
20=20,000 [A]</t>
  </si>
  <si>
    <t>33794</t>
  </si>
  <si>
    <t>SLOUPKY PROTIHLUK STĚN Z KOVU</t>
  </si>
  <si>
    <t>HEB160 = 42,6 kg/m</t>
  </si>
  <si>
    <t>(7*2,23+1*2,08+15*1,45+1*1,65+1*2,2+1*2,0+25*1,83+1*1,8)*42,6/1000=3,955 [A]</t>
  </si>
  <si>
    <t>SUMA s01- s19 (počet ks x  plocha) 
(1,4+3,45+3,2+4,54+1,75+1,77+1,85+2,55+4,4+2,1+2,1+3*2,1+2,1+4*2,1+2,1+2,1+21*2,1+2,3+1,3)=97,810 [A]</t>
  </si>
  <si>
    <t>34717</t>
  </si>
  <si>
    <t>STĚNY PROTIHLUKOVÉ Z DÍLCŮ KOVOVÝCH</t>
  </si>
  <si>
    <t>Hliníkový soklový panel = 30kg/m2</t>
  </si>
  <si>
    <t>SUMA h01- h02 (počet ks x  plocha) 
10*1,96*0,5+4*2,16+0,5=18,940 [A] 
Celkem tun 
A*30/1000=0,568 [B]</t>
  </si>
  <si>
    <t>34796</t>
  </si>
  <si>
    <t>STĚNY PROTIHLUKOVÉ A OHRADNÍ Z DÍLCŮ SKLENĚNÝCH</t>
  </si>
  <si>
    <t>SUMA r01- r02 (počet ks x  plocha) 
10*1,96*0,9+4*2,16*0,9=25,416 [A]</t>
  </si>
  <si>
    <t>Položka zahrnuje veškerý materiál včetně spojovacího a těsnícího, výrobky a polotovary, včetně mimostaveništní a vnitrostaveništní dopravy (rovněž přesuny), včetně naložení a složení, případně s uložením.  
 Součástí položky jsou opatření proti ptákům.</t>
  </si>
  <si>
    <t>Ocelové madlo dl. 36 m na mostě Tr 60/3 mm (4,5 kg/m) - včetně uchycení k HEB</t>
  </si>
  <si>
    <t>36*4,5=162,000 [A]</t>
  </si>
  <si>
    <t>STĚNY PROTIHLUKOVÉ Z DÍLCŮ - OBOUSTRANNĚ ABSORPČNÍ PANELY</t>
  </si>
  <si>
    <t>SUMA p01- p07, p12, p13 (počet ks x  plocha) 
(2*2,86*0,9+1*3,2*1+2*3,36*0,85+2*4,84*0,85+1*2,5*0,65+4*3,96*0,85+7*3,96*0,85+2*4,4*0,85+1*2,5*0,85)=70,544 [A]</t>
  </si>
  <si>
    <t>SUMA p08 - p011 (počet ks x  plocha) 
(2*2,76*0,65+2*2,99*0,65+2*3,5*0,65+56*3,96*0,65)=156,169 [A]</t>
  </si>
  <si>
    <t>58950</t>
  </si>
  <si>
    <t>VÝPLŇ SPAR PRYŽOVOU VLOŽKOU</t>
  </si>
  <si>
    <t>UV odolná pryž - na mostě pod hlinikovými soklovými panely</t>
  </si>
  <si>
    <t>36=36,000 [A]</t>
  </si>
  <si>
    <t>položka zahrnuje: 
- dodávku předepsaného materiálu 
- vyčištění a výplň spar tímto materiálem</t>
  </si>
  <si>
    <t>Izolace ŽB prahů a ŽB hlav pilot - jejich částí pod terénem 
1x penetrační + 2x asfaltový nátěr</t>
  </si>
  <si>
    <t>Prahy 
1,4*(170-37*0,75)=199,150 [A] 
Hlavy 
37*1,85=68,450 [B] 
Celkem 
A+B=267,600 [C]</t>
  </si>
  <si>
    <t>93*0,25*2=46,500 [A]</t>
  </si>
  <si>
    <t>Označení směru úniku - 10 ks 
Značka zákaz vstupu - 2 ks</t>
  </si>
  <si>
    <t>12=12,000 [A]</t>
  </si>
  <si>
    <t>- Patní plechy 400x400x20mm 
- Chemické kotvy M20 
- Ukolejnění  - propojovací pásek FeZn 4x30, šroubovice M12 FeZn, dl.50mm, závitové pouzdro M12</t>
  </si>
  <si>
    <t>Patní plechy 400x400x20mm + Chemické kotvy M20 
1345+127=1 472,000 [A] 
Ukolejnění 
100=100,000 [B] 
Celkem 
A+B=1 572,000 [C]</t>
  </si>
  <si>
    <t>Odtěžení koruny náspu 
1*170=170,000 [A] 
Pilotáž 
37*0,34*2,5=31,450 [B] 
Celkem 
(A+B)*2,0 t/m3=402,900 [C]</t>
  </si>
  <si>
    <t>D.2.2.1</t>
  </si>
  <si>
    <t>POZEMNÍ STAVEBNÍ OBJEKTY</t>
  </si>
  <si>
    <t>SO 03-15-02.1</t>
  </si>
  <si>
    <t>Žst. Brno-Královo Pole, nová výpravní budova</t>
  </si>
  <si>
    <t>Stavební část</t>
  </si>
  <si>
    <t>O3</t>
  </si>
  <si>
    <t>01</t>
  </si>
  <si>
    <t>Stavební část VB</t>
  </si>
  <si>
    <t>113151111</t>
  </si>
  <si>
    <t>Rozebrání zpevněných ploch ze silničních dílců</t>
  </si>
  <si>
    <t>Rozebírání zpevněných ploch  s přemístěním na skládku na vzdálenost do 20 m nebo s naložením na dopravní prostředek ze silničních panelů</t>
  </si>
  <si>
    <t>Piloty - pilotovací plošina (pl) 
(1390)=1 390,000 [A] 
Celkem: A=1 390,000 [B]</t>
  </si>
  <si>
    <t>122251106</t>
  </si>
  <si>
    <t>Odkopávky a prokopávky nezapažené v hornině třídy těžitelnosti I skupiny 3 objem do 5000 m3 strojně</t>
  </si>
  <si>
    <t>Odkopávky a prokopávky nezapažené strojně v hornině třídy těžitelnosti I skupiny 3 přes 1 000 do 5 000 m3</t>
  </si>
  <si>
    <t>Zemní práce - odkop (předpokládaný obj) 
(917.01)*0.60=550,206 [A] 
(408.80)*1.40=572,320 [B] 
(15.87)*1.60=25,392 [C] 
(29.35)*1.55=45,493 [D] 
(7.28)*2.02=14,706 [E] 
Celkem: A+B+C+D+E=1 208,117 [F]</t>
  </si>
  <si>
    <t>132251253</t>
  </si>
  <si>
    <t>Hloubení rýh nezapažených š do 2000 mm v hornině třídy těžitelnosti I skupiny 3 objem do 100 m3 strojně</t>
  </si>
  <si>
    <t>Hloubení nezapažených rýh šířky přes 800 do 2 000 mm strojně s urovnáním dna do předepsaného profilu a spádu v hornině třídy těžitelnosti I skupiny 3 přes 50 do 100 m3</t>
  </si>
  <si>
    <t>Zemní práce  - rýhy (obj) 
(68.78)=68,780 [A] 
Celkem: A=68,780 [B]</t>
  </si>
  <si>
    <t>133251101</t>
  </si>
  <si>
    <t>Hloubení šachet nezapažených v hornině třídy těžitelnosti I skupiny 3 objem do 20 m3</t>
  </si>
  <si>
    <t>Hloubení nezapažených šachet strojně v hornině třídy těžitelnosti I skupiny 3 do 20 m3</t>
  </si>
  <si>
    <t>Zemní práce  - šachty (dl * š * v * p) 
(1.20*0.60)*1.20*2=1,728 [A] 
(1.00*1.00)*1.20*2=2,400 [B] 
Celkem: A+B=4,128 [C]</t>
  </si>
  <si>
    <t>Zemní práce - přesun po staveništi (předpokládaný obj) 
(1208.117)=1 208,117 [A] 
(68.78)=68,780 [B] 
(4.128)=4,128 [C] 
(312.537)=312,537 [D] 
(100)=100,000 [E] 
Celkem: A+B+C+D+E=1 693,562 [F]</t>
  </si>
  <si>
    <t>Zemní práce - nakládání (předpokládaný obj) 
(1208.117)=1 208,117 [A] 
(68.78)=68,780 [B] 
(4.128)=4,128 [C] 
(312.537)=312,537 [D] 
Celkem: A+B+C+D=1 593,562 [E]</t>
  </si>
  <si>
    <t>Zemní práce - uložení na staveništi (předpokládaný obj) 
(1208.117)=1 208,117 [A] 
(68.78)=68,780 [B] 
(4.128)=4,128 [C] 
(312.537)=312,537 [D] 
Celkem: A+B+C+D=1 593,562 [E]</t>
  </si>
  <si>
    <t>Zemní práce - obsyp a podsyp (předpokládaný obj) 
100.0=100,000 [A] 
Celkem: A=100,000 [B]</t>
  </si>
  <si>
    <t>181951112</t>
  </si>
  <si>
    <t>Úprava pláně v hornině třídy těžitelnosti I skupiny 1 až 3 se zhutněním strojně</t>
  </si>
  <si>
    <t>Úprava pláně vyrovnáním výškových rozdílů strojně v hornině třídy těžitelnosti I, skupiny 1 až 3 se zhutněním</t>
  </si>
  <si>
    <t>Úprava pláně - hutnění (pl) 
(1385.41)=1 385,410 [A] 
Celkem: A=1 385,410 [B]</t>
  </si>
  <si>
    <t>1. Ceny jsou určeny pro urovnání všech nově zřizovaných ploch (v zářezech i na násypech) vodorovných nebo ve sklonu do 1:5 pod zpevnění ploch jakéhokoliv druhu, pod humusování, (ne však pro plochy zásypu rýh pro podzemní vedení), drnování apod. a dále, předepíše-li projekt urovnání pláně z jiného důvodu.  
2. Ceny nelze použít pro urovnání lavic šířky do 3 m přerušujících svahy, pro urovnání dna silničních a železničních příkopů pro jakoukoliv šířku dna; toto urovnání se oceňuje cenami souboru cen 182 Svahování.  
3. Urovnání ploch ve sklonu přes 1 : 5 se oceňuje cenami souboru cen 182 Svahování trvalých svahů do projektovaných profilů strojně.  
4. Ceny se zhutněním jsou určeny pro jakoukoliv míru zhutnění.</t>
  </si>
  <si>
    <t>ŽB deska - podklad, separace (pl) 
(1085.56)=1 085,560 [A] 
(299.85)=299,850 [B] 
Celkem: A+B=1 385,410 [C]</t>
  </si>
  <si>
    <t>226212213</t>
  </si>
  <si>
    <t>Vrty velkoprofilové svislé zapažené D přes 550 do 650 mm hl od 0 do 10 m hornina III</t>
  </si>
  <si>
    <t>Velkoprofilové vrty náběrovým vrtáním svislé zapažené  ocelovými pažnicemi průměru přes 550 do 650 mm, v hl od 0 do 10 m v hornině tř. III</t>
  </si>
  <si>
    <t>Piloty - vývrt (dl) 
A 
57.0=57,000 [A] 
B 
539.0=539,000 [B] 
C 
69.0=69,000 [C] 
Celkem: A+B+C=665,000 [D]</t>
  </si>
  <si>
    <t>226213313</t>
  </si>
  <si>
    <t>Vrty velkoprofilové svislé zapažené D přes 850 do 1050 mm hl od 0 do 20 m hornina III</t>
  </si>
  <si>
    <t>Velkoprofilové vrty náběrovým vrtáním svislé zapažené  ocelovými pažnicemi průměru přes 850 do 1050 mm, v hl od 0 do 20 m v hornině tř. III</t>
  </si>
  <si>
    <t>Piloty - vývrt (dl) 
D 
155.0=155,000 [A] 
Celkem: A=155,000 [B]</t>
  </si>
  <si>
    <t>231212112</t>
  </si>
  <si>
    <t>Zřízení pilot svislých zapažených D přes 450 do 650 mm hl od 0 do 10 m s vytažením pažnic z betonu železového</t>
  </si>
  <si>
    <t>Zřízení výplně pilot zapažených s vytažením pažnic z vrtu  svislých z betonu železového, v hl od 0 do 10 m, při průměru piloty přes 450 do 650 mm</t>
  </si>
  <si>
    <t>Piloty (dl) 
(665)=665,000 [A] 
Celkem: A=665,000 [B]</t>
  </si>
  <si>
    <t>231212213</t>
  </si>
  <si>
    <t>Zřízení pilot svislých zapažených D přes 650 do 1250 mm hl od 0 do 20 m s vytažením pažnic z betonu železového</t>
  </si>
  <si>
    <t>Zřízení výplně pilot zapažených s vytažením pažnic z vrtu  svislých z betonu železového, v hl od 0 do 20 m, při průměru piloty přes 650 do 1250 mm</t>
  </si>
  <si>
    <t>Piloty (dl) 
(155)=155,000 [A] 
Celkem: A=155,000 [B]</t>
  </si>
  <si>
    <t>231611114</t>
  </si>
  <si>
    <t>Výztuž pilot betonovaných do země ocel z betonářské oceli 10 505</t>
  </si>
  <si>
    <t>Výztuž pilot betonovaných do země  z oceli 10 505 (R)</t>
  </si>
  <si>
    <t>Piloty - výztuž (hm) 
A 
(602.02)/1000=0,602 [A] 
B 
(5568.73)/1000=5,569 [B] 
C 
(890.48)/1000=0,890 [C] 
D 
(2139.39)/1000=2,139 [D] 
Celkem: A+B+C+D=9,200 [E]</t>
  </si>
  <si>
    <t>239111112</t>
  </si>
  <si>
    <t>Odbourání vrchní části znehodnocené výplně pilot D piloty přes 450 do 650 mm</t>
  </si>
  <si>
    <t>Odbourání vrchní znehodnocené části výplně betonových pilot  při průměru piloty přes 450 do 650 mm</t>
  </si>
  <si>
    <t>Piloty - úprava zhlaví (dl * p) 
(0.20)*31=6,200 [A] 
Celkem: A=6,200 [B]</t>
  </si>
  <si>
    <t>239111113</t>
  </si>
  <si>
    <t>Odbourání vrchní části znehodnocené výplně pilot D piloty přes 650 do 1250 mm</t>
  </si>
  <si>
    <t>Odbourání vrchní znehodnocené části výplně betonových pilot  při průměru piloty přes 650 do 1250 mm</t>
  </si>
  <si>
    <t>Piloty - úprava zhlaví (dl * p) 
(0.20)*10=2,000 [A] 
Celkem: A=2,000 [B]</t>
  </si>
  <si>
    <t>273313611</t>
  </si>
  <si>
    <t>Základové desky z betonu tř. C 16/20</t>
  </si>
  <si>
    <t>Základy z betonu prostého desky z betonu kamenem neprokládaného tř. C 16/20</t>
  </si>
  <si>
    <t>ŽB deska - podklad (pl * v) 
(1085.56)*0.10=108,556 [A] 
(299.85)*0.10=29,985 [B] 
Celkem: A+B=138,541 [C]</t>
  </si>
  <si>
    <t>273323611</t>
  </si>
  <si>
    <t>Základové desky ze ŽB pro konstrukce bílých van tř. C 30/37</t>
  </si>
  <si>
    <t>Základy z betonu železového (bez výztuže) desky z betonu pro konstrukce bílých van tř. C 30/37</t>
  </si>
  <si>
    <t>ŽB deska (pl * v) 
(1085.56)*0.30=325,668 [A] 
(299.85)*0.30=89,955 [B] 
Celkem: A+B=415,623 [C]</t>
  </si>
  <si>
    <t>273351121</t>
  </si>
  <si>
    <t>Zřízení bednění základových desek</t>
  </si>
  <si>
    <t>Bednění základů desek zřízení</t>
  </si>
  <si>
    <t>ŽB deska - bednění (dl * v) 
(188.30)*0.30=56,490 [A] 
(139.05)*0.30=41,715 [B] 
Celkem: A+B=98,205 [C]</t>
  </si>
  <si>
    <t>1. Ceny jsou určeny pro bednění ve volném prostranství, ve volných nebo zapažených jamách, rýhách a šachtách.  
2. Kruhové nebo obloukové bednění poloměru do 1 m se oceňuje individuálně.</t>
  </si>
  <si>
    <t>273351122</t>
  </si>
  <si>
    <t>Odstranění bednění základových desek</t>
  </si>
  <si>
    <t>Bednění základů desek odstranění</t>
  </si>
  <si>
    <t>2733541X1</t>
  </si>
  <si>
    <t>Prostupy a chráničky základem z PVC KG (dle PD)</t>
  </si>
  <si>
    <t>273361821</t>
  </si>
  <si>
    <t>Výztuž základových desek betonářskou ocelí 10 505 (R)</t>
  </si>
  <si>
    <t>Výztuž základů desek z betonářské oceli 10 505 (R) nebo BSt 500</t>
  </si>
  <si>
    <t>ŽB deska - výztuž (hm) 
(80471.60+11600.00)/1000=92,072 [A] 
Celkem: A=92,072 [B]</t>
  </si>
  <si>
    <t>274313611</t>
  </si>
  <si>
    <t>Základové pásy z betonu tř. C 16/20</t>
  </si>
  <si>
    <t>Základy z betonu prostého pasy betonu kamenem neprokládaného tř. C 16/20</t>
  </si>
  <si>
    <t>ŽB pasy - podklad (pl * v) 
(60.59)*0.40=24,236 [A] 
Celkem: A=24,236 [B]</t>
  </si>
  <si>
    <t>274321511</t>
  </si>
  <si>
    <t>Základové pasy ze ŽB bez zvýšených nároků na prostředí tř. C 25/30</t>
  </si>
  <si>
    <t>Základy z betonu železového (bez výztuže) pasy z betonu bez zvláštních nároků na prostředí tř. C 25/30</t>
  </si>
  <si>
    <t>ŽB pasy (dl * š * v) 
podchod 
ZP1 
(15.15)*0.60*0.60=5,454 [A] 
Celkem: A=5,454 [B]</t>
  </si>
  <si>
    <t>274323611</t>
  </si>
  <si>
    <t>Základové pasy ze ŽB pro konstrukce bílých van tř. C 30/37</t>
  </si>
  <si>
    <t>Základy z betonu železového (bez výztuže) pasy z betonu pro konstrukce bílých van tř. C 30/37</t>
  </si>
  <si>
    <t>ŽB pasy (dl * š * v) 
(2.65*2+3.35)*0.30*0.70=1,817 [A] 
(3.35)*0.55*0.70=1,290 [B] 
(3.77*2+4.70*2)*0.30*0.95=4,828 [C] 
(1.60*2+1.40*2)*0.30*1.42=2,556 [D] 
(49.72+10.27+13.75+3.50+3.51+1.97+3.65+7.40+1.60*2+1.20+6.47+5.15*2+3.10+20.83+2.53)*0.30*0.80=33,936 [E] 
(19.30+11.43+1.85+3.12+1.65+2.50)*0.20*0.80=6,376 [F] 
(5.22)*0.25*0.80=1,044 [G] 
ŽB stěny (dl * š * v) 
(61.50)*0.30*3.62=66,789 [H] 
(6.50)*0.30*4.12=8,034 [I] 
Celkem: A+B+C+D+E+F+G+H+I=126,670 [J]</t>
  </si>
  <si>
    <t>274351121</t>
  </si>
  <si>
    <t>Zřízení bednění základových pasů rovného</t>
  </si>
  <si>
    <t>Bednění základů pasů rovné zřízení</t>
  </si>
  <si>
    <t>ŽB pasy - bednění (dl * v * p) 
(2.65*2+3.35)*0.70*2=12,110 [A] 
(3.35)*0.70*2=4,690 [B] 
(3.77*2+4.70*2)*0.95*2=32,186 [C] 
(1.60*2+1.40*2)*1.42*2=17,040 [D] 
(49.72+10.27+13.75+3.50+3.51+1.97+3.65+7.40+1.60*2+1.20+6.47+5.15*2+3.10+20.83+2.53)*0.80*2=226,240 [E] 
(19.30+11.43+1.85+3.12+1.65+2.50)*0.80*2=63,760 [F] 
(5.22)*0.80*2=8,352 [G] 
ŽB stěny - bednění (dl * v * p) 
(61.50)*3.62*2=445,260 [H] 
(6.50)*4.12*2=53,560 [I] 
podchod 
ZP1 
(15.15)*0.60*2=18,180 [J] 
Celkem: A+B+C+D+E+F+G+H+I+J=881,378 [K]</t>
  </si>
  <si>
    <t>274351122</t>
  </si>
  <si>
    <t>Odstranění bednění základových pasů rovného</t>
  </si>
  <si>
    <t>Bednění základů pasů rovné odstranění</t>
  </si>
  <si>
    <t>274361821</t>
  </si>
  <si>
    <t>Výztuž základových pasů betonářskou ocelí 10 505 (R)</t>
  </si>
  <si>
    <t>Výztuž základů pasů z betonářské oceli 10 505 (R) nebo BSt 500</t>
  </si>
  <si>
    <t>ŽB pasy - výztuž (hm) 
podchod 
(525.50)/1000=0,526 [A] 
Celkem: A=0,526 [B]</t>
  </si>
  <si>
    <t>275321511</t>
  </si>
  <si>
    <t>Základové patky ze ŽB bez zvýšených nároků na prostředí tř. C 25/30</t>
  </si>
  <si>
    <t>Základy z betonu železového (bez výztuže) patky z betonu bez zvláštních nároků na prostředí tř. C 25/30</t>
  </si>
  <si>
    <t>ŽB patky (dl * š * v * p) 
podchod 
ZP2 
(1.20*0.60)*0.60*2=0,864 [A] 
Celkem: A=0,864 [B]</t>
  </si>
  <si>
    <t>275351121</t>
  </si>
  <si>
    <t>Zřízení bednění základových patek</t>
  </si>
  <si>
    <t>Bednění základů patek zřízení</t>
  </si>
  <si>
    <t>ŽB patky - bednění (dl * v * p) 
podchod 
ZP2 
(1.20*2+0.60*2)*0.60*2=4,320 [A] 
Celkem: A=4,320 [B]</t>
  </si>
  <si>
    <t>275351122</t>
  </si>
  <si>
    <t>Odstranění bednění základových patek</t>
  </si>
  <si>
    <t>Bednění základů patek odstranění</t>
  </si>
  <si>
    <t>291211111</t>
  </si>
  <si>
    <t>Zřízení plochy ze silničních panelů do lože tl 50 mm z kameniva</t>
  </si>
  <si>
    <t>Zřízení zpevněné plochy ze silničních panelů  osazených do lože tl. 50 mm z kameniva</t>
  </si>
  <si>
    <t>Piloty - pilotovací plošina (pl) 
1390.0=1 390,000 [A] 
Celkem: A=1 390,000 [B]</t>
  </si>
  <si>
    <t>58932940</t>
  </si>
  <si>
    <t>beton C 25/30 XF3 kamenivo frakce 0/8</t>
  </si>
  <si>
    <t>Piloty (dl * průměr) 
(665)*(3.14159265359*0.32*0.32)=213,930 [A] 
(155)*(3.14159265359*0.45*0.45)=98,607 [B] 
Celkem: A+B=312,537 [C] 
C * 1.1Koeficient množství=343,791 [D]</t>
  </si>
  <si>
    <t>59381338</t>
  </si>
  <si>
    <t>panel silniční 3,00x2,00x0,215m</t>
  </si>
  <si>
    <t>632481213</t>
  </si>
  <si>
    <t>Separační vrstva z PE fólie</t>
  </si>
  <si>
    <t>Separační vrstva k oddělení podlahových vrstev  z polyetylénové fólie</t>
  </si>
  <si>
    <t>311113141</t>
  </si>
  <si>
    <t>Nosná zeď tl 150 mm z hladkých tvárnic ztraceného bednění včetně výplně z betonu tř. C 20/25</t>
  </si>
  <si>
    <t>Nadzákladové zdi z tvárnic ztraceného bednění  hladkých, včetně výplně z betonu třídy C 20/25, tloušťky zdiva 150 mm</t>
  </si>
  <si>
    <t>Ztracenky (dl * v) - otvory (š * v) 
1.NP 
(3.17*4)*4.92=62,386 [A] 
((2.07*4+1.85*6+3.12*2)+(10.93+4.24+11.35)+(1.65*2)+(2.60*2+5.22)+(3.05*2+7.20*2)+(1.65+1.36+1.35+1.50))*0.90=82,998 [B] 
(5.22*2+7.20+4.45+7.22+3.61+3.17*3)*4.02=170,569 [C] 
-(1.1*2.15*2+1.2*2.15+1.3*2.15+1.6*2.45)=-14,025 [D] 
(5.80+7.50)*3.33=44,289 [E] 
-(1.3*2.15*2)=-5,590 [F] 
Celkem: A+B+C+D+E+F=340,627 [G]</t>
  </si>
  <si>
    <t>311113145</t>
  </si>
  <si>
    <t>Nosná zeď tl přes 300 do 400 mm z hladkých tvárnic ztraceného bednění včetně výplně z betonu tř. C 20/25</t>
  </si>
  <si>
    <t>Nadzákladové zdi z tvárnic ztraceného bednění  hladkých, včetně výplně z betonu třídy C 20/25, tloušťky zdiva přes 300 do 400 mm</t>
  </si>
  <si>
    <t>Ztracenky (dl * v) - otvory (š * v) 
1.NP 
((3.12*4)+(5.22*2))*0.90=20,628 [A] 
Celkem: A=20,628 [B]</t>
  </si>
  <si>
    <t>317121101</t>
  </si>
  <si>
    <t>Montáž prefabrikovaných překladů délky do 1500 mm</t>
  </si>
  <si>
    <t>Montáž prefabrikovaných překladů  délky do 1500 mm</t>
  </si>
  <si>
    <t>317121102</t>
  </si>
  <si>
    <t>Montáž prefabrikovaných překladů délky přes 1500 do 2200 mm</t>
  </si>
  <si>
    <t>Montáž prefabrikovaných překladů  délky přes 1500 do 2200 mm</t>
  </si>
  <si>
    <t>317321611</t>
  </si>
  <si>
    <t>Překlad ze ŽB tř. C 30/37</t>
  </si>
  <si>
    <t>Překlady z betonu železového (bez výztuže)  tř. C 30/37</t>
  </si>
  <si>
    <t>ŽB překlad (dl * š * v) 
P06 
(1.60+1.50*5)*0.25*0.77=1,752 [A] 
P07 
(2.66)*0.20*0.92=0,489 [B] 
podchod 
P1 
(15.05)*0.50*1.40=10,535 [C] 
Celkem: A+B+C=12,776 [D]</t>
  </si>
  <si>
    <t>317351107</t>
  </si>
  <si>
    <t>Zřízení bednění překladů v do 4 m</t>
  </si>
  <si>
    <t>Bednění klenbových pásů, říms nebo překladů překladů neproměnného nebo proměnného průřezu nebo při tvaru zalomeném půdorysně nebo nárysně včetně podpěrné konstrukce do výše 4 m zřízení</t>
  </si>
  <si>
    <t>ŽB překlad - bednění (dl * v) 
P06 
(1.60+1.50*5)*(0.25+0.77*2)=16,289 [A] 
P07 
(2.66)*(0.20+0.92*2)=5,426 [B] 
podchod 
P1 
(15.05)*(0.50+1.40*2)=49,665 [C] 
Celkem: A+B+C=71,380 [D]</t>
  </si>
  <si>
    <t>317351108</t>
  </si>
  <si>
    <t>Odstranění bednění překladů v do 4 m</t>
  </si>
  <si>
    <t>Bednění klenbových pásů, říms nebo překladů překladů neproměnného nebo proměnného průřezu nebo při tvaru zalomeném půdorysně nebo nárysně včetně podpěrné konstrukce do výše 4 m odstranění</t>
  </si>
  <si>
    <t>330321610</t>
  </si>
  <si>
    <t>Sloupy nebo pilíře ze ŽB tř. C 30/37 bez výztuže</t>
  </si>
  <si>
    <t>Sloupy, pilíře, táhla, rámové stojky, vzpěry z betonu železového (bez výztuže)  bez zvláštních nároků na vliv prostředí tř. C 30/37</t>
  </si>
  <si>
    <t>ŽB sloupy (dl * š * v) 
1.NP 
S1 
(0.25*0.25)*4.12*3=0,773 [A] 
podchod 
S1 
(3.23)=3,230 [B] 
S2 
(2.32)=2,320 [C] 
Celkem: A+B+C=6,323 [D]</t>
  </si>
  <si>
    <t>331351121</t>
  </si>
  <si>
    <t>Zřízení bednění čtyřúhelníkových sloupů v do 4 m průřezu přes 0,08 do 0,16 m2</t>
  </si>
  <si>
    <t>Bednění hranatých sloupů a pilířů včetně vzepření průřezu pravoúhlého čtyřúhelníka výšky do 4 m, průřezu přes 0,08 do 0,16 m2 zřízení</t>
  </si>
  <si>
    <t>ŽB sloupy - bednění (dl * v) 
1.NP 
S1 
(0.25*2+0.25*2)*4.12*3=12,360 [A] 
Celkem: A=12,360 [B]</t>
  </si>
  <si>
    <t>331351122</t>
  </si>
  <si>
    <t>Odstranění bednění čtyřúhelníkových sloupů v do 4 m průřezu přes 0,08 do 0,16 m2</t>
  </si>
  <si>
    <t>Bednění hranatých sloupů a pilířů včetně vzepření průřezu pravoúhlého čtyřúhelníka výšky do 4 m, průřezu přes 0,08 do 0,16 m2 odstranění</t>
  </si>
  <si>
    <t>331351125</t>
  </si>
  <si>
    <t>Zřízení bednění čtyřúhelníkových sloupů v do 4 m průřezu přes 0,16 do 0,36 m2</t>
  </si>
  <si>
    <t>Bednění hranatých sloupů a pilířů včetně vzepření průřezu pravoúhlého čtyřúhelníka výšky do 4 m, průřezu přes 0,16 m2 zřízení</t>
  </si>
  <si>
    <t>ŽB sloupy - bednění (pl) 
podchod 
S1 
(6.46)*2+(3.00+3.50)*0.50=16,170 [A] 
S2 
(4.64)*2+(4.50+3.40)*0.50=13,230 [B] 
Celkem: A+B=29,400 [C]</t>
  </si>
  <si>
    <t>331351126</t>
  </si>
  <si>
    <t>Odstranění bednění čtyřúhelníkových sloupů v do 4 m průřezu přes 0,16 do 0,36 m2</t>
  </si>
  <si>
    <t>Bednění hranatých sloupů a pilířů včetně vzepření průřezu pravoúhlého čtyřúhelníka výšky do 4 m, průřezu přes 0,16 m2 odstranění</t>
  </si>
  <si>
    <t>ŽB stěny (dl * v * š) - otvory (dl * v * š) 
1.NP 
ST3 
(17.00)*3.62*0.25=15,385 [A] 
ST4 
(3.50)*4.37*0.55=8,412 [B] 
ST5 
(129.00)*4.12*0.20=106,296 [C] 
-(0.9*2.15+1.0*2.15*2+1.1*2.15+1.1*2.18+1.2*2.15*6+1.3*2.15+1.3*2.28)*0.20=-6,447 [D] 
ST6 
(31.50)*3.62*0.20=22,806 [E] 
-(1.1*2.15)*0.20=-0,473 [F] 
ST7 
(21.00)*4.92*0.20=20,664 [G] 
ST8 
(21.00)*4.42*0.20=18,564 [H] 
-(1.1*2.05)*0.20=-0,451 [I] 
ST9 
(16.73)*4.12*0.25=17,232 [J] 
-(1.6*3.15+1.5*3.15*5)*0.25=-7,166 [K] 
2.NP 
(2.05*2+1.90*2)*3.70*0.20=5,846 [L] 
-(1.1*2.18)*0.20=-0,480 [M] 
podchod 
St1 
(11.40)*3.86*0.30=13,201 [N] 
St2 
(3.60)*3.41*0.30=3,683 [O] 
Celkem: A+B+C+D+E+F+G+H+I+J+K+L+M+N+O=217,072 [P]</t>
  </si>
  <si>
    <t>ŽB stěny - bednění (dl * v * p) - otvory (dl * v * p) 
1.NP 
ST3 
(17.00)*3.62*2=123,080 [A] 
ST4 
(3.50)*4.37*2=30,590 [B] 
ST5 
(129.00)*4.12*2=1 062,960 [C] 
-(0.9*2.15+1.0*2.15*2+1.1*2.15+1.1*2.18+1.2*2.15*6+1.3*2.15+1.3*2.28)*2=-64,474 [D] 
ST6 
(31.50)*3.62*2=228,060 [E] 
-(1.1*2.15)*2=-4,730 [F] 
ST7 
(21.00)*4.92*2=206,640 [G] 
ST8 
(21.00)*4.42*2=185,640 [H] 
-(1.1*2.05)*2=-4,510 [I] 
ST9 
(16.73)*4.12*2=137,855 [J] 
-(1.6*3.15+1.5*3.15*5)*2=-57,330 [K] 
2.NP 
(2.05*2+1.90*2)*3.70*2=58,460 [L] 
-(1.1*2.18)*2=-4,796 [M] 
podchod 
St1 
(11.40)*3.86*2=88,008 [N] 
St2 
(3.60)*3.41*2=24,552 [O] 
Celkem: A+B+C+D+E+F+G+H+I+J+K+L+M+N+O=2 010,005 [P]</t>
  </si>
  <si>
    <t>ŽB stěny - výztuž (hm) 
podchod 
(4289.00+1208.40)/1000=5,497 [A] 
Celkem: A=5,497 [B]</t>
  </si>
  <si>
    <t>345321616</t>
  </si>
  <si>
    <t>Zídky atikové, parapetní, schodišťové a zábradelní ze ŽB tř. C 30/37</t>
  </si>
  <si>
    <t>Zídky atikové, poprsní, schodišťové a zábradelní z betonu železového  bez výztuže tř. C 30/37</t>
  </si>
  <si>
    <t>ŽB zábradlí (dl * š * v) 
Z01 
(4.73+0.62+4.86+0.25)*0.20*1.50=3,138 [A] 
ŽB atika (dl * š * v) 
A01 
(1.67+1.40)*0.25*0.19=0,146 [B] 
podchod 
A1 
(7.80)*0.30*0.85=1,989 [C] 
A2 
(7.80)*0.30*0.40=0,936 [D] 
Celkem: A+B+C+D=6,209 [E]</t>
  </si>
  <si>
    <t>345351005</t>
  </si>
  <si>
    <t>Zřízení bednění plnostěnných zídek atikových, parapetních, zábradelních</t>
  </si>
  <si>
    <t>Bednění atikových, poprsních, schodišťových, zábradelních zídek  plnostěnných zřízení</t>
  </si>
  <si>
    <t>ŽB zábradlí - bednění (dl * v * p) 
Z01 
(4.73+0.62+4.86+0.25)*1.50*2=31,380 [A] 
ŽB atika - bednění (dl * v * p) 
A01 
(1.67+1.40)*0.19*2=1,167 [B] 
podchod 
A1 
(7.80)*0.85*2=13,260 [C] 
A2 
(7.80)*0.40*2=6,240 [D] 
Celkem: A+B+C+D=52,047 [E]</t>
  </si>
  <si>
    <t>345351006</t>
  </si>
  <si>
    <t>Odstranění bednění plnostěnných zídek atikových, parapetních, zábradelních</t>
  </si>
  <si>
    <t>Bednění atikových, poprsních, schodišťových, zábradelních zídek  plnostěnných odstranění</t>
  </si>
  <si>
    <t>59321210</t>
  </si>
  <si>
    <t>překlad železobetonový RZP vylehčený 1190x140x140mm</t>
  </si>
  <si>
    <t>Překlad perfabrikovaný (p) 
L3 
9=9,000 [A] 
Celkem: A=9,000 [B]</t>
  </si>
  <si>
    <t>59321212</t>
  </si>
  <si>
    <t>překlad železobetonový RZP vylehčený 1790x140x140mm</t>
  </si>
  <si>
    <t>Překlad perfabrikovaný (p) 
L1 
6=6,000 [A] 
Celkem: A=6,000 [B]</t>
  </si>
  <si>
    <t>59321213</t>
  </si>
  <si>
    <t>překlad železobetonový RZP vylehčený 2390x140x140mm</t>
  </si>
  <si>
    <t>Překlad perfabrikovaný (p) 
L2 
1=1,000 [A] 
Celkem: A=1,000 [B]</t>
  </si>
  <si>
    <t>411321616</t>
  </si>
  <si>
    <t>Stropy deskové ze ŽB tř. C 30/37</t>
  </si>
  <si>
    <t>Stropy z betonu železového (bez výztuže)  stropů deskových, plochých střech, desek balkonových, desek hřibových stropů včetně hlavic hřibových sloupů tř. C 30/37</t>
  </si>
  <si>
    <t>ŽB strop (pl * v) 
(847.45)*0.25=211,863 [A] 
podchod 
(7.80*15.05)*0.30=35,217 [B] 
Celkem: A+B=247,080 [C]</t>
  </si>
  <si>
    <t>411351011</t>
  </si>
  <si>
    <t>Zřízení bednění stropů deskových tl přes 5 do 25 cm bez podpěrné kce</t>
  </si>
  <si>
    <t>Bednění stropních konstrukcí - bez podpěrné konstrukce desek tloušťky stropní desky přes 5 do 25 cm zřízení</t>
  </si>
  <si>
    <t>ŽB strop - bednění (pl) 
(847.45)+(165.66)*0.25=888,865 [A] 
podchod 
(7.80*15.05)+(7.80*2+15.05*2)*0.30=131,100 [B] 
Celkem: A+B=1 019,965 [C]</t>
  </si>
  <si>
    <t>1. Ceny bednění deskových stropů 411 35-01 jsou určeny pro desky nebo plošné konzoly rovné, popř. s náběhy.  
2. Bednění stropů s hlavicemi se oceňuje součtem ploch bednění hlavic a ploch bednění desek. Množství měrných jednotek bednění hlavic se určuje v m2 rozvinuté plochy hlavic. Množství měrných jednotek bednění desky se určuje m2 celkové plochy desky, od které se odečte půdorysná plocha hlavic, ohraničená průnikem obou konstrukcí.  
3. Bednění trámových stropů se oceňuje součtem ploch bednění nosníků (trámů) souborem cen 413 35-11 a ploch bednění desek. Množství měrných jednotek bednění nosníků se určuje v m2 rozvinuté plochou nosníků. Množství měrných jednotek bednění desky se určuje m2 celkové plochy desky, od které se odečte půdorysná plocha nosníků, ohraničená průnikem obou konstrukcí.  
4. Klenby při poloměru do 1 m se oceňuje cenami souboru cen 416 35-11. Bednění fabionů na přechodu stěn do stropů, monolitických kleneb, vnějších říms.  
5. Ceny jsou určeny pro bedněné plochy s nízkými požadavky na pohledovost - třída pohledového betonu PB1 dle TP ČSB 03 (garáže, sklepy, apod.).  
6. Příplatek k cenám za pohledový beton je určen pro třídu pohledového betonu PB2 (běžné budovy). Vyšší třídy pohledovosti se oceňují individuálně.</t>
  </si>
  <si>
    <t>411351012</t>
  </si>
  <si>
    <t>Odstranění bednění stropů deskových tl přes 5 do 25 cm bez podpěrné kce</t>
  </si>
  <si>
    <t>Bednění stropních konstrukcí - bez podpěrné konstrukce desek tloušťky stropní desky přes 5 do 25 cm odstranění</t>
  </si>
  <si>
    <t>411354313</t>
  </si>
  <si>
    <t>Zřízení podpěrné konstrukce stropů výšky do 4 m tl přes 15 do 25 cm</t>
  </si>
  <si>
    <t>Podpěrná konstrukce stropů - desek, kleneb a skořepin výška podepření do 4 m tloušťka stropu přes 15 do 25 cm zřízení</t>
  </si>
  <si>
    <t>1. Podepření větších výšek než 6 m se oceňuje individuálně.</t>
  </si>
  <si>
    <t>411354314</t>
  </si>
  <si>
    <t>Odstranění podpěrné konstrukce stropů výšky do 4 m tl přes 15 do 25 cm</t>
  </si>
  <si>
    <t>Podpěrná konstrukce stropů - desek, kleneb a skořepin výška podepření do 4 m tloušťka stropu přes 15 do 25 cm odstranění</t>
  </si>
  <si>
    <t>411361821</t>
  </si>
  <si>
    <t>Výztuž stropů betonářskou ocelí 10 505</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</si>
  <si>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 betonářské oceli 10 505 (R) nebo BSt 500</t>
  </si>
  <si>
    <t>ŽB strop - výztuž (hm) 
(28323.80+3866.90)/1000=32,191 [A] 
podchod 
(2512.80)/1000=2,513 [B] 
Celkem: A+B=34,704 [C]</t>
  </si>
  <si>
    <t>413321616</t>
  </si>
  <si>
    <t>Nosníky ze ŽB tř. C 30/37</t>
  </si>
  <si>
    <t>Nosníky z betonu železového (bez výztuže)  včetně stěnových i jeřábových drah, volných trámů, průvlaků, rámových příčlí, ztužidel, konzol, vodorovných táhel apod., tyčových konstrukcí tř. C 30/37</t>
  </si>
  <si>
    <t>ŽB průvlak (dl * š * v) 
P01 
(10.97+26.80+20.01)*0.30*0.50=8,667 [A] 
P02 
(6.02+1.62)*0.30*0.50=1,146 [B] 
P03 
(6.02+1.62)*0.30*0.50=1,146 [C] 
P04 
(9.29)*0.25*0.50=1,161 [D] 
P05 
(26.06)*0.25*0.50=3,258 [E] 
podchod 
P2 
(7.80+7.80)*0.30*0.40=1,872 [F] 
P3 
(7.80)*0.30*0.85=1,989 [G] 
Celkem: A+B+C+D+E+F+G=19,239 [H]</t>
  </si>
  <si>
    <t>413351121</t>
  </si>
  <si>
    <t>Zřízení bednění nosníků a průvlaků bez podpěrné kce výšky přes 100 cm</t>
  </si>
  <si>
    <t>Bednění nosníků a průvlaků - bez podpěrné konstrukce výška nosníku po spodní líc stropní desky přes 100 cm zřízení</t>
  </si>
  <si>
    <t>ŽB průvlak - bednění (dl * v) 
P01 
(10.97+26.80+20.01)*(0.30+0.50*2)=75,114 [A] 
P02 
(6.02+1.62)*(0.30+0.50*2)=9,932 [B] 
P03 
(6.02+1.62)*(0.30+0.50*2)=9,932 [C] 
P04 
(9.29)*(0.25+0.50*2)=11,613 [D] 
P05 
(26.06)*(0.25+0.50*2)=32,575 [E] 
podchod 
P2 
(7.80+7.80)*(0.30+0.40*2)=17,160 [F] 
P3 
(7.80)*(0.30+0.85*2)=15,600 [G] 
Celkem: A+B+C+D+E+F+G=171,926 [H]</t>
  </si>
  <si>
    <t>413351122</t>
  </si>
  <si>
    <t>Odstranění bednění nosníků a průvlaků bez podpěrné kce výšky přes 100 cm</t>
  </si>
  <si>
    <t>Bednění nosníků a průvlaků - bez podpěrné konstrukce výška nosníku po spodní líc stropní desky přes 100 cm odstranění</t>
  </si>
  <si>
    <t>413352115</t>
  </si>
  <si>
    <t>Zřízení podpěrné konstrukce nosníků výšky podepření do 4 m pro nosník výšky přes 100 cm</t>
  </si>
  <si>
    <t>Podpěrná konstrukce nosníků a průvlaků výšky podepření do 4 m výšky nosníku (po spodní hranu stropní desky) přes 100 cm zřízení</t>
  </si>
  <si>
    <t>413352116</t>
  </si>
  <si>
    <t>Odstranění podpěrné konstrukce nosníků výšky podepření do 4 m pro nosník výšky přes 100 cm</t>
  </si>
  <si>
    <t>Podpěrná konstrukce nosníků a průvlaků výšky podepření do 4 m výšky nosníku (po spodní hranu stropní desky) přes 100 cm odstranění</t>
  </si>
  <si>
    <t>430321616</t>
  </si>
  <si>
    <t>Schodišťová konstrukce a rampa ze ŽB tř. C 30/37</t>
  </si>
  <si>
    <t>Schodišťové konstrukce a rampy z betonu železového (bez výztuže)  stupně, schodnice, ramena, podesty s nosníky tř. C 30/37</t>
  </si>
  <si>
    <t>ŽB schodiště (obj) 
(6.38)=6,380 [A] 
Celkem: A=6,380 [B]</t>
  </si>
  <si>
    <t>430361821</t>
  </si>
  <si>
    <t>Výztuž schodišťové konstrukce a rampy betonářskou ocelí 10 505</t>
  </si>
  <si>
    <t>Výztuž schodišťových konstrukcí a ramp  stupňů, schodnic, ramen, podest s nosníky z betonářské oceli 10 505 (R) nebo BSt 500</t>
  </si>
  <si>
    <t>ŽB schodiště - výztuž (hm) 
(2090.20)/1000=2,090 [A] 
Celkem: A=2,090 [B]</t>
  </si>
  <si>
    <t>431351121</t>
  </si>
  <si>
    <t>Zřízení bednění podest schodišť a ramp přímočarých v do 4 m</t>
  </si>
  <si>
    <t>Bednění podest, podstupňových desek a ramp včetně podpěrné konstrukce  výšky do 4 m půdorysně přímočarých zřízení</t>
  </si>
  <si>
    <t>ŽB schodiště - bednění (pl) 
(4.56+0.62+4.33+0.25)*2.50=24,400 [A] 
Celkem: A=24,400 [B]</t>
  </si>
  <si>
    <t>431351122</t>
  </si>
  <si>
    <t>Odstranění bednění podest schodišť a ramp přímočarých v do 4 m</t>
  </si>
  <si>
    <t>Bednění podest, podstupňových desek a ramp včetně podpěrné konstrukce  výšky do 4 m půdorysně přímočarých odstranění</t>
  </si>
  <si>
    <t>434351141</t>
  </si>
  <si>
    <t>Zřízení bednění stupňů přímočarých schodišť</t>
  </si>
  <si>
    <t>Bednění stupňů  betonovaných na podstupňové desce nebo na terénu půdorysně přímočarých zřízení</t>
  </si>
  <si>
    <t>ŽB schodiště - bednění stupňů (dl * š * p) 
(2.10)*(0.20+0.35)*14=16,170 [A] 
Celkem: A=16,170 [B]</t>
  </si>
  <si>
    <t>434351142</t>
  </si>
  <si>
    <t>Odstranění bednění stupňů přímočarých schodišť</t>
  </si>
  <si>
    <t>Bednění stupňů  betonovaných na podstupňové desce nebo na terénu půdorysně přímočarých odstranění</t>
  </si>
  <si>
    <t>59051476</t>
  </si>
  <si>
    <t>profil začišťovací PVC 9mm s výztužnou tkaninou pro ostění ETICS</t>
  </si>
  <si>
    <t>59051480</t>
  </si>
  <si>
    <t>profil rohový Al 15x15mm s výztužnou tkaninou š 100mm pro ETICS</t>
  </si>
  <si>
    <t>621221021</t>
  </si>
  <si>
    <t>Montáž kontaktního zateplení vnějších podhledů lepením a mechanickým kotvením desek z minerální vlny s podélnou orientací do betonu a zdiva tl přes 80 do 120 mm</t>
  </si>
  <si>
    <t>Montáž kontaktního zateplení lepením a mechanickým kotvením z desek z minerální vlny s podélnou orientací vláken nebo kombinovaných na vnější podhledy, na podklad betonový nebo z lehčeného betonu, z tvárnic keramických nebo vápenopískových, tloušťky desek přes 80 do 120 mm</t>
  </si>
  <si>
    <t>Souvrství sropu - TI (dl * š) 
1.NP - místnost (OP22; OP23; OP24; OP25; OP26) 
(2.20+2.10*3+2.12)*3.17=33,665 [A] 
Celkem: A=33,665 [B]</t>
  </si>
  <si>
    <t>622131111</t>
  </si>
  <si>
    <t>Polymercementový spojovací můstek vnějších stěn nanášený ručně</t>
  </si>
  <si>
    <t>Podkladní a spojovací vrstva vnějších omítaných ploch  polymercementový spojovací můstek nanášený ručně stěn</t>
  </si>
  <si>
    <t>Souvrství fasáda - KZS, penetrace (dl * v) - otvory (dl * v) 
skladba W2 
(5.30+17.00+3.83+2.70+1.97)*4.50=138,600 [A] 
-(1.5*3.15*5+1.6*3.15+2.12*0.75)=-30,255 [B] 
(10.90)*0.80=8,720 [C] 
Celkem: A+B+C=117,065 [D]</t>
  </si>
  <si>
    <t>622143003</t>
  </si>
  <si>
    <t>Montáž omítkových plastových nebo pozinkovaných rohových profilů s tkaninou</t>
  </si>
  <si>
    <t>Montáž omítkových profilů  plastových, pozinkovaných nebo dřevěných upevněných vtlačením do podkladní vrstvy nebo přibitím rohových s tkaninou</t>
  </si>
  <si>
    <t>KZS systémové lišty (dl) 
(1.50+3.15*2)*5+(1.60+3.15*2)+(2.12+0.75*2)=50,520 [A] 
objektové rohy (dl) 
(4.50)*2=9,000 [B] 
Celkem: A+B=59,520 [C]</t>
  </si>
  <si>
    <t>1. Vcenách jsou započteny náklady na montáž profilů včetně úchytného materiálu.  
2. Vcenách nejsou započteny náklady na dodávku profilů, tyto se oceňují ve specifikaci, ztratné lze stanovit ve výši 5%.  
3. Vceně -3004 nejsou započteny náklady na ochrannou fólii pro okna a dveře; tyto se oceňují cenou 629 99-1012 podle příslušné plochy otvoru.</t>
  </si>
  <si>
    <t>622143004</t>
  </si>
  <si>
    <t>Montáž omítkových samolepících začišťovacích profilů pro spojení s okenním rámem</t>
  </si>
  <si>
    <t>Montáž omítkových profilů  plastových, pozinkovaných nebo dřevěných upevněných vtlačením do podkladní vrstvy nebo přibitím začišťovacích samolepících pro vytvoření dilatujícího spoje s okenním rámem</t>
  </si>
  <si>
    <t>KZS systémové lišty (dl) 
(1.50+3.15*2)*5+(1.60+3.15*2)+(2.12+0.75*2)=50,520 [A] 
Celkem: A=50,520 [B]</t>
  </si>
  <si>
    <t>6221510X1</t>
  </si>
  <si>
    <t>D+M povrchová úprava fasády imitující vzhled pohledového betonu vč. penetrace (dle PD)</t>
  </si>
  <si>
    <t>Souvrství fasády - omítka (dl * v) - otvory (š * v) 
skladba W2 
(5.30+17.00+3.83+2.70+1.97)*4.50=138,600 [A] 
-(1.5*3.15*5+1.6*3.15+2.12*0.75)=-30,255 [B] 
(10.90)*0.80=8,720 [C] 
ostění 
((1.50+3.15*2)*5+(1.60+3.15*2)+(2.12+0.75*2))*0.20=10,104 [D] 
Celkem: A+B+C+D=127,169 [E]</t>
  </si>
  <si>
    <t>622221021</t>
  </si>
  <si>
    <t>Montáž kontaktního zateplení vnějších stěn lepením a mechanickým kotvením TI z minerální vlny s podélnou orientací do zdiva a betonu tl přes 80 do 120 mm</t>
  </si>
  <si>
    <t>Montáž kontaktního zateplení lepením a mechanickým kotvením z desek z minerální vlny s podélnou orientací vláken nebo kombinovaných na vnější stěny, na podklad betonový nebo z lehčeného betonu, z tvárnic keramických nebo vápenopískových, tloušťky desek přes 80 do 120 mm</t>
  </si>
  <si>
    <t>Souvrství stěny - TI (dl * v) 
1.NP - místnost (OP22; OP23; OP24; OP25; OP26) 
(3.17+2.2+2.1*3+2.12+3.17)*3.15=53,424 [A] 
Celkem: A=53,424 [B]</t>
  </si>
  <si>
    <t>622221041</t>
  </si>
  <si>
    <t>Montáž kontaktního zateplení vnějších stěn lepením a mechanickým kotvením desek z minerální vlny s podélnou orientací do zdiva a betonu tl přes 160 do 200mm</t>
  </si>
  <si>
    <t>Montáž kontaktního zateplení lepením a mechanickým kotvením z desek z minerální vlny s podélnou orientací vláken nebo kombinovaných na vnější stěny, na podklad betonový nebo z lehčeného betonu, z tvárnic keramických nebo vápenopískových, tloušťky desek přes 160 do 200 mm</t>
  </si>
  <si>
    <t>Souvrství fasáda - KZS (dl * v) - otvory (dl * v) 
skladba W2 
(5.30+17.00+3.83+2.70+1.97)*4.50=138,600 [A] 
-(1.5*3.15*5+1.6*3.15+2.12*0.75)=-30,255 [B] 
(10.90)*0.80=8,720 [C] 
Celkem: A+B+C=117,065 [D]</t>
  </si>
  <si>
    <t>622222011</t>
  </si>
  <si>
    <t>Montáž kontaktního zateplení vnějšího ostění, nadpraží nebo parapetu hl. špalety do 200 mm lepením desek z minerální vlny tl do 80 mm</t>
  </si>
  <si>
    <t>Montáž kontaktního zateplení vnějšího ostění, nadpraží nebo parapetu lepením z desek z minerální vlny s podélnou nebo kolmou orientací vláken nebo z kombinovaných desek hloubky špalet do 200 mm, tloušťky desek přes 40 do 80 mm</t>
  </si>
  <si>
    <t>Souvrství fasády - KZS, ostění (dl) 
(1.50+3.15*2)*5+(1.60+3.15*2)+(2.12+0.75*2)=50,520 [A] 
Celkem: A=50,520 [B]</t>
  </si>
  <si>
    <t>629000T5</t>
  </si>
  <si>
    <t>D+M T5, T8 dekorativní stěrka vč. souvrství a doplňků (dle PD)</t>
  </si>
  <si>
    <t>Stěrka (pl) 
skladba T5, T8 
(208.67)+(235.40)=444,070 [A] 
Celkem: A=444,070 [B]</t>
  </si>
  <si>
    <t>629000T6</t>
  </si>
  <si>
    <t>D+M T6 dekorativní stěrka vč. souvrství a doplňků (dle PD)</t>
  </si>
  <si>
    <t>Stěrka (pl) 
skladba T6 
(32.51)=32,510 [A] 
Celkem: A=32,510 [B]</t>
  </si>
  <si>
    <t>629000T7</t>
  </si>
  <si>
    <t>D+M T7 dekorativní stěrka vč. souvrství a doplňků (dle PD)</t>
  </si>
  <si>
    <t>Stěrka (pl) 
skladba T7 
(120.59)=120,590 [A] 
Celkem: A=120,590 [B]</t>
  </si>
  <si>
    <t>629991011</t>
  </si>
  <si>
    <t>Zakrytí výplní otvorů a svislých ploch fólií přilepenou lepící páskou</t>
  </si>
  <si>
    <t>Zakrytí vnějších ploch před znečištěním  včetně pozdějšího odkrytí výplní otvorů a svislých ploch fólií přilepenou lepící páskou</t>
  </si>
  <si>
    <t>631311114</t>
  </si>
  <si>
    <t>Mazanina tl přes 50 do 80 mm z betonu prostého bez zvýšených nároků na prostředí tř. C 16/20</t>
  </si>
  <si>
    <t>Mazanina z betonu  prostého bez zvýšených nároků na prostředí tl. přes 50 do 80 mm tř. C 16/20</t>
  </si>
  <si>
    <t>Souvrství podlahy - spádová vrstva (pl * průměrná v) 
skladba F222 
2.NP - místnost (1P24; 1P30) 
(27.38)*(0.02*0.085)/2=0,023 [A] 
skladba F232 
2.NP - místnost (1P03; 1P04; 1P12; 1P13; 1P21; 1P22; 1P23) 
(19.07)*(0.02*0.085)/2=0,016 [B] 
skladba F252 
2.NP - místnost (1P01; 1P02; 1P10; 1P11; 1P14; 1P15; 1P20; 1P25) 
(120.46)*(0.02*0.085)/2=0,102 [C] 
skladba F262 
2.NP - místnost (1P50) 
(5.52)*(0.02*0.085)/2=0,005 [D] 
Souvrství střechy - spádová vrstva (pl * průměrná v) 
skladba R2 
(191)*(0.02*0.096)/2=0,183 [E] 
(191)*0.05=9,550 [F] 
skladba R5 
(11.444)*(0.02*0.05)/2=0,006 [G] 
Celkem: A+B+C+D+E+F+G=9,885 [H]</t>
  </si>
  <si>
    <t>631311115</t>
  </si>
  <si>
    <t>Mazanina tl přes 50 do 80 mm z betonu prostého bez zvýšených nároků na prostředí tř. C 20/25</t>
  </si>
  <si>
    <t>Mazanina z betonu  prostého bez zvýšených nároků na prostředí tl. přes 50 do 80 mm tř. C 20/25</t>
  </si>
  <si>
    <t>Souvrství podlahy - mazanina (pl * v) 
skladba F111 
1.NP - místnost (OP30; OP31) 
(46.48)*0.067=3,114 [A] 
skladba F121 
1.NP - místnost (OP32; OP33; OP34; OP35; OP36; OP37) 
(78.3)*0.066=5,168 [B] 
skladba F130 
1.NP - místnost (OP01; OP05; OP07; OP08; OP15) 
(106.1)*0.059=6,260 [C] 
skladba F141 
1.NP - místnost (OP40; OP42; OP43; OP44; OP45; OP46; OP47) 
(60.74)*0.067=4,070 [D] 
skldba F171 
1.NP - místnost (OP50; OP51) 
(67.95)*0.055=3,737 [E] 
skldba F180 
1.NP - místnost (OP16; OP17; OP18) 
(112.36)*0.055=6,180 [F] 
skladba F211 
2.NP - místnost (1P40) 
(57.9)*0.067=3,879 [G] 
Celkem: A+B+C+D+E+F+G=32,408 [H]</t>
  </si>
  <si>
    <t>631311125</t>
  </si>
  <si>
    <t>Mazanina tl přes 80 do 120 mm z betonu prostého bez zvýšených nároků na prostředí tř. C 20/25</t>
  </si>
  <si>
    <t>Mazanina z betonu  prostého bez zvýšených nároků na prostředí tl. přes 80 do 120 mm tř. C 20/25</t>
  </si>
  <si>
    <t>Souvrství podlahy - mazanina (pl * průměrná v) 
skladba F110 
1.NP - místnost (OP60) 
(453.63)*0.097=44,002 [A] 
skladba F140 
1.NP - místnost (OP10; OP11; OP41) 
(13.95)*0.096=1,339 [B] 
skladba F160 
1.NP - místnost (OP60) 
(21.418)*0.083=1,778 [C] 
skladba F190 
1.NP - místnost (OP06; OP12; OP13; OP14; OP27; OP28) 
(83.56)*0.099=8,272 [D] 
skladba F210 
2.NP - místnost (1P50) 
(205)*0.117=23,985 [E] 
skladba F220 
2.NP - místnost (1P31; 1P32) 
(71.94)*0.099=7,122 [F] 
skladba F222 
2.NP - místnost (1P24; 1P30) 
(27.38)*(0.0665+0.1315)/2=2,711 [G] 
skladba F232 
2.NP - místnost (1P03; 1P04; 1P12; 1P13; 1P21; 1P22; 1P23) 
(19.07)*(0.062+0.127)/2=1,802 [H] 
skladba F240 
2.NP - místnost (1P41; 1P42) 
(33.7)*0.105=3,539 [I] 
skladba F250 
2.NP - msítnost (1P05; 1P16) 
(33.16)*0.117=3,880 [J] 
skladba F252 
2.NP - místnost (1P01; 1P02; 1P10; 1P11; 1P14; 1P15; 1P20; 1P25) 
(120.46)*(0.065+0.13)/2=11,745 [K] 
skladba F262 
2.NP - místnost (1P50) 
(5.52)*(0.051+0.116)/2=0,461 [L] 
Souvrství střechy - mazanina (pl * v) 
skladba R5 
(11.444)*0.10=1,144 [M] 
Celkem: A+B+C+D+E+F+G+H+I+J+K+L+M=111,780 [N]</t>
  </si>
  <si>
    <t>631319011</t>
  </si>
  <si>
    <t>Příplatek k mazanině tl přes 50 do 80 mm za přehlazení povrchu</t>
  </si>
  <si>
    <t>Příplatek k cenám mazanin  za úpravu povrchu mazaniny přehlazením, mazanina tl. přes 50 do 80 mm</t>
  </si>
  <si>
    <t>631319012</t>
  </si>
  <si>
    <t>Příplatek k mazanině tl přes 80 do 120 mm za přehlazení povrchu</t>
  </si>
  <si>
    <t>Příplatek k cenám mazanin  za úpravu povrchu mazaniny přehlazením, mazanina tl. přes 80 do 120 mm</t>
  </si>
  <si>
    <t>631319171</t>
  </si>
  <si>
    <t>Příplatek k mazanině tl přes 50 do 80 mm za stržení povrchu spodní vrstvy před vložením výztuže</t>
  </si>
  <si>
    <t>Příplatek k cenám mazanin  za stržení povrchu spodní vrstvy mazaniny latí před vložením výztuže nebo pletiva pro tl. obou vrstev mazaniny přes 50 do 80 mm</t>
  </si>
  <si>
    <t>631319173</t>
  </si>
  <si>
    <t>Příplatek k mazanině tl přes 80 do 120 mm za stržení povrchu spodní vrstvy před vložením výztuže</t>
  </si>
  <si>
    <t>Příplatek k cenám mazanin  za stržení povrchu spodní vrstvy mazaniny latí před vložením výztuže nebo pletiva pro tl. obou vrstev mazaniny přes 80 do 120 mm</t>
  </si>
  <si>
    <t>631319181</t>
  </si>
  <si>
    <t>Příplatek k mazanině tl přes 50 do 80 mm za sklon přes 15 do 35°</t>
  </si>
  <si>
    <t>Příplatek k cenám mazanin  za sklon přes 15° do 35° od vodorovné roviny mazanina tl. přes 50 do 80 mm</t>
  </si>
  <si>
    <t>631362021</t>
  </si>
  <si>
    <t>Výztuž mazanin svařovanými sítěmi Kari</t>
  </si>
  <si>
    <t>Výztuž mazanin  ze svařovaných sítí z drátů typu KARI</t>
  </si>
  <si>
    <t>Souvrství podlahy - mazanina, výztuž (pl * hm) (hm = 4,44 kg/m2) 
skladba F111 
1.NP - místnost (OP30; OP31) 
(46.48)*4.44*1.2/1000=0,248 [A] 
skladba F121 
1.NP - místnost (OP32; OP33; OP34; OP35; OP36; OP37) 
(78.3)*4.44*1.2/1000=0,417 [B] 
skladba F130 
1.NP - místnost (OP01; OP05; OP07; OP08; OP15) 
(106.1)*4.44*1.2/1000=0,565 [C] 
skladba F141 
1.NP - místnost (OP40; OP42; OP43; OP44; OP45; OP46; OP47) 
(60.74)*4.44*1.2/1000=0,324 [D] 
skldba F171 
1.NP - místnost (OP50; OP51) 
(67.95)*4.44*1.2/1000=0,362 [E] 
skldba F180 
1.NP - místnost (OP16; OP17; OP18) 
(112.36)*4.44*1.2/1000=0,599 [F] 
skladba F211 
2.NP - místnost (1P40) 
(57.9)*4.44*1.2/1000=0,308 [G] 
skladba F110 
1.NP - místnost (OP60) 
(453.63)*4.44*1.2/1000=2,417 [H] 
skladba F140 
1.NP - místnost (OP10; OP11; OP41) 
(13.95)*4.44*1.2/1000=0,074 [I] 
skladba F160 
1.NP - místnost (OP60) 
(21.418)*4.44*1.2/1000=0,114 [J] 
skladba F190 
1.NP - místnost (OP06; OP12; OP13; OP14; OP27; OP28) 
(83.56)*4.44*1.2/1000=0,445 [K] 
skladba F210 
2.NP - místnost (1P50) 
(205)*4.44*1.2/1000=1,092 [L] 
skladba F220 
2.NP - místnost (1P31; 1P32) 
(71.94)*4.44*1.2/1000=0,383 [M] 
skladba F222 
2.NP - místnost (1P24; 1P30) 
(27.38)*4.44*1.2/1000=0,146 [N] 
skladba F232 
2.NP - místnost (1P03; 1P04; 1P12; 1P13; 1P21; 1P22; 1P23) 
(19.07)*4.44*1.2/1000=0,102 [O] 
skladba F240 
2.NP - místnost (1P41; 1P42) 
(33.7)*4.44*1.2/1000=0,180 [P] 
skladba F250 
2.NP - msítnost (1P05; 1P16) 
(33.16)*4.44*1.2/1000=0,177 [Q] 
skladba F252 
2.NP - místnost (1P01; 1P02; 1P10; 1P11; 1P14; 1P15; 1P20; 1P25) 
(120.46)*4.44*1.2/1000=0,642 [R] 
skladba F262 
2.NP - místnost (1P50) 
(5.52)*4.44*1.2/1000=0,029 [S] 
Souvrství střechy - mazanina (pl * hm) (hm = 4,44 kgm2) 
skladba R5 
(11.444)*4.44*1.2/1000=0,061 [T] 
Celkem: A+B+C+D+E+F+G+H+I+J+K+L+M+N+O+P+Q+R+S+T=8,685 [U]</t>
  </si>
  <si>
    <t>63141426</t>
  </si>
  <si>
    <t>deska tepelně izolační minerální kontaktních fasád podélné vlákno ?=0,035 tl 200mm</t>
  </si>
  <si>
    <t>63151527</t>
  </si>
  <si>
    <t>deska tepelně izolační minerální kontaktních fasád podélné vlákno ?=0,036 tl 100mm</t>
  </si>
  <si>
    <t>63152260</t>
  </si>
  <si>
    <t>deska tepelně izolační minerální kontaktních fasád podélné vlákno ?=0,034 tl 50mm</t>
  </si>
  <si>
    <t>Souvrství fasády - KZS, ostění (dl * š) 
((1.50+3.15*2)*5+(1.60+3.15*2)+(2.12+0.75*2))*0.20=10,104 [A] 
Celkem: A=10,104 [B] 
B * 1.1Koeficient množství=11,114 [C]</t>
  </si>
  <si>
    <t>Souvrství podlahy - mazanina, separace (pl) 
skladba F110 
1.NP - místnost (OP60) 
(453.63)=453,630 [A] 
skladba F130 
1.NP - místnost (OP01; OP05; OP07; OP08; OP15) 
(106.1)=106,100 [B] 
skladba F140 
1.NP - místnost (OP10; OP11; OP41) 
(13.95)=13,950 [C] 
skladba F160 
1.NP - místnost (OP60) 
(21.418)=21,418 [D] 
skladba F190 
1.NP - místnost (OP06; OP12; OP13; OP14; OP27; OP28) 
(83.56)=83,560 [E] 
skladba F210 
2.NP - místnost (1P50) 
(205)=205,000 [F] 
skladba F211 
2.NP - místnost (1P40) 
(57.9)=57,900 [G] 
skladba F220 
2.NP - místnost (1P31; 1P32) 
(71.94)=71,940 [H] 
skladba F222 
2.NP - místnost (1P24; 1P30) 
(27.38)=27,380 [I] 
skladba F232 
2.NP - místnost (1P03; 1P04; 1P12; 1P13; 1P21; 1P22; 1P23) 
(19.07)=19,070 [J] 
skladba F240 
2.NP - místnost (1P41; 1P42) 
(33.7)=33,700 [K] 
skladba F250 
2.NP - msítnost (1P05; 1P16) 
(33.16)=33,160 [L] 
skladba F252 
2.NP - místnost (1P01; 1P02; 1P10; 1P11; 1P14; 1P15; 1P20; 1P25) 
(120.46)=120,460 [M] 
skladba F262 
2.NP - místnost (1P50) 
(5.52)=5,520 [N] 
Celkem: A+B+C+D+E+F+G+H+I+J+K+L+M+N=1 252,788 [O]</t>
  </si>
  <si>
    <t>634112113</t>
  </si>
  <si>
    <t>Obvodová dilatace podlahovým páskem z pěnového PE mezi stěnou a mazaninou nebo potěrem v 80 mm</t>
  </si>
  <si>
    <t>Obvodová dilatace mezi stěnou a mazaninou nebo potěrem podlahovým páskem z pěnového PE tl. do 10 mm, výšky 80 mm</t>
  </si>
  <si>
    <t>Souvrství podlahy - mazanina, dilatace (obv) 
skladba F111 
1.NP - místnost (OP30; OP31) 
(48.49)=48,490 [A] 
skladba F121 
1.NP - místnost (OP32; OP33; OP34; OP35; OP36; OP37) 
(82.99)=82,990 [B] 
skladba F130 
1.NP - místnost (OP01; OP05; OP07; OP08; OP15) 
(120.93)=120,930 [C] 
skladba F141 
1.NP - místnost (OP40; OP42; OP43; OP44; OP45; OP46; OP47) 
(96.17)=96,170 [D] 
skldba F171 
1.NP - místnost (OP50; OP51) 
(46.88)=46,880 [E] 
skldba F180 
1.NP - místnost (OP16; OP17; OP18) 
(68.8)=68,800 [F] 
skladba F211 
2.NP - místnost (1P40) 
(75.77)=75,770 [G] 
Celkem: A+B+C+D+E+F+G=540,030 [H]</t>
  </si>
  <si>
    <t>634112114</t>
  </si>
  <si>
    <t>Obvodová dilatace podlahovým páskem z pěnového PE mezi stěnou a mazaninou nebo potěrem v 120 mm</t>
  </si>
  <si>
    <t>Obvodová dilatace mezi stěnou a mazaninou nebo potěrem podlahovým páskem z pěnového PE tl. do 10 mm, výšky 120 mm</t>
  </si>
  <si>
    <t>Souvrství podlahy - mazanina, dilatace (dl) 
skladba F110 
1.NP - místnost (OP60) 
(107)=107,000 [A] 
skladba F140 
1.NP - místnost (OP10; OP11; OP41) 
(27.02)=27,020 [B] 
skladba F160 
1.NP - místnost (OP60) 
(41.08)=41,080 [C] 
skladba F190 
1.NP - místnost (OP06; OP12; OP13; OP14; OP27; OP28) 
(102.87)=102,870 [D] 
skladba F210 
2.NP - místnost (1P50) 
(76.65)=76,650 [E] 
skladba F220 
2.NP - místnost (1P31; 1P32) 
(50.03)=50,030 [F] 
skladba F222 
2.NP - místnost (1P24; 1P30) 
(32.54)=32,540 [G] 
skladba F232 
2.NP - místnost (1P03; 1P04; 1P12; 1P13; 1P21; 1P22; 1P23) 
(46.37)=46,370 [H] 
skladba F240 
2.NP - místnost (1P41; 1P42) 
(35.14)=35,140 [I] 
skladba F250 
2.NP - msítnost (1P05; 1P16) 
(35.24)=35,240 [J] 
skladba F252 
2.NP - místnost (1P01; 1P02; 1P10; 1P11; 1P14; 1P15; 1P20; 1P25) 
(141.99)=141,990 [K] 
skladba F262 
2.NP - místnost (1P50) 
(5.52)=5,520 [L] 
Celkem: A+B+C+D+E+F+G+H+I+J+K+L=701,450 [M]</t>
  </si>
  <si>
    <t>711</t>
  </si>
  <si>
    <t>Izolace proti vodě, vlhkosti a plynům</t>
  </si>
  <si>
    <t>11163153</t>
  </si>
  <si>
    <t>emulze asfaltová penetrační</t>
  </si>
  <si>
    <t>litr</t>
  </si>
  <si>
    <t>28322004</t>
  </si>
  <si>
    <t>fólie hydroizolační pro spodní stavbu mPVC tl 1,5mm</t>
  </si>
  <si>
    <t>62853004</t>
  </si>
  <si>
    <t>pás asfaltový natavitelný modifikovaný SBS tl 4,0mm s vložkou ze skleněné tkaniny a spalitelnou PE fólií nebo jemnozrnným minerálním posypem na horním povrchu</t>
  </si>
  <si>
    <t>ŽB deska - HIV, NAIP (pl) 
(1385.41)=1 385,410 [A] 
ŽB deska - HIS, NAIP (pl) 
(519.876)=519,876 [B] 
Celkem: A+B=1 905,286 [C] 
C * 1.15Koeficient množství=2 191,079 [D]</t>
  </si>
  <si>
    <t>62855002</t>
  </si>
  <si>
    <t>pás asfaltový natavitelný modifikovaný SBS tl 5,0mm s vložkou z polyesterové rohože a spalitelnou PE fólií nebo jemnozrnným minerálním posypem na horním povrchu</t>
  </si>
  <si>
    <t>62856011</t>
  </si>
  <si>
    <t>pás asfaltový natavitelný modifikovaný SBS tl 4,0mm s vložkou z hliníkové fólie, hliníkové fólie s textilií a spalitelnou PE fólií nebo jemnozrnným minerálním p</t>
  </si>
  <si>
    <t>pás asfaltový natavitelný modifikovaný SBS tl 4,0mm s vložkou z hliníkové fólie, hliníkové fólie s textilií a spalitelnou PE fólií nebo jemnozrnným minerálním posypem na horním povrchu</t>
  </si>
  <si>
    <t>Souvrství podlahy - HIV, NAIP (pl) 
skladba F222 
2.NP - místnost (1P24; 1P30) 
(27.38)=27,380 [A] 
skladba F232 
2.NP - místnost (1P03; 1P04; 1P12; 1P13; 1P21; 1P22; 1P23) 
(19.07)=19,070 [B] 
skladba F252 
2.NP - místnost (1P01; 1P02; 1P10; 1P11; 1P14; 1P15; 1P20; 1P25) 
(120.46)=120,460 [C] 
skladba F262 
2.NP - místnost (1P50) 
(5.52)=5,520 [D] 
Celkem: A+B+C+D=172,430 [E] 
E * 1.1Koeficient množství=189,673 [F]</t>
  </si>
  <si>
    <t>69311068</t>
  </si>
  <si>
    <t>geotextilie netkaná separační, ochranná, filtrační, drenážní PP 300g/m2</t>
  </si>
  <si>
    <t>711111001</t>
  </si>
  <si>
    <t>Provedení izolace proti zemní vlhkosti vodorovné za studena nátěrem penetračním</t>
  </si>
  <si>
    <t>Provedení izolace proti zemní vlhkosti natěradly a tmely za studena  na ploše vodorovné V nátěrem penetračním</t>
  </si>
  <si>
    <t>ŽB deska - HIV, NAIP, penetrace (pl) 
(1385.41)=1 385,410 [A] 
Mezisoučet: A=1 385,410 [B] 
Souvrství podlahy - HIV, NAIP, penetrace (pl) 
skladba F222 
2.NP - místnost (1P24; 1P30) 
(27.38)=27,380 [C] 
skladba F232 
2.NP - místnost (1P03; 1P04; 1P12; 1P13; 1P21; 1P22; 1P23) 
(19.07)=19,070 [D] 
skladba F252 
2.NP - místnost (1P01; 1P02; 1P10; 1P11; 1P14; 1P15; 1P20; 1P25) 
(120.46)=120,460 [E] 
skladba F262 
2.NP - místnost (1P50) 
(5.52)=5,520 [F] 
Celkem: A+C+D+E+F=1 557,840 [G]</t>
  </si>
  <si>
    <t>1. Izolace plochy jednotlivě do 10 m2 se oceňují skladebně cenou příslušné izolace a cenou 711 19-9095 Příplatek za plochu do 10 m2.</t>
  </si>
  <si>
    <t>711112001</t>
  </si>
  <si>
    <t>Provedení izolace proti zemní vlhkosti svislé za studena nátěrem penetračním</t>
  </si>
  <si>
    <t>Provedení izolace proti zemní vlhkosti natěradly a tmely za studena  na ploše svislé S nátěrem penetračním</t>
  </si>
  <si>
    <t>ŽB deska - HIS, NAIP, penetrace (dl * v) 
(1.80*2+2.75*2)*1.00=9,100 [A] 
(3.17*2+4.10*2)*1.00=14,540 [B] 
(1.00*2+0.80*2)*1.42=5,112 [C] 
(83.14)*0.80=66,512 [D] 
(135.85)*0.40=54,340 [E] 
(63.84)*5.80=370,272 [F] 
Celkem: A+B+C+D+E+F=519,876 [G]</t>
  </si>
  <si>
    <t>711141559</t>
  </si>
  <si>
    <t>Provedení izolace proti zemní vlhkosti pásy přitavením vodorovné NAIP</t>
  </si>
  <si>
    <t>Provedení izolace proti zemní vlhkosti pásy přitavením  NAIP na ploše vodorovné V</t>
  </si>
  <si>
    <t>ŽB deska - HIV, NAIP (pl * p) 
(1385.41)*2=2 770,820 [A] 
Souvrství podlahy - HIV, NAIP (pl) 
skladba F222 
2.NP - místnost (1P24; 1P30) 
(27.38)=27,380 [B] 
skladba F232 
2.NP - místnost (1P03; 1P04; 1P12; 1P13; 1P21; 1P22; 1P23) 
(19.07)=19,070 [C] 
skladba F252 
2.NP - místnost (1P01; 1P02; 1P10; 1P11; 1P14; 1P15; 1P20; 1P25) 
(120.46)=120,460 [D] 
skladba F262 
2.NP - místnost (1P50) 
(5.52)=5,520 [E] 
Celkem: A+B+C+D+E=2 943,250 [F]</t>
  </si>
  <si>
    <t>1. Izolace plochy jednotlivě do 10 m2 se oceňují skladebně cenou příslušné izolace a cenou 711 19-9097 Příplatek za plochu do 10 m2.</t>
  </si>
  <si>
    <t>711142559</t>
  </si>
  <si>
    <t>Provedení izolace proti zemní vlhkosti pásy přitavením svislé NAIP</t>
  </si>
  <si>
    <t>Provedení izolace proti zemní vlhkosti pásy přitavením  NAIP na ploše svislé S</t>
  </si>
  <si>
    <t>ŽB deska - HIS, NAIP (pl * p) 
(519.876)*2=1 039,752 [A] 
Celkem: A=1 039,752 [B]</t>
  </si>
  <si>
    <t>711161123</t>
  </si>
  <si>
    <t>Izolace proti zemní vlhkosti nopovou fólií s textilií vodorovná, nopek v 9,0 mm</t>
  </si>
  <si>
    <t>Izolace proti zemní vlhkosti a beztlakové vodě nopovými fóliemi na ploše vodorovné V vrstva ochranná, odvětrávací a drenážní s nakašírovanou filtrační textilií výška nopku 9,0 mm tl. fólie do 0,6 mm</t>
  </si>
  <si>
    <t>Souvrství podlahy - HIV, mPVC, nopovka (pl) 
skladba F222 
2.NP - místnost (1P24; 1P30) 
(27.38)=27,380 [A] 
skladba F232 
2.NP - místnost (1P03; 1P04; 1P12; 1P13; 1P21; 1P22; 1P23) 
(19.07)=19,070 [B] 
skladba F252 
2.NP - místnost (1P01; 1P02; 1P10; 1P11; 1P14; 1P15; 1P20; 1P25) 
(120.46)=120,460 [C] 
skladba F262 
2.NP - místnost (1P50) 
(5.52)=5,520 [D] 
Celkem: A+B+C+D=172,430 [E]</t>
  </si>
  <si>
    <t>711161222</t>
  </si>
  <si>
    <t>Izolace proti zemní vlhkosti nopovou fólií s textilií svislá, nopek v 8,0 mm, tl do 0,6 mm</t>
  </si>
  <si>
    <t>Izolace proti zemní vlhkosti a beztlakové vodě nopovými fóliemi na ploše svislé S vrstva ochranná, odvětrávací a drenážní s nakašírovanou filtrační textilií výška nopku 8,0 mm, tl. fólie do 0,6 mm</t>
  </si>
  <si>
    <t>Souvrství soklu - nopovka (dl * v) 
skladba W5 
(57.83)*5.20=300,716 [A] 
(6.73)*5.30=35,669 [B] 
(17.06+16.62+40.31+15.75+1.60)*1.20=109,608 [C] 
(2.53+20.83+5.15+3.10+5.15+5.87+7.40+1.60*2+3.65+1.97+2.94+3.37)*0.70=45,612 [D] 
Celkem: A+B+C+D=491,605 [E]</t>
  </si>
  <si>
    <t>711471051</t>
  </si>
  <si>
    <t>Provedení vodorovné izolace proti tlakové vodě termoplasty lepenou fólií PVC</t>
  </si>
  <si>
    <t>Provedení izolace proti povrchové a podpovrchové tlakové vodě termoplasty  na ploše vodorovné V folií PVC lepenou</t>
  </si>
  <si>
    <t>Souvrství podlahy - HIV, mPVC (pl) 
skladba F222 
2.NP - místnost (1P24; 1P30) 
(27.38)=27,380 [A] 
skladba F232 
2.NP - místnost (1P03; 1P04; 1P12; 1P13; 1P21; 1P22; 1P23) 
(19.07)=19,070 [B] 
skladba F252 
2.NP - místnost (1P01; 1P02; 1P10; 1P11; 1P14; 1P15; 1P20; 1P25) 
(120.46)=120,460 [C] 
skladba F262 
2.NP - místnost (1P50) 
(5.52)=5,520 [D] 
Celkem: A+B+C+D=172,430 [E]</t>
  </si>
  <si>
    <t>1. Izolace plochy jednotlivě do 10 m2 lze oceňovat cenami příslušných izolací a cenou 711 49-9097 Příplatek za plochy do 10 m2.  
2. Cenami lze oceňovat i montáž proti zemní vlhkosti.</t>
  </si>
  <si>
    <t>711491171</t>
  </si>
  <si>
    <t>Provedení doplňků izolace proti vodě na vodorovné ploše z textilií vrstva podkladní</t>
  </si>
  <si>
    <t>Provedení doplňků izolace proti vodě textilií na ploše vodorovné V vrstva podkladní</t>
  </si>
  <si>
    <t>Souvrství podlahy - HIV, mPVC, separace (pl) 
skladba F222 
2.NP - místnost (1P24; 1P30) 
(27.38)=27,380 [A] 
skladba F232 
2.NP - místnost (1P03; 1P04; 1P12; 1P13; 1P21; 1P22; 1P23) 
(19.07)=19,070 [B] 
skladba F252 
2.NP - místnost (1P01; 1P02; 1P10; 1P11; 1P14; 1P15; 1P20; 1P25) 
(120.46)=120,460 [C] 
skladba F262 
2.NP - místnost (1P50) 
(5.52)=5,520 [D] 
Celkem: A+B+C+D=172,430 [E]</t>
  </si>
  <si>
    <t>1. V ceně -1177 jsou započteny i náklady na navrtání, osazení hmoždinek a zatmelení.</t>
  </si>
  <si>
    <t>998711101</t>
  </si>
  <si>
    <t>Přesun hmot tonážní pro izolace proti vodě, vlhkosti a plynům v objektech v do 6 m</t>
  </si>
  <si>
    <t>Přesun hmot pro izolace proti vodě, vlhkosti a plynům  stanovený z hmotnosti přesunovaného materiálu vodorovná dopravní vzdálenost do 50 m v objektech výšky do 6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</si>
  <si>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-1181 pro přesun prováděný bez použití mechanizace, tj. za ztížených podmínek, lze použít pouze pro hmotnost materiálu, která se tímto způsobem skutečně přemísťuje.</t>
  </si>
  <si>
    <t>712</t>
  </si>
  <si>
    <t>Povlakové krytiny</t>
  </si>
  <si>
    <t>10321001</t>
  </si>
  <si>
    <t>substrát vegetačních střech extenzivní suchomilných rostlin</t>
  </si>
  <si>
    <t>Souvrství střechy - substrát (pl * v) 
skladba R4 
(77.44)*0.08=6,195 [A] 
Celkem: A=6,195 [B] 
B * 1.1Koeficient množství=6,815 [C]</t>
  </si>
  <si>
    <t>123</t>
  </si>
  <si>
    <t>28322064</t>
  </si>
  <si>
    <t>fólie hydroizolační střešní mPVC mechanicky kotvená tl 1,5mm se zvýšenou požární odolností</t>
  </si>
  <si>
    <t>Souvrství střechy - HIV, mPVC (pl) 
skladba R6 
(24.11)=24,110 [A] 
Souvrství střechy - HIS, mPVC (pl) 
skladba R6 
(7.20*2+3.35*2)*0.80=16,880 [B] 
Celkem: A+B=40,990 [C] 
C * 1.15Koeficient množství=47,139 [D]</t>
  </si>
  <si>
    <t>28322065</t>
  </si>
  <si>
    <t>fólie hydroizolační střešní mPVC mechanicky kotvená tl 1,8mm se zvýšenou požární odolností</t>
  </si>
  <si>
    <t>Souvrství střechy - HIV, mPVC (pl) 
skladba R1 
(1860)=1 860,000 [A] 
Souvrství střechy - HIS, mPVC (pl) 
skladba R1 
(84.50)=84,500 [B] 
Celkem: A+B=1 944,500 [C] 
C * 1.15Koeficient množství=2 236,175 [D]</t>
  </si>
  <si>
    <t>28323110</t>
  </si>
  <si>
    <t>fólie HDPE (940-950kg/m3) na skládky a proti zemní vlhkosti nad úrovní terénu tl 0,75-0,8mm</t>
  </si>
  <si>
    <t>Souvrství střechy - HIV, mPVC (pl) 
skladba R2 
(191)=191,000 [A] 
skladba R5 
(11.444)=11,444 [B] 
Celkem: A+B=202,444 [C] 
C * 1.15Koeficient množství=232,811 [D]</t>
  </si>
  <si>
    <t>283292X1</t>
  </si>
  <si>
    <t>fólie s nakašírovanou strukturovanou rohoží (dle PD)</t>
  </si>
  <si>
    <t>fólie difuzně propustné s nakašírovanou strukturovanou rohoží pod hladkou plechovou krytinu</t>
  </si>
  <si>
    <t>Souvrství střechy - HIV, mPVC, separace (pl) 
skladba R2 
(191)=191,000 [A] 
skladba R5 
(11.444)=11,444 [B] 
Celkem: A+B=202,444 [C] 
C * 1.1Koeficient množství=222,688 [D]</t>
  </si>
  <si>
    <t>28343014</t>
  </si>
  <si>
    <t>fólie hydroizolační střešní mPVC určená ke stabilizaci přitížením a do vegetačních střech tl 1,8mm</t>
  </si>
  <si>
    <t>Souvrství střechy - HIV, mPVC (pl) 
skladba R3 
(22.88)=22,880 [A] 
skladba R4 
(77.44)=77,440 [B] 
Souvrství střechy - HIS, mPVC (pl) 
skladba R3 
(1.60+14.30+1.60)*0.20=3,500 [C] 
skladba R4 
(7.50+10.40+7.50)*0.20=5,080 [D] 
Celkem: A+B+C+D=108,900 [E] 
E * 1.15Koeficient množství=125,235 [F]</t>
  </si>
  <si>
    <t>58337403</t>
  </si>
  <si>
    <t>kamenivo dekorační (kačírek) frakce 16/32</t>
  </si>
  <si>
    <t>Souvrství střechy - HIV, NAIP (pl) 
skladba R2 
(191)=191,000 [A] 
skladba R5 
(11.444)=11,444 [B] 
Celkem: A+B=202,444 [C] 
C * 1.15Koeficient množství=232,811 [D]</t>
  </si>
  <si>
    <t>62855011</t>
  </si>
  <si>
    <t>pás asfaltový natavitelný modifikovaný SBS tl 5,3mm s vložkou z polyesterové rohože a hrubozrnným břidličným posypem na horním povrchu</t>
  </si>
  <si>
    <t>Souvrství střechy - HIV, NAIP (pl) 
skladba R2 
(191)=191,000 [A] 
skladba R3 
(22.88)=22,880 [B] 
skladba R5 
(11.444)=11,444 [C] 
Celkem: A+B+C=225,324 [D] 
D * 1.1Koeficient množství=247,856 [E]</t>
  </si>
  <si>
    <t>62866282</t>
  </si>
  <si>
    <t>pás asfaltový samolepicí modifikovaný SBS tl 1,7mm s vložkou ze skleněné tkaniny se spalitelnou fólií nebo jemnozrnným minerálním posypem nebo textilií na horní</t>
  </si>
  <si>
    <t>pás asfaltový samolepicí modifikovaný SBS tl 1,7mm s vložkou ze skleněné tkaniny se spalitelnou fólií nebo jemnozrnným minerálním posypem nebo textilií na horním povrchu</t>
  </si>
  <si>
    <t>69311082</t>
  </si>
  <si>
    <t>geotextilie netkaná separační, ochranná, filtrační, drenážní PP 500g/m2</t>
  </si>
  <si>
    <t>Souvrství střechy - HIV, mPVC, separace (pl) 
skladba R2 
(191)=191,000 [A] 
skladba R3 
(22.88)*2=45,760 [B] 
skladba R4 
(77.44)*2=154,880 [C] 
skladba R6 
(24.11)=24,110 [D] 
Souvrství střechy - HIS, mPVC, separace (dl * v) 
skladba R3 
(1.60+14.30+1.60)*0.20=3,500 [E] 
skladba R4 
(7.50+10.40+7.50)*0.20=5,080 [F] 
skladba R6 
(7.20*2+3.35*2)*0.80=16,880 [G] 
Celkem: A+B+C+D+E+F+G=441,210 [H] 
H * 1.1Koeficient množství=485,331 [I]</t>
  </si>
  <si>
    <t>69334152</t>
  </si>
  <si>
    <t>fólie profilovaná (nopová) perforovaná HDPE s hydroakumulační a drenážní funkcí do vegetačních střech s výškou nopů 20mm</t>
  </si>
  <si>
    <t>136</t>
  </si>
  <si>
    <t>69334301</t>
  </si>
  <si>
    <t>textilie ochranná vegetačních střech 500g/m2</t>
  </si>
  <si>
    <t>69334504</t>
  </si>
  <si>
    <t>koberec rozchodníkový vegetačních střech</t>
  </si>
  <si>
    <t>712311101</t>
  </si>
  <si>
    <t>Provedení povlakové krytiny střech do 10° za studena lakem penetračním nebo asfaltovým</t>
  </si>
  <si>
    <t>Provedení povlakové krytiny střech plochých do 10° natěradly a tmely za studena  nátěrem lakem penetračním nebo asfaltovým</t>
  </si>
  <si>
    <t>Souvrství střechy - HIV, NAIP, penetrace (pl * p) 
skladba R2 
(191)*2=382,000 [A] 
skladba R3 
(191)=191,000 [B] 
skladba R5 
(11.444)=11,444 [C] 
Celkem: A+B+C=584,444 [D]</t>
  </si>
  <si>
    <t>1. Povlakové krytiny střech jednotlivě do 10 m2 se oceňují skladebně cenou příslušné izolace a cenou 712 39-9095 Příplatek za plochu do 10 m2.</t>
  </si>
  <si>
    <t>712341559</t>
  </si>
  <si>
    <t>Provedení povlakové krytiny střech do 10° pásy NAIP přitavením v plné ploše</t>
  </si>
  <si>
    <t>Provedení povlakové krytiny střech plochých do 10° pásy přitavením NAIP v plné ploše</t>
  </si>
  <si>
    <t>Souvrství střechy - HIV, NAIP (pl * p) 
skladba R2 
(191)*3=573,000 [A] 
skladba R3 
(22.88)=22,880 [B] 
skladba R5 
(11.444)*3=34,332 [C] 
Celkem: A+B+C=630,212 [D]</t>
  </si>
  <si>
    <t>1. Povlakové krytiny střech jednotlivě do 10 m2 se oceňují skladebně cenou příslušné izolace a cenou 712 39-9097 Příplatek za plochu do 10 m2.</t>
  </si>
  <si>
    <t>712362301</t>
  </si>
  <si>
    <t>Provedení dvojitého hydroizolačního systému plochých střech vytažení na svislou plochu fólií PVC volně s horkovzdušným navařením segmentů</t>
  </si>
  <si>
    <t>Provedení dvojitého hydroizolačního systému plochých střech na ploše svislé S fólií z mPVC kladenou volně jednovrstvá s horkovzdušným navařením jednotlivých segmentů</t>
  </si>
  <si>
    <t>Souvrství střechy - HIS, mPVC (pl) 
skladba R1 
(84.50)=84,500 [A] 
skladba R3 
(1.60+14.30+1.60)*0.20=3,500 [B] 
skladba R4 
(7.50+10.40+7.50)*0.20=5,080 [C] 
skladba R6 
(7.20*2+3.35*2)*0.80=16,880 [D] 
Celkem: A+B+C+D=109,960 [E]</t>
  </si>
  <si>
    <t>1. Ceny -1386, -1387, -2386, -2387 obsahují dodávku stahovací objímky, hadičníku, víčka a těsnění.  
2. Cena -2383 obsahuje i kotvení drenážní vložky pomocí přířezů fólie tzv. prošitím.  
3. V cenách -1384, -1385 -2384, -2385 nejsou započteny náklady na dodávku hadic; tyto se oceňují ve specifikaci.  
4. V cenách -1386, -1387, -2386, -2387 nejsou započteny náklady na dodávku trubic; tyto se oceňují ve specifikaci.  
5. V cenách nejsou započteny náklady na provedení:  
a) podkladní a ochranné vrstvy z geotextilie; tyto se oceňují souborem cen 712 39 Provedení povlakové krytiny střech plochých do 10°- ostatní práce tohto katalogu,  
b) tepelné izolace; tyto se oceňují cenami katalogu 800-713 Izolace tepelné,  
c) vakuové zkoušky; tyto se oceňují vedlejšími rozpočtovými náklady katalogu 800-0.</t>
  </si>
  <si>
    <t>712363001</t>
  </si>
  <si>
    <t>Provedení povlakové krytiny střech do 10° termoplastickou fólií PVC rozvinutím a natažením v ploše</t>
  </si>
  <si>
    <t>Provedení povlakové krytiny střech plochých do 10° fólií  termoplastickou mPVC (měkčené PVC) rozvinutí a natažení fólie v ploše</t>
  </si>
  <si>
    <t>Souvrství střechy - HIV, mPVC (pl) 
skladba R2 
(191.00)=191,000 [A] 
Mezisoučet: A=191,000 [B] 
skladba R3 
(22.88)=22,880 [C] 
Mezisoučet: C=22,880 [D] 
skladba R4 
(77.44)=77,440 [E] 
Mezisoučet: E=77,440 [F] 
skladba R5 
(2.89*1.98)*2=11,444 [G] 
Mezisoučet: G=11,444 [H] 
Celkem: A+C+E+G=302,764 [I]</t>
  </si>
  <si>
    <t>712363404</t>
  </si>
  <si>
    <t>Provedení povlak krytiny mechanicky kotvenou do betonu TI tl do 100 mm vnitřní pole, budova v do 18 m</t>
  </si>
  <si>
    <t>Provedení povlakové krytiny střech plochých do 10° s mechanicky kotvenou izolací včetně položení fólie a horkovzdušného svaření tl. tepelné izolace do 100 mm budovy výšky do 18 m, kotvené do betonu vnitřní pole</t>
  </si>
  <si>
    <t>Souvrství střechy - HIV, mPVC (pl) 
skladba R6 
(24.11)=24,110 [A] 
Celkem: A=24,110 [B]</t>
  </si>
  <si>
    <t>712363551</t>
  </si>
  <si>
    <t>Provedení povlak krytiny mechanicky kotvenou do trapézu TI tl přes 200 do 240 mm vnitřní pole, budova v do 18 m</t>
  </si>
  <si>
    <t>Provedení povlakové krytiny střech plochých do 10° s mechanicky kotvenou izolací včetně položení fólie a horkovzdušného svaření tl. tepelné izolace přes 200 do 240 mm budovy výšky do 18 m, kotvené do trapézového plechu nebo do dřeva vnitřní pole</t>
  </si>
  <si>
    <t>Souvrství střechy - HIV, mPVC (pl) 
skladba R1 
(1860.00)=1 860,000 [A] 
Celkem: A=1 860,000 [B]</t>
  </si>
  <si>
    <t>712391171</t>
  </si>
  <si>
    <t>Provedení povlakové krytiny střech do 10° podkladní textilní vrstvy</t>
  </si>
  <si>
    <t>Provedení povlakové krytiny střech plochých do 10° -ostatní práce  provedení vrstvy textilní podkladní</t>
  </si>
  <si>
    <t>Souvrství střechy - HIV, mPVC, separace (pl * p) 
skladba R2 
(191)*2=382,000 [A] 
skladba R3 
(22.88)=22,880 [B] 
skladba R4 
(77.44)=77,440 [C] 
skladba R6 
(24.11)=24,110 [D] 
Celkem: A+B+C+D=506,430 [E]</t>
  </si>
  <si>
    <t>1. Cenami -9095 až -9097 lze oceňovat jen tehdy, nepřesáhne-li součet plochy vodorovné a svislé izolační vrstvy 10 m2.  
2. Cenou -9095 až -9097 nelze oceňovat opravy a údržbu povlakové krytiny.</t>
  </si>
  <si>
    <t>712391172</t>
  </si>
  <si>
    <t>Provedení povlakové krytiny střech do 10° ochranné textilní vrstvy</t>
  </si>
  <si>
    <t>Provedení povlakové krytiny střech plochých do 10° -ostatní práce  provedení vrstvy textilní ochranné</t>
  </si>
  <si>
    <t>Souvrství střechy - HIV, mPVC, separace (pl) 
skladba R3 
(22.88)=22,880 [A] 
skladba R4 
(77.44)=77,440 [B] 
skladba R5 
(11.444)=11,444 [C] 
Celkem: A+B+C=111,764 [D]</t>
  </si>
  <si>
    <t>712391382</t>
  </si>
  <si>
    <t>Provedení povlakové krytiny střech do 10° násypem z hrubého kameniva tl 50 mm</t>
  </si>
  <si>
    <t>Provedení povlakové krytiny střech plochých do 10° -ostatní práce  dokončení izolace násypem z hrubého kameniva frakce 16 - 22, tl. 50 mm</t>
  </si>
  <si>
    <t>Souvrství střechy - kačírek (pl) 
skladba R3 
(22.88)=22,880 [A] 
Celkem: A=22,880 [B]</t>
  </si>
  <si>
    <t>147</t>
  </si>
  <si>
    <t>712431111</t>
  </si>
  <si>
    <t>Provedení povlakové krytiny střech přes 10° do 30° podkladní vrstvy pásy na sucho samolepící</t>
  </si>
  <si>
    <t>Provedení povlakové krytiny střech šikmých přes 10° do 30° pásy na sucho  podkladní samolepící asfaltový pás</t>
  </si>
  <si>
    <t>Souvrství střechy - HIV, AIP (pl) 
skladba R1 
(1860)=1 860,000 [A] 
Celkem: A=1 860,000 [B]</t>
  </si>
  <si>
    <t>148</t>
  </si>
  <si>
    <t>712771101</t>
  </si>
  <si>
    <t>Provedení ochranné vrstvy z textilií nebo rohoží volně s přesahem vegetační střechy sklon do 5°</t>
  </si>
  <si>
    <t>Provedení ochranné vrstvy vegetační střechy proti prorůstání kořenů, proti mechanickému poškození hydroizolace z textilií nebo rohoží volně kladených s přesahem, sklon střechy do 5°</t>
  </si>
  <si>
    <t>Souvrství střechy - HIV, mPVC, separace (pl) 
skladba R4 
(77.44)=77,440 [A] 
skladba R5 
(11.444)=11,444 [B] 
Celkem: A+B=88,884 [C]</t>
  </si>
  <si>
    <t>1. Ceny lze použít jen v případě, jsou-li ochranné vrstvy kladeny ve zvláštním pracovním kroku, nelze je použít např. v případech, kdy použité hydroizolační fólie splňují požadavky odolnosti proti prorůstání kořenů nebo kdy použité hydroakumulační rohože plní současně ochrannou funkci apod.</t>
  </si>
  <si>
    <t>149</t>
  </si>
  <si>
    <t>712771221</t>
  </si>
  <si>
    <t>Provedení drenážní vrstvy vegetační střechy z plastových nopových fólií v nopů do 25 mm do 5°</t>
  </si>
  <si>
    <t>Provedení drenážní vrstvy vegetační střechy z plastových nopových fólií, výšky nopů do 25 mm, sklon střechy do 5°</t>
  </si>
  <si>
    <t>Souvrství střechy - nopovka (pl) 
skladba R4 
(77.44)=77,440 [A] 
Celkem: A=77,440 [B]</t>
  </si>
  <si>
    <t>150</t>
  </si>
  <si>
    <t>712771401</t>
  </si>
  <si>
    <t>Provedení vegetační vrstvy ze substrátu tl do 100 mm vegetační střechy sklon do 5°</t>
  </si>
  <si>
    <t>Provedení vegetační vrstvy vegetační střechy ze substrátu, tloušťky do 100 mm, sklon střechy do 5°</t>
  </si>
  <si>
    <t>Souvrství střechy - substrát (pl) 
skladba R4 
(77.44)=77,440 [A] 
Celkem: A=77,440 [B]</t>
  </si>
  <si>
    <t>151</t>
  </si>
  <si>
    <t>712771521</t>
  </si>
  <si>
    <t>Položení vegetační nebo trávníkové rohože vegetační střechy sklon do 5°</t>
  </si>
  <si>
    <t>Založení vegetace vegetační střechy položením vegetační nebo trávníkové rohože, sklon střechy do 5°</t>
  </si>
  <si>
    <t>Souvrství střechy - vegetační rohož (pl) 
skladba R4 
(77.44)=77,440 [A] 
Celkem: A=77,440 [B]</t>
  </si>
  <si>
    <t>152</t>
  </si>
  <si>
    <t>712811101</t>
  </si>
  <si>
    <t>Provedení povlakové krytiny vytažením na konstrukce za studena nátěrem penetračním</t>
  </si>
  <si>
    <t>Provedení povlakové krytiny střech samostatným vytažením izolačního povlaku za studena  na konstrukce převyšující úroveň střechy, nátěrem penetračním</t>
  </si>
  <si>
    <t>Souvrství střechy - HIS, NAIP, penetrace (dl * v) 
skladba R3 
(1.60+14.30+1.60)*0.20=3,500 [A] 
Celkem: A=3,500 [B]</t>
  </si>
  <si>
    <t>153</t>
  </si>
  <si>
    <t>712831101</t>
  </si>
  <si>
    <t>Provedení povlakové krytiny vytažením na konstrukce pásy na sucho AIP, NAIP nebo tkaninou</t>
  </si>
  <si>
    <t>Provedení povlakové krytiny střech samostatným vytažením izolačního povlaku pásy na sucho  na konstrukce převyšující úroveň střechy, AIP, NAIP nebo tkaninou</t>
  </si>
  <si>
    <t>Souvrství střechy - HIS, mPVC, separace (dl * v) 
skladba R3 
(1.60+14.30+1.60)*0.20=3,500 [A] 
skladba R4 
(7.50+10.40+7.50)*0.20=5,080 [B] 
skladba R6 
(7.20*2+3.35*2)*0.80=16,880 [C] 
Celkem: A+B+C=25,460 [D]</t>
  </si>
  <si>
    <t>154</t>
  </si>
  <si>
    <t>712841559</t>
  </si>
  <si>
    <t>Provedení povlakové krytiny vytažením na konstrukce pásy přitavením NAIP</t>
  </si>
  <si>
    <t>Provedení povlakové krytiny střech samostatným vytažením izolačního povlaku pásy přitavením  na konstrukce převyšující úroveň střechy, NAIP</t>
  </si>
  <si>
    <t>Souvrství střechy - HIS, NAIP (dl * v) 
skladba R3 
(1.60+14.30+1.60)*0.20=3,500 [A] 
Celkem: A=3,500 [B]</t>
  </si>
  <si>
    <t>155</t>
  </si>
  <si>
    <t>998712102</t>
  </si>
  <si>
    <t>Přesun hmot tonážní tonážní pro krytiny povlakové v objektech v přes 6 do 12 m</t>
  </si>
  <si>
    <t>Přesun hmot pro povlakové krytiny stanovený z hmotnosti přesunovaného materiálu vodorovná dopravní vzdálenost do 50 m v objektech výšky přes 6 do 12 m</t>
  </si>
  <si>
    <t>713</t>
  </si>
  <si>
    <t>Izolace tepelné</t>
  </si>
  <si>
    <t>156</t>
  </si>
  <si>
    <t>28375920</t>
  </si>
  <si>
    <t>deska EPS 200 pro konstrukce s velmi vysokým zatížením ?=0,034 tl 40mm</t>
  </si>
  <si>
    <t>Souvrství podlahy - TI (pl) 
skladba F130 
1.NP - místnost (OP01; OP05; OP07; OP08; OP15) 
(106.1)=106,100 [A] 
skldba F180 
1.NP - místnost (OP16; OP17; OP18) 
(112.36)=112,360 [B] 
Celkem: A+B=218,460 [C] 
C * 1.1Koeficient množství=240,306 [D]</t>
  </si>
  <si>
    <t>157</t>
  </si>
  <si>
    <t>28375921</t>
  </si>
  <si>
    <t>deska EPS 200 pro konstrukce s velmi vysokým zatížením ?=0,034 tl 50mm</t>
  </si>
  <si>
    <t>Souvrství podlahy - TI (pl) 
skladba F210 
2.NP - místnost (1P50) 
(205)=205,000 [A] 
skladba F211 
2.NP - místnost (1P40) 
(57.9)=57,900 [B] 
skladba F240 
2.NP - místnost (1P41; 1P42) 
(33.7)=33,700 [C] 
skladba F250 
2.NP - msítnost (1P05; 1P16) 
(33.16)=33,160 [D] 
Celkem: A+B+C+D=329,760 [E] 
E * 1.1Koeficient množství=362,736 [F]</t>
  </si>
  <si>
    <t>158</t>
  </si>
  <si>
    <t>28375924</t>
  </si>
  <si>
    <t>deska EPS 200 pro konstrukce s velmi vysokým zatížením ?=0,034 tl 80mm</t>
  </si>
  <si>
    <t>Souvrství podlahy - TI (pl) 
skladba F111 
1.NP - místnost (OP30; OP31) 
(46.48)=46,480 [A] 
skladba F121 
1.NP - místnost (OP32; OP33; OP34; OP35; OP36; OP37) 
(78.3)=78,300 [B] 
skladba F141 
1.NP - místnost (OP40; OP42; OP43; OP44; OP45; OP46; OP47) 
(60.74)=60,740 [C] 
skldba F171 
1.NP - místnost (OP50; OP51) 
(67.95)=67,950 [D] 
Celkem: A+B+C+D=253,470 [E] 
E * 1.1Koeficient množství=278,817 [F]</t>
  </si>
  <si>
    <t>159</t>
  </si>
  <si>
    <t>28375926</t>
  </si>
  <si>
    <t>deska EPS 200 pro konstrukce s velmi vysokým zatížením ?=0,034 tl 100mm</t>
  </si>
  <si>
    <t>Souvrství podlahy - TI (pl) 
skladba F110 
1.NP - místnost (OP60) 
(453.63)=453,630 [A] 
skladba F140 
1.NP - místnost (OP10; OP11; OP41) 
(13.95)=13,950 [B] 
skladba F160 
1.NP - místnost (OP60) 
(21.418)=21,418 [C] 
skladba F190 
1.NP - místnost (OP06; OP12; OP13; OP14; OP27; OP28) 
(83.56)=83,560 [D] 
skladba F220 
2.NP - místnost (1P31; 1P32) 
(71.94)=71,940 [E] 
Celkem: A+B+C+D+E=644,498 [F] 
F * 1.1Koeficient množství=708,948 [G]</t>
  </si>
  <si>
    <t>160</t>
  </si>
  <si>
    <t>28376142</t>
  </si>
  <si>
    <t>klín izolační z pěnového polystyrenu EPS 150 spád do 5%</t>
  </si>
  <si>
    <t>Souvrství střechy - TI, spádové klíny (pl * v) 
skladba R3 
(22.88)*(0.02+0.057)/2=0,881 [A] 
skladba R4 
(77.44)*(0.02+0.105)/2=4,840 [B] 
skladba R6 
(24.11)*(0.02+0.06)/2=0,964 [C] 
Celkem: A+B+C=6,685 [D] 
D * 1.2Koeficient množství=8,022 [E]</t>
  </si>
  <si>
    <t>161</t>
  </si>
  <si>
    <t>28376422</t>
  </si>
  <si>
    <t>deska z polystyrénu XPS, hrana polodrážková a hladký povrch 300kPA tl 100mm</t>
  </si>
  <si>
    <t>162</t>
  </si>
  <si>
    <t>28376451</t>
  </si>
  <si>
    <t>deska z polystyrénu XPS, hrana polodrážková a hladký povrch 300kPA tl 200mm</t>
  </si>
  <si>
    <t>Souvrství střechy - TI (pl) 
skladba R5 
(11.444)=11,444 [A] 
Celkem: A=11,444 [B] 
B * 1.1Koeficient množství=12,588 [C]</t>
  </si>
  <si>
    <t>163</t>
  </si>
  <si>
    <t>28376501</t>
  </si>
  <si>
    <t>deska izolační PIR s oboustranným textilním rounem tl 100mm</t>
  </si>
  <si>
    <t>Souvrství střechy - TI (pl) 
skladba R3 
(22.88)=22,880 [A] 
Celkem: A=22,880 [B] 
B * 1.1Koeficient množství=25,168 [C]</t>
  </si>
  <si>
    <t>164</t>
  </si>
  <si>
    <t>28376557</t>
  </si>
  <si>
    <t>deska polystyrénová pro snížení kročejového hluku (max. zatížení 6,5 kN/m2) tl 30mm</t>
  </si>
  <si>
    <t>Souvrství podlahy - TI (pl) 
skladba F210 
2.NP - místnost (1P50) 
(205)=205,000 [A] 
skladba F211 
2.NP - místnost (1P40) 
(57.9)=57,900 [B] 
skladba F222 
2.NP - místnost (1P24; 1P30) 
(27.38)=27,380 [C] 
skladba F232 
2.NP - místnost (1P03; 1P04; 1P12; 1P13; 1P21; 1P22; 1P23) 
(19.07)=19,070 [D] 
skladba F240 
2.NP - místnost (1P41; 1P42) 
(33.7)=33,700 [E] 
skladba F250 
2.NP - msítnost (1P05; 1P16) 
(33.16)=33,160 [F] 
skladba F252 
2.NP - místnost (1P01; 1P02; 1P10; 1P11; 1P14; 1P15; 1P20; 1P25) 
(120.46)=120,460 [G] 
skladba F262 
2.NP - místnost (1P50) 
(5.52)=5,520 [H] 
Celkem: A+B+C+D+E+F+G+H=502,190 [I] 
I * 1.1Koeficient množství=552,409 [J]</t>
  </si>
  <si>
    <t>165</t>
  </si>
  <si>
    <t>63140404</t>
  </si>
  <si>
    <t>deska tepelně izolační minerální plochých střech dvouvrstvá ?=0,038-0,039 tl 120mm</t>
  </si>
  <si>
    <t>166</t>
  </si>
  <si>
    <t>63152096</t>
  </si>
  <si>
    <t>pás tepelně izolační univerzální ?=0,032-0,033 tl 50mm</t>
  </si>
  <si>
    <t>167</t>
  </si>
  <si>
    <t>63482222</t>
  </si>
  <si>
    <t>deska tepelně izolační z pěnového skla bez povrchové úpravy ?=0,038-0,039 tl 160mm</t>
  </si>
  <si>
    <t>Souvrství střechy - TI (pl) 
skladba R2 
(191)=191,000 [A] 
Celkem: A=191,000 [B] 
B * 1.1Koeficient množství=210,100 [C]</t>
  </si>
  <si>
    <t>168</t>
  </si>
  <si>
    <t>713111111</t>
  </si>
  <si>
    <t>Montáž izolace tepelné vrchem stropů volně kladenými rohožemi, pásy, dílci, deskami</t>
  </si>
  <si>
    <t>Montáž tepelné izolace stropů rohožemi, pásy, dílci, deskami, bloky (izolační materiál ve specifikaci) vrchem bez překrytí lepenkou kladenými volně</t>
  </si>
  <si>
    <t>Lamelový podhled - TI (pl) 
skladba C1 
875.0=875,000 [A] 
Celkem: A=875,000 [B]</t>
  </si>
  <si>
    <t>169</t>
  </si>
  <si>
    <t>713121111</t>
  </si>
  <si>
    <t>Montáž izolace tepelné podlah volně kladenými rohožemi, pásy, dílci, deskami 1 vrstva</t>
  </si>
  <si>
    <t>Montáž tepelné izolace podlah rohožemi, pásy, deskami, dílci, bloky (izolační materiál ve specifikaci) kladenými volně jednovrstvá</t>
  </si>
  <si>
    <t>170</t>
  </si>
  <si>
    <t>713131141</t>
  </si>
  <si>
    <t>Montáž izolace tepelné stěn a základů lepením celoplošně rohoží, pásů, dílců, desek</t>
  </si>
  <si>
    <t>Montáž tepelné izolace stěn rohožemi, pásy, deskami, dílci, bloky (izolační materiál ve specifikaci) lepením celoplošně</t>
  </si>
  <si>
    <t>Souvrství soklu - TI (dl * v) 
skladba W5 
(57.83)*5.20=300,716 [A] 
(6.73)*5.30=35,669 [B] 
(17.06+16.62+40.31+15.75+1.60)*1.20=109,608 [C] 
(2.53+20.83+5.15+3.10+5.15+5.87+7.40+1.60*2+3.65+1.97+2.94+3.37)*0.70=45,612 [D] 
skladba W6 
(14.77)*4.60=67,942 [E] 
Celkem: A+B+C+D+E=559,547 [F]</t>
  </si>
  <si>
    <t>171</t>
  </si>
  <si>
    <t>713141136</t>
  </si>
  <si>
    <t>Montáž izolace tepelné střech plochých lepené za studena nízkoexpanzní (PUR) pěnou 1 vrstva desek</t>
  </si>
  <si>
    <t>Montáž tepelné izolace střech plochých rohožemi, pásy, deskami, dílci, bloky (izolační materiál ve specifikaci) přilepenými za studena nízkoexpanzní (PUR) pěnou</t>
  </si>
  <si>
    <t>172</t>
  </si>
  <si>
    <t>713141152</t>
  </si>
  <si>
    <t>Montáž izolace tepelné střech plochých kladené volně 2 vrstvy rohoží, pásů, dílců, desek</t>
  </si>
  <si>
    <t>Montáž tepelné izolace střech plochých rohožemi, pásy, deskami, dílci, bloky (izolační materiál ve specifikaci) kladenými volně dvouvrstvá</t>
  </si>
  <si>
    <t>Souvrství střechy - TI (pl) 
skladba R1 
(1860)=1 860,000 [A] 
Celkem: A=1 860,000 [B]</t>
  </si>
  <si>
    <t>173</t>
  </si>
  <si>
    <t>713141336</t>
  </si>
  <si>
    <t>Montáž izolace tepelné střech plochých lepené za studena nízkoexpanzní (PUR) pěnou, spádová vrstva</t>
  </si>
  <si>
    <t>Montáž tepelné izolace střech plochých spádovými klíny v ploše přilepenými za studena nízkoexpanzní (PUR) pěnou</t>
  </si>
  <si>
    <t>Souvrství střechy - TI, spádové klíny (pl) 
skladba R3 
(22.88)=22,880 [A] 
skladba R4 
(77.44)=77,440 [B] 
skladba R6 
(24.11)=24,110 [C] 
Celkem: A+B+C=124,430 [D]</t>
  </si>
  <si>
    <t>174</t>
  </si>
  <si>
    <t>998713102</t>
  </si>
  <si>
    <t>Přesun hmot tonážní pro izolace tepelné v objektech v přes 6 do 12 m</t>
  </si>
  <si>
    <t>Přesun hmot pro izolace tepelné stanovený z hmotnosti přesunovaného materiálu vodorovná dopravní vzdálenost do 50 m v objektech výšky přes 6 m do 12 m</t>
  </si>
  <si>
    <t>735</t>
  </si>
  <si>
    <t>Ústřední vytápění - otopná tělesa</t>
  </si>
  <si>
    <t>175</t>
  </si>
  <si>
    <t>735511008</t>
  </si>
  <si>
    <t>Podlahové vytápění - systémová deska s kombinovanou tepelnou a kročejovou izolací celkové výšky 50 až 53 mm</t>
  </si>
  <si>
    <t>Trubkové teplovodní podlahové vytápění rozvod v systémové desce systémová deska s tepelnou izolací, celkové výšky 50 až 53 mm</t>
  </si>
  <si>
    <t>Souvrství podlahy - TI (pl) 
skladba F111 
1.NP - místnost (OP30; OP31) 
(46.48)=46,480 [A] 
skladba F121 
1.NP - místnost (OP32; OP33; OP34; OP35; OP36; OP37) 
(78.3)=78,300 [B] 
skladba F141 
1.NP - místnost (OP40; OP42; OP43; OP44; OP45; OP46; OP47) 
(60.74)=60,740 [C] 
skldba F171 
1.NP - místnost (OP50; OP51) 
(67.95)=67,950 [D] 
skladba F211 
2.NP - místnost (1P40) 
(57.9)=57,900 [E] 
Celkem: A+B+C+D+E=311,370 [F]</t>
  </si>
  <si>
    <t>176</t>
  </si>
  <si>
    <t>998735101</t>
  </si>
  <si>
    <t>Přesun hmot tonážní pro otopná tělesa v objektech v do 6 m</t>
  </si>
  <si>
    <t>Přesun hmot pro otopná tělesa  stanovený z hmotnosti přesunovaného materiálu vodorovná dopravní vzdálenost do 50 m v objektech výšky do 6 m</t>
  </si>
  <si>
    <t>763</t>
  </si>
  <si>
    <t>Konstrukce suché výstavby</t>
  </si>
  <si>
    <t>177</t>
  </si>
  <si>
    <t>59036010</t>
  </si>
  <si>
    <t>panel akustický nebarvená hrana viditelný rošt bílá rastr š 24mm tl 20mm</t>
  </si>
  <si>
    <t>178</t>
  </si>
  <si>
    <t>59036024</t>
  </si>
  <si>
    <t>panel akustický z části zapuštěný rošt bílá tl 20mm</t>
  </si>
  <si>
    <t>Kazetový podhled (pl) 
skladba C3 
1.NP - místnost (OP40; OP43; OP44; OP45; OP46; OP47) 
(16.17)+(10.19)+(7.03)+(5.95)+(5.96)+(10.89)=56,190 [A] 
2.NP - místnost (1P01; 1P02; 1P05; 1P10; 1P11; 1P14; 1P15; 1P16; 1P20; 1P25) 
(10.40)+(18.11)+(17.06)+(4.32)+(7.36)+(5.58)+(40.02)+(16.10)+(18.59)+(16.08)=153,620 [B] 
Celkem: A+B=209,810 [C] 
C * 1.1Koeficient množství=230,791 [D]</t>
  </si>
  <si>
    <t>179</t>
  </si>
  <si>
    <t>590365X1</t>
  </si>
  <si>
    <t>panel akustický do vlhkých prostor z části zapuštěný rošt bílá tl 20mm</t>
  </si>
  <si>
    <t>Kazetový podhled (pl) 
skladba C4 
1.NP - místnost (OP10; OP11; OP32; OP33 OP34; OP41; OP42) 
(7.28)+(3.78)+(7.84)+(3.87)+(4.07)+(2.89)+(4.55)=34,280 [A] 
2.NP - místnost (1P03; 1P04; 1P12; 1P13; 1P21; 1P22; 1P23; 1P30) 
(4.20)+(1.67)+(4.20)+(1.67)+(3.64)+(1.53)+(2.16)+(8.27)=27,340 [B] 
Celkem: A+B=61,620 [C] 
C * 1.1Koeficient množství=67,782 [D]</t>
  </si>
  <si>
    <t>180</t>
  </si>
  <si>
    <t>63152099</t>
  </si>
  <si>
    <t>pás tepelně izolační univerzální ?=0,032-0,033 tl 100mm</t>
  </si>
  <si>
    <t>181</t>
  </si>
  <si>
    <t>7631110X0</t>
  </si>
  <si>
    <t>Příplatek k SDK příčkám za desku impregnovanou H2 (dle PD)</t>
  </si>
  <si>
    <t>SDK příčka H2 (dl * v) 
skladba P1 
1.NP 
(1.80+1.99+1.05+2.75+4.34)*4.12=49,152 [A] 
skladba P2 
1.NP 
(2.65+4.07+2.15*3)*4.12=54,260 [B] 
2.NP 
(1.85*4+2.27+0.90+0.90+1.97+1.17+1.85)*4.70=77,362 [C] 
skladba P3 
2.NP 
(1.85*4+0.90+2.27+1.85*4)*3.20=57,504 [D] 
Celkem: A+B+C+D=238,278 [E]</t>
  </si>
  <si>
    <t>182</t>
  </si>
  <si>
    <t>763111311</t>
  </si>
  <si>
    <t>SDK příčka tl 75 mm profil CW+UW 50 desky 1xA 12,5 s izolací EI 30 Rw do 45 dB</t>
  </si>
  <si>
    <t>Příčka ze sádrokartonových desek  s nosnou konstrukcí z jednoduchých ocelových profilů UW, CW jednoduše opláštěná deskou standardní A tl. 12,5 mm, příčka tl. 75 mm, profil 50, s izolací, EI 30, Rw do 45 dB</t>
  </si>
  <si>
    <t>SDK žiletky A (dl * v) 
1.NP 
(0.30*7)*3.70=7,770 [A] 
2.NP 
(0.30*4)*3.00=3,600 [B] 
Celkem: A+B=11,370 [C]</t>
  </si>
  <si>
    <t>183</t>
  </si>
  <si>
    <t>763111414</t>
  </si>
  <si>
    <t>SDK příčka tl 125 mm profil CW+UW 75 desky 2xA 12,5 s izolací EI 60 Rw do 53 dB</t>
  </si>
  <si>
    <t>Příčka ze sádrokartonových desek  s nosnou konstrukcí z jednoduchých ocelových profilů UW, CW dvojitě opláštěná deskami standardními A tl. 2 x 12,5 mm s izolací, EI 60, příčka tl. 125 mm, profil 75, Rw do 53 dB</t>
  </si>
  <si>
    <t>SDK příčka A (dl * v) 
skladba P1 
1.NP 
(4.15+5.02+6.77+2.75+1.17+7.62+3.85)*4.12=129,080 [A] 
2.NP 
(4.97*2+4.44+1.30)*3.20=50,176 [B] 
skladba P3 
1.NP 
(2.62*2)*4.12=21,589 [C] 
2.NP 
(1.85*2+3.27*2+1.85*2)*3.20=44,608 [D] 
Celkem: A+B+C+D=245,453 [E]</t>
  </si>
  <si>
    <t>184</t>
  </si>
  <si>
    <t>763111417</t>
  </si>
  <si>
    <t>SDK příčka tl 150 mm profil CW+UW 100 desky 2xA 12,5 s izolací EI 60 Rw do 56 dB</t>
  </si>
  <si>
    <t>Příčka ze sádrokartonových desek  s nosnou konstrukcí z jednoduchých ocelových profilů UW, CW dvojitě opláštěná deskami standardními A tl. 2 x 12,5 mm s izolací, EI 60, příčka tl. 150 mm, profil 100, Rw do 56 dB</t>
  </si>
  <si>
    <t>SDK příčka A (dl * v) 
skladba P2 
1.NP 
(2.65+4.07+2.15+2.21+4.77*2)*4.12=84,954 [A] 
2.NP 
(8.90+4.94+0.76+4.33+16.10+4.24+0.91+9.35+5.71)*4.70=259,628 [B] 
Celkem: A+B=344,582 [C]</t>
  </si>
  <si>
    <t>185</t>
  </si>
  <si>
    <t>763111426</t>
  </si>
  <si>
    <t>SDK příčka tl 150 mm profil CW+UW 100 desky 2xDF 12,5 s izolací EI 90 Rw do 59 dB</t>
  </si>
  <si>
    <t>Příčka ze sádrokartonových desek  s nosnou konstrukcí z jednoduchých ocelových profilů UW, CW dvojitě opláštěná deskami protipožárními DF tl. 2 x 12,5 mm EI 90, příčka tl. 150 mm, profil 100, s izolací, Rw do 59 dB</t>
  </si>
  <si>
    <t>SDK příčka DF (dl * v) 
skladba P7 
2.NP 
(7.31+11.60+5.29+4.02+2.01)*4.70=142,081 [A] 
(16.20)*1.40=22,680 [B] 
Celkem: A+B=164,761 [C]</t>
  </si>
  <si>
    <t>186</t>
  </si>
  <si>
    <t>763113341</t>
  </si>
  <si>
    <t>SDK příčka instalační tl 155 - 650 mm zdvojený profil CW+UW 50 desky 2xH2 12,5 s izolací EI 60 Rw do 54 dB</t>
  </si>
  <si>
    <t>Příčka instalační ze sádrokartonových desek  s nosnou konstrukcí ze zdvojených ocelových profilů UW, CW s mezerou, CW profily navzájem spojeny páskem sádry dvojitě opláštěná deskami impregnovanými H2 tl. 2 x 12,5 mm s izolací, EI 60, Rw do 54 dB, příčka tl. 155 - 650 mm, profil 50</t>
  </si>
  <si>
    <t>SDK instalační příčka H2 (dl * v) 
skladba P5 
1.NP 
(1.05)*4.12=4,326 [A] 
2.NP 
(3.27)*3.20=10,464 [B] 
Celkem: A+B=14,790 [C]</t>
  </si>
  <si>
    <t>187</t>
  </si>
  <si>
    <t>763113349</t>
  </si>
  <si>
    <t>SDK příčka instalační tl 255 - 750 mm zdvojený profil CW+UW 100 desky 2xH2 12,5 s izolací EI 60 Rw do 54 dB</t>
  </si>
  <si>
    <t>Příčka instalační ze sádrokartonových desek  s nosnou konstrukcí ze zdvojených ocelových profilů UW, CW s mezerou, CW profily navzájem spojeny páskem sádry dvojitě opláštěná deskami impregnovanými H2 tl. 2 x 12,5 mm s izolací, EI 60, Rw do 54 dB, příčka tl. 255 - 750 mm, profil 100</t>
  </si>
  <si>
    <t>SDK instalační příčka H2 (dl * v) 
skladba P4 
1.NP 
(5.36+5.80)*4.12=45,979 [A] 
2.NP 
(3.27+0.90)*2.60=10,842 [B] 
Celkem: A+B=56,821 [C]</t>
  </si>
  <si>
    <t>188</t>
  </si>
  <si>
    <t>763121463</t>
  </si>
  <si>
    <t>SDK stěna předsazená tl 105 mm profil CW+UW 75 desky 2xDF 15 bez izolace EI 60</t>
  </si>
  <si>
    <t>Stěna předsazená ze sádrokartonových desek s nosnou konstrukcí z ocelových profilů CW, UW dvojitě opláštěná deskami protipožárními DF tl. 2 x 15 mm bez izolace, EI 60, stěna tl. 105 mm, profil 75</t>
  </si>
  <si>
    <t>SDK předstěna DF (dl * v) 
skladba P8 
2.NP 
(0.85+1.21+0.70+0.85+0.75+0.85+0.54)*3.20=18,400 [A] 
Celkem: A=18,400 [B]</t>
  </si>
  <si>
    <t>189</t>
  </si>
  <si>
    <t>7631214X1</t>
  </si>
  <si>
    <t>SDK stěna předsazená tl 75 mm profil CW+UW 50 desky 2xA 12,5 bez izolace EI 30 (dle PD)</t>
  </si>
  <si>
    <t>Stěna předsazená ze sádrokartonových desek s nosnou konstrukcí z ocelových profilů CW, UW dvojitě opláštěná deskami standardními A tl. 2 x 12,5 mm bez izolace, EI 30, stěna tl. 75 mm, profil 50 (dle PD)</t>
  </si>
  <si>
    <t>SDK předstěna A (dl * v) 
skladba W4 
2.NP 
(5.60+3.68+0.27*2+4.28+3.64+0.34+0.10+1.55+1.68+2.95+1.68+1.30+1.68+3.17+2.26+0.74+3.12+4.15+0.46)*4.80=206,016 [A] 
skladba W7 
2.NP 
(6.53)*4.80=31,344 [B] 
Celkem: A+B=237,360 [C]</t>
  </si>
  <si>
    <t>190</t>
  </si>
  <si>
    <t>7631214X3</t>
  </si>
  <si>
    <t>SDK stěna předsazená tl 100 mm profil CW+UW 75 desky 2xH2 12,5 bez izolace EI 30 (dle PD)</t>
  </si>
  <si>
    <t>Stěna předsazená ze sádrokartonových desek s nosnou konstrukcí z ocelových profilů CW, UW dvojitě opláštěná deskami impregnovanýmii H2 tl. 2 x 12,5 mm bez izolace, EI 30, stěna tl. 100 mm, profil 75 (dle PD)</t>
  </si>
  <si>
    <t>SDK předstěna H2 (dl * v) 
skladba P6 
1.NP 
(4.95+4.79+1.25+2.40+1.05)*4.12=59,493 [A] 
Celkem: A=59,493 [B]</t>
  </si>
  <si>
    <t>191</t>
  </si>
  <si>
    <t>763131752</t>
  </si>
  <si>
    <t>Montáž jedné vrstvy tepelné izolace do SDK podhledu</t>
  </si>
  <si>
    <t>Podhled ze sádrokartonových desek  ostatní práce a konstrukce na podhledech ze sádrokartonových desek montáž jedné vrstvy tepelné izolace</t>
  </si>
  <si>
    <t>Kazetový podhled (pl) 
skladba C2 
2.NP - místnost (1P24; 1P31) 
(19.11)+(25.35)=44,460 [A] 
skladba C3 
2.NP - místnost (1P01; 1P02; 1P05; 1P10; 1P11; 1P14; 1P15; 1P16; 1P20; 1P25) 
(10.40)+(18.11)+(17.06)+(4.32)+(7.36)+(5.58)+(40.02)+(16.10)+(18.59)+(16.08)=153,620 [B] 
skladba C4 
2.NP - místnost (1P03; 1P04; 1P12; 1P13; 1P21; 1P22; 1P23; 1P30) 
(4.20)+(1.67)+(4.20)+(1.67)+(3.64)+(1.53)+(2.16)+(8.27)=27,340 [C] 
Celkem: A+B+C=225,420 [D]</t>
  </si>
  <si>
    <t>192</t>
  </si>
  <si>
    <t>763431001</t>
  </si>
  <si>
    <t>Montáž minerálního podhledu s vyjímatelnými panely vel. do 0,36 m2 na zavěšený viditelný rošt</t>
  </si>
  <si>
    <t>Montáž podhledu minerálního  včetně zavěšeného roštu viditelného s panely vyjímatelnými, velikosti panelů do 0,36 m2</t>
  </si>
  <si>
    <t>Kazetový podhled (pl) 
skladba C2 
1.NP - místnost (OP06; OP07; OP08; OP31) 
(21.20)+(36.80)+(30.19)+(3.20)=91,390 [A] 
2.NP - místnost (1P24; 1P31) 
(19.11)+(25.35)=44,460 [B] 
Celkem: A+B=135,850 [C]</t>
  </si>
  <si>
    <t>193</t>
  </si>
  <si>
    <t>763431011</t>
  </si>
  <si>
    <t>Montáž minerálního podhledu s vyjímatelnými panely vel. do 0,36 m2 na zavěšený polozapuštěný rošt</t>
  </si>
  <si>
    <t>Montáž podhledu minerálního  včetně zavěšeného roštu polozapuštěného s panely vyjímatelnými, velikosti panelů do 0,36 m2</t>
  </si>
  <si>
    <t>194</t>
  </si>
  <si>
    <t>763431201</t>
  </si>
  <si>
    <t>Napojení minerálního podhledu na stěnu obvodovou lištou</t>
  </si>
  <si>
    <t>Montáž podhledu minerálního  napojení na stěnu lištou obvodovou</t>
  </si>
  <si>
    <t>Kazetový podhled - lišta (dl) 
skladba C2 
1.NP - místnost (OP06; OP07; OP08; OP31) 
(31.31)+(47.92)+(34.41)+(10.35)+(19.71)+(22.59)=166,290 [A] 
2.NP - místnost (1P24; 1P31) 
skladba C3 
1.NP - místnost (OP40; OP43; OP44; OP45; OP46; OP47) 
(26.75)+(13.25)+(10.70)+(9.96)+(9.94)+(14.79)=85,390 [B] 
2.NP - místnost (1P01; 1P02; 1P05; 1P10; 1P11; 1P14; 1P15; 1P16; 1P20; 1P25) 
(18.60)+(17.98)+(17.62)+(9.26)+(11.05)+(9.96)+(27.26)+(17.62)+(30.38)+(17.50)=177,230 [C] 
skladba C4 
1.NP - místnost (OP10; OP11; OP32; OP33 OP34; OP41; OP42) 
(10.87)+(8.54)+(12.00)+(7.88)+(8.10)+(7.61)+(10.78)=65,780 [D] 
2.NP - místnost (1P03; 1P04; 1P12; 1P13; 1P21; 1P22; 1P23; 1P30) 
(8.25)+(5.50)+(8.24)+(5.50)+(7.64)+(5.20)+(6.04)+(12.83)=59,200 [E] 
Celkem: A+B+C+D+E=553,890 [F]</t>
  </si>
  <si>
    <t>195</t>
  </si>
  <si>
    <t>998763301</t>
  </si>
  <si>
    <t>Přesun hmot tonážní pro sádrokartonové konstrukce v objektech v do 6 m</t>
  </si>
  <si>
    <t>Přesun hmot pro konstrukce montované z desek  sádrokartonových, sádrovláknitých, cementovláknitých nebo cementových stanovený z hmotnosti přesunovaného materiálu vodorovná dopravní vzdálenost do 50 m v objektech výšky do 6 m</t>
  </si>
  <si>
    <t>766</t>
  </si>
  <si>
    <t>Konstrukce truhlářské</t>
  </si>
  <si>
    <t>196</t>
  </si>
  <si>
    <t>766000T3</t>
  </si>
  <si>
    <t>D+M T3 dřevovláknitý svislý obklad se skrytou konstrukcí vč. nosné konstrukce, kotvení a doplňků (dle PD)</t>
  </si>
  <si>
    <t>Dřevovláknitý svislý obklad se skrytou konstrukcí (pl) 
skladba T3 
(31.50)=31,500 [A] 
Celkem: A=31,500 [B]</t>
  </si>
  <si>
    <t>197</t>
  </si>
  <si>
    <t>766000T4</t>
  </si>
  <si>
    <t>D+M T4 dřevovláknitý svislý obklad se skrytou konstrukcí s grafickým frézovánímvč. nosné konstrukce, kotvení a doplňků (dle PD)</t>
  </si>
  <si>
    <t>Dřevovláknitý svislý obklad se skrytou konstrukcí (pl) 
skladba T4 
(12.51)*3.90=48,789 [A] 
-(1.3*2.15)=-2,795 [B] 
Celkem: A+B=45,994 [C]</t>
  </si>
  <si>
    <t>198</t>
  </si>
  <si>
    <t>766000T9</t>
  </si>
  <si>
    <t>D+M T9 dřevěný obklad vč. souvrství a doplňků (dle PD)</t>
  </si>
  <si>
    <t>Obklad (pl) 
skladba T9 
(43.61)=43,610 [A] 
Celkem: A=43,610 [B]</t>
  </si>
  <si>
    <t>199</t>
  </si>
  <si>
    <t>767000F10a</t>
  </si>
  <si>
    <t>D+M F10a vnitřní fasáda vč. kotvení a doplňků (dle PD)</t>
  </si>
  <si>
    <t>200</t>
  </si>
  <si>
    <t>767000F10b</t>
  </si>
  <si>
    <t>D+M F10b obklad průvlaků a sloupů hliníkovým plechem vč. kotvení a doplňků (dle PD)</t>
  </si>
  <si>
    <t>201</t>
  </si>
  <si>
    <t>767000F11</t>
  </si>
  <si>
    <t>D+M F11 vnitřní obklad stěny vč. kotvení a doplňků (dle PD)</t>
  </si>
  <si>
    <t>767000F12</t>
  </si>
  <si>
    <t>D+M F12 rám pro nápis vč. kotvení a doplňků (dle PD)</t>
  </si>
  <si>
    <t>203</t>
  </si>
  <si>
    <t>767000F13a</t>
  </si>
  <si>
    <t>D+M F13a ocelová kce pro venkovní přístřešek vč. kotvení a doplňků (dle PD)</t>
  </si>
  <si>
    <t>204</t>
  </si>
  <si>
    <t>767000F13b</t>
  </si>
  <si>
    <t>D+M F13b skleněná střecha pro venkovní přístřešek vč. kotvení a doplňků (dle PD)</t>
  </si>
  <si>
    <t>205</t>
  </si>
  <si>
    <t>767000F1a</t>
  </si>
  <si>
    <t>D+M F1a ocelová kce žárově zinkovaná vč. kotvení a doplňků (dle PD)</t>
  </si>
  <si>
    <t>206</t>
  </si>
  <si>
    <t>767000F1b</t>
  </si>
  <si>
    <t>D+M F1b ocelová kce natíraná vč. kotvení a doplňků (dle PD)</t>
  </si>
  <si>
    <t>207</t>
  </si>
  <si>
    <t>767000F1c</t>
  </si>
  <si>
    <t>D+M F1c ocelová kce ztužidla Macalloy vč. kotvení a doplňků (dle PD)</t>
  </si>
  <si>
    <t>208</t>
  </si>
  <si>
    <t>767000F1d</t>
  </si>
  <si>
    <t>D+M F1d ocelová kce trapézové plechy vč. kotvení a doplňků (dle PD)</t>
  </si>
  <si>
    <t>209</t>
  </si>
  <si>
    <t>767000F3</t>
  </si>
  <si>
    <t>D+M F3 atiky - hliníkové lakované kazety vč. kotvení a doplňků (dle PD)</t>
  </si>
  <si>
    <t>210</t>
  </si>
  <si>
    <t>767000F4</t>
  </si>
  <si>
    <t>D+M F4 venkovní podhled - hliníkové lakované kazety vč. kotvení a doplňků (dle PD)</t>
  </si>
  <si>
    <t>211</t>
  </si>
  <si>
    <t>767000F5</t>
  </si>
  <si>
    <t>D+M F5 plné fasády hlavního objektu - kazety C 160/600 s minerální vlnou 190 mm, difuzní fólie vč. kotvení a doplňků (dle PD)</t>
  </si>
  <si>
    <t>212</t>
  </si>
  <si>
    <t>767000F6</t>
  </si>
  <si>
    <t>D+M F6 plné fasády bočního objektu - kazety C 160/600 s minerální vlnou 190 mm, difuzní fólie vč. kotvení a doplňků (dle PD)</t>
  </si>
  <si>
    <t>213</t>
  </si>
  <si>
    <t>767000F7</t>
  </si>
  <si>
    <t>D+M F7 prosklenné fasády vč. kotvení a doplňků (dle PD)</t>
  </si>
  <si>
    <t>214</t>
  </si>
  <si>
    <t>767000F8a</t>
  </si>
  <si>
    <t>D+M F8a skleněný obklad výtahu vč. kotvení a doplňků (dle PD)</t>
  </si>
  <si>
    <t>215</t>
  </si>
  <si>
    <t>767000F8b</t>
  </si>
  <si>
    <t>D+M F8b ocelová konstrukce pro skleněný obklad výtahu vč. kotvení a doplňků (dle PD)</t>
  </si>
  <si>
    <t>216</t>
  </si>
  <si>
    <t>767000F8c</t>
  </si>
  <si>
    <t>D+M F8c portál z hliníkového plechu pro výtah vč. kotvení a doplňků (dle PD)</t>
  </si>
  <si>
    <t>217</t>
  </si>
  <si>
    <t>767000F9a</t>
  </si>
  <si>
    <t>D+M F9a skleněné zábradlí vč. kotvení a doplňků (dle PD)</t>
  </si>
  <si>
    <t>218</t>
  </si>
  <si>
    <t>767000F9b</t>
  </si>
  <si>
    <t>D+M F9b madlo schodiště vč. kotvení a doplňků (dle PD)</t>
  </si>
  <si>
    <t>219</t>
  </si>
  <si>
    <t>767000X1</t>
  </si>
  <si>
    <t>D+M ocelové plotny v ŽB kci pro ocelové sloupy vč. doplňků (dle PD)</t>
  </si>
  <si>
    <t>Ocelové plotny v ŽB kci pro ocelové sloupy (hm) 
ŽB deska 
(769.50)/1000=0,770 [A] 
ŽB strop 
(1486.60)/1000=1,487 [B] 
Ocelové plotny v ŽB kci pro zábradlí (hm) 
(86.40)/1000=0,086 [C] 
Ocelové plotny v ŽB kci pro podchod (hm) 
(157.60)/1000=0,158 [D] 
Celkem: A+B+C+D=2,501 [E]</t>
  </si>
  <si>
    <t>220</t>
  </si>
  <si>
    <t>7675833X1</t>
  </si>
  <si>
    <t>D+M podhled lamelový 1500x30x3000 mm s perforací a vloženým akustickým flísem vč. kotvení a doplňků (dle PD)</t>
  </si>
  <si>
    <t>Lamelový podhled (pl) 
skladba C1 
875.0=875,000 [A] 
Celkem: A=875,000 [B]</t>
  </si>
  <si>
    <t>221</t>
  </si>
  <si>
    <t>7675833X2</t>
  </si>
  <si>
    <t>D+M podhled lamelový 30x1500 mm vč. kotvení a doplňků (dle PD)</t>
  </si>
  <si>
    <t>Lamelový podhled (pl) 
skladba C5 
1.NP - místnost (OP30; OP31; OP35; OP36; OP37) 
(39.86)+(3.42)+(27.98)+(12.25)+(22.29)=105,800 [A] 
Celkem: A=105,800 [B]</t>
  </si>
  <si>
    <t>771</t>
  </si>
  <si>
    <t>Podlahy z dlaždic</t>
  </si>
  <si>
    <t>222</t>
  </si>
  <si>
    <t>771591112</t>
  </si>
  <si>
    <t>Izolace pod dlažbu nátěrem nebo stěrkou ve dvou vrstvách</t>
  </si>
  <si>
    <t>Izolace podlahy pod dlažbu nátěrem nebo stěrkou ve dvou vrstvách</t>
  </si>
  <si>
    <t>Souvrství podlahy - dlažba, HI stěrka (pl) 
skladba F160 
1.NP - místnost (OP60) 
(1.41*3.68)*2+(3.68*1.50)*2=21,418 [A] 
Mezisoučet: A=21,418 [B] 
skladba F262 
2.NP - místnost (1P50) 
(3.68*1.50)=5,520 [C] 
Mezisoučet: C=5,520 [D] 
skladba F121 
1.NP - místnost (OP32; OP33; OP34; OP35; OP36; OP37) 
(78.3)=78,300 [E] 
skladba F140 
1.NP - místnost (OP10; OP11; OP41) 
(13.95)=13,950 [F] 
skladba F232 
2.NP - místnost (1P03; 1P04; 1P12; 1P13; 1P21; 1P22; 1P23) 
(19.07)=19,070 [G] 
Celkem: A+C+E+F+G=138,258 [H]</t>
  </si>
  <si>
    <t>1. Položka 771 59-1112 se použije pro izolaci podlah zatížené přechodnou vlhkostí.  
2. V ceně 771 59-1112 až -1212 jsou započteny i náklady na materiál.  
3. V cenách 771 59-1207, 77159-1217 ,77159-1227, 77159-1237, 77159-1247, 77159-1257, nejsou započteny náklady na materiál, tyto se oceňují ve specifikaci.</t>
  </si>
  <si>
    <t>223</t>
  </si>
  <si>
    <t>771591264</t>
  </si>
  <si>
    <t>Izolace těsnícími pásy mezi podlahou a stěnou</t>
  </si>
  <si>
    <t>Izolace podlahy pod dlažbu těsnícími izolačními pásy mezi podlahou a stěnu</t>
  </si>
  <si>
    <t>Souvrství podlahy - dlažba, HI stěrka, bandáž (dl) 
skladba F160 
1.NP - místnost (OP60) 
(1.41*2+3.68*2)*2+(3.68*2+1.50*2)*2=41,080 [A] 
Mezisoučet: A=41,080 [B] 
skladba F262 
2.NP - místnost (1P50) 
(3.68*1.50)=5,520 [C] 
Mezisoučet: C=5,520 [D] 
skladba F121 
1.NP - místnost (OP32; OP33; OP34; OP35; OP36; OP37) 
(82.99)=82,990 [E] 
skladba F140 
1.NP - místnost (OP10; OP11; OP41) 
(27.02)=27,020 [F] 
skladba F232 
2.NP - místnost (1P03; 1P04; 1P12; 1P13; 1P21; 1P22; 1P23) 
(46.37)=46,370 [G] 
Celkem: A+C+E+F+G=202,980 [H]</t>
  </si>
  <si>
    <t>224</t>
  </si>
  <si>
    <t>998771101</t>
  </si>
  <si>
    <t>Přesun hmot tonážní pro podlahy z dlaždic v objektech v do 6 m</t>
  </si>
  <si>
    <t>Přesun hmot pro podlahy z dlaždic stanovený z hmotnosti přesunovaného materiálu vodorovná dopravní vzdálenost do 50 m v objektech výšky do 6 m</t>
  </si>
  <si>
    <t>776</t>
  </si>
  <si>
    <t>Podlahy povlakové</t>
  </si>
  <si>
    <t>225</t>
  </si>
  <si>
    <t>19620200</t>
  </si>
  <si>
    <t>pásek Cu samolepící  pro lepení vodivých podlahovin</t>
  </si>
  <si>
    <t>226</t>
  </si>
  <si>
    <t>28411025</t>
  </si>
  <si>
    <t>PVC vinyl homogenní zátěžová antistatické tl 2,00mm, R &lt;1000M?, třída zátěže 34/43, hořlavost Bfl S1</t>
  </si>
  <si>
    <t>227</t>
  </si>
  <si>
    <t>614181X3</t>
  </si>
  <si>
    <t>PVC dílce antistatické - sokl s požlábkem (dle PD)</t>
  </si>
  <si>
    <t>228</t>
  </si>
  <si>
    <t>776111311</t>
  </si>
  <si>
    <t>Vysátí podkladu povlakových podlah</t>
  </si>
  <si>
    <t>Příprava podkladu vysátí podlah</t>
  </si>
  <si>
    <t>Souvrství podlahy - PVC, příprava (pl) 
skladba F180 
1.NP - místnost (OP16; OP17; OP18) 
(112.36)=112,360 [A] 
Celkem: A=112,360 [B]</t>
  </si>
  <si>
    <t>1. V ceně 776 12-1511 zábrana proti vlhkosti jsou započteny i náklady na 2 vrstvy penetrace a zasypání křemičitým pískem.  
2. V cenách 776 14-1111 až 776 14-4111 jsou započteny i náklady na dodání stěrky.</t>
  </si>
  <si>
    <t>229</t>
  </si>
  <si>
    <t>776121111</t>
  </si>
  <si>
    <t>Vodou ředitelná penetrace savého podkladu povlakových podlah</t>
  </si>
  <si>
    <t>Příprava podkladu penetrace vodou ředitelná podlah</t>
  </si>
  <si>
    <t>Souvrství podlahy - PVC, penetrace (pl) 
skladba F180 
1.NP - místnost (OP16; OP17; OP18) 
(112.36)=112,360 [A] 
Celkem: A=112,360 [B]</t>
  </si>
  <si>
    <t>230</t>
  </si>
  <si>
    <t>776141111</t>
  </si>
  <si>
    <t>Vyrovnání podkladu povlakových podlah stěrkou pevnosti 20 MPa tl do 3 mm</t>
  </si>
  <si>
    <t>Příprava podkladu vyrovnání samonivelační stěrkou podlah min.pevnosti 20 MPa, tloušťky do 3 mm</t>
  </si>
  <si>
    <t>Souvrství podlahy - PVC, vyrovnání (pl) 
skladba F180 
1.NP - místnost (OP16; OP17; OP18) 
(112.36)=112,360 [A] 
Celkem: A=112,360 [B]</t>
  </si>
  <si>
    <t>231</t>
  </si>
  <si>
    <t>776221121</t>
  </si>
  <si>
    <t>Lepení elektrostaticky vodivých pásů z PVC standardním lepidlem</t>
  </si>
  <si>
    <t>Montáž podlahovin z PVC lepením standardním lepidlem z pásů elektrostaticky vodivých</t>
  </si>
  <si>
    <t>Souvrství podlahy - PVC (pl) 
skladba F180 
1.NP - místnost (OP16; OP17; OP18) 
(81.00)+(20.24)+(11.12)=112,360 [A] 
Mezisoučet: A=112,360 [B] 
Celkem: A=112,360 [C]</t>
  </si>
  <si>
    <t>232</t>
  </si>
  <si>
    <t>776411111</t>
  </si>
  <si>
    <t>Montáž obvodových soklíků výšky do 80 mm</t>
  </si>
  <si>
    <t>Montáž soklíků lepením obvodových, výšky do 80 mm</t>
  </si>
  <si>
    <t>Souvrství podlahy - vinyl, sokl (dl) 
skladba F180 
1.NP - místnost (OP16; OP17; OP18) 
(36.90)+(18.00)+(13.90)=68,800 [A] 
Mezisoučet: A=68,800 [B] 
Celkem: A=68,800 [C]</t>
  </si>
  <si>
    <t>233</t>
  </si>
  <si>
    <t>776992111</t>
  </si>
  <si>
    <t>Montáž zemnícího pásku</t>
  </si>
  <si>
    <t>Ostatní práce montáž zemnícího pásku</t>
  </si>
  <si>
    <t>Souvrství podlahy - PVC, příprava (pl * dl) (dl = 2,00 m/m2) 
skladba F180 
1.NP - místnost (OP16; OP17; OP18) 
(112.36)*2.00=224,720 [A] 
Celkem: A=224,720 [B]</t>
  </si>
  <si>
    <t>234</t>
  </si>
  <si>
    <t>998776101</t>
  </si>
  <si>
    <t>Přesun hmot tonážní pro podlahy povlakové v objektech v do 6 m</t>
  </si>
  <si>
    <t>Přesun hmot pro podlahy povlakové  stanovený z hmotnosti přesunovaného materiálu vodorovná dopravní vzdálenost do 50 m v objektech výšky do 6 m</t>
  </si>
  <si>
    <t>777</t>
  </si>
  <si>
    <t>Podlahy lité</t>
  </si>
  <si>
    <t>235</t>
  </si>
  <si>
    <t>7770000X1</t>
  </si>
  <si>
    <t>D+M stěrkový systém schodiště vč. vyrovnání, penetrace a doplňků (dle PD)</t>
  </si>
  <si>
    <t>236</t>
  </si>
  <si>
    <t>777111111</t>
  </si>
  <si>
    <t>Vysátí podkladu před provedením lité podlahy</t>
  </si>
  <si>
    <t>Příprava podkladu před provedením litých podlah vysátí</t>
  </si>
  <si>
    <t>Souvrství podlahy - PU stěrka, příprava (pl) 
skladba F110 
1.NP - místnost (OP60) 
(453.63)=453,630 [A] 
skladba F111 
1.NP - místnost (OP30; OP31) 
(46.48)=46,480 [B] 
skladba F121 
1.NP - místnost (OP32; OP33; OP34; OP35; OP36; OP37) 
(78.3)=78,300 [C] 
skladba F140 
1.NP - místnost (OP10; OP11; OP41) 
(13.95)=13,950 [D] 
skladba F141 
1.NP - místnost (OP40; OP42; OP43; OP44; OP45; OP46; OP47) 
(60.74)=60,740 [E] 
skladba F210 
2.NP - místnost (1P50) 
(205)=205,000 [F] 
skladba F211 
2.NP - místnost (1P40) 
(57.9)=57,900 [G] 
skladba F232 
2.NP - místnost (1P03; 1P04; 1P12; 1P13; 1P21; 1P22; 1P23) 
(19.07)=19,070 [H] 
skladba F250 
2.NP - msítnost (1P05; 1P16) 
(33.16)=33,160 [I] 
skladba F252 
2.NP - místnost (1P01; 1P02; 1P10; 1P11; 1P14; 1P15; 1P20; 1P25) 
(120.46)=120,460 [J] 
Souvrství podlahy - epoxid, příprava (pl) 
skladba F130 
1.NP - místnost (OP01; OP05; OP07; OP08; OP15) 
(106.1)=106,100 [K] 
skladba F190 
1.NP - místnost (OP06; OP12; OP13; OP14; OP27; OP28) 
(83.56)=83,560 [L] 
skladba F220 
2.NP - místnost (1P31; 1P32) 
(71.94)=71,940 [M] 
skladba F222 
2.NP - místnost (1P24; 1P30) 
(27.38)=27,380 [N] 
Celkem: A+B+C+D+E+F+G+H+I+J+K+L+M+N=1 377,670 [O]</t>
  </si>
  <si>
    <t>237</t>
  </si>
  <si>
    <t>777111123</t>
  </si>
  <si>
    <t>Strojní broušení podkladu před provedením lité podlahy</t>
  </si>
  <si>
    <t>Příprava podkladu před provedením litých podlah obroušení strojní</t>
  </si>
  <si>
    <t>238</t>
  </si>
  <si>
    <t>777121105</t>
  </si>
  <si>
    <t>Vyrovnání podkladu podlah stěrkou plněnou pískem pl přes 1,0 m2 tl do 3 mm</t>
  </si>
  <si>
    <t>Vyrovnání podkladu epoxidovou stěrkou plněnou pískem, tloušťky do 3 mm, plochy přes 1,0 m2</t>
  </si>
  <si>
    <t>Souvrství podlahy - PU stěrka, vyrovnání (pl) 
skladba F110 
1.NP - místnost (OP60) 
(453.63)=453,630 [A] 
skladba F111 
1.NP - místnost (OP30; OP31) 
(46.48)=46,480 [B] 
skladba F121 
1.NP - místnost (OP32; OP33; OP34; OP35; OP36; OP37) 
(78.3)=78,300 [C] 
skladba F140 
1.NP - místnost (OP10; OP11; OP41) 
(13.95)=13,950 [D] 
skladba F141 
1.NP - místnost (OP40; OP42; OP43; OP44; OP45; OP46; OP47) 
(60.74)=60,740 [E] 
skladba F210 
2.NP - místnost (1P50) 
(205)=205,000 [F] 
skladba F211 
2.NP - místnost (1P40) 
(57.9)=57,900 [G] 
skladba F232 
2.NP - místnost (1P03; 1P04; 1P12; 1P13; 1P21; 1P22; 1P23) 
(19.07)=19,070 [H] 
skladba F250 
2.NP - msítnost (1P05; 1P16) 
(33.16)=33,160 [I] 
skladba F252 
2.NP - místnost (1P01; 1P02; 1P10; 1P11; 1P14; 1P15; 1P20; 1P25) 
(120.46)=120,460 [J] 
Souvrství podlahy - epoxid, vyrovnání (pl) 
skladba F130 
1.NP - místnost (OP01; OP05; OP07; OP08; OP15) 
(106.1)=106,100 [K] 
skladba F190 
1.NP - místnost (OP06; OP12; OP13; OP14; OP27; OP28) 
(83.56)=83,560 [L] 
skladba F220 
2.NP - místnost (1P31; 1P32) 
(71.94)=71,940 [M] 
skladba F222 
2.NP - místnost (1P24; 1P30) 
(27.38)=27,380 [N] 
Celkem: A+B+C+D+E+F+G+H+I+J+K+L+M+N=1 377,670 [O]</t>
  </si>
  <si>
    <t>239</t>
  </si>
  <si>
    <t>777131101</t>
  </si>
  <si>
    <t>Penetrační epoxidový nátěr podlahy na suchý a vyzrálý podklad</t>
  </si>
  <si>
    <t>Penetrační nátěr podlahy epoxidový na podklad suchý a vyzrálý</t>
  </si>
  <si>
    <t>Souvrství podlahy - PU stěrka, penetrace (pl) 
skladba F110 
1.NP - místnost (OP60) 
(453.63)=453,630 [A] 
skladba F111 
1.NP - místnost (OP30; OP31) 
(46.48)=46,480 [B] 
skladba F121 
1.NP - místnost (OP32; OP33; OP34; OP35; OP36; OP37) 
(78.3)=78,300 [C] 
skladba F140 
1.NP - místnost (OP10; OP11; OP41) 
(13.95)=13,950 [D] 
skladba F141 
1.NP - místnost (OP40; OP42; OP43; OP44; OP45; OP46; OP47) 
(60.74)=60,740 [E] 
skladba F210 
2.NP - místnost (1P50) 
(205)=205,000 [F] 
skladba F211 
2.NP - místnost (1P40) 
(57.9)=57,900 [G] 
skladba F232 
2.NP - místnost (1P03; 1P04; 1P12; 1P13; 1P21; 1P22; 1P23) 
(19.07)=19,070 [H] 
skladba F250 
2.NP - msítnost (1P05; 1P16) 
(33.16)=33,160 [I] 
skladba F252 
2.NP - místnost (1P01; 1P02; 1P10; 1P11; 1P14; 1P15; 1P20; 1P25) 
(120.46)=120,460 [J] 
Souvrství podlahy - epoxid, penetrace (pl) 
skladba F130 
1.NP - místnost (OP01; OP05; OP07; OP08; OP15) 
(106.1)=106,100 [K] 
skladba F190 
1.NP - místnost (OP06; OP12; OP13; OP14; OP27; OP28) 
(83.56)=83,560 [L] 
skladba F220 
2.NP - místnost (1P31; 1P32) 
(71.94)=71,940 [M] 
skladba F222 
2.NP - místnost (1P24; 1P30) 
(27.38)=27,380 [N] 
Celkem: A+B+C+D+E+F+G+H+I+J+K+L+M+N=1 377,670 [O]</t>
  </si>
  <si>
    <t>240</t>
  </si>
  <si>
    <t>777511101</t>
  </si>
  <si>
    <t>Krycí epoxidová stěrka tloušťky do 1 mm dekorativní lité podlahy</t>
  </si>
  <si>
    <t>Krycí stěrka dekorativní epoxidová, tloušťky do 1 mm</t>
  </si>
  <si>
    <t>Souvrství podlahy - epoxid (pl) 
skladba F130 
1.NP - místnost (OP01; OP05; OP07; OP08; OP15) 
(4.95)+(2.48)+(36.80)+(30.19)+(31.68)=106,100 [A] 
Mezisoučet: A=106,100 [B] 
skladba F190 
1.NP - místnost (OP06; OP12; OP13; OP14; OP27; OP28) 
(21.20)+(10.90)+(12.04)+(13.35)+(12.61)+(13.46)=83,560 [C] 
Mezisoučet: C=83,560 [D] 
skladba F220 
2.NP - místnost (1P31; 1P32) 
(25.35)+(46.59)=71,940 [E] 
Mezisoučet: E=71,940 [F] 
skladba F222 
2.NP - místnost (1P24; 1P30) 
(19.11)+(8.27)=27,380 [G] 
Mezisoučet: G=27,380 [H] 
Celkem: A+C+E+G=288,980 [I]</t>
  </si>
  <si>
    <t>241</t>
  </si>
  <si>
    <t>777521105</t>
  </si>
  <si>
    <t>Krycí polyuretanová stěrka tloušťky do 3 mm dekorativní lité podlahy</t>
  </si>
  <si>
    <t>Krycí stěrka dekorativní polyuretanová, tloušťky přes 2 do 3 mm</t>
  </si>
  <si>
    <t>Souvrství podlahy - PU stěrka (pl) 
skladba F110 
1.NP - místnost (OP60) 
(453.63)=453,630 [A] 
Mezisoučet: A=453,630 [B] 
skladba F111 
1.NP - místnost (OP30; OP31) 
(39.86)+(6.62)=46,480 [C] 
Mezisoučet: C=46,480 [D] 
skladba F121 
1.NP - místnost (OP32; OP33; OP34; OP35; OP36; OP37) 
(7.84)+(3.87)+(4.07)+(27.98)+(12.25)+(22.29)=78,300 [E] 
Mezisoučet: E=78,300 [F] 
skladba F140 
1.NP - místnost (OP10; OP11; OP41) 
(7.28)+(3.78)+(2.89)=13,950 [G] 
Mezisoučet: G=13,950 [H] 
skladba F141 
1.NP - místnost (OP40; OP42; OP43; OP44; OP45; OP46; OP47) 
(16.17)+(4.55)+(10.19)+(7.03)+(5.95)+(5.96)+(10.89)=60,740 [I] 
Mezisoučet: I=60,740 [J] 
skladba F210 
2.NP - místnost (1P50) 
(205.00)=205,000 [K] 
Mezisoučet: K=205,000 [L] 
skladba F211 
2.NP - místnost (1P40) 
(57.90)=57,900 [M] 
Mezisoučet: M=57,900 [N] 
skladba F232 
2.NP - místnost (1P03; 1P04; 1P12; 1P13; 1P21; 1P22; 1P23) 
(4.20)+(1.67)+(4.20)+(1.67)+(3.64)+(1.53)+(2.16)=19,070 [O] 
Mezisoučet: O=19,070 [P] 
skladba F250 
2.NP - msítnost (1P05; 1P16) 
(17.06)+(16.10)=33,160 [Q] 
Mezisoučet: Q=33,160 [R] 
skladba F252 
2.NP - místnost (1P01; 1P02; 1P10; 1P11; 1P14; 1P15; 1P20; 1P25) 
(10.40)+(18.11)+(4.32)+(7.36)+(5.58)+(40.02)+(18.59)+(16.08)=120,460 [S] 
Mezisoučet: S=120,460 [T] 
Celkem: A+C+E+G+I+K+M+O+Q+S=1 088,690 [U]</t>
  </si>
  <si>
    <t>242</t>
  </si>
  <si>
    <t>777911111</t>
  </si>
  <si>
    <t>Tuhé napojení lité podlahy na stěnu nebo sokl</t>
  </si>
  <si>
    <t>Napojení na stěnu nebo sokl fabionem z epoxidové stěrky plněné pískem tuhé</t>
  </si>
  <si>
    <t>Souvrství podlahy - PU stěrka, sokl (dl) 
skladba F110 
1.NP - místnost (OP60) 
(107.00)=107,000 [A] 
Mezisoučet: A=107,000 [B] 
skladba F111 
1.NP - místnost (OP30; OP31) 
(38.14)+(10.35)=48,490 [C] 
Mezisoučet: C=48,490 [D] 
skladba F121 
1.NP - místnost (OP32; OP33; OP34; OP35; OP36; OP37) 
(12.00)+(7.88)+(8.10)+(21.23)+(14.81)+(18.97)=82,990 [E] 
Mezisoučet: E=82,990 [F] 
skladba F140 
1.NP - místnost (OP10; OP11; OP41) 
(10.87)+(8.54)+(7.61)=27,020 [G] 
Mezisoučet: G=27,020 [H] 
skladba F141 
1.NP - místnost (OP40; OP42; OP43; OP44; OP45; OP46; OP47) 
(26.75)+(10.78)+(13.25)+(10.70)+(9.96)+(9.94)+(14.79)=96,170 [I] 
Mezisoučet: I=96,170 [J] 
skladba F210 
2.NP - místnost (1P50) 
(76.65)=76,650 [K] 
Mezisoučet: K=76,650 [L] 
skladba F211 
2.NP - místnost (1P40) 
(75.77)=75,770 [M] 
Mezisoučet: M=75,770 [N] 
skladba F232 
2.NP - místnost (1P03; 1P04; 1P12; 1P13; 1P21; 1P22; 1P23) 
(8.25)+(5.50)+(8.24)+(5.50)+(7.64)+(5.20)+(6.04)=46,370 [O] 
Mezisoučet: O=46,370 [P] 
skladba F250 
2.NP - msítnost (1P05; 1P16) 
(17.62)+(17.62)=35,240 [Q] 
Mezisoučet: Q=35,240 [R] 
skladba F252 
2.NP - místnost (1P01; 1P02; 1P10; 1P11; 1P14; 1P15; 1P20; 1P25) 
(18.60)+(17.98)+(9.26)+(11.05)+(9.96)+(27.26)+(30.38)+(17.50)=141,990 [S] 
Mezisoučet: S=141,990 [T] 
Souvrství podlahy - epoxid, sokl (dl) 
skladba F130 
1.NP - místnost (OP01; OP05; OP07; OP08; OP15) 
(9.10)+(6.30)+(47.92)+(34.41)+(23.20)=120,930 [U] 
Mezisoučet: U=120,930 [V] 
skladba F190 
1.NP - místnost (OP06; OP12; OP13; OP14; OP27; OP28) 
(31.31)+(13.90)+(13.89)+(14.64)+(14.30)+(14.83)=102,870 [W] 
Mezisoučet: W=102,870 [X] 
skladba F220 
2.NP - místnost (1P31; 1P32) 
(22.59)+(27.44)=50,030 [Y] 
Mezisoučet: Y=50,030 [Z] 
skladba F222 
2.NP - místnost (1P24; 1P30) 
(19.71)+(12.83)=32,540 [AA] 
Mezisoučet: AA=32,540 [AB] 
Celkem: A+C+E+G+I+K+M+O+Q+S+U+W+Y+AA=1 044,060 [AC]</t>
  </si>
  <si>
    <t>243</t>
  </si>
  <si>
    <t>998777101</t>
  </si>
  <si>
    <t>Přesun hmot tonážní pro podlahy lité v objektech v do 6 m</t>
  </si>
  <si>
    <t>Přesun hmot pro podlahy lité  stanovený z hmotnosti přesunovaného materiálu vodorovná dopravní vzdálenost do 50 m v objektech výšky do 6 m</t>
  </si>
  <si>
    <t>781</t>
  </si>
  <si>
    <t>Dokončovací práce - obklady</t>
  </si>
  <si>
    <t>244</t>
  </si>
  <si>
    <t>597610X1</t>
  </si>
  <si>
    <t>obkládačky keramické (dle PD)</t>
  </si>
  <si>
    <t>245</t>
  </si>
  <si>
    <t>781111011</t>
  </si>
  <si>
    <t>Ometení (oprášení) stěny při přípravě podkladu</t>
  </si>
  <si>
    <t>Příprava podkladu před provedením obkladu oprášení (ometení) stěny</t>
  </si>
  <si>
    <t>Obklad keramický - příprava (pl) 
1.NP - místnost (OP10; OP11; OP32; OP33; OP34; OP41; OP42) 
2.NP - místnost (1P03; 1P04; 1P12; 1P13; 1P21; 1P22; 1P23) 
(244.864)=244,864 [A] 
Celkem: A=244,864 [B]</t>
  </si>
  <si>
    <t>1. V cenách 781 12-1011 až -1015 jsou započteny i náklady na materiál.  
2. V cenách 781 15-1011 až -1041 jsou započteny i náklady na materiál.  
3. Lokalní vyrovnání podkladu tloušťky vetší než 3 mm se oceňuje cenami souboru cen Vyrovnání podkladu vnitřních omítaných ploch katalogu 801-4 Budovy a haly - opravy a údržba.  
4. V cenách 781 16-1011 až -1023 nejsou započteny náklady na materiál, tyto se oceňují ve specifikaci.</t>
  </si>
  <si>
    <t>246</t>
  </si>
  <si>
    <t>781131112</t>
  </si>
  <si>
    <t>Izolace pod obklad nátěrem nebo stěrkou ve dvou vrstvách</t>
  </si>
  <si>
    <t>Izolace stěny pod obklad izolace nátěrem nebo stěrkou ve dvou vrstvách</t>
  </si>
  <si>
    <t>Obklad keramický - HI stěrka (pl) 
1.NP - místnost (OP10; OP11; OP32; OP33; OP34; OP41; OP42) 
2.NP - místnost (1P03; 1P04; 1P12; 1P13; 1P21; 1P22; 1P23) 
(244.864)=244,864 [A] 
Celkem: A=244,864 [B]</t>
  </si>
  <si>
    <t>247</t>
  </si>
  <si>
    <t>781131232</t>
  </si>
  <si>
    <t>Izolace pod obklad těsnícími pásy pro styčné nebo dilatační spáry</t>
  </si>
  <si>
    <t>Izolace stěny pod obklad izolace těsnícími izolačními pásy pro styčné nebo dilatační spáry</t>
  </si>
  <si>
    <t>Obklad keramický - HI stěrka, bandáž (p * dl) 
1.NP - místnost (OP10; OP11; OP32; OP33; OP34; OP41; OP42) 
((4)+(4))*2.40+((4)+(4)+(4))*2.70+((4)+(4))*2.40=70,800 [A] 
2.NP - místnost (1P03; 1P04; 1P12; 1P13; 1P21; 1P22; 1P23) 
((4)+(4)+(4)+(4)+(4)+(4)+(4))*2.40=67,200 [B] 
Celkem: A+B=138,000 [C]</t>
  </si>
  <si>
    <t>1. Položka 781 13-1112 se použije pro izolaci stěny zatížené přechodnou vlhkostí.  
2. V cenách 781 13-1112 až -1262 jsou započteny i náklady na materiál.  
3. V cenách 78113-1207,78113-1227, 78159-1237, 78159-1247, 78159-1257 nejsou započteny náklady na materiál, tyto se oceňují ve specifikaci.</t>
  </si>
  <si>
    <t>248</t>
  </si>
  <si>
    <t>781474153</t>
  </si>
  <si>
    <t>Montáž obkladů vnitřních keramických velkoformátových hladkých přes 2 do 4 ks/m2 lepených flexibilním lepidlem</t>
  </si>
  <si>
    <t>Montáž obkladů vnitřních stěn z dlaždic keramických lepených flexibilním lepidlem velkoformátových hladkých přes 2 do 4 ks/m2</t>
  </si>
  <si>
    <t>Obklad keramický (dl * v) - otvory (š * v) 
1.NP - místnost (OP10; OP11; OP32; OP33; OP34; OP41; OP42) 
(3.02*2+2.40*2)*2.40+(3.02*2+1.25*2)*2.40+(1.92*2+4.07*2)*2.70+(1.80*2+2.15*2)*2.70+(1.99*2+2.16*2)*2.70+(2.75*2+1.05*2)*2.40+(4.34*2+1.05*2)*2.40=166,710 [A] 
-((1.3*2.15)+(0.9*2.15)+(1.0*2.15)+(1.0*2.15)+(1.0*2.15)+(0.9*2.15)+(0.9*2.15))=-15,050 [B] 
2.NP - místnost (1P03; 1P04; 1P12; 1P13; 1P21; 1P22; 1P23) 
(1.85*2+2.27*2)*2.40+(1.85*2+0.90*2)*2.40+(1.85*2+2.27*2)*2.40+(1.85*2+0.90*2)*2.40+(1.97*2+1.85*2)*2.40+(0.90*2+1.70*2)*2.40+(1.17*2+1.85*2)*2.40=111,264 [C] 
-((0.8*2.15+0.9*2.15)+(0.8*2.15)+(0.8*2.15+0.9*2.15)+(0.8*2.15)+(0.8*2.15+0.9*2.15)+(0.8*2.15)+(0.9*2.15))=-18,060 [D] 
Celkem: A+B+C+D=244,864 [E]</t>
  </si>
  <si>
    <t>249</t>
  </si>
  <si>
    <t>781477114</t>
  </si>
  <si>
    <t>Příplatek k montáži obkladů vnitřních keramických hladkých za spárování tmelem dvousložkovým</t>
  </si>
  <si>
    <t>Montáž obkladů vnitřních stěn z dlaždic keramických Příplatek k cenám za dvousložkový spárovací tmel</t>
  </si>
  <si>
    <t>1. Položky jsou určeny pro všechny druhy povrchových úprav.</t>
  </si>
  <si>
    <t>250</t>
  </si>
  <si>
    <t>781495111</t>
  </si>
  <si>
    <t>Nátěr penetrační na stěnu</t>
  </si>
  <si>
    <t>Příprava podkladu před provedením obkladu nátěr penetrační na stěnu</t>
  </si>
  <si>
    <t>Obklad keramický - penetrace (pl) 
1.NP - místnost (OP10; OP11; OP32; OP33; OP34; OP41; OP42) 
2.NP - místnost (1P03; 1P04; 1P12; 1P13; 1P21; 1P22; 1P23) 
(244.864)=244,864 [A] 
Celkem: A=244,864 [B]</t>
  </si>
  <si>
    <t>251</t>
  </si>
  <si>
    <t>781495115</t>
  </si>
  <si>
    <t>Spárování vnitřních obkladů silikonem</t>
  </si>
  <si>
    <t>Obklad - dokončující práce ostatní práce spárování silikonem</t>
  </si>
  <si>
    <t>Obklad keramický - dilatace (p * dl) 
1.NP - místnost (OP10; OP11; OP32; OP33; OP34; OP41; OP42) 
((4)+(4))*2.40+((4)+(4)+(4))*2.70+((4)+(4))*2.40=70,800 [A] 
2.NP - místnost (1P03; 1P04; 1P12; 1P13; 1P21; 1P22; 1P23) 
((4)+(4)+(4)+(4)+(4)+(4)+(4))*2.40=67,200 [B] 
Celkem: A+B=138,000 [C]</t>
  </si>
  <si>
    <t>1. Množství měrných jednotek u ceny -5185 se stanoví podle počtu řezaných obkladaček, nezávisle na jejich velikosti.  
2. Položku -5185 lze použít při nuceném použití jiného nástroje než řezačky.</t>
  </si>
  <si>
    <t>252</t>
  </si>
  <si>
    <t>781495211</t>
  </si>
  <si>
    <t>Čištění vnitřních ploch stěn po provedení obkladu chemickými prostředky</t>
  </si>
  <si>
    <t>Čištění vnitřních ploch po provedení obkladu stěn chemickými prostředky</t>
  </si>
  <si>
    <t>Obklad keramický - čištění (pl) 
1.NP - místnost (OP10; OP11; OP32; OP33; OP34; OP41; OP42) 
2.NP - místnost (1P03; 1P04; 1P12; 1P13; 1P21; 1P22; 1P23) 
(244.864)=244,864 [A] 
Celkem: A=244,864 [B]</t>
  </si>
  <si>
    <t>253</t>
  </si>
  <si>
    <t>998781101</t>
  </si>
  <si>
    <t>Přesun hmot tonážní pro obklady keramické v objektech v do 6 m</t>
  </si>
  <si>
    <t>Přesun hmot pro obklady keramické  stanovený z hmotnosti přesunovaného materiálu vodorovná dopravní vzdálenost do 50 m v objektech výšky do 6 m</t>
  </si>
  <si>
    <t>783</t>
  </si>
  <si>
    <t>Dokončovací práce - nátěry</t>
  </si>
  <si>
    <t>254</t>
  </si>
  <si>
    <t>783801403</t>
  </si>
  <si>
    <t>Oprášení omítek před provedením nátěru</t>
  </si>
  <si>
    <t>Příprava podkladu omítek před provedením nátěru oprášení</t>
  </si>
  <si>
    <t>255</t>
  </si>
  <si>
    <t>783813101</t>
  </si>
  <si>
    <t>Penetrační syntetický nátěr hladkých betonových povrchů</t>
  </si>
  <si>
    <t>Penetrační nátěr omítek hladkých betonových povrchů syntetický</t>
  </si>
  <si>
    <t>256</t>
  </si>
  <si>
    <t>783817101</t>
  </si>
  <si>
    <t>Krycí jednonásobný syntetický nátěr hladkých betonových povrchů</t>
  </si>
  <si>
    <t>Krycí (ochranný ) nátěr omítek jednonásobný hladkých betonových povrchů nebo povrchů z desek na bázi dřeva (dřevovláknitých apod.) syntetický</t>
  </si>
  <si>
    <t>ŽB stěny - nátěr (pl) 
(948.72)*2=1 897,440 [A] 
Celkem: A=1 897,440 [B]</t>
  </si>
  <si>
    <t>257</t>
  </si>
  <si>
    <t>783901403</t>
  </si>
  <si>
    <t>Vysátí dřevěných podlah před provedením nátěru</t>
  </si>
  <si>
    <t>Příprava podkladu dřevěných podlah před provedením nátěrů očištění vysátí</t>
  </si>
  <si>
    <t>Souvrství podlahy - nátěr, příprava (pl) 
1.NP - místnost (OP09; OP19; OP20; OP21) 
(183.62)=183,620 [A] 
1.NP - místnost (OP22; OP23; OP24; OP25; OP26) 
(33.94)=33,940 [B] 
Celkem: A+B=217,560 [C]</t>
  </si>
  <si>
    <t>258</t>
  </si>
  <si>
    <t>783917151</t>
  </si>
  <si>
    <t>Krycí jednonásobný syntetický nátěr betonové podlahy</t>
  </si>
  <si>
    <t>Krycí (uzavírací) nátěr betonových podlah jednonásobný syntetický</t>
  </si>
  <si>
    <t>Souvrství podlahy - nátěr (pl) 
1.NP - místnost (OP09; OP19; OP20; OP21) 
(94.55)+(21.96)+(14.49)+(52.62)=183,620 [A] 
Celkem: A=183,620 [B]</t>
  </si>
  <si>
    <t>259</t>
  </si>
  <si>
    <t>783937163</t>
  </si>
  <si>
    <t>Krycí dvojnásobný epoxidový rozpouštědlový nátěr betonové podlahy</t>
  </si>
  <si>
    <t>Krycí (uzavírací) nátěr betonových podlah dvojnásobný epoxidový rozpouštědlový</t>
  </si>
  <si>
    <t>Souvrství podlahy - nátěr (pl) 
1.NP - místnost (OP22; OP23; OP24; OP25; OP26) 
(6.98)+(6.66)+(6.66)+(6.66)+(6.98)=33,940 [A] 
Celkem: A=33,940 [B]</t>
  </si>
  <si>
    <t>784</t>
  </si>
  <si>
    <t>Dokončovací práce - malby a tapety</t>
  </si>
  <si>
    <t>260</t>
  </si>
  <si>
    <t>784111001</t>
  </si>
  <si>
    <t>Oprášení (ometení ) podkladu v místnostech v do 3,80 m</t>
  </si>
  <si>
    <t>Oprášení (ometení) podkladu v místnostech výšky do 3,80 m</t>
  </si>
  <si>
    <t>261</t>
  </si>
  <si>
    <t>784181121</t>
  </si>
  <si>
    <t>Hloubková jednonásobná bezbarvá penetrace podkladu v místnostech v do 3,80 m</t>
  </si>
  <si>
    <t>Penetrace podkladu jednonásobná hloubková akrylátová bezbarvá v místnostech výšky do 3,80 m</t>
  </si>
  <si>
    <t>262</t>
  </si>
  <si>
    <t>784211101</t>
  </si>
  <si>
    <t>Dvojnásobné bílé malby ze směsí za mokra výborně oděruvzdorných v místnostech v do 3,80 m</t>
  </si>
  <si>
    <t>Malby z malířských směsí oděruvzdorných za mokra dvojnásobné, bílé za mokra oděruvzdorné výborně v místnostech výšky do 3,80 m</t>
  </si>
  <si>
    <t>Malba stěn (pl) 
3892.22=3 892,220 [A] 
Celkem: A=3 892,220 [B]</t>
  </si>
  <si>
    <t>Ostatní konstrukce a práce, bourání</t>
  </si>
  <si>
    <t>263</t>
  </si>
  <si>
    <t>941311111</t>
  </si>
  <si>
    <t>Montáž lešení řadového modulového lehkého zatížení do 200 kg/m2 š přes 0,6 do 0,9 m v do 10 m</t>
  </si>
  <si>
    <t>Montáž lešení řadového modulového lehkého pracovního s podlahami  s provozním zatížením tř. 3 do 200 kg/m2 šířky tř. SW06 přes 0,6 do 0,9 m, výšky do 10 m</t>
  </si>
  <si>
    <t>1. V ceně jsou započteny i náklady na kotvení lešení.  
2. Montáž lešení řadového modulového lehkého výšky přes 40 m se oceňuje individuálně.  
3. Šířkou se rozumí půdorysná vzdálenost, měřená od vnitřního líce sloupků zábradlí k protilehlému volnému okraji podlahy nebo mezi vnitřními líci.</t>
  </si>
  <si>
    <t>264</t>
  </si>
  <si>
    <t>941311211</t>
  </si>
  <si>
    <t>Příplatek k lešení řadovému modulovému lehkému š 0,9 m v přes 10 do 25 m za první a ZKD den použití</t>
  </si>
  <si>
    <t>Montáž lešení řadového modulového lehkého pracovního s podlahami  s provozním zatížením tř. 3 do 200 kg/m2 Příplatek za první a každý další den použití lešení k ceně -1111 nebo -1112</t>
  </si>
  <si>
    <t>265</t>
  </si>
  <si>
    <t>941311811</t>
  </si>
  <si>
    <t>Demontáž lešení řadového modulového lehkého zatížení do 200 kg/m2 š přes 0,6 do 0,9 m v do 10 m</t>
  </si>
  <si>
    <t>Demontáž lešení řadového modulového lehkého pracovního s podlahami  s provozním zatížením tř. 3 do 200 kg/m2 šířky SW06 přes 0,6 do 0,9 m, výšky do 10 m</t>
  </si>
  <si>
    <t>1. Demontáž lešení řadového modulového lehkého výšky přes 40 m se oceňuje individuálně.</t>
  </si>
  <si>
    <t>266</t>
  </si>
  <si>
    <t>949101111</t>
  </si>
  <si>
    <t>Lešení pomocné pro objekty pozemních staveb s lešeňovou podlahou v do 1,9 m zatížení do 150 kg/m2</t>
  </si>
  <si>
    <t>Lešení pomocné pracovní pro objekty pozemních staveb  pro zatížení do 150 kg/m2, o výšce lešeňové podlahy do 1,9 m</t>
  </si>
  <si>
    <t>1. Vceně jsou započteny i náklady na montáž, opotřebení a demontáž lešení.  
2. Vceně nejsou započteny náklady na manipulaci slešením; tyto jsou již zahrnuty vcenách příslušných stavebních prací.  
3. Množství měrných jednotek se určuje m2 podlahové plochy, na které se práce provádí.</t>
  </si>
  <si>
    <t>267</t>
  </si>
  <si>
    <t>952901114</t>
  </si>
  <si>
    <t>Vyčištění budov bytové a občanské výstavby při výšce podlaží přes 4 m</t>
  </si>
  <si>
    <t>Vyčištění budov nebo objektů před předáním do užívání  budov bytové nebo občanské výstavby, světlé výšky podlaží přes 4 m</t>
  </si>
  <si>
    <t>268</t>
  </si>
  <si>
    <t>9533344X1</t>
  </si>
  <si>
    <t>Těsnící plech do pracovních spar betonových kcí s bitumenovým povrchem oboustranným š 167 mm (dle PD)</t>
  </si>
  <si>
    <t>Těsnící plech do pracovních spar betonových konstrukcí horizontálních i vertikálních (podlaha - zeď, zeď - strop a technologických) délky do 2,5 m s nožičkou s bitumenovým povrchem oboustranným, šířky 167 mm (dle PD)</t>
  </si>
  <si>
    <t>269</t>
  </si>
  <si>
    <t>9533344X2</t>
  </si>
  <si>
    <t>Těsnící plech do pracovních spar betonových kcí s bitumenovým povrchem oboustranným š 80 mm (dle PD)</t>
  </si>
  <si>
    <t>Těsnící plech do pracovních spar betonových konstrukcí horizontálních i vertikálních (podlaha - zeď, zeď - strop a technologických) délky do 2,5 m s nožičkou s bitumenovým povrchem oboustranným, šířky 80 mm (dle PD)</t>
  </si>
  <si>
    <t>270</t>
  </si>
  <si>
    <t>1493,562*1,8=2 688,412 [A]</t>
  </si>
  <si>
    <t>271</t>
  </si>
  <si>
    <t>998012022</t>
  </si>
  <si>
    <t>Přesun hmot pro budovy monolitické v přes 6 do 12 m</t>
  </si>
  <si>
    <t>Přesun hmot pro budovy občanské výstavby, bydlení, výrobu a služby  s nosnou svislou konstrukcí monolitickou betonovou tyčovou nebo plošnou s jakýkoliv obvodovým pláštěm kromě vyzdívaného vodorovná dopravní vzdálenost do 100 m pro budovy výšky přes 6 do 12 m</t>
  </si>
  <si>
    <t>R - položky</t>
  </si>
  <si>
    <t>275</t>
  </si>
  <si>
    <t>R000P10</t>
  </si>
  <si>
    <t>D+M P10 zemní průchodka HEA-E-M16 vč. doplňků</t>
  </si>
  <si>
    <t>dle projektové dokumentace</t>
  </si>
  <si>
    <t>276</t>
  </si>
  <si>
    <t>R000P11</t>
  </si>
  <si>
    <t>D+M P11 kabelová průchodka vč. doplňků</t>
  </si>
  <si>
    <t>277</t>
  </si>
  <si>
    <t>R000P12</t>
  </si>
  <si>
    <t>D+M P12 2x pažnice vč. doplňků</t>
  </si>
  <si>
    <t>278</t>
  </si>
  <si>
    <t>R000P13</t>
  </si>
  <si>
    <t>D+M P13 pažnice pro multikanánl 400x400 mm vč. doplňků</t>
  </si>
  <si>
    <t>279</t>
  </si>
  <si>
    <t>R000P14</t>
  </si>
  <si>
    <t>D+M P14 pažnice pro potrubí DN100 vč. doplňků</t>
  </si>
  <si>
    <t>280</t>
  </si>
  <si>
    <t>R000P15</t>
  </si>
  <si>
    <t>D+M P15 pažnice pro potrubí DN125 vč. doplňků</t>
  </si>
  <si>
    <t>281</t>
  </si>
  <si>
    <t>R000P16</t>
  </si>
  <si>
    <t>D+M P16 pažnice pro potrubí DN70 vč. doplňků</t>
  </si>
  <si>
    <t>282</t>
  </si>
  <si>
    <t>R000P17</t>
  </si>
  <si>
    <t>D+M P17 pažnice pro potrubí DN200 vč. doplňků</t>
  </si>
  <si>
    <t>283</t>
  </si>
  <si>
    <t>R000P18</t>
  </si>
  <si>
    <t>D+M P18 pažnice pro potrubí DN250 vč. doplňků</t>
  </si>
  <si>
    <t>284</t>
  </si>
  <si>
    <t>R000P19</t>
  </si>
  <si>
    <t>D+M P19 pažnice pro PE potrubí prům. 150 mm vč. doplňků</t>
  </si>
  <si>
    <t>285</t>
  </si>
  <si>
    <t>R000P20</t>
  </si>
  <si>
    <t>D+M P20 pažnice pro PE potrubí prům. 150 mm vč. doplňků</t>
  </si>
  <si>
    <t>272</t>
  </si>
  <si>
    <t>R000P7</t>
  </si>
  <si>
    <t>D+M P7 pažnice pro potrubí prům. 100 mm vč. doplňků</t>
  </si>
  <si>
    <t>273</t>
  </si>
  <si>
    <t>R000P8</t>
  </si>
  <si>
    <t>D+M P8 pažnice pro potrubí prům. 110 mm vč. doplňků</t>
  </si>
  <si>
    <t>274</t>
  </si>
  <si>
    <t>R000P9</t>
  </si>
  <si>
    <t>D+M P9 pažnice pro PE potrubí prům. 63 mm vč. doplňků</t>
  </si>
  <si>
    <t>02</t>
  </si>
  <si>
    <t>Výpis výrobků VB</t>
  </si>
  <si>
    <t>766000Al001</t>
  </si>
  <si>
    <t>D+M Al001 dveře hliníkové 1400x2400 mm vč. zárubně, kování, doplňků a povrchové úpravy (dle PD)</t>
  </si>
  <si>
    <t>766000Al002</t>
  </si>
  <si>
    <t>D+M Al002 dveře hliníkové 1400x2400 mm vč. zárubně, kování, doplňků a povrchové úpravy (dle PD)</t>
  </si>
  <si>
    <t>766000Al003</t>
  </si>
  <si>
    <t>D+M Al003 dveře hliníkové 1400x2400 mm vč. zárubně, kování, doplňků a povrchové úpravy (dle PD)</t>
  </si>
  <si>
    <t>766000Al004</t>
  </si>
  <si>
    <t>D+M Al004 dveře hliníkové 1400x2400 mm vč. zárubně, kování, doplňků a povrchové úpravy (dle PD)</t>
  </si>
  <si>
    <t>766000Al005</t>
  </si>
  <si>
    <t>D+M Al005 dveře hliníkové 1400x2400 mm vč. zárubně, kování, doplňků a povrchové úpravy (dle PD)</t>
  </si>
  <si>
    <t>766000Al006</t>
  </si>
  <si>
    <t>D+M Al006 dveře hliníkové 1500x2400 mm vč. zárubně, kování, doplňků a povrchové úpravy (dle PD)</t>
  </si>
  <si>
    <t>766000Al007</t>
  </si>
  <si>
    <t>D+M Al007 okno hliníkové 2125x750 mm vč. kování, doplňků a povrchové úpravy (dle PD)</t>
  </si>
  <si>
    <t>766000Al008</t>
  </si>
  <si>
    <t>D+M Al008 automatické posuvné dveře 1820x2327 mm vč. zárubně, kování, doplňků a povrchové úpravy (dle PD)</t>
  </si>
  <si>
    <t>766000Al009</t>
  </si>
  <si>
    <t>D+M Al009 automatické posuvné dveře 1820x2327 mm vč. zárubně, kování, doplňků a povrchové úpravy (dle PD)</t>
  </si>
  <si>
    <t>766000Al010</t>
  </si>
  <si>
    <t>D+M Al010 automatické posuvné dveře 1820x2327 mm vč. zárubně, kování, doplňků a povrchové úpravy (dle PD)</t>
  </si>
  <si>
    <t>766000Al011</t>
  </si>
  <si>
    <t>D+M Al011 automatické posuvné dveře 1820x2327 mm vč. zárubně, kování, doplňků a povrchové úpravy (dle PD)</t>
  </si>
  <si>
    <t>766000Al012</t>
  </si>
  <si>
    <t>D+M Al012 otočné dveře ve vnitřní fasádě vč. zárubně, kování, doplňků a povrchové úpravy (dle PD)</t>
  </si>
  <si>
    <t>766000Al013</t>
  </si>
  <si>
    <t>D+M Al013 automatické dvoukřídlé dveře do komerční jednotky vč. zárubně, kování, doplňků a povrchové úpravy (dle PD)</t>
  </si>
  <si>
    <t>766000Al014</t>
  </si>
  <si>
    <t>D+M Al014 automatické dvoukřídlé dveře do komerční jednotky vč. zárubně, kování, doplňků a povrchové úpravy (dle PD)</t>
  </si>
  <si>
    <t>766000Al101</t>
  </si>
  <si>
    <t>D+M Al101 automatické posuvné dveře 1820x2327 mm vč. zárubně, kování, doplňků a povrchové úpravy (dle PD)</t>
  </si>
  <si>
    <t>766000Al102</t>
  </si>
  <si>
    <t>D+M Al102 dveře hliníkové 900x2400 mm vč. zárubně, kování, doplňků a povrchové úpravy (dle PD)</t>
  </si>
  <si>
    <t>766000Al103</t>
  </si>
  <si>
    <t>D+M Al103 okno hliníkové 2240x750 mm vč. kování, doplňků a povrchové úpravy (dle PD)</t>
  </si>
  <si>
    <t>766000Al104</t>
  </si>
  <si>
    <t>D+M Al104 dveře hliníkové 900x2300 mm vč. zárubně, kování, doplňků a povrchové úpravy (dle PD)</t>
  </si>
  <si>
    <t>766000Al106</t>
  </si>
  <si>
    <t>D+M Al106 dveře hliníkové 1000x2400 mm vč. zárubně, kování, doplňků a povrchové úpravy (dle PD)</t>
  </si>
  <si>
    <t>766000Al108</t>
  </si>
  <si>
    <t>D+M Al108 dveře hliníkové 1500x2400 mm vč. zárubně, kování, doplňků a povrchové úpravy (dle PD)</t>
  </si>
  <si>
    <t>766000Al109</t>
  </si>
  <si>
    <t>D+M Al109 dveře hliníkové 1500x2400 mm vč. zárubně, kování, doplňků a povrchové úpravy (dle PD)</t>
  </si>
  <si>
    <t>766000Al110</t>
  </si>
  <si>
    <t>D+M Al110 dveře hliníkové 1500x2400 mm vč. zárubně, kování, doplňků a povrchové úpravy (dle PD)</t>
  </si>
  <si>
    <t>766000Al111</t>
  </si>
  <si>
    <t>D+M Al111 okno hliníkové 1940x1000 mm vč. kování, doplňků a povrchové úpravy (dle PD)</t>
  </si>
  <si>
    <t>766000Al112</t>
  </si>
  <si>
    <t>D+M Al112 okno hliníkové 1940x1000 mm vč. kování, doplňků a povrchové úpravy (dle PD)</t>
  </si>
  <si>
    <t>766000Al113</t>
  </si>
  <si>
    <t>D+M Al113 okno hliníkové 2083x1434 mm vč. kování, doplňků a povrchové úpravy (dle PD)</t>
  </si>
  <si>
    <t>766000Al114</t>
  </si>
  <si>
    <t>D+M Al114 okno hliníkové 2083x1434 mm vč. kování, doplňků a povrchové úpravy (dle PD)</t>
  </si>
  <si>
    <t>766000Al115</t>
  </si>
  <si>
    <t>D+M Al115 okno hliníkové 2083x1434 mm vč. kování, doplňků a povrchové úpravy (dle PD)</t>
  </si>
  <si>
    <t>766000Al116</t>
  </si>
  <si>
    <t>D+M Al116 okno hliníkové 2083x1434 mm vč. kování, doplňků a povrchové úpravy (dle PD)</t>
  </si>
  <si>
    <t>766000Al117</t>
  </si>
  <si>
    <t>D+M Al117 okno hliníkové 2083x1434 mm vč. kování, doplňků a povrchové úpravy (dle PD)</t>
  </si>
  <si>
    <t>766000Al118</t>
  </si>
  <si>
    <t>D+M Al118 okno hliníkové 2083x1434 mm vč. kování, doplňků a povrchové úpravy (dle PD)</t>
  </si>
  <si>
    <t>766000Al119</t>
  </si>
  <si>
    <t>D+M Al119 okno hliníkové 2083x1434 mm vč. kování, doplňků a povrchové úpravy (dle PD)</t>
  </si>
  <si>
    <t>766000Al120</t>
  </si>
  <si>
    <t>D+M Al120 okno hliníkové 2083x1434 mm vč. kování, doplňků a povrchové úpravy (dle PD)</t>
  </si>
  <si>
    <t>766000D001</t>
  </si>
  <si>
    <t>D+M D001 dveře otočné plné 900x2100 mm vč. zárubně, kování, doplňků a povrchové úpravy (dle PD)</t>
  </si>
  <si>
    <t>766000D002</t>
  </si>
  <si>
    <t>D+M D002 dveře otočné plné 900x2100 mm vč. zárubně, kování, doplňků a povrchové úpravy (dle PD)</t>
  </si>
  <si>
    <t>766000D003</t>
  </si>
  <si>
    <t>D+M D003 dveře otočné plné 900x2100 mm vč. zárubně, kování, doplňků a povrchové úpravy (dle PD)</t>
  </si>
  <si>
    <t>766000D004</t>
  </si>
  <si>
    <t>D+M D004 dveře otočné plné 900x2100 mm vč. zárubně, kování, doplňků a povrchové úpravy (dle PD)</t>
  </si>
  <si>
    <t>766000D006</t>
  </si>
  <si>
    <t>D+M D006 dveře otočné plné 900x2100 mm vč. zárubně, kování, doplňků a povrchové úpravy (dle PD)</t>
  </si>
  <si>
    <t>766000D007</t>
  </si>
  <si>
    <t>D+M D007 dveře otočné plné 1200x2100 mm vč. zárubně, kování, doplňků a povrchové úpravy (dle PD)</t>
  </si>
  <si>
    <t>766000D008</t>
  </si>
  <si>
    <t>D+M D008 dveře otočné plné 1200x2100 mm vč. zárubně, kování, doplňků a povrchové úpravy (dle PD)</t>
  </si>
  <si>
    <t>766000D009</t>
  </si>
  <si>
    <t>D+M D009 dveře otočné plné 1200x2100 mm vč. zárubně, kování, doplňků a povrchové úpravy (dle PD)</t>
  </si>
  <si>
    <t>766000D010</t>
  </si>
  <si>
    <t>D+M D010 dveře otočné plné 1200x2100 mm vč. zárubně, kování, doplňků a povrchové úpravy (dle PD)</t>
  </si>
  <si>
    <t>766000D011</t>
  </si>
  <si>
    <t>D+M D011 dveře otočné plné 800x2100 mm vč. zárubně, kování, doplňků a povrchové úpravy (dle PD)</t>
  </si>
  <si>
    <t>766000D012</t>
  </si>
  <si>
    <t>D+M D012 dveře otočné plné 1000x2100 mm vč. zárubně, kování, doplňků a povrchové úpravy (dle PD)</t>
  </si>
  <si>
    <t>766000D013</t>
  </si>
  <si>
    <t>D+M D013 dveře otočné plné 1000x2100 mm vč. zárubně, kování, doplňků a povrchové úpravy (dle PD)</t>
  </si>
  <si>
    <t>766000D014</t>
  </si>
  <si>
    <t>D+M D014 dveře otočné plné 1000x2100 mm vč. zárubně, kování, doplňků a povrchové úpravy (dle PD)</t>
  </si>
  <si>
    <t>766000D015</t>
  </si>
  <si>
    <t>D+M D015 dveře otočné plné 1000x2100 mm vč. zárubně, kování, doplňků a povrchové úpravy (dle PD)</t>
  </si>
  <si>
    <t>766000D016</t>
  </si>
  <si>
    <t>D+M D016 dveře otočné plné 1500x2400 mm vč. zárubně, kování, doplňků a povrchové úpravy (dle PD)</t>
  </si>
  <si>
    <t>766000D017</t>
  </si>
  <si>
    <t>D+M D017 dveře otočné plné 1100x2100 mm vč. zárubně, kování, doplňků a povrchové úpravy (dle PD)</t>
  </si>
  <si>
    <t>766000D018</t>
  </si>
  <si>
    <t>D+M D018 dveře otočné plné 1100x2100 mm vč. zárubně, kování, doplňků a povrchové úpravy (dle PD)</t>
  </si>
  <si>
    <t>766000D019</t>
  </si>
  <si>
    <t>D+M D019 dveře otočné plné 1100x2100 mm vč. zárubně, kování, doplňků a povrchové úpravy (dle PD)</t>
  </si>
  <si>
    <t>766000D020</t>
  </si>
  <si>
    <t>D+M D020 dveře otočné plné 1100x2100 mm vč. zárubně, kování, doplňků a povrchové úpravy (dle PD)</t>
  </si>
  <si>
    <t>766000D021</t>
  </si>
  <si>
    <t>D+M D021 dveře otočné plné 1100x2100 mm vč. zárubně, kování, doplňků a povrchové úpravy (dle PD)</t>
  </si>
  <si>
    <t>766000D022</t>
  </si>
  <si>
    <t>D+M D022 dveře otočné plné 1500x2400 mm vč. zárubně, kování, doplňků a povrchové úpravy (dle PD)</t>
  </si>
  <si>
    <t>766000D023</t>
  </si>
  <si>
    <t>D+M D023 dveře otočné plné 1100x2100 mm vč. zárubně, kování, doplňků a povrchové úpravy (dle PD)</t>
  </si>
  <si>
    <t>766000D024</t>
  </si>
  <si>
    <t>D+M D024 dveře otočné plné 1100x2100 mm vč. zárubně, kování, doplňků a povrchové úpravy (dle PD)</t>
  </si>
  <si>
    <t>766000D025</t>
  </si>
  <si>
    <t>D+M D025 dveře otočné plné 1500x2100 mm vč. zárubně, kování, doplňků a povrchové úpravy (dle PD)</t>
  </si>
  <si>
    <t>766000D026</t>
  </si>
  <si>
    <t>D+M D026 dveře otočné plné 1000x2100 mm vč. zárubně, kování, doplňků a povrchové úpravy (dle PD)</t>
  </si>
  <si>
    <t>766000D027</t>
  </si>
  <si>
    <t>D+M D027 dveře otočné plné 800x2100 mm vč. zárubně, kování, doplňků a povrchové úpravy (dle PD)</t>
  </si>
  <si>
    <t>766000D028</t>
  </si>
  <si>
    <t>D+M D028 dveře otočné plné 800x2100 mm vč. zárubně, kování, doplňků a povrchové úpravy (dle PD)</t>
  </si>
  <si>
    <t>766000D029</t>
  </si>
  <si>
    <t>D+M D029 dveře otočné plné 800x2100 mm vč. zárubně, kování, doplňků a povrchové úpravy (dle PD)</t>
  </si>
  <si>
    <t>766000D030</t>
  </si>
  <si>
    <t>D+M D030 dveře otočné plné 800x2100 mm vč. zárubně, kování, doplňků a povrchové úpravy (dle PD)</t>
  </si>
  <si>
    <t>766000D031</t>
  </si>
  <si>
    <t>D+M D031 dveře otočné plné 800x2100 mm vč. zárubně, kování, doplňků a povrchové úpravy (dle PD)</t>
  </si>
  <si>
    <t>766000D032</t>
  </si>
  <si>
    <t>D+M D032 dveře otočné plné 800x2100 mm vč. zárubně, kování, doplňků a povrchové úpravy (dle PD)</t>
  </si>
  <si>
    <t>766000D033</t>
  </si>
  <si>
    <t>D+M D033 dveře otočné plné 800x2100 mm vč. zárubně, kování, doplňků a povrchové úpravy (dle PD)</t>
  </si>
  <si>
    <t>766000D101</t>
  </si>
  <si>
    <t>D+M D101 dveře otočné plné 900x2100 mm vč. zárubně, kování, doplňků a povrchové úpravy (dle PD)</t>
  </si>
  <si>
    <t>766000D102</t>
  </si>
  <si>
    <t>D+M D102 dveře otočné plné 800x2100 mm vč. zárubně, kování, doplňků a povrchové úpravy (dle PD)</t>
  </si>
  <si>
    <t>766000D103</t>
  </si>
  <si>
    <t>D+M D103 dveře otočné plné 900x2100 mm vč. zárubně, kování, doplňků a povrchové úpravy (dle PD)</t>
  </si>
  <si>
    <t>766000D104</t>
  </si>
  <si>
    <t>D+M D104 dveře otočné plné 800x2100 mm vč. zárubně, kování, doplňků a povrchové úpravy (dle PD)</t>
  </si>
  <si>
    <t>766000D105</t>
  </si>
  <si>
    <t>D+M D105 dveře otočné plné 900x2100 mm vč. zárubně, kování, doplňků a povrchové úpravy (dle PD)</t>
  </si>
  <si>
    <t>766000D106</t>
  </si>
  <si>
    <t>D+M D106 dveře otočné plné 800x2100 mm vč. zárubně, kování, doplňků a povrchové úpravy (dle PD)</t>
  </si>
  <si>
    <t>766000D107</t>
  </si>
  <si>
    <t>D+M D107 dveře otočné plné 800x2100 mm vč. zárubně, kování, doplňků a povrchové úpravy (dle PD)</t>
  </si>
  <si>
    <t>766000D108</t>
  </si>
  <si>
    <t>D+M D108 dveře otočné plné 800x2100 mm vč. zárubně, kování, doplňků a povrchové úpravy (dle PD)</t>
  </si>
  <si>
    <t>766000D109</t>
  </si>
  <si>
    <t>D+M D109 dveře otočné plné 700x2100 mm vč. zárubně, kování, doplňků a povrchové úpravy (dle PD)</t>
  </si>
  <si>
    <t>766000D110</t>
  </si>
  <si>
    <t>D+M D110 dveře otočné plné 800x2100 mm vč. zárubně, kování, doplňků a povrchové úpravy (dle PD)</t>
  </si>
  <si>
    <t>766000D111</t>
  </si>
  <si>
    <t>D+M D111 dveře otočné plné 700x2100 mm vč. zárubně, kování, doplňků a povrchové úpravy (dle PD)</t>
  </si>
  <si>
    <t>766000D112</t>
  </si>
  <si>
    <t>D+M D112 dveře otočné plné 800x2100 mm vč. zárubně, kování, doplňků a povrchové úpravy (dle PD)</t>
  </si>
  <si>
    <t>766000D113</t>
  </si>
  <si>
    <t>D+M D113 dveře otočné plné 800x2100 mm vč. zárubně, kování, doplňků a povrchové úpravy (dle PD)</t>
  </si>
  <si>
    <t>766000D114</t>
  </si>
  <si>
    <t>D+M D114 dveře otočné plné 800x2100 mm vč. zárubně, kování, doplňků a povrchové úpravy (dle PD)</t>
  </si>
  <si>
    <t>766000D115</t>
  </si>
  <si>
    <t>D+M D115 dveře otočné plné 800x2100 mm vč. zárubně, kování, doplňků a povrchové úpravy (dle PD)</t>
  </si>
  <si>
    <t>766000D116</t>
  </si>
  <si>
    <t>D+M D116 dveře otočné plné 700x2100 mm vč. zárubně, kování, doplňků a povrchové úpravy (dle PD)</t>
  </si>
  <si>
    <t>766000D117</t>
  </si>
  <si>
    <t>D+M D117 dveře otočné plné 800x2100 mm vč. zárubně, kování, doplňků a povrchové úpravy (dle PD)</t>
  </si>
  <si>
    <t>766000D118</t>
  </si>
  <si>
    <t>D+M D118 dveře otočné plné 800x2100 mm vč. zárubně, kování, doplňků a povrchové úpravy (dle PD)</t>
  </si>
  <si>
    <t>766000D119</t>
  </si>
  <si>
    <t>D+M D119 dveře otočné plné 900x2100 mm vč. zárubně, kování, doplňků a povrchové úpravy (dle PD)</t>
  </si>
  <si>
    <t>766000D120</t>
  </si>
  <si>
    <t>D+M D120 dveře otočné plné 900x2100 mm vč. zárubně, kování, doplňků a povrchové úpravy (dle PD)</t>
  </si>
  <si>
    <t>766000T001</t>
  </si>
  <si>
    <t>D+M T001 dohled veřejných WC vč. kotvení a doplňků (dle PD)</t>
  </si>
  <si>
    <t>766000T002</t>
  </si>
  <si>
    <t>D+M T002 podumyvadlová sedka 5365x600 mm vč. kotvení a doplňků (dle PD)</t>
  </si>
  <si>
    <t>766000T003</t>
  </si>
  <si>
    <t>D+M T003 podumyvadlová sedka 4795x600 mm vč. kotvení a doplňků (dle PD)</t>
  </si>
  <si>
    <t>766000T004</t>
  </si>
  <si>
    <t>D+M T004 montované sanitární kabinky vč. kotvení a doplňků (dle PD)</t>
  </si>
  <si>
    <t>766000T005</t>
  </si>
  <si>
    <t>D+M T005 montované sanitární kabinky vč. kotvení a doplňků (dle PD)</t>
  </si>
  <si>
    <t>766000T006</t>
  </si>
  <si>
    <t>D+M T006 podumyvadlová sedka 2165+1875x600 mm vč. kotvení a doplňků (dle PD)</t>
  </si>
  <si>
    <t>766000T007</t>
  </si>
  <si>
    <t>D+M T007 montované sanitární kabinky vč. kotvení a doplňků (dle PD)</t>
  </si>
  <si>
    <t>766000T008</t>
  </si>
  <si>
    <t>D+M T008 montované sanitární kabinky vč. kotvení a doplňků (dle PD)</t>
  </si>
  <si>
    <t>766000T012</t>
  </si>
  <si>
    <t>D+M T012 piktogramy WC ženy vč. kotvení a doplňků (dle PD)</t>
  </si>
  <si>
    <t>766000T013</t>
  </si>
  <si>
    <t>D+M T012 piktogramy WC muži vč. kotvení a doplňků (dle PD)</t>
  </si>
  <si>
    <t>767000Z01</t>
  </si>
  <si>
    <t>D+M Z01 čistící zóna venkovní 3685x1700 mm vč. kotvení a doplňků (dle PD)</t>
  </si>
  <si>
    <t>767000Z02</t>
  </si>
  <si>
    <t>D+M Z02 čistící zóna venkovní 1820x1500 mm vč. kotvení a doplňků (dle PD)</t>
  </si>
  <si>
    <t>767000Z03</t>
  </si>
  <si>
    <t>D+M Z03 čistící zóna vnitřní 3685x1410 mm vč. kotvení a doplňků (dle PD)</t>
  </si>
  <si>
    <t>767000Z04</t>
  </si>
  <si>
    <t>D+M Z04 čistící zóna vnitřní 3685x1500 mm vč. kotvení a doplňků (dle PD)</t>
  </si>
  <si>
    <t>767000Z05</t>
  </si>
  <si>
    <t>D+M Z05 kryt revizní šachty 800x1000 mm vč. kotvení a doplňků (dle PD)</t>
  </si>
  <si>
    <t>767000Z06</t>
  </si>
  <si>
    <t>D+M Z06 kryt kabelového kanálu 600x1300 mm vč. kotvení a doplňků (dle PD)</t>
  </si>
  <si>
    <t>767000Z07</t>
  </si>
  <si>
    <t>D+M Z07 kryt revizní šachty 600x900 mm vč. kotvení a doplňků (dle PD)</t>
  </si>
  <si>
    <t>767000Z08</t>
  </si>
  <si>
    <t>D+M Z08 pochůzí roštová konstrukce v kabelovodu vč. kotvení a doplňků (dle PD)</t>
  </si>
  <si>
    <t>767000Z09</t>
  </si>
  <si>
    <t>D+M Z09 kotevní systém pro vynesení kabelových žlabů vč. kotvení a doplňků (dle PD)</t>
  </si>
  <si>
    <t>767000Z10</t>
  </si>
  <si>
    <t>D+M Z10 kontrukce zdvojené podlahy ve stavědlové ústředně vč. kotvení a doplňků (dle PD)</t>
  </si>
  <si>
    <t>767000Z11</t>
  </si>
  <si>
    <t>D+M Z11 kontrukce zdvojené podlahy v rozvodně NN vč. kotvení a doplňků (dle PD)</t>
  </si>
  <si>
    <t>767000Z12</t>
  </si>
  <si>
    <t>D+M Z12 kontrukce zdvojené podlahy v DŘT + DDTS vč. kotvení a doplňků (dle PD)</t>
  </si>
  <si>
    <t>767000Z13</t>
  </si>
  <si>
    <t>D+M Z13 kontrukce zdvojené podlahy v chodbě vč. kotvení a doplňků (dle PD)</t>
  </si>
  <si>
    <t>767000Z14</t>
  </si>
  <si>
    <t>D+M Z14 kontrukce zdvojené podlahy v rozvodně VN SŽ vč. kotvení a doplňků (dle PD)</t>
  </si>
  <si>
    <t>767000Z15</t>
  </si>
  <si>
    <t>D+M Z15 kontrukce zdvojené podlahy trafokomory vč. kotvení a doplňků (dle PD)</t>
  </si>
  <si>
    <t>767000Z16</t>
  </si>
  <si>
    <t>D+M Z16 kontrukce zdvojené podlahy trafokomory vč. kotvení a doplňků (dle PD)</t>
  </si>
  <si>
    <t>767000Z17</t>
  </si>
  <si>
    <t>D+M Z17 kontrukce zdvojené podlahy trafokomory vč. kotvení a doplňků (dle PD)</t>
  </si>
  <si>
    <t>767000Z18</t>
  </si>
  <si>
    <t>D+M Z18 kontrukce zdvojené podlahy rozvodny VN EG.D vč. kotvení a doplňků (dle PD)</t>
  </si>
  <si>
    <t>767000Z19</t>
  </si>
  <si>
    <t>D+M Z19 vynášecí konzole dřevěné zábrany rš 333 mm vč. kotvení a doplňků (dle PD)</t>
  </si>
  <si>
    <t>767000Z20</t>
  </si>
  <si>
    <t>D+M Z20 lem po obvodu portálu veřejného výtahu dl 5860 mm vč. kotvení a doplňků (dle PD)</t>
  </si>
  <si>
    <t>767000Z21</t>
  </si>
  <si>
    <t>D+M Z21 pomocný profil L 200x200 mm vč. kotvení a doplňků (dle PD)</t>
  </si>
  <si>
    <t>767000Z22</t>
  </si>
  <si>
    <t>D+M Z22 větrací mřížka 500x330 mm vč. kotvení a doplňků (dle PD)</t>
  </si>
  <si>
    <t>767000Z23</t>
  </si>
  <si>
    <t>D+M Z23 ocelové zábradlí vč. kotvení a doplňků (dle PD)</t>
  </si>
  <si>
    <t>767000Z24</t>
  </si>
  <si>
    <t>D+M Z24 mříž nad chladícími jenotkami VZT vč. kotvení a doplňků (dle PD)</t>
  </si>
  <si>
    <t>767000Z25</t>
  </si>
  <si>
    <t>D+M Z25 žebřík na střechu dl 2760 mm vč. kotvení a doplňků (dle PD)</t>
  </si>
  <si>
    <t>767000Z26</t>
  </si>
  <si>
    <t>D+M Z26 uchycení firemních nápisů vč. kotvení a doplňků (dle PD)</t>
  </si>
  <si>
    <t>OST0DES001</t>
  </si>
  <si>
    <t>D+M DES001 lavice s dřevěným sedákem TYP 1 (dle PD)</t>
  </si>
  <si>
    <t>OST0DES002</t>
  </si>
  <si>
    <t>D+M DES002 lavice s dřevěným sedákem TYP 2 (dle PD)</t>
  </si>
  <si>
    <t>OST0DES003</t>
  </si>
  <si>
    <t>D+M DES003 květináč TYP 3 (dle PD)</t>
  </si>
  <si>
    <t>OST0DES004</t>
  </si>
  <si>
    <t>D+M DES004 květináč TYP 4 (dle PD)</t>
  </si>
  <si>
    <t>OST0DES005</t>
  </si>
  <si>
    <t>D+M DES005 květináč TYP 5 (dle PD)</t>
  </si>
  <si>
    <t>OST0O001a</t>
  </si>
  <si>
    <t>D+M O001a přenosný hasící přístroj práškový 21A vč. kotvení a doplňků (dle PD)</t>
  </si>
  <si>
    <t>OST0O001b</t>
  </si>
  <si>
    <t>D+M O001b přenosný hasící přístroj sněhový 113B vč. kotvení a doplňků (dle PD)</t>
  </si>
  <si>
    <t>OST0O002</t>
  </si>
  <si>
    <t>D+M O002 vestavěná hydrantová skříň s vybavením vč. kotvení a doplňků (dle PD)</t>
  </si>
  <si>
    <t>OST0O003</t>
  </si>
  <si>
    <t>D+M O003 turniket s platebním terminálem vč. kotvení a doplňků (dle PD)-NEOCEŇOVAT</t>
  </si>
  <si>
    <t>D+M O003 turniket s platebním terminálem vč. kotvení a doplňků (dle PD)</t>
  </si>
  <si>
    <t>OST0O004</t>
  </si>
  <si>
    <t>D+M O004 vybavení místnosti OP33 bezbariérového WC muži vč. kotvení a doplňků (dle PD)</t>
  </si>
  <si>
    <t>OST0O005</t>
  </si>
  <si>
    <t>D+M O005 vybavení místnosti OP34 bezbariérového WC ženy vč. kotvení a doplňků (dle PD)</t>
  </si>
  <si>
    <t>OST0O006</t>
  </si>
  <si>
    <t>D+M O006 vybavení místnosti OP35 WC ženy vč. kotvení a doplňků (dle PD)</t>
  </si>
  <si>
    <t>OST0O007</t>
  </si>
  <si>
    <t>D+M O007 vybavení místnosti OP37 WC muži vč. kotvení a doplňků (dle PD)</t>
  </si>
  <si>
    <t>OST0O008</t>
  </si>
  <si>
    <t>D+M O008 vybavení místnosti OP36 WC muži předsíň vč. kotvení a doplňků (dle PD)</t>
  </si>
  <si>
    <t>OST0O009</t>
  </si>
  <si>
    <t>D+M O009 vybavení místnosti OP32 přebalovací pult vč. kotvení a doplňků (dle PD)</t>
  </si>
  <si>
    <t>OST0O010</t>
  </si>
  <si>
    <t>D+M O010 vybavení místnosti OP11 WC personál vč. kotvení a doplňků (dle PD)</t>
  </si>
  <si>
    <t>OST0O011</t>
  </si>
  <si>
    <t>D+M O011 vybavení místnosti OP42 WC dopravci vč. kotvení a doplňků (dle PD)</t>
  </si>
  <si>
    <t>OST0O012</t>
  </si>
  <si>
    <t>D+M O012 vybavení místnosti 1P12 sprcha vč. kotvení a doplňků (dle PD)</t>
  </si>
  <si>
    <t>OST0O013</t>
  </si>
  <si>
    <t>D+M O013 vybavení místnosti 1P13 WC vč. kotvení a doplňků (dle PD)</t>
  </si>
  <si>
    <t>OST0O014</t>
  </si>
  <si>
    <t>D+M O014 vybavení místnosti 1P21 sprcha vč. kotvení a doplňků (dle PD)</t>
  </si>
  <si>
    <t>OST0O015</t>
  </si>
  <si>
    <t>D+M O015 vybavení místnosti 1P22 WC vč. kotvení a doplňků (dle PD)</t>
  </si>
  <si>
    <t>OST0O016</t>
  </si>
  <si>
    <t>D+M O016 dřevěná výstražná zábrana 1850x100x18 mm vč. kotvení a doplňků (dle PD)</t>
  </si>
  <si>
    <t>OST0O017</t>
  </si>
  <si>
    <t>D+M O017 audio vybavení pokladen vč. kotvení a doplňků (dle PD)</t>
  </si>
  <si>
    <t>OST0O018</t>
  </si>
  <si>
    <t>D+M O018 jednotný informační systém vč. kotvení a doplňků (dle PD)</t>
  </si>
  <si>
    <t>03</t>
  </si>
  <si>
    <t>Pažení stavební jámy VB</t>
  </si>
  <si>
    <t>13010976</t>
  </si>
  <si>
    <t>ocel profilová jakost S235JR (11 375) průřez HEB 160</t>
  </si>
  <si>
    <t>Zápory (dl * hm) (hm = 42,60 kg/m) 
(412.5)*42.60/1000=17,573 [A] 
Celkem: A=17,573 [B] 
B * 1.1Koeficient množství=19,330 [C]</t>
  </si>
  <si>
    <t>151711111</t>
  </si>
  <si>
    <t>Osazení zápor ocelových dl do 8 m</t>
  </si>
  <si>
    <t>Osazení ocelových zápor pro pažení hloubených vykopávek  do předem provedených vrtů se zabetonováním spodního konce, s případným obsypem zápory pískem délky od 0 do 8 m</t>
  </si>
  <si>
    <t>Zápory (dl * p) 
(7.50)*55=412,500 [A] 
Celkem: A=412,500 [B]</t>
  </si>
  <si>
    <t>1. Vcenách nejsou započteny náklady na:  
a) vrchní kotvení zápor, které se oceňuje cenami souboru cen 151 71-31 Vrchní kotvení zápor na povrch výkopové jámy,  
b) pažení do ocelových zápor, které se oceňuje cenami souboru cen 151 72-11 Pažení do ocelových zápor,  
c) převázky ocelové, které se oceňují cenami 151 71-21 Převázka ocelová pro ukotvení záporového pažení,  
d) vrty pro osazení zápor, které se oceňují soubory cen 22. . . – Vrty  
e) dodání výplně z betonu nebo kameniva, které se oceňuje ve specifikaci  
f) dodání nebo opotřebení:  
- dodání zápor trvale zabudovaných se oceňuje ve specifikaci bez obratovosti,  
- opotřebení zápor dočasně zabudovaných se oceňuje ve specifikaci jako 0,5 násobek pořizovací ceny materiálu.</t>
  </si>
  <si>
    <t>151711131</t>
  </si>
  <si>
    <t>Vytažení zápor ocelových dl do 8 m</t>
  </si>
  <si>
    <t>Vytažení ocelových zápor pro pažení délky od 0 do 8 m</t>
  </si>
  <si>
    <t>151712111</t>
  </si>
  <si>
    <t>Převázka ocelová zdvojená pro kotvení záporového pažení</t>
  </si>
  <si>
    <t>Převázka ocelová pro ukotvení záporového pažení  pro jakoukoliv délku převázky zdvojená</t>
  </si>
  <si>
    <t>Zápory - převázka (dl * p) 
(1.85)*39*2=144,300 [A] 
(6.55)*2*2=26,200 [B] 
(7.75)*2*2=31,000 [C] 
Celkem: A+B+C=201,500 [D]</t>
  </si>
  <si>
    <t>1. Vceně nejsou započteny náklady na zápory ocelové, které se oceňují cenami souboru cen 151 71-11 Osazení ocelových zápor pro pažení hloubených vykopávek.</t>
  </si>
  <si>
    <t>151712121</t>
  </si>
  <si>
    <t>Odstranění ocelové převázky zdvojené pro kotvení záporového pažení</t>
  </si>
  <si>
    <t>Odstranění ocelové převázky pro ukotvení záporového pažení jakékoliv délky převázky zdvojené</t>
  </si>
  <si>
    <t>151721111</t>
  </si>
  <si>
    <t>Zřízení pažení do ocelových zápor hl výkopu do 4 m s jeho následným odstraněním</t>
  </si>
  <si>
    <t>Pažení do ocelových zápor  bez ohledu na druh pažin, s odstraněním pažení, hloubky výkopu do 4 m</t>
  </si>
  <si>
    <t>Zápory - výdřeva (dl * v) 
(83.00)*4.00=332,000 [A] 
Celkem: A=332,000 [B]</t>
  </si>
  <si>
    <t>1. Vcenách nejsou započteny náklady na:  
a) zápory ocelové, které se oceňují cenami souboru cen 151 71-11 Osazení ocelových zápor pro pažení hloubených vykopávek.  
b) převázky ocelové, které se oceňují cenou 151 71-2111 Převázka ocelová pro ukotvení záporového pažení,  
c) vrchní kotvení zápor, které se oceňuje cenami souboru cen 151 71-31 Vrchní kotvení zápor na povrch výkopové jámy.</t>
  </si>
  <si>
    <t>153851132</t>
  </si>
  <si>
    <t>Ztužující ocelová táhla D přes 20 do 28 mm</t>
  </si>
  <si>
    <t>Ztužující táhla z oceli  průměru přes 20 do 28 mm</t>
  </si>
  <si>
    <t>Kotvy (dl * p) 
(10.00)*57=570,000 [A] 
Celkem: A=570,000 [B]</t>
  </si>
  <si>
    <t>16240000</t>
  </si>
  <si>
    <t>kotevní objímka předpínacího lana</t>
  </si>
  <si>
    <t>Kotvy - hlava a komponenty (p) 
(57)=57,000 [A] 
Celkem: A=57,000 [B]</t>
  </si>
  <si>
    <t>162751119</t>
  </si>
  <si>
    <t>Příplatek k vodorovnému přemístění výkopku/sypaniny z horniny třídy těžitelnosti I skupiny 1 až 3 ZKD 1000 m přes 10000 m</t>
  </si>
  <si>
    <t>Vodorovné přemístění výkopku nebo sypaniny po suchu na obvyklém dopravním prostředku, bez naložení výkopku, avšak se složením bez rozhrnutí z horniny třídy těžitelnosti I skupiny 1 až 3 na vzdálenost Příplatek k ceně za každých dalších i započatých 1 000 m</t>
  </si>
  <si>
    <t>167151101</t>
  </si>
  <si>
    <t>Nakládání výkopku z hornin třídy těžitelnosti I skupiny 1 až 3 do 100 m3</t>
  </si>
  <si>
    <t>Nakládání, skládání a překládání neulehlého výkopku nebo sypaniny strojně nakládání, množství do 100 m3, z horniny třídy těžitelnosti I, skupiny 1 až 3</t>
  </si>
  <si>
    <t>Zemní práce - nakládání (předpokládaný obj) 
(506)*3.14159265359*0.15*0.15=35,767 [A] 
(570)*3.14159265359*0.075*0.075=10,073 [B] 
Celkem: A+B=45,840 [C]</t>
  </si>
  <si>
    <t>58931970</t>
  </si>
  <si>
    <t>beton C 8/10 kamenivo frakce 0/22</t>
  </si>
  <si>
    <t>Zápory - pata (obj * p) 
0,053*3,5*55=10,203 [A] 
Celkem: A=10,203 [B]</t>
  </si>
  <si>
    <t>225311112</t>
  </si>
  <si>
    <t>Vrty maloprofilové jádrové D přes 93 do 156 mm úklon do 45° hl 0 až 25 m hornina I a II</t>
  </si>
  <si>
    <t>Kotvy - vrty (dl * p) 
(570)=570,000 [A] 
Celkem: A=570,000 [B]</t>
  </si>
  <si>
    <t>226111111</t>
  </si>
  <si>
    <t>Vrty velkoprofilové svislé nezapažené D přes 400 do 450 mm hl od 0 do 5 m hornina I</t>
  </si>
  <si>
    <t>Zápory - vrty (dl * p) 
7.50*55=412,500 [A] 
Celkem: A=412,500 [B]</t>
  </si>
  <si>
    <t>281601111</t>
  </si>
  <si>
    <t>Injektování vrtů nízkotlaké vzestupné s jednoduchým obturátorem tlakem do 0,6 MPa</t>
  </si>
  <si>
    <t>Injektování  s jednoduchým obturátorem nebo bez obturátoru vzestupné, tlakem do 0,60 MPa</t>
  </si>
  <si>
    <t>Kotvy - injektáž (p * hod) 
(55)*0.50=27,500 [A] 
Celkem: A=27,500 [B]</t>
  </si>
  <si>
    <t>1. Ceny nelze použít pro injektování:  
a) mikropilot a kotev; toto injektování se oceňuje cenami souboru cen 28. 60-21 Injektování povrchové s dvojitým obturátorem mikropilot nebo kotev,  
b) aktivovanou maltou; toto injektování se oceňuje cenami souboru cen 28. 60-41 Injektování aktivovanými směsmi,  
c) vysokotlaké s dvojitým obturátorem; toto injektování se oceňuje cenami souboru cen 282 60-31 Injektování vysokotlaké sdvojitým obturátorem,  
d) organickými pryskyřicemi neředitelnými vodou; toto injektování se oceňuje cenami souboru cen 282 60-51 Injektování povrchové vysokotlaké pryskyřicemi neředitelnými vodou,  
e) živicemi za tepla; toto injektování se oceňuje individuálně,  
f) tryskové; tato injektáž se oceňuje cenami souboru cen 282 61-21 Trysková injektáž vrtů vzestupná.  
2. Ceny nelze použít pro vysokotlaké injektování injekční stanicí s automatickou registrací parametrů; toto injektování se oceňuje cenami souboru cen 282 60-31 Injektování vysokotlaké s dvojitým obturátorem.  
3. Rozhodující pro volbu ceny podle výšky tlaku je maximální tlak na jednom vrtu.  
4. Cena -1129 Příplatek za injektování organickými pryskyřicemi nelze použít pro vodní zkoušky vrtů.</t>
  </si>
  <si>
    <t>282603111</t>
  </si>
  <si>
    <t>Injektování vysokotlaké s dvojitým obturátorem tlakem do 8 MPa</t>
  </si>
  <si>
    <t>Injektování vysokotlaké s dvojitým obturátorem  vzestupné nebo sestupné, tlakem do 8,0 MPa</t>
  </si>
  <si>
    <t>Kotvy - injektáž (dl * p * hod) 
(5.00)*10*0.33=16,500 [A] 
Celkem: A=16,500 [B]</t>
  </si>
  <si>
    <t>1. Ceny lze použít pouze při injektáži:  
a) pomocí manžetové trubky osazené do zálivky,  
b) injekční stanicí s plynulou regulací injekčních parametrů,  
c) neaktivovanými i aktivovanými směsmi,  
d) v jedné nebo více fázích.  
2. Ceny nelze použít pro injektování:  
a) jednoduchým obturátorem; toto injektování se oceňuje cenami souboru cen 28. 60-11 Injektování,  
b) mikropilot nebo kotev; toto injektování se oceňuje cenami souboru cen 28. 60-21 Injektování povrchové s dvojitým obturátorem mikropilot nebo kotev,  
c) aktivovanou maltou; toto injektování se oceňuje cenami souboru cen 28. 60-41 Injektování aktivovanými směsmi,  
d) organickými pryskyřicemi neředitelnými vodou; toto injektování se oceňuje cenami souboru cen 282 60-51 Injektování povrchové vysokotlaké pryskyřicemi neředitelnými vodou,  
e) živicemi za tepla; toto injektování se oceňuje individuálně,  
f) tryskové; tato injektáž se oceňuje cenami souboru cen 282 61-21 Trysková injektáž  
3. Množství měrných jednotek se určuje v hodinách injektování prováděného jedním čerpadlem.  
4. Nelze-li použít záložní čerpadlo pro tuto injektáž na jinou práci, při přerušení injektážních prací nařízeném investorem na dobu delší než 1 hodina, oceňuje se toto čerpadlo samostatně.</t>
  </si>
  <si>
    <t>58522150</t>
  </si>
  <si>
    <t>cement portlandský směsný CEM II 32,5MPa</t>
  </si>
  <si>
    <t>Kotvy - injektáž (dl * průměr * m) 
nízkotlaká 
(((570)+(570))*3.14159265359*0.15*0.15/4)*1.40=28,204 [A] 
vysokotlaká 
((5.00*10)*2*2*30.0/1000)*1.40=8,400 [B] 
Celkem: A+B=36,604 [C]</t>
  </si>
  <si>
    <t>D+M+Dem provizorní zábradlí v 1100 mm (dle PD)</t>
  </si>
  <si>
    <t>Zemina z vrtů: 
(412,5)*3.14159265359*0.15*0.15=29,158 [A] 
(570)*3.14159265359*0.075*0.075=10,073 [B] 
(a+b)*1,8=70,616 [C]</t>
  </si>
  <si>
    <t>998001011</t>
  </si>
  <si>
    <t>Přesun hmot pro piloty nebo podzemní stěny betonované na místě</t>
  </si>
  <si>
    <t>Přesun hmot  pro piloty nebo podzemní stěny betonované na místě</t>
  </si>
  <si>
    <t>1. Přesunu hmot lze použít bez omezení největší dopravní vzdálenosti.  
2. Ceny přesunu hmot - 1011 jsou určeny i pro výplně zkameniva.</t>
  </si>
  <si>
    <t>Elektroinstalace</t>
  </si>
  <si>
    <t>Elektroinstalace - silnoproud</t>
  </si>
  <si>
    <t>K001</t>
  </si>
  <si>
    <t>A6 svítidlo</t>
  </si>
  <si>
    <t>K002</t>
  </si>
  <si>
    <t>A5 svítidlo</t>
  </si>
  <si>
    <t>K003</t>
  </si>
  <si>
    <t>C1 svítidlo</t>
  </si>
  <si>
    <t>K004</t>
  </si>
  <si>
    <t>C2 svítidlo</t>
  </si>
  <si>
    <t>K005</t>
  </si>
  <si>
    <t>E1 svítidlo</t>
  </si>
  <si>
    <t>K006</t>
  </si>
  <si>
    <t>F1 svítidlo</t>
  </si>
  <si>
    <t>K007</t>
  </si>
  <si>
    <t>F2 svítidlo</t>
  </si>
  <si>
    <t>K008</t>
  </si>
  <si>
    <t>L1 sítidlo</t>
  </si>
  <si>
    <t>K009</t>
  </si>
  <si>
    <t>L2 svítidlo</t>
  </si>
  <si>
    <t>K010</t>
  </si>
  <si>
    <t>L3 svítidlo</t>
  </si>
  <si>
    <t>K011</t>
  </si>
  <si>
    <t>L4 svítidlo</t>
  </si>
  <si>
    <t>K012</t>
  </si>
  <si>
    <t>L5 svítidlo</t>
  </si>
  <si>
    <t>K013</t>
  </si>
  <si>
    <t>M1 svítidlo</t>
  </si>
  <si>
    <t>K014</t>
  </si>
  <si>
    <t>M3 svítidlo</t>
  </si>
  <si>
    <t>K015</t>
  </si>
  <si>
    <t>P1 svítidlo</t>
  </si>
  <si>
    <t>K016</t>
  </si>
  <si>
    <t>P3 svítidlo</t>
  </si>
  <si>
    <t>K017</t>
  </si>
  <si>
    <t>P4 svítidlo</t>
  </si>
  <si>
    <t>K018</t>
  </si>
  <si>
    <t>LED 1 svítidlo</t>
  </si>
  <si>
    <t>K019</t>
  </si>
  <si>
    <t>LED 2 svítidlo</t>
  </si>
  <si>
    <t>K020</t>
  </si>
  <si>
    <t>NO1 svítidlo</t>
  </si>
  <si>
    <t>K021</t>
  </si>
  <si>
    <t>NO2 svítidlo</t>
  </si>
  <si>
    <t>K022</t>
  </si>
  <si>
    <t>NO3 svítidlo</t>
  </si>
  <si>
    <t>K023</t>
  </si>
  <si>
    <t>NO4 svítidlo</t>
  </si>
  <si>
    <t>K024</t>
  </si>
  <si>
    <t>NC1 svítidlo</t>
  </si>
  <si>
    <t>K025</t>
  </si>
  <si>
    <t>NC2 svítidlo</t>
  </si>
  <si>
    <t>K026</t>
  </si>
  <si>
    <t>N1 svítidlo</t>
  </si>
  <si>
    <t>K027</t>
  </si>
  <si>
    <t>N1+ šipka dolu</t>
  </si>
  <si>
    <t>K028</t>
  </si>
  <si>
    <t>N1+ šipka oboustranná</t>
  </si>
  <si>
    <t>K029</t>
  </si>
  <si>
    <t>N1+ šipka pravá</t>
  </si>
  <si>
    <t>K030</t>
  </si>
  <si>
    <t>N1+ bracket WH</t>
  </si>
  <si>
    <t>K031</t>
  </si>
  <si>
    <t>N2 svítidlo</t>
  </si>
  <si>
    <t>K032</t>
  </si>
  <si>
    <t>N2+ šipka dolu</t>
  </si>
  <si>
    <t>K033</t>
  </si>
  <si>
    <t>N2+bracket</t>
  </si>
  <si>
    <t>K034</t>
  </si>
  <si>
    <t>N3 svítidlo</t>
  </si>
  <si>
    <t>K035</t>
  </si>
  <si>
    <t>CPS-ONLITE central eBox MS1700</t>
  </si>
  <si>
    <t>K036</t>
  </si>
  <si>
    <t>CPS-ONLITE central eBox SUB IP65</t>
  </si>
  <si>
    <t>K037</t>
  </si>
  <si>
    <t>CPS-ONLITE central eBox SCM</t>
  </si>
  <si>
    <t>K038</t>
  </si>
  <si>
    <t>CPS-ONLITE central eBox OCM-ECD</t>
  </si>
  <si>
    <t>K039</t>
  </si>
  <si>
    <t>CPS-eBox ACCU SET 10 pcs. PB/12 24Ah</t>
  </si>
  <si>
    <t>K040</t>
  </si>
  <si>
    <t>CPS-ONLITE central eBox BPD</t>
  </si>
  <si>
    <t>K041</t>
  </si>
  <si>
    <t>CPS-ONLITE central EPD 2</t>
  </si>
  <si>
    <t>K042</t>
  </si>
  <si>
    <t>CPS-ONLITE BRI</t>
  </si>
  <si>
    <t>K043</t>
  </si>
  <si>
    <t>CPS-PROset Pen</t>
  </si>
  <si>
    <t>K044</t>
  </si>
  <si>
    <t>Kabel 1-CSKH-V 2x1,5</t>
  </si>
  <si>
    <t>K045</t>
  </si>
  <si>
    <t>Kabel 1-CSKH-V-J 5x2,5</t>
  </si>
  <si>
    <t>K046</t>
  </si>
  <si>
    <t>Kabel 1-CSKH-V-J 3x10</t>
  </si>
  <si>
    <t>K047</t>
  </si>
  <si>
    <t>Plechová příchytka BSM, včetně montážního hřebu</t>
  </si>
  <si>
    <t>K048</t>
  </si>
  <si>
    <t>ROZVADĚČ +R-VB  DLE SCH. ZAPOJENÍ, VČETNĚ DODÁVKY</t>
  </si>
  <si>
    <t>K049</t>
  </si>
  <si>
    <t>ROZVADĚČ +RP16 DLE SCH. ZAPOJENÍ, VČETNĚ DODÁVKY</t>
  </si>
  <si>
    <t>K050</t>
  </si>
  <si>
    <t>ROZVADĚČ +RP15 DLE SCH. ZAPOJENÍ, VČETNĚ DODÁVKY</t>
  </si>
  <si>
    <t>K051</t>
  </si>
  <si>
    <t>ROZVADĚČ +RP1 DLE SCH. ZAPOJENÍ, VČETNĚ DODÁVKY</t>
  </si>
  <si>
    <t>K052</t>
  </si>
  <si>
    <t>ROZVADĚČ +RPx  typ "A" DLE SCH. ZAPOJENÍ, VČETNĚ DODÁVKY</t>
  </si>
  <si>
    <t>K053</t>
  </si>
  <si>
    <t>KABEL CU JÁDRO O 3x2,5</t>
  </si>
  <si>
    <t>K054</t>
  </si>
  <si>
    <t>KABEL CU JÁDRO J 3x1,5</t>
  </si>
  <si>
    <t>K055</t>
  </si>
  <si>
    <t>KABEL CU JÁDRO J 3x2,5</t>
  </si>
  <si>
    <t>K056</t>
  </si>
  <si>
    <t>KABEL CU JÁDRO J 5x1,5</t>
  </si>
  <si>
    <t>K057</t>
  </si>
  <si>
    <t>KABEL CU JÁDRO J 5x2,5</t>
  </si>
  <si>
    <t>K058</t>
  </si>
  <si>
    <t>KABEL CU JÁDRO J 5x4</t>
  </si>
  <si>
    <t>K059</t>
  </si>
  <si>
    <t>KABEL CU JÁDRO J 5x6</t>
  </si>
  <si>
    <t>K060</t>
  </si>
  <si>
    <t>KABEL CU JÁDRO J 5x95</t>
  </si>
  <si>
    <t>K061</t>
  </si>
  <si>
    <t>KABEL CU JÁDRO CYKY-J 3x1,5</t>
  </si>
  <si>
    <t>K062</t>
  </si>
  <si>
    <t>KABEL CU JÁDRO CYKY-J 3x2,5</t>
  </si>
  <si>
    <t>K063</t>
  </si>
  <si>
    <t>KABEL CU JÁDRO CYKY-J 5x1,5</t>
  </si>
  <si>
    <t>K064</t>
  </si>
  <si>
    <t>KABEL CU JÁDRO CYKY-J 5x4</t>
  </si>
  <si>
    <t>K065</t>
  </si>
  <si>
    <t>VODIČ CY4</t>
  </si>
  <si>
    <t>K066</t>
  </si>
  <si>
    <t>VODIČ CY6</t>
  </si>
  <si>
    <t>K067</t>
  </si>
  <si>
    <t>DETEKTOR PŘÍTOMNOSTI OSOB 230V ON/OFF 360st.</t>
  </si>
  <si>
    <t>K068</t>
  </si>
  <si>
    <t>DETEKTOR PŘÍTOMNOSTI OSOB 230V ON/OFF 270 st:</t>
  </si>
  <si>
    <t>K069</t>
  </si>
  <si>
    <t>NÁSTĚNNÝ TERMOSTAT 10A PRŮMYSLOVÝ</t>
  </si>
  <si>
    <t>K070</t>
  </si>
  <si>
    <t>SPINAC ZAPUŠTĚNÝ 10A ŘAZENÍ Č.1 KOMPLETNÍ</t>
  </si>
  <si>
    <t>K071</t>
  </si>
  <si>
    <t>SPÍNAČ NÁSTĚNNÝ 10A ŘAZENÍ Č.1</t>
  </si>
  <si>
    <t>K072</t>
  </si>
  <si>
    <t>SPÍNAČ NÁSTĚNNÝ 10A ŘAZENÍ Č.6 KOMPLETNÍ</t>
  </si>
  <si>
    <t>K073</t>
  </si>
  <si>
    <t>SPÍNAČ ZAPUŠTĚNÝ 10A ŘAZENÍ Č.6 KOMPLETNÍ</t>
  </si>
  <si>
    <t>K074</t>
  </si>
  <si>
    <t>SPÍNAČ ZAPUŠTĚNÝ 10A ŘAZENÍ Č.5 KOMPLETNÍ</t>
  </si>
  <si>
    <t>K075</t>
  </si>
  <si>
    <t>SPÍNAČ NÁSTĚNNÝ 10A ŘAZENÍ Č.7 KOMPLETNÍ</t>
  </si>
  <si>
    <t>K076</t>
  </si>
  <si>
    <t>SPÍNAČ ZAPUŠTĚNÝ 10A ŘAZENÍ Č.7 KOMPLETNÍ</t>
  </si>
  <si>
    <t>K077</t>
  </si>
  <si>
    <t>ZÁSUVKA ZAPUŠTĚNÁ 230V/16A</t>
  </si>
  <si>
    <t>K078</t>
  </si>
  <si>
    <t>ZÁSUVKA NÁSTĚNNÁ 230V/16A</t>
  </si>
  <si>
    <t>K079</t>
  </si>
  <si>
    <t>PODLAHOVÁ KRABICE+VANA DO BETONU 24M</t>
  </si>
  <si>
    <t>K080</t>
  </si>
  <si>
    <t>ZÁSUVKA 230V/16A PRO PODLAHOVÁ KRABICE</t>
  </si>
  <si>
    <t>K081</t>
  </si>
  <si>
    <t>KRABICE KU 68 UNIVERZÁLNÍ DO DUTÝCH STĚN</t>
  </si>
  <si>
    <t>K082</t>
  </si>
  <si>
    <t>KRABICE KU 68 ZÁPUSTNÁ MONTÁŽ</t>
  </si>
  <si>
    <t>K083</t>
  </si>
  <si>
    <t>SVORKA WAGO</t>
  </si>
  <si>
    <t>K084</t>
  </si>
  <si>
    <t>SÁDRA ELEKTRIKÁŘSKÁ</t>
  </si>
  <si>
    <t>K085</t>
  </si>
  <si>
    <t>KRABICE NÁSTĚNNÁ MONTÁŽNÍ</t>
  </si>
  <si>
    <t>K086</t>
  </si>
  <si>
    <t>KABELOVÝ ŽLAB PERFOROVANÝ VČETNĚ UP. MATERIÁLU 50x50</t>
  </si>
  <si>
    <t>K087</t>
  </si>
  <si>
    <t>KABELOVÝ ŽLAB PERFOROVANÝ VČETNĚ UP. MATERIÁLU 100x50</t>
  </si>
  <si>
    <t>K088</t>
  </si>
  <si>
    <t>KABELOVÝ ŽLAB PERFOROVANÝ VČETNĚ UP. MATERIÁLU 300x50</t>
  </si>
  <si>
    <t>K089</t>
  </si>
  <si>
    <t>TRUBKA PEVNÁ PVC, BEZHALOGENOVÉ PROVEDENÍ, VČETNĚ KOTEV, SPOJEK, KOLEN 20mm</t>
  </si>
  <si>
    <t>K090</t>
  </si>
  <si>
    <t>TRUBKA PEVNÁ PVC, BEZHALOGENOVÉ PROVEDENÍ, VČETNĚ KOTEV, SPOJEK, KOLEN 16mm</t>
  </si>
  <si>
    <t>K091</t>
  </si>
  <si>
    <t>TRUBKA OHEBNÁ MONOFLEX 23MM</t>
  </si>
  <si>
    <t>K092</t>
  </si>
  <si>
    <t>PROTIPOŽÁRNÍ ZABEZPEČENÍ PROSTUPŮ DLE PBŘ</t>
  </si>
  <si>
    <t>K093</t>
  </si>
  <si>
    <t>PODRUŽNÝ MONTÁŽNÍ MATERIÁL K M21</t>
  </si>
  <si>
    <t>K094</t>
  </si>
  <si>
    <t>JÍMACÍ TYČ 1m  V PODPŮRNÉ TRUBCE 4700mm, KOMPLETNÍ SET</t>
  </si>
  <si>
    <t>K095</t>
  </si>
  <si>
    <t>JÍMACÍ TYČ 1m V PODPŮRNÉ TRUBCE 3200mm, KOMPLETNÍ SET</t>
  </si>
  <si>
    <t>K096</t>
  </si>
  <si>
    <t>VODIČ S VYSOKONAPĚTOVOU IZOLACÍ</t>
  </si>
  <si>
    <t>K097</t>
  </si>
  <si>
    <t>PŘÍCHYTKA SVODU</t>
  </si>
  <si>
    <t>K098</t>
  </si>
  <si>
    <t>ČÍSLO SVODU</t>
  </si>
  <si>
    <t>K099</t>
  </si>
  <si>
    <t>NÁSTĚNNÁ KRABICE SE ZKUŠEBNÍ SVORKOU</t>
  </si>
  <si>
    <t>K100</t>
  </si>
  <si>
    <t>ZEMNÍ KRABICE SE ZKUŠEBNÍ SVORKOU</t>
  </si>
  <si>
    <t>K101</t>
  </si>
  <si>
    <t>VODIC CYY 6 ULOZ V TRUBKACH</t>
  </si>
  <si>
    <t>K102</t>
  </si>
  <si>
    <t>VODIC CYY 4 ULOZ V TRUBKACH</t>
  </si>
  <si>
    <t>K103</t>
  </si>
  <si>
    <t>KABEL SIL CYKY-CYKYM 750V 3x1,5 VOL</t>
  </si>
  <si>
    <t>K104</t>
  </si>
  <si>
    <t>KABEL SIL CYKY-CYKYM 750V 3x2,5 VOL</t>
  </si>
  <si>
    <t>K105</t>
  </si>
  <si>
    <t>KABEL SIL CYKY-CYKYM 750V 5x2,5 VOL</t>
  </si>
  <si>
    <t>K106</t>
  </si>
  <si>
    <t>KABEL SIL CYKY-CYKYM 750V 5x4 VOL</t>
  </si>
  <si>
    <t>K107</t>
  </si>
  <si>
    <t>KABEL SIL CYKY-CYKYM 750V 5x6 VOL</t>
  </si>
  <si>
    <t>K108</t>
  </si>
  <si>
    <t>KABEL SIL CYKY-CYKYM 750V 3x10 PEV</t>
  </si>
  <si>
    <t>K109</t>
  </si>
  <si>
    <t>KABEL SIL CYKY-CYKYM 1kV 5x95 VOL</t>
  </si>
  <si>
    <t>K110</t>
  </si>
  <si>
    <t>KRABICE PRISTROJOVA BEZ ZAPOJENI</t>
  </si>
  <si>
    <t>K111</t>
  </si>
  <si>
    <t>KRABICE ODBOC KR 68 VCETNE ZAPOJENI</t>
  </si>
  <si>
    <t>K112</t>
  </si>
  <si>
    <t>MONTÁŽ PODLAHOVÁ KRABICE+VANA DO BETONU 24M</t>
  </si>
  <si>
    <t>K113</t>
  </si>
  <si>
    <t>SPINAC NASTENNY JEDNOPOL OBYC</t>
  </si>
  <si>
    <t>K114</t>
  </si>
  <si>
    <t>SPINAC ZAPUSTENY JEDNOPOL</t>
  </si>
  <si>
    <t>K115</t>
  </si>
  <si>
    <t>SPINAC NÁSTENNY STRIDAVY</t>
  </si>
  <si>
    <t>K116</t>
  </si>
  <si>
    <t>VRTANI OTVORU VZDUCH DO D 8 S= 5, VCETNE MONTAZE</t>
  </si>
  <si>
    <t>K117</t>
  </si>
  <si>
    <t>MONTAZ SVITID DO 60W STROPNI</t>
  </si>
  <si>
    <t>K118</t>
  </si>
  <si>
    <t>SNÍMAČ POHYBU OSOB VČETNĚ NASTAVENÍ</t>
  </si>
  <si>
    <t>K119</t>
  </si>
  <si>
    <t>MONTAZ ROZVODNIC CELOPLECH 300kg</t>
  </si>
  <si>
    <t>K120</t>
  </si>
  <si>
    <t>MONTAZ ROZVADECE VESTAVBA</t>
  </si>
  <si>
    <t>K121</t>
  </si>
  <si>
    <t>TRUBKA OHEBNA POD OM TYP  23mm</t>
  </si>
  <si>
    <t>K122</t>
  </si>
  <si>
    <t>TRUBKA TUHA PVC PEVNE ULOZENA 23mm</t>
  </si>
  <si>
    <t>K123</t>
  </si>
  <si>
    <t>TRUBKA TUHA PVC PEVNE ULOZENA 16mm</t>
  </si>
  <si>
    <t>K124</t>
  </si>
  <si>
    <t>ZLAB KABEL MARS 50/50mm</t>
  </si>
  <si>
    <t>K125</t>
  </si>
  <si>
    <t>ZLAB KABEL MARS 100/50mm</t>
  </si>
  <si>
    <t>K126</t>
  </si>
  <si>
    <t>ZLAB KABEL MARS 200 až 300/50mm</t>
  </si>
  <si>
    <t>K127</t>
  </si>
  <si>
    <t>ZASUVKA DOMOV,VESTAV 2P+Z</t>
  </si>
  <si>
    <t>K128</t>
  </si>
  <si>
    <t>ZASUVKA DOMOV,NAST 3P+Z/N/</t>
  </si>
  <si>
    <t>K129</t>
  </si>
  <si>
    <t>UCPAVKA PROTIPOZAR DVOJITA</t>
  </si>
  <si>
    <t>K130</t>
  </si>
  <si>
    <t>UKONC VODICU-ROZVADEC,ZAP 2,5</t>
  </si>
  <si>
    <t>K131</t>
  </si>
  <si>
    <t>UKONC VODICU-ROZVADEC,ZAP 6</t>
  </si>
  <si>
    <t>K132</t>
  </si>
  <si>
    <t>UKONC VODICU-ROZVADEC,ZAP 95</t>
  </si>
  <si>
    <t>K133</t>
  </si>
  <si>
    <t>K134</t>
  </si>
  <si>
    <t>TYC JIMACI,UPEV-STRES HREB 6M ZED, STRECHA</t>
  </si>
  <si>
    <t>K135</t>
  </si>
  <si>
    <t>MONTÁŽ, USAZENÍ KRABICE, ZKUŠEBNÍ SVORKA</t>
  </si>
  <si>
    <t>K136</t>
  </si>
  <si>
    <t>MONTÁŽ VODIČE VYSOKONAPĚTOVÁ IZOLACE</t>
  </si>
  <si>
    <t>K137</t>
  </si>
  <si>
    <t>FOTODOKUMENTACE POKLÁDKA (ULOŽENÍ)  KABELÁŽE</t>
  </si>
  <si>
    <t>K138</t>
  </si>
  <si>
    <t>PŘÍPRAVNÉ A POMOCNÉ PRÁCE MIMO SPECIFIKACI</t>
  </si>
  <si>
    <t>K139</t>
  </si>
  <si>
    <t>UČAST NA KD INVESTORA</t>
  </si>
  <si>
    <t>K140</t>
  </si>
  <si>
    <t>VÝCHOZÍ REVIZE LPS</t>
  </si>
  <si>
    <t>K141</t>
  </si>
  <si>
    <t>VÝCHOZÍ REVIZE ELEKTRO</t>
  </si>
  <si>
    <t>K142</t>
  </si>
  <si>
    <t>PŘEDEPSANÉ ZKOUŠKY, ZAŠKOLENÍ, ZKUŠEBNÍ PROVOZ</t>
  </si>
  <si>
    <t>K143</t>
  </si>
  <si>
    <t>DOPRACOVÁNÍ DÍLČÍCH ČÁSTÍ REALIZAČNÍ DOKUMENTACE</t>
  </si>
  <si>
    <t>K144</t>
  </si>
  <si>
    <t>ZAJIŠTĚNÍ DOKUMENTACE PRO ÚDRŽBU DLE ČSN EN 13460</t>
  </si>
  <si>
    <t>K145</t>
  </si>
  <si>
    <t>DOKUMENTACE SKUTEČNÉHO PROVEDENÍ STAVBY</t>
  </si>
  <si>
    <t>K146</t>
  </si>
  <si>
    <t>ROZVADĚČ +R-SÚ DLE SCH. ZAPOJENÍ, VČETNĚ DODÁVKY</t>
  </si>
  <si>
    <t>K147</t>
  </si>
  <si>
    <t>KABEL CU JÁDRO CYKY-J 3X240+120</t>
  </si>
  <si>
    <t>M-210810097-0</t>
  </si>
  <si>
    <t>KABEL SIL CYKY-CYKYM 1kV 3x240+120VOL</t>
  </si>
  <si>
    <t>C</t>
  </si>
  <si>
    <t>Zdravotně technické instalace</t>
  </si>
  <si>
    <t>131251100</t>
  </si>
  <si>
    <t>Hloubení jam nezapažených v hornině třídy těžitelnosti I skupiny 3 objem do 20 m3 strojně</t>
  </si>
  <si>
    <t>Hloubení nezapažených jam a zářezů strojně s urovnáním dna do předepsaného profilu a spádu v hornině třídy těžitelnosti I skupiny 3 do 20 m3</t>
  </si>
  <si>
    <t>1.5*1.2*1.8=3,240 [A]</t>
  </si>
  <si>
    <t>132251104</t>
  </si>
  <si>
    <t>Hloubení rýh nezapažených š do 800 mm v hornině třídy těžitelnosti I skupiny 3 objem přes 100 m3 strojně</t>
  </si>
  <si>
    <t>Hloubení nezapažených rýh šířky do 800 mm strojně s urovnáním dna do předepsaného profilu a spádu v hornině třídy těžitelnosti I skupiny 3 přes 100 m3</t>
  </si>
  <si>
    <t>132*0.6*1.4=110,880 [A]</t>
  </si>
  <si>
    <t>zemina ponechaná na zásyp 
69.1=69,100 [A] 
zemina zpět na zásyp 
69.1=69,100 [B] 
Celkem: A+B=138,200 [C]</t>
  </si>
  <si>
    <t>zemina zpět na zásyp 
69.1=69,100 [A] 
zemina odvezená na skládku 
45.02=45,020 [B] 
Celkem: A+B=114,120 [C]</t>
  </si>
  <si>
    <t>171251201</t>
  </si>
  <si>
    <t>45.02=45,020 [A]</t>
  </si>
  <si>
    <t>174151101</t>
  </si>
  <si>
    <t>110.88+3.24-7.92-35.64-0.18-1*0.8*1.6=69,100 [A]</t>
  </si>
  <si>
    <t>132*0.6*0.45=35,640 [A]</t>
  </si>
  <si>
    <t>58337302</t>
  </si>
  <si>
    <t>štěrkopísek frakce 0/16</t>
  </si>
  <si>
    <t>35.64=35,640 [A] 
A * 2Koeficient množství=71,280 [B]</t>
  </si>
  <si>
    <t>451573111</t>
  </si>
  <si>
    <t>Lože pod potrubí otevřený výkop ze štěrkopísku</t>
  </si>
  <si>
    <t>Lože pod potrubí, stoky a drobné objekty v otevřeném výkopu z písku a štěrkopísku do 63 mm</t>
  </si>
  <si>
    <t>132*0.6*0.1=7,920 [A]</t>
  </si>
  <si>
    <t>452311141</t>
  </si>
  <si>
    <t>Podkladní desky z betonu prostého tř. C 16/20 otevřený výkop</t>
  </si>
  <si>
    <t>Podkladní a zajišťovací konstrukce z betonu prostého v otevřeném výkopu desky pod potrubí, stoky a drobné objekty z betonu tř. C 16/20</t>
  </si>
  <si>
    <t>1.2*1*0.15=0,180 [A]</t>
  </si>
  <si>
    <t>28377045</t>
  </si>
  <si>
    <t>pouzdro izolační potrubní z pěnového polyetylenu 22/20mm</t>
  </si>
  <si>
    <t>28377048</t>
  </si>
  <si>
    <t>pouzdro izolační potrubní z pěnového polyetylenu 28/20mm</t>
  </si>
  <si>
    <t>28377104</t>
  </si>
  <si>
    <t>pouzdro izolační potrubní z pěnového polyetylenu 22/13mm</t>
  </si>
  <si>
    <t>28377112</t>
  </si>
  <si>
    <t>pouzdro izolační potrubní z pěnového polyetylenu 28/13mm</t>
  </si>
  <si>
    <t>28377116</t>
  </si>
  <si>
    <t>pouzdro izolační potrubní z pěnového polyetylenu 35/13mm</t>
  </si>
  <si>
    <t>28377119</t>
  </si>
  <si>
    <t>pouzdro izolační potrubní z pěnového polyetylenu 45/13mm</t>
  </si>
  <si>
    <t>28377122</t>
  </si>
  <si>
    <t>pouzdro izolační potrubní z pěnového polyetylenu 63/13mm</t>
  </si>
  <si>
    <t>63154009</t>
  </si>
  <si>
    <t>pouzdro izolační potrubní z minerální vlny s Al fólií max. 250/100°C 54/20mm</t>
  </si>
  <si>
    <t>63154011</t>
  </si>
  <si>
    <t>pouzdro izolační potrubní z minerální vlny s Al fólií max. 250/100°C 64/20mm</t>
  </si>
  <si>
    <t>63154532</t>
  </si>
  <si>
    <t>pouzdro izolační potrubní z minerální vlny s Al fólií max. 250/100°C 35/30mm</t>
  </si>
  <si>
    <t>63154537</t>
  </si>
  <si>
    <t>pouzdro izolační potrubní z minerální vlny s Al fólií max. 250/100°C 76/30mm</t>
  </si>
  <si>
    <t>63154538</t>
  </si>
  <si>
    <t>pouzdro izolační potrubní z minerální vlny s Al fólií max. 250/100°C 89/30mm</t>
  </si>
  <si>
    <t>63154540</t>
  </si>
  <si>
    <t>pouzdro izolační potrubní z minerální vlny s Al fólií max. 250/100°C 108/30mm</t>
  </si>
  <si>
    <t>63154542</t>
  </si>
  <si>
    <t>pouzdro izolační potrubní z minerální vlny s Al fólií max. 250/100°C 133/30mm</t>
  </si>
  <si>
    <t>63154573</t>
  </si>
  <si>
    <t>pouzdro izolační potrubní z minerální vlny s Al fólií max. 250/100°C 42/40mm</t>
  </si>
  <si>
    <t>63154615</t>
  </si>
  <si>
    <t>pouzdro izolační potrubní z minerální vlny s Al fólií max. 250/100°C 169/50mm</t>
  </si>
  <si>
    <t>713463131</t>
  </si>
  <si>
    <t>Montáž izolace tepelné potrubí potrubními pouzdry bez úpravy slepenými 1x tl izolace do 25 mm</t>
  </si>
  <si>
    <t>Montáž izolace tepelné potrubí a ohybů tvarovkami nebo deskami  potrubními pouzdry bez povrchové úpravy (izolační materiál ve specifikaci) přilepenými v příčných a podélných spojích izolace potrubí jednovrstvá, tloušťky izolace do 25 mm</t>
  </si>
  <si>
    <t>713463211</t>
  </si>
  <si>
    <t>Montáž izolace tepelné potrubí potrubními pouzdry s Al fólií staženými Al páskou 1x D do 50 mm</t>
  </si>
  <si>
    <t>Montáž izolace tepelné potrubí a ohybů tvarovkami nebo deskami  potrubními pouzdry s povrchovou úpravou hliníkovou fólií (izolační materiál ve specifikaci) přelepenými samolepící hliníkovou páskou potrubí jednovrstvá D do 50 mm</t>
  </si>
  <si>
    <t>713463212</t>
  </si>
  <si>
    <t>Montáž izolace tepelné potrubí potrubními pouzdry s Al fólií staženými Al páskou 1x D přes 50 do 100 mm</t>
  </si>
  <si>
    <t>Montáž izolace tepelné potrubí a ohybů tvarovkami nebo deskami  potrubními pouzdry s povrchovou úpravou hliníkovou fólií (izolační materiál ve specifikaci) přelepenými samolepící hliníkovou páskou potrubí jednovrstvá D přes 50 do 100 mm</t>
  </si>
  <si>
    <t>713463213</t>
  </si>
  <si>
    <t>Montáž izolace tepelné potrubí potrubními pouzdry s Al fólií staženými Al páskou 1x D přes 100 do 150 mm</t>
  </si>
  <si>
    <t>Montáž izolace tepelné potrubí a ohybů tvarovkami nebo deskami  potrubními pouzdry s povrchovou úpravou hliníkovou fólií (izolační materiál ve specifikaci) přelepenými samolepící hliníkovou páskou potrubí jednovrstvá D přes 100 do 150 mm</t>
  </si>
  <si>
    <t>713463214</t>
  </si>
  <si>
    <t>Montáž izolace tepelné potrubí potrubními pouzdry s Al fólií staženými Al páskou 1x D přes 150 mm</t>
  </si>
  <si>
    <t>Montáž izolace tepelné potrubí a ohybů tvarovkami nebo deskami  potrubními pouzdry s povrchovou úpravou hliníkovou fólií (izolační materiál ve specifikaci) přelepenými samolepící hliníkovou páskou potrubí jednovrstvá D přes 150 mm</t>
  </si>
  <si>
    <t>998713201</t>
  </si>
  <si>
    <t>Přesun hmot procentní pro izolace tepelné v objektech v do 6 m</t>
  </si>
  <si>
    <t>%</t>
  </si>
  <si>
    <t>Přesun hmot pro izolace tepelné stanovený procentní sazbou (%) z ceny vodorovná dopravní vzdálenost do 50 m v objektech výšky do 6 m</t>
  </si>
  <si>
    <t>721</t>
  </si>
  <si>
    <t>Zdravotechnika - vnitřní kanalizace</t>
  </si>
  <si>
    <t>28615602</t>
  </si>
  <si>
    <t>čistící tvarovka odpadní PP DN 75 pro vysoké teploty</t>
  </si>
  <si>
    <t>28615603</t>
  </si>
  <si>
    <t>čistící tvarovka odpadní PP DN 110 pro vysoké teploty</t>
  </si>
  <si>
    <t>28615604</t>
  </si>
  <si>
    <t>čistící tvarovka odpadní PP DN 125 pro vysoké teploty</t>
  </si>
  <si>
    <t>721173316</t>
  </si>
  <si>
    <t>Potrubí kanalizační z PVC SN 4 dešťové DN 125</t>
  </si>
  <si>
    <t>Potrubí z trub PVC SN4 dešťové DN 125</t>
  </si>
  <si>
    <t>721173317</t>
  </si>
  <si>
    <t>Potrubí kanalizační z PVC SN 4 dešťové DN 160</t>
  </si>
  <si>
    <t>Potrubí z trub PVC SN4 dešťové DN 160</t>
  </si>
  <si>
    <t>721173320</t>
  </si>
  <si>
    <t>Potrubí kanalizační z PVC SN 4 dešťové DN 315</t>
  </si>
  <si>
    <t>Potrubí z trub PVC SN4 dešťové DN 315</t>
  </si>
  <si>
    <t>721173401</t>
  </si>
  <si>
    <t>Potrubí kanalizační z PVC SN 4 svodné DN 110</t>
  </si>
  <si>
    <t>Potrubí z trub PVC SN4 svodné (ležaté) DN 110</t>
  </si>
  <si>
    <t>721173402</t>
  </si>
  <si>
    <t>Potrubí kanalizační z PVC SN 4 svodné DN 125</t>
  </si>
  <si>
    <t>Potrubí z trub PVC SN4 svodné (ležaté) DN 125</t>
  </si>
  <si>
    <t>721173403</t>
  </si>
  <si>
    <t>Potrubí kanalizační z PVC SN 4 svodné DN 160</t>
  </si>
  <si>
    <t>Potrubí z trub PVC SN4 svodné (ležaté) DN 160</t>
  </si>
  <si>
    <t>721173404</t>
  </si>
  <si>
    <t>Potrubí kanalizační z PVC SN 4 svodné DN 200</t>
  </si>
  <si>
    <t>Potrubí z trub PVC SN4 svodné (ležaté) DN 200</t>
  </si>
  <si>
    <t>721173736</t>
  </si>
  <si>
    <t>Potrubí kanalizační z PE dešťové DN 100</t>
  </si>
  <si>
    <t>Potrubí z trub polyetylenových svařované dešťové DN 100</t>
  </si>
  <si>
    <t>721173737</t>
  </si>
  <si>
    <t>Potrubí kanalizační z PE dešťové DN 125</t>
  </si>
  <si>
    <t>Potrubí z trub polyetylenových svařované dešťové DN 125</t>
  </si>
  <si>
    <t>721174024</t>
  </si>
  <si>
    <t>Potrubí kanalizační z PP odpadní DN 75</t>
  </si>
  <si>
    <t>Potrubí z trub polypropylenových odpadní (svislé) DN 75</t>
  </si>
  <si>
    <t>721174025</t>
  </si>
  <si>
    <t>Potrubí kanalizační z PP odpadní DN 110</t>
  </si>
  <si>
    <t>Potrubí z trub polypropylenových odpadní (svislé) DN 110</t>
  </si>
  <si>
    <t>721174026</t>
  </si>
  <si>
    <t>Potrubí kanalizační z PP odpadní DN 125</t>
  </si>
  <si>
    <t>Potrubí z trub polypropylenových odpadní (svislé) DN 125</t>
  </si>
  <si>
    <t>721174043</t>
  </si>
  <si>
    <t>Potrubí kanalizační z PP připojovací DN 50</t>
  </si>
  <si>
    <t>Potrubí z trub polypropylenových připojovací DN 50</t>
  </si>
  <si>
    <t>721174044</t>
  </si>
  <si>
    <t>Potrubí kanalizační z PP připojovací DN 75</t>
  </si>
  <si>
    <t>Potrubí z trub polypropylenových připojovací DN 75</t>
  </si>
  <si>
    <t>721174045</t>
  </si>
  <si>
    <t>Potrubí kanalizační z PP připojovací DN 110</t>
  </si>
  <si>
    <t>Potrubí z trub polypropylenových připojovací DN 110</t>
  </si>
  <si>
    <t>721194105</t>
  </si>
  <si>
    <t>Vyvedení a upevnění odpadních výpustek DN 50</t>
  </si>
  <si>
    <t>Vyměření přípojek na potrubí vyvedení a upevnění odpadních výpustek DN 50</t>
  </si>
  <si>
    <t>721194109</t>
  </si>
  <si>
    <t>Vyvedení a upevnění odpadních výpustek DN 110</t>
  </si>
  <si>
    <t>Vyměření přípojek na potrubí vyvedení a upevnění odpadních výpustek DN 110</t>
  </si>
  <si>
    <t>721211422</t>
  </si>
  <si>
    <t>Vpusť podlahová se svislým odtokem DN 50/75/110 mřížka nerez 138x138</t>
  </si>
  <si>
    <t>Podlahové vpusti se svislým odtokem DN 50/75/110 mřížka nerez 138x138</t>
  </si>
  <si>
    <t>721226513</t>
  </si>
  <si>
    <t>Zápachová uzávěrka podomítková pro pračku a myčku DN 40/50 s přípojem vody a elektřiny</t>
  </si>
  <si>
    <t>Zápachové uzávěrky podomítkové (Pe) s krycí deskou pro pračku a myčku DN 40/50 s přípojem vody a elektřiny</t>
  </si>
  <si>
    <t>721226R01</t>
  </si>
  <si>
    <t>Vodní ZU pro odvod kondenzátu DN40 s připojením DN32 popř. d 12-18 mm</t>
  </si>
  <si>
    <t>Vodní ZU pro odvod kondenzátu DN40 s připojením DN32 popř. d 12-18 mm, s přídavnou mechanickou uzávěrkou a čistící vložkou, s otáčivým ramenem odtoku</t>
  </si>
  <si>
    <t>721226R03</t>
  </si>
  <si>
    <t>Vtok (nálevka) DN32 se zápachovou uzávěrkou a kuličkou pro suchý stav</t>
  </si>
  <si>
    <t>721233112</t>
  </si>
  <si>
    <t>Střešní vtok polypropylen PP pro ploché střechy svislý odtok DN 110</t>
  </si>
  <si>
    <t>Střešní vtoky (vpusti) polypropylenové (PP) pro ploché střechy s odtokem svislým DN 110</t>
  </si>
  <si>
    <t>721273153</t>
  </si>
  <si>
    <t>Hlavice ventilační polypropylen PP DN 110</t>
  </si>
  <si>
    <t>Ventilační hlavice z polypropylenu (PP) DN 110</t>
  </si>
  <si>
    <t>721274R02</t>
  </si>
  <si>
    <t>Kanalizační přivzdušňovací ventil DN 50/75100 - podomítková verze</t>
  </si>
  <si>
    <t>721290111</t>
  </si>
  <si>
    <t>Zkouška těsnosti potrubí kanalizace vodou DN do 125</t>
  </si>
  <si>
    <t>Zkouška těsnosti kanalizace  v objektech vodou do DN 125</t>
  </si>
  <si>
    <t>721290112</t>
  </si>
  <si>
    <t>Zkouška těsnosti potrubí kanalizace vodou DN 150/DN 200</t>
  </si>
  <si>
    <t>Zkouška těsnosti kanalizace  v objektech vodou DN 150 nebo DN 200</t>
  </si>
  <si>
    <t>721290113</t>
  </si>
  <si>
    <t>Zkouška těsnosti potrubí kanalizace vodou DN 250/DN 300</t>
  </si>
  <si>
    <t>Zkouška těsnosti kanalizace  v objektech vodou DN 250 nebo DN 300</t>
  </si>
  <si>
    <t>721R00001</t>
  </si>
  <si>
    <t>Napojení potrubí na venkovní revizní šachtu</t>
  </si>
  <si>
    <t>721R00002</t>
  </si>
  <si>
    <t>Vnitřní revizní šachta betonová 1000/800 mm, hl. 1,62 m, poklop litinový 900/600 mm</t>
  </si>
  <si>
    <t>721R00900</t>
  </si>
  <si>
    <t>Deštová podtlaková kanalizace</t>
  </si>
  <si>
    <t>Deštová podtlaková kanalizace - soupis prvků dle přílohy "podtlak_Vykaz vymer 2021-73872 Rekonstrukce ZST Brno SO03.pdf"</t>
  </si>
  <si>
    <t>998721201</t>
  </si>
  <si>
    <t>Přesun hmot procentní pro vnitřní kanalizace v objektech v do 6 m</t>
  </si>
  <si>
    <t>Přesun hmot pro vnitřní kanalizace  stanovený procentní sazbou (%) z ceny vodorovná dopravní vzdálenost do 50 m v objektech výšky do 6 m</t>
  </si>
  <si>
    <t>722</t>
  </si>
  <si>
    <t>Zdravotechnika - vnitřní vodovod</t>
  </si>
  <si>
    <t>722130233</t>
  </si>
  <si>
    <t>Potrubí vodovodní ocelové závitové pozinkované svařované běžné DN 25</t>
  </si>
  <si>
    <t>Potrubí z ocelových trubek pozinkovaných  závitových svařovaných běžných DN 25</t>
  </si>
  <si>
    <t>722130234</t>
  </si>
  <si>
    <t>Potrubí vodovodní ocelové závitové pozinkované svařované běžné DN 32</t>
  </si>
  <si>
    <t>Potrubí z ocelových trubek pozinkovaných  závitových svařovaných běžných DN 32</t>
  </si>
  <si>
    <t>722130235</t>
  </si>
  <si>
    <t>Potrubí vodovodní ocelové závitové pozinkované svařované běžné DN 40</t>
  </si>
  <si>
    <t>Potrubí z ocelových trubek pozinkovaných  závitových svařovaných běžných DN 40</t>
  </si>
  <si>
    <t>722170R47</t>
  </si>
  <si>
    <t>Napojení na stávající potrubí D 63</t>
  </si>
  <si>
    <t>722173R13</t>
  </si>
  <si>
    <t>Potrubí z plastových trubek ze síťovaného polyethylenu (PE-Xb) spojované tvarovkami PVDF s těsnícím kroužkem EPDM D 20x2,8 mm</t>
  </si>
  <si>
    <t>Potrubí z plastových trubek ze síťovaného polyethylenu (PE-Xb) spojované tvarovkami PVDF s těsnícím kroužkem EPDM D 20/2,8</t>
  </si>
  <si>
    <t>722173R14</t>
  </si>
  <si>
    <t>Potrubí z plastových trubek ze síťovaného polyethylenu (PE-Xb) spojované tvarovkami PVDF s těsnícím kroužkem EPDM D 25x3,5 mm</t>
  </si>
  <si>
    <t>Potrubí z plastových trubek ze síťovaného polyethylenu (PE-Xb) spojované tvarovkami PVDF s těsnícím kroužkem EPDM D 25/3,5</t>
  </si>
  <si>
    <t>722173R15</t>
  </si>
  <si>
    <t>Potrubí z plastových trubek ze síťovaného polyethylenu (PE-Xb) spojované tvarovkami PVDF s těsnícím kroužkem EPDM D 32x4,4 mm</t>
  </si>
  <si>
    <t>Potrubí z plastových trubek ze síťovaného polyethylenu (PE-Xb) spojované tvarovkami PVDF s těsnícím kroužkem EPDM D 32/4,4</t>
  </si>
  <si>
    <t>722173R16</t>
  </si>
  <si>
    <t>Potrubí z plastových trubek ze síťovaného polyethylenu (PE-Xb) spojované tvarovkami PVDF s těsnícím kroužkem EPDM D 40x5,5 mm</t>
  </si>
  <si>
    <t>Potrubí z plastových trubek ze síťovaného polyethylenu (PE-Xb) spojované tvarovkami PVDF s těsnícím kroužkem EPDM D 40/5,5</t>
  </si>
  <si>
    <t>722173R17</t>
  </si>
  <si>
    <t>Potrubí z plastových trubek ze síťovaného polyethylenu (PE-Xb) spojované tvarovkami PVDF s těsnícím kroužkem EPDM D 63x8,6 mm</t>
  </si>
  <si>
    <t>Potrubí z plastových trubek ze síťovaného polyethylenu (PE-Xb) spojované tvarovkami PVDF s těsnícím kroužkem EPDM D 63/8,6</t>
  </si>
  <si>
    <t>722182011</t>
  </si>
  <si>
    <t>Podpůrný žlab pro potrubí D 20</t>
  </si>
  <si>
    <t>Podpůrný žlab pro potrubí průměru D 20</t>
  </si>
  <si>
    <t>722182012</t>
  </si>
  <si>
    <t>Podpůrný žlab pro potrubí D 25</t>
  </si>
  <si>
    <t>Podpůrný žlab pro potrubí průměru D 25</t>
  </si>
  <si>
    <t>722182013</t>
  </si>
  <si>
    <t>Podpůrný žlab pro potrubí D 32</t>
  </si>
  <si>
    <t>Podpůrný žlab pro potrubí průměru D 32</t>
  </si>
  <si>
    <t>722182014</t>
  </si>
  <si>
    <t>Podpůrný žlab pro potrubí D 40</t>
  </si>
  <si>
    <t>Podpůrný žlab pro potrubí průměru D 40</t>
  </si>
  <si>
    <t>722182016</t>
  </si>
  <si>
    <t>Podpůrný žlab pro potrubí D 63</t>
  </si>
  <si>
    <t>Podpůrný žlab pro potrubí průměru D 63</t>
  </si>
  <si>
    <t>722190401</t>
  </si>
  <si>
    <t>Vyvedení a upevnění výpustku DN do 25</t>
  </si>
  <si>
    <t>Zřízení přípojek na potrubí  vyvedení a upevnění výpustek do DN 25</t>
  </si>
  <si>
    <t>722221134</t>
  </si>
  <si>
    <t>Ventil výtokový G 1/2" s jedním závitem</t>
  </si>
  <si>
    <t>Armatury s jedním závitem ventily výtokové G 1/2"</t>
  </si>
  <si>
    <t>722221135</t>
  </si>
  <si>
    <t>Ventil výtokový G 3/4" s jedním závitem</t>
  </si>
  <si>
    <t>Armatury s jedním závitem ventily výtokové G 3/4"</t>
  </si>
  <si>
    <t>722224115</t>
  </si>
  <si>
    <t>Kohout plnicí nebo vypouštěcí G 1/2" PN 10 s jedním závitem</t>
  </si>
  <si>
    <t>Armatury s jedním závitem kohouty plnicí a vypouštěcí PN 10 G 1/2"</t>
  </si>
  <si>
    <t>722231075</t>
  </si>
  <si>
    <t>Ventil zpětný mosazný G 5/4" PN 10 do 110°C se dvěma závity</t>
  </si>
  <si>
    <t>Armatury se dvěma závity ventily zpětné mosazné PN 10 do 110°C G 5/4"</t>
  </si>
  <si>
    <t>722231143</t>
  </si>
  <si>
    <t>Ventil závitový pojistný rohový G 1"</t>
  </si>
  <si>
    <t>Armatury se dvěma závity ventily pojistné rohové G 1"</t>
  </si>
  <si>
    <t>722231206</t>
  </si>
  <si>
    <t>Ventil redukční mosazný  G 2" PN 6 do 25°C s 2x vnitřním závitem bez manometru</t>
  </si>
  <si>
    <t>Armatury se dvěma závity ventily redukční tlakové mosazné bez manometru PN 6 do 25 °C G 2"</t>
  </si>
  <si>
    <t>722232043</t>
  </si>
  <si>
    <t>Kohout kulový přímý G 1/2" PN 42 do 185°C vnitřní závit</t>
  </si>
  <si>
    <t>Armatury se dvěma závity kulové kohouty PN 42 do 185 °C přímé vnitřní závit G 1/2"</t>
  </si>
  <si>
    <t>722232044</t>
  </si>
  <si>
    <t>Kohout kulový přímý G 3/4" PN 42 do 185°C vnitřní závit</t>
  </si>
  <si>
    <t>Armatury se dvěma závity kulové kohouty PN 42 do 185 °C přímé vnitřní závit G 3/4"</t>
  </si>
  <si>
    <t>722232045</t>
  </si>
  <si>
    <t>Kohout kulový přímý G 1" PN 42 do 185°C vnitřní závit</t>
  </si>
  <si>
    <t>Armatury se dvěma závity kulové kohouty PN 42 do 185 °C přímé vnitřní závit G 1"</t>
  </si>
  <si>
    <t>722232046</t>
  </si>
  <si>
    <t>Kohout kulový přímý G 5/4" PN 42 do 185°C vnitřní závit</t>
  </si>
  <si>
    <t>Armatury se dvěma závity kulové kohouty PN 42 do 185 °C přímé vnitřní závit G 5/4"</t>
  </si>
  <si>
    <t>722232047</t>
  </si>
  <si>
    <t>Kohout kulový přímý G 6/4" PN 42 do 185°C vnitřní závit</t>
  </si>
  <si>
    <t>Armatury se dvěma závity kulové kohouty PN 42 do 185 °C přímé vnitřní závit G 6/4"</t>
  </si>
  <si>
    <t>722232048</t>
  </si>
  <si>
    <t>Kohout kulový přímý  G 2" PN 42 do 185°C vnitřní závit</t>
  </si>
  <si>
    <t>Armatury se dvěma závity kulové kohouty PN 42 do 185 °C přímé vnitřní závit G 2"</t>
  </si>
  <si>
    <t>722232063</t>
  </si>
  <si>
    <t>Kohout kulový přímý G 1" PN 42 do 185°C vnitřní závit s vypouštěním</t>
  </si>
  <si>
    <t>Armatury se dvěma závity kulové kohouty PN 42 do 185 °C přímé vnitřní závit s vypouštěním G 1"</t>
  </si>
  <si>
    <t>722232064</t>
  </si>
  <si>
    <t>Kohout kulový přímý G 5/4" PN 42 do 185°C vnitřní závit s vypouštěním</t>
  </si>
  <si>
    <t>Armatury se dvěma závity kulové kohouty PN 42 do 185 °C přímé vnitřní závit s vypouštěním G 5/4"</t>
  </si>
  <si>
    <t>722232066</t>
  </si>
  <si>
    <t>Kohout kulový přímý  G 2" PN 42 do 185°C vnitřní závit s vypouštěním</t>
  </si>
  <si>
    <t>Armatury se dvěma závity kulové kohouty PN 42 do 185 °C přímé vnitřní závit s vypouštěním G 2"</t>
  </si>
  <si>
    <t>722232505</t>
  </si>
  <si>
    <t>Potrubní oddělovač G 6/4" PN 10 do 65°C vnější závit</t>
  </si>
  <si>
    <t>Armatury se dvěma závity potrubní oddělovače vnější závit PN 10 do 65 °C G 6/4"</t>
  </si>
  <si>
    <t>722250133</t>
  </si>
  <si>
    <t>Hydrantový systém s tvarově stálou hadicí D 25 x 30 m celoplechový</t>
  </si>
  <si>
    <t>Požární příslušenství a armatury  hydrantový systém s tvarově stálou hadicí celoplechový D 25 x 30 m</t>
  </si>
  <si>
    <t>722262226</t>
  </si>
  <si>
    <t>Vodoměr závitový jednovtokový suchoběžný dálkový odečet do 40°C G 1/2"x 110 R100 Qn 1,6 m3/h horizont</t>
  </si>
  <si>
    <t>Vodoměry pro vodu do 40°C závitové horizontální jednovtokové suchoběžné pro dálkový odečet G 1/2" x 110 mm Qn 1,6 R100</t>
  </si>
  <si>
    <t>722262R01</t>
  </si>
  <si>
    <t>Vodoměr závitový jednovtokový suchoběžný dálkový odečet do 40°C G 3/4"x 130 R100 Qn 2,5 m3/h horizont</t>
  </si>
  <si>
    <t>Vodoměry pro vodu do 40°C závitové horizontální jednovtokové suchoběžné pro dálkový odečet G 3/4" x 130 mm Qn 2,5 R100</t>
  </si>
  <si>
    <t>722262R02</t>
  </si>
  <si>
    <t>Vodoměr závitový jednovtokový suchoběžný dálkový odečet do 40°C G 1"x 130 R100 Qn 4,0 m3/h horizont</t>
  </si>
  <si>
    <t>Vodoměry pro vodu do 40°C závitové horizontální jednovtokové suchoběžné pro dálkový odečet G 1" x 130 mm Qn 4,0 R100</t>
  </si>
  <si>
    <t>722263209</t>
  </si>
  <si>
    <t>Vodoměr závitový jednovtokový suchoběžný dálkový odečet do 100°C G 1/2"x 110 R100 Qn 1,6 m3/h horizont</t>
  </si>
  <si>
    <t>Vodoměry pro vodu do 100°C závitové horizontální jednovtokové suchoběžné pro dálkový odečet G 1/2"x 110 mm Qn 1,6 R100</t>
  </si>
  <si>
    <t>722263R03</t>
  </si>
  <si>
    <t>Vodoměr závitový jednovtokový suchoběžný dálkový odečet do 100°C G 3,4"x 110 R100 Qn 2,5 m3/h horizont</t>
  </si>
  <si>
    <t>Vodoměry pro vodu do 100°C závitové horizontální jednovtokové suchoběžné pro dálkový odečet G 3/4"x 110 mm Qn 2,5 R100</t>
  </si>
  <si>
    <t>722290226</t>
  </si>
  <si>
    <t>Zkouška těsnosti vodovodního potrubí závitového DN do 50</t>
  </si>
  <si>
    <t>Zkoušky, proplach a desinfekce vodovodního potrubí  zkoušky těsnosti vodovodního potrubí závitového do DN 50</t>
  </si>
  <si>
    <t>722290234</t>
  </si>
  <si>
    <t>Proplach a dezinfekce vodovodního potrubí DN do 80</t>
  </si>
  <si>
    <t>Zkoušky, proplach a desinfekce vodovodního potrubí  proplach a desinfekce vodovodního potrubí do DN 80</t>
  </si>
  <si>
    <t>734295R01</t>
  </si>
  <si>
    <t>Směšovací ventil třícestný G 5/4"</t>
  </si>
  <si>
    <t>Směšovací armatury ventily závitové PN 10 T= 30-70°C třícestné  G 5/4</t>
  </si>
  <si>
    <t>734421R03</t>
  </si>
  <si>
    <t>Tlakoměr s pevným stonkem a zkušebním kohoutem tlak 0-10 bar průměr 63 mm zadní připojení</t>
  </si>
  <si>
    <t>Tlakoměry s pevným stonkem a zkušebním kohoutem zadní připojení (axiální) tlaku 0–10 bar průměru 63 mm</t>
  </si>
  <si>
    <t>734424101</t>
  </si>
  <si>
    <t>Kondenzační smyčka k přivaření zahnutá PN 250 do 300°C</t>
  </si>
  <si>
    <t>Tlakoměry kondenzační smyčky k přivaření, PN 250 do 300°C zahnuté</t>
  </si>
  <si>
    <t>998722201</t>
  </si>
  <si>
    <t>Přesun hmot procentní pro vnitřní vodovod v objektech v do 6 m</t>
  </si>
  <si>
    <t>Přesun hmot pro vnitřní vodovod  stanovený procentní sazbou (%) z ceny vodorovná dopravní vzdálenost do 50 m v objektech výšky do 6 m</t>
  </si>
  <si>
    <t>724</t>
  </si>
  <si>
    <t>Zdravotechnika - strojní vybavení</t>
  </si>
  <si>
    <t>724242214</t>
  </si>
  <si>
    <t>Filtr domácí na studenou vodu G 2" se zpětným proplachem</t>
  </si>
  <si>
    <t>Zařízení pro úpravu vody filtry domácí na studenou vodu se zpětným proplachem G 2"</t>
  </si>
  <si>
    <t>724242R01</t>
  </si>
  <si>
    <t>Expanzní nádoba pro pitnou vodu, objem 33 l, vč. připojovací armatury</t>
  </si>
  <si>
    <t>998724201</t>
  </si>
  <si>
    <t>Přesun hmot procentní pro strojní vybavení v objektech v do 6 m</t>
  </si>
  <si>
    <t>Přesun hmot pro strojní vybavení  stanovený procentní sazbou (%) z ceny vodorovná dopravní vzdálenost do 50 m v objektech výšky do 6 m</t>
  </si>
  <si>
    <t>725</t>
  </si>
  <si>
    <t>Zdravotechnika - zařizovací předměty</t>
  </si>
  <si>
    <t>55190005</t>
  </si>
  <si>
    <t>flexi hadice ohebná k baterii D 8x12mm F 1/2"xM10 500mm</t>
  </si>
  <si>
    <t>725112022</t>
  </si>
  <si>
    <t>Klozet keramický závěsný na nosné stěny s hlubokým splachováním odpad vodorovný</t>
  </si>
  <si>
    <t>Zařízení záchodů klozety keramické závěsné na nosné stěny s hlubokým splachováním odpad vodorovný - částečně uzavřený tvar, Rimfree, WC sedátko, upevnění shora</t>
  </si>
  <si>
    <t>725112R01</t>
  </si>
  <si>
    <t>Klozet keramický závěsný na nosné stěny s hlubokým splachováním odpad vodorovný, pro tělesně postižené</t>
  </si>
  <si>
    <t>Zařízení záchodů klozety keramické závěsné na nosné stěny s hlubokým splachováním odpad vodorovný, pro tělesně postižené, prodloužené vyložení, Rimfree, WC sedátko bezbariérové, antibakteriální, upevnění shora</t>
  </si>
  <si>
    <t>725121525</t>
  </si>
  <si>
    <t>Pisoárový záchodek automatický s radarovým senzorem</t>
  </si>
  <si>
    <t>Pisoárové záchodky keramické automatické s radarovým senzorem</t>
  </si>
  <si>
    <t>725211651</t>
  </si>
  <si>
    <t>Umyvadlo keramické bílé polozápustné šířky 560 mm připevněné do desky</t>
  </si>
  <si>
    <t>Umyvadla keramická bílá bez výtokových armatur do desky polozápustná, šířky umyvadla 560 mm</t>
  </si>
  <si>
    <t>725211661</t>
  </si>
  <si>
    <t>Umyvadlo keramické bílé zápustné šířky 560 mm připevněné do desky</t>
  </si>
  <si>
    <t>Umyvadla keramická bílá bez výtokových armatur do desky zápustná, šířky umyvadla 550 až 560 mm</t>
  </si>
  <si>
    <t>725211681</t>
  </si>
  <si>
    <t>Umyvadlo keramické bílé zdravotní šířky 640 mm připevněné na stěnu šrouby</t>
  </si>
  <si>
    <t>Umyvadla keramická bílá bez výtokových armatur připevněná na stěnu šrouby zdravotní, šířka umyvadla 640 mm</t>
  </si>
  <si>
    <t>725241142</t>
  </si>
  <si>
    <t>Vanička sprchová akrylátová čtvrtkruhová 900x900 mm</t>
  </si>
  <si>
    <t>Sprchové vaničky akrylátové čtvrtkruhové 900x900 mm</t>
  </si>
  <si>
    <t>725244813</t>
  </si>
  <si>
    <t>Zástěna sprchová rohová rámová se skleněnou výplní tl. 4 a 5 mm dveře posuvné dvoudílné na čtvrtkruhovou vaničku 900x900 mm</t>
  </si>
  <si>
    <t>Sprchové dveře a zástěny zástěny sprchové rohové čtvrtkruhové rámové se skleněnou výplní tl. 4 a 5 mm dveře posuvné dvoudílné, vstup z oblouku, na vaničku 900x900 mm</t>
  </si>
  <si>
    <t>725291712</t>
  </si>
  <si>
    <t>Doplňky zařízení koupelen a záchodů smaltované madlo krakorcové dl 834 mm</t>
  </si>
  <si>
    <t>Doplňky zařízení koupelen a záchodů  smaltované madla krakorcová, délky 834 mm</t>
  </si>
  <si>
    <t>725291722</t>
  </si>
  <si>
    <t>Doplňky zařízení koupelen a záchodů smaltované madlo krakorcové sklopné dl 834 mm</t>
  </si>
  <si>
    <t>Doplňky zařízení koupelen a záchodů  smaltované madla krakorcová sklopná, délky 834 mm</t>
  </si>
  <si>
    <t>725311R01</t>
  </si>
  <si>
    <t>Dřez jednoduchý nerezový s odkapávací plochou</t>
  </si>
  <si>
    <t>Dřezy bez výtokových armatur jednoduché nerezové s odkapávací plochou</t>
  </si>
  <si>
    <t>725331111</t>
  </si>
  <si>
    <t>Výlevka bez výtokových armatur keramická se sklopnou plastovou mřížkou 500 mm</t>
  </si>
  <si>
    <t>Výlevky bez výtokových armatur a splachovací nádrže keramické se sklopnou plastovou mřížkou 425 mm</t>
  </si>
  <si>
    <t>725532102</t>
  </si>
  <si>
    <t>Elektrický ohřívač zásobníkový akumulační závěsný svislý 15 l / 2 kW</t>
  </si>
  <si>
    <t>Elektrické ohřívače zásobníkové beztlakové přepadové akumulační s pojistným ventilem závěsné svislé objem nádrže (příkon) 15 l (2,0 kW)</t>
  </si>
  <si>
    <t>725532111</t>
  </si>
  <si>
    <t>Elektrický ohřívač zásobníkový akumulační závěsný svislý 30 l / 2 kW</t>
  </si>
  <si>
    <t>Elektrické ohřívače zásobníkové beztlakové přepadové akumulační s pojistným ventilem závěsné svislé objem nádrže (příkon) 30 l (2,0 kW) rychloohřev 220 V</t>
  </si>
  <si>
    <t>725535221</t>
  </si>
  <si>
    <t>Ventil pojistný bezpečnostní souprava bez redukčního ventilu s výlevkou</t>
  </si>
  <si>
    <t>Elektrické ohřívače zásobníkové pojistné armatury bezpečnostní souprava bez redukčního ventilu s výlevkou</t>
  </si>
  <si>
    <t>725813111</t>
  </si>
  <si>
    <t>Ventil rohový bez připojovací trubičky nebo flexi hadičky G 1/2"</t>
  </si>
  <si>
    <t>Ventily rohové bez připojovací trubičky nebo flexi hadičky G 1/2"</t>
  </si>
  <si>
    <t>725821325</t>
  </si>
  <si>
    <t>Baterie dřezová stojánková páková s otáčivým kulatým ústím a délkou ramínka 220 mm</t>
  </si>
  <si>
    <t>Baterie dřezové stojánkové pákové s otáčivým ústím a délkou ramínka 220 mm</t>
  </si>
  <si>
    <t>725821R01</t>
  </si>
  <si>
    <t>Baterie dřezová nástěnná páková s otáčivým kulatým ústím a délkou ramínka 210 mm, pro výlevku</t>
  </si>
  <si>
    <t>Baterie dřezové nástěnné pákové s otáčivým kulatým ústím a délkou ramínka 210 mm, pro výlevku</t>
  </si>
  <si>
    <t>725822642</t>
  </si>
  <si>
    <t>Baterie umyvadlová automatická senzorová s přívodem teplé a studené vody</t>
  </si>
  <si>
    <t>Baterie umyvadlové stojánkové automatické senzorové přívodem teplé a studené vody  
Umyvadlová armatura , stojánková, napájení ze sítě, pro funkční box pod omítku  
Souprava pro hrubou montáž pro elektronické umyvadlové armatury, stojánkové, s funkčním boxem pod omítku</t>
  </si>
  <si>
    <t>725841333</t>
  </si>
  <si>
    <t>Baterie sprchová podomítková s přepínačem a pevnou sprchou</t>
  </si>
  <si>
    <t>Baterie sprchové podomítkové (zápustné) s přepínačem a pevnou sprchou</t>
  </si>
  <si>
    <t>725861102</t>
  </si>
  <si>
    <t>Zápachová uzávěrka pro umyvadla DN 40</t>
  </si>
  <si>
    <t>Zápachové uzávěrky zařizovacích předmětů pro umyvadla DN 40</t>
  </si>
  <si>
    <t>725862103</t>
  </si>
  <si>
    <t>Zápachová uzávěrka pro dřezy DN 40/50</t>
  </si>
  <si>
    <t>Zápachové uzávěrky zařizovacích předmětů pro dřezy DN 40/50</t>
  </si>
  <si>
    <t>725865312</t>
  </si>
  <si>
    <t>Zápachová uzávěrka sprchových van DN 40/50 s kulovým kloubem na odtoku a odpadním ventilem</t>
  </si>
  <si>
    <t>Zápachové uzávěrky zařizovacích předmětů pro vany sprchových koutů s kulovým kloubem na odtoku DN 40/50 a odpadním ventilem</t>
  </si>
  <si>
    <t>998725201</t>
  </si>
  <si>
    <t>Přesun hmot procentní pro zařizovací předměty v objektech v do 6 m</t>
  </si>
  <si>
    <t>Přesun hmot pro zařizovací předměty  stanovený procentní sazbou (%) z ceny vodorovná dopravní vzdálenost do 50 m v objektech výšky do 6 m</t>
  </si>
  <si>
    <t>726</t>
  </si>
  <si>
    <t>Zdravotechnika - předstěnové instalace</t>
  </si>
  <si>
    <t>726131021</t>
  </si>
  <si>
    <t>Instalační předstěna - pisoár v 1300 mm do lehkých stěn s kovovou kcí</t>
  </si>
  <si>
    <t>Předstěnové instalační systémy do lehkých stěn s kovovou konstrukcí pro pisoáry stavební výška 1300 mm</t>
  </si>
  <si>
    <t>726131041</t>
  </si>
  <si>
    <t>Instalační předstěna - klozet závěsný v 1120 mm s ovládáním zepředu do lehkých stěn s kovovou kcí</t>
  </si>
  <si>
    <t>Předstěnové instalační systémy do lehkých stěn s kovovou konstrukcí pro závěsné klozety ovládání zepředu, stavební výšky 1120 mm, se splachovací nádržkou pod omítku  
Ovládací tlačítko pro 2 množství splachování, přišroubovatelné</t>
  </si>
  <si>
    <t>726131043</t>
  </si>
  <si>
    <t>Instalační předstěna - klozet závěsný v 1120 mm s ovládáním zepředu pro postižené do stěn s kov kcí</t>
  </si>
  <si>
    <t>Předstěnové instalační systémy do lehkých stěn s kovovou konstrukcí pro závěsné klozety ovládání zepředu, stavební výšky 1120 mm pro tělesně postižené, se splachovací nádržkou pod omítku, bezbariérový, pro podpěry  
Ovládací tlačítko pro splachování Start/Stop, přišroubovatelné  
Oddálené ovládání, pneumatické, pro 2 množství splachování, tlačítko pod omítku</t>
  </si>
  <si>
    <t>726131R01</t>
  </si>
  <si>
    <t>Instalační předstěna - umyvadlo do v 1300 mm se stojánkovou baterií do lehkých stěn s kovovou kcí</t>
  </si>
  <si>
    <t>Předstěnové instalační systémy do lehkých stěn s kovovou konstrukcí pro umyvadla stavební výšky do 1300 mm se stojánkovou baterií, elektronická nástěnná armatura s funkčním boxem pod omítku  
Krycí deska pro umyvadlové armatury s funkčním boxem pod omítku</t>
  </si>
  <si>
    <t>726131R02</t>
  </si>
  <si>
    <t>Instalační předstěna - umyvadlo do v 1300 mm pro tělesně postižené do lehkých stěn s kovovou kcí</t>
  </si>
  <si>
    <t>Předstěnové instalační systémy do lehkých stěn s kovovou konstrukcí pro umyvadla stavební výšky do 1300 mm pro tělesně postižené, elektronická nástěnná armatura s funkčním boxem pod omítku  
Krycí deska pro umyvadlové armatury s funkčním boxem pod omítku</t>
  </si>
  <si>
    <t>726131R11</t>
  </si>
  <si>
    <t>Instalační předstěna - výlevka v 1750 mm do lehkých stěn s kovovou kcí</t>
  </si>
  <si>
    <t>Předstěnové instalační systémy do lehkých stěn s kovovou konstrukcí pro výlevky stavební výška 1750 mm, ovládací tlačítko pro splachování Start/Stop, přišroubovatelné</t>
  </si>
  <si>
    <t>998726211</t>
  </si>
  <si>
    <t>Přesun hmot procentní pro instalační prefabrikáty v objektech v do 6 m</t>
  </si>
  <si>
    <t>Přesun hmot pro instalační prefabrikáty  stanovený procentní sazbou (%) z ceny vodorovná dopravní vzdálenost do 50 m v objektech výšky do 6 m</t>
  </si>
  <si>
    <t>727</t>
  </si>
  <si>
    <t>Zdravotechnika - požární ochrana</t>
  </si>
  <si>
    <t>727223103</t>
  </si>
  <si>
    <t>Protipožární manžeta prostupu plastového potrubí bez izolace D 75 mm stropem tl 150 mm požární odolnost EI 90</t>
  </si>
  <si>
    <t>Protipožární ochranné manžety plastového potrubí prostup stropem tloušťky 150 mm požární odolnost EI 90 D 75</t>
  </si>
  <si>
    <t>727223105</t>
  </si>
  <si>
    <t>Protipožární manžeta prostupu plastového potrubí bez izolace D 110 mm stropem tl 150 mm požární odolnost EI 90</t>
  </si>
  <si>
    <t>Protipožární ochranné manžety plastového potrubí prostup stropem tloušťky 150 mm požární odolnost EI 90 D 110</t>
  </si>
  <si>
    <t>28613109</t>
  </si>
  <si>
    <t>trubka vodovodní PE100 PN 16 SDR11 25x2,3mm</t>
  </si>
  <si>
    <t>871161211</t>
  </si>
  <si>
    <t>Montáž potrubí z PE100 SDR 11 otevřený výkop svařovaných elektrotvarovkou D 32 x 3,0 mm</t>
  </si>
  <si>
    <t>Montáž vodovodního potrubí z plastů v otevřeném výkopu z polyetylenu PE 100 svařovaných elektrotvarovkou SDR 11/PN16 D 32 x 3,0 mm</t>
  </si>
  <si>
    <t>45.02=45,020 [A] 
A * 1,8Koeficient množství=81,036 [B]</t>
  </si>
  <si>
    <t>HZS</t>
  </si>
  <si>
    <t>Hodinové zúčtovací sazby</t>
  </si>
  <si>
    <t>HZS2491</t>
  </si>
  <si>
    <t>Hodinová zúčtovací sazba dělník zednických výpomocí</t>
  </si>
  <si>
    <t>Hodinové zúčtovací sazby profesí PSV  zednické výpomoci a pomocné práce PSV dělník zednických výpomocí</t>
  </si>
  <si>
    <t>D</t>
  </si>
  <si>
    <t>Vytápění</t>
  </si>
  <si>
    <t>283R77094</t>
  </si>
  <si>
    <t>pouzdro izolační potrubní z pěnového polyetylenu 15/9mm</t>
  </si>
  <si>
    <t>283R77101</t>
  </si>
  <si>
    <t>pouzdro izolační potrubní z pěnového polyetylenu 18/9mm</t>
  </si>
  <si>
    <t>283R77104</t>
  </si>
  <si>
    <t>pouzdro izolační potrubní z pěnového polyetylenu 28/9mm</t>
  </si>
  <si>
    <t>R 002</t>
  </si>
  <si>
    <t>Montáž izolace</t>
  </si>
  <si>
    <t>R 003</t>
  </si>
  <si>
    <t>Protipožární ucpávka</t>
  </si>
  <si>
    <t>R 050</t>
  </si>
  <si>
    <t>Potrubní pouzdro z kamenné vlny s Al ochranou tl. izolace 40mm pro potrubí 28x1mm</t>
  </si>
  <si>
    <t>R 051</t>
  </si>
  <si>
    <t>Potrubní pouzdro z kamenné vlny s Al ochranou tl. izolace 30mm pro potrubí 22x1mm</t>
  </si>
  <si>
    <t>R 061</t>
  </si>
  <si>
    <t>Potrubní pouzdro z kamenné vlny s Al ochranou tl. izolace 30mm pro potrubí 15x1mm</t>
  </si>
  <si>
    <t>R 062</t>
  </si>
  <si>
    <t>Potrubní pouzdro z kamenné vlny s Al ochranou tl. izolace 30mm pro potrubí 18x1mm</t>
  </si>
  <si>
    <t>R048</t>
  </si>
  <si>
    <t>Potrubní pouzdro z kamenné vlny s Al ochranou tl. izolace 40mm pro potrubí 32x1,5mm</t>
  </si>
  <si>
    <t>R049</t>
  </si>
  <si>
    <t>Potrubní pouzdro z kamenné vlny s Al ochranou tl. izolace 40mm pro potrubí 42x1,5mm</t>
  </si>
  <si>
    <t>R063</t>
  </si>
  <si>
    <t>Potrubní pouzdro z kamenné vlny s Al ochranou tl. izolace 40mm pro potrubí 54x2mm</t>
  </si>
  <si>
    <t>Vnitřní kanalizace</t>
  </si>
  <si>
    <t>721176102</t>
  </si>
  <si>
    <t>Potrubí HT připojovací DN 40 x 1,8 mm</t>
  </si>
  <si>
    <t>731</t>
  </si>
  <si>
    <t>Kotelny</t>
  </si>
  <si>
    <t>48466404</t>
  </si>
  <si>
    <t>nádoba expanzní tlaková s membránou objem 25L PN 0,6</t>
  </si>
  <si>
    <t>48466408</t>
  </si>
  <si>
    <t>nádoba expanzní tlaková s membránou objem 100L PN 0,6</t>
  </si>
  <si>
    <t>R 006</t>
  </si>
  <si>
    <t>Tepelné čerpadlo vzduch-voda provedení inverter výkon 10-35kW (A7W35) s el. ohřevem 7,5kW, COP až 4,84 při A2/W35 (ČTN EN 14511); ekvitermní systém MaR, ultra t</t>
  </si>
  <si>
    <t>Tepelné čerpadlo vzduch-voda provedení inverter výkon 10-35kW (A7W35) s el. ohřevem 7,5kW, COP až 4,84 při A2/W35 (ČTN EN 14511); ekvitermní systém MaR, ultra tiché ventil. s plynul.regulací, dotykový displej, elektronicky řízený expanzní ventil</t>
  </si>
  <si>
    <t>R 007</t>
  </si>
  <si>
    <t>Podlahová konzola pro upevnění externího modulu, žárově pozinkovaná ocel včetně 4 tlumičů vibrací</t>
  </si>
  <si>
    <t>R 008</t>
  </si>
  <si>
    <t>Ohřev kondenzátní vany se zabudov. termostatem protimrazové ochrany, k montáži do vany na kondenzát vnějšího modulu</t>
  </si>
  <si>
    <t>R 009</t>
  </si>
  <si>
    <t>Potrubí pro vedení chladiva 10x1mm, 15m, z vysoce kvalitní měděné trubky s tepelnou izolací tepelná odolnost do 120 °C</t>
  </si>
  <si>
    <t>R 010</t>
  </si>
  <si>
    <t>Potrubí pro vedení chladiva 16x1mm, 15m, z vysoce kvalitní měděné trubky s tepelnou izolací tepelná odolnost do 120 °C</t>
  </si>
  <si>
    <t>R 011</t>
  </si>
  <si>
    <t>Připojovací sada euroadaptér (2x 5/8", 2x 7/8" se 4 měděnými těsnicími kroužky)</t>
  </si>
  <si>
    <t>R 012</t>
  </si>
  <si>
    <t>Deskový výměník GBS-700-M-50 4x2", včetně izolace</t>
  </si>
  <si>
    <t>R 013</t>
  </si>
  <si>
    <t>Odvzdušňovač 1 1/4"</t>
  </si>
  <si>
    <t>R 014</t>
  </si>
  <si>
    <t>Odkalovač s magnetickým separátorem 1 1/4" do průtoku 3,6m3/hod</t>
  </si>
  <si>
    <t>R 015</t>
  </si>
  <si>
    <t>Elektrická patrona do akumulační nádoby 9,0kW</t>
  </si>
  <si>
    <t>R 016</t>
  </si>
  <si>
    <t>Sada pro automatické dopouštění vody do systému (redukční ventil s manometrem)</t>
  </si>
  <si>
    <t>R 017</t>
  </si>
  <si>
    <t>Zásobníkový ohřívač vody 300l (objem 288 l, plocha výměníku 3,5 m2, s tepelnou izolací z PUR)</t>
  </si>
  <si>
    <t>R 018</t>
  </si>
  <si>
    <t>Snímač ohřívače vody TNC 5K, volný</t>
  </si>
  <si>
    <t>R 019</t>
  </si>
  <si>
    <t>Kaskádový modul, rozčiřující modul pro řízení kaskády až 5-ti TČ</t>
  </si>
  <si>
    <t>R 020</t>
  </si>
  <si>
    <t>Dodávka a montáž MaR, ovládací modul, čidlo vnější teploty (řízený vnější/interiérovou teplotou, s časovým programem pro vytápění a ohřev vody) komplet ovládání</t>
  </si>
  <si>
    <t>Dodávka a montáž MaR, ovládací modul, čidlo vnější teploty (řízený vnější/interiérovou teplotou, s časovým programem pro vytápění a ohřev vody) komplet ovládání chodu TČ a větví, elektro materál, připojení k internetu-WiFi, ethernet, sepínání směš.sad</t>
  </si>
  <si>
    <t>R 021</t>
  </si>
  <si>
    <t>Akumulační zásboník vody 300l s tepelnou izolací</t>
  </si>
  <si>
    <t>R 022</t>
  </si>
  <si>
    <t>Vedlejší náklady a režie, montážní práce elektro, montážní práce strojní, doprava, uvedení do provozu (stavební přípomoce, pomocné lešení, apod.)</t>
  </si>
  <si>
    <t>R047</t>
  </si>
  <si>
    <t>zařízení fyzikální úpravy vod -demineralizační kolona 11, 0,1m3/h, objem náplně 9l, včetně ochranného předfiltru</t>
  </si>
  <si>
    <t>R732339103</t>
  </si>
  <si>
    <t>Montáž nádoby expanzní tlakové 100 l</t>
  </si>
  <si>
    <t>R732339104</t>
  </si>
  <si>
    <t>Montáž nádoby expanzní tlakové 25 l</t>
  </si>
  <si>
    <t>732</t>
  </si>
  <si>
    <t>Ústřední vytápění - strojovny</t>
  </si>
  <si>
    <t>28616227</t>
  </si>
  <si>
    <t>rozdělovač systém podlahového topení pro 2 okruhy</t>
  </si>
  <si>
    <t>28616228</t>
  </si>
  <si>
    <t>rozdělovač systém podlahového topení pro 3 okruhy</t>
  </si>
  <si>
    <t>28616229</t>
  </si>
  <si>
    <t>rozdělovač systém podlahového topení pro 4 okruhy</t>
  </si>
  <si>
    <t>28616230</t>
  </si>
  <si>
    <t>rozdělovač systém podlahového topení pro 5 okruhů</t>
  </si>
  <si>
    <t>28616231</t>
  </si>
  <si>
    <t>rozdělovač systém podlahového topení pro 6 okruhů</t>
  </si>
  <si>
    <t>28616232</t>
  </si>
  <si>
    <t>rozdělovač systém podlahového topení pro 7 okruhů</t>
  </si>
  <si>
    <t>286R075</t>
  </si>
  <si>
    <t>skříň rozdělovače podlahového vytápění 8-10 okruhů dl 830mm, předstěnová instalace, uzamykatelná</t>
  </si>
  <si>
    <t>286R076</t>
  </si>
  <si>
    <t>skříň rozdělovače podlahového vytápění 8-10 okruhů dl 830mm, podomítková instalace, uzamykatelná</t>
  </si>
  <si>
    <t>286R077</t>
  </si>
  <si>
    <t>skříň rozdělovače podlahového vytápění 11-12 okruhů dl 10830mm, předstěnová instalace, uzamykatelná</t>
  </si>
  <si>
    <t>286R078</t>
  </si>
  <si>
    <t>skříň rozdělovače podlahového vytápění 11-12 okruhů dl 10830mm, podomítková instalace, uzamykatelná</t>
  </si>
  <si>
    <t>R073</t>
  </si>
  <si>
    <t>čerpadlo oběhové 30/1-8, G=2", PN10, dl.180mm, Qmax=3,5m3/h (Č1, Č3, Č4)</t>
  </si>
  <si>
    <t>R074</t>
  </si>
  <si>
    <t>čerpadlo oběhové 25/1-4, G=1", PN10, dl.180mm, Qmax=2,7m3/h (Č2)</t>
  </si>
  <si>
    <t>733</t>
  </si>
  <si>
    <t>Rozvod potrubí</t>
  </si>
  <si>
    <t>733221102</t>
  </si>
  <si>
    <t>Potrubí měděné měkké spojované měkkým pájením D 15x1</t>
  </si>
  <si>
    <t>733221103</t>
  </si>
  <si>
    <t>Potrubí měděné měkké spojované měkkým pájením D 18x1</t>
  </si>
  <si>
    <t>733221104</t>
  </si>
  <si>
    <t>Potrubí měděné měkké spojované měkkým pájením D 22x1</t>
  </si>
  <si>
    <t>733223105</t>
  </si>
  <si>
    <t>Potrubí měděné tvrdé spojované měkkým pájením D 28x1,5</t>
  </si>
  <si>
    <t>733223106</t>
  </si>
  <si>
    <t>Potrubí měděné tvrdé spojované měkkým pájením D 35x1,5</t>
  </si>
  <si>
    <t>733223107</t>
  </si>
  <si>
    <t>Potrubí měděné tvrdé spojované měkkým pájením D 42x1,5</t>
  </si>
  <si>
    <t>733223108</t>
  </si>
  <si>
    <t>Potrubí měděné tvrdé spojované měkkým pájením D 54x2</t>
  </si>
  <si>
    <t>998733102</t>
  </si>
  <si>
    <t>Přesun hmot pro rozvody potrubí, výšky do 12 m</t>
  </si>
  <si>
    <t>R 023</t>
  </si>
  <si>
    <t>Tlaková zkouška potrubí měděného</t>
  </si>
  <si>
    <t>R 024</t>
  </si>
  <si>
    <t>Topná zkouška včetně doregulace otopného systému, uvedení do provozu, zaškolení obsluhy</t>
  </si>
  <si>
    <t>R 026</t>
  </si>
  <si>
    <t>Vedlejší náklady+režie (stavební přípomoce, apod.)</t>
  </si>
  <si>
    <t>734</t>
  </si>
  <si>
    <t>Armatury</t>
  </si>
  <si>
    <t>734209103</t>
  </si>
  <si>
    <t>Montáž armatur závitových,s 1závitem, G 1/2</t>
  </si>
  <si>
    <t>734209113</t>
  </si>
  <si>
    <t>Montáž armatur závitových,se 2závity, G 1/2</t>
  </si>
  <si>
    <t>734209114</t>
  </si>
  <si>
    <t>Montáž armatur závitových,se 2závity, G 3/4</t>
  </si>
  <si>
    <t>734209116</t>
  </si>
  <si>
    <t>Montáž armatury závitové s dvěma závity G 5/4</t>
  </si>
  <si>
    <t>734209117</t>
  </si>
  <si>
    <t>Montáž armatury závitové s dvěma závity G 6/4</t>
  </si>
  <si>
    <t>734209118</t>
  </si>
  <si>
    <t>Montáž armatury závitové s dvěma závity G 2</t>
  </si>
  <si>
    <t>734291113</t>
  </si>
  <si>
    <t>Kohouty plnící a vypouštěcí G 1/2</t>
  </si>
  <si>
    <t>998734102</t>
  </si>
  <si>
    <t>Přesun hmot pro armatury, výšky do 12 m</t>
  </si>
  <si>
    <t>R 005</t>
  </si>
  <si>
    <t>Kulový kohout G 2"</t>
  </si>
  <si>
    <t>R 025</t>
  </si>
  <si>
    <t>Kulový kohout G1"</t>
  </si>
  <si>
    <t>R 027</t>
  </si>
  <si>
    <t>Ruční vyvažovací ventil G 5/4"</t>
  </si>
  <si>
    <t>R 028</t>
  </si>
  <si>
    <t>Pojišťovácí ventil</t>
  </si>
  <si>
    <t>R 029</t>
  </si>
  <si>
    <t>Manometr 0-6kPa</t>
  </si>
  <si>
    <t>R 030</t>
  </si>
  <si>
    <t>Kulový kohout G 3/4"</t>
  </si>
  <si>
    <t>R 031</t>
  </si>
  <si>
    <t>Kulový kohout G 5/4"</t>
  </si>
  <si>
    <t>R 032</t>
  </si>
  <si>
    <t>Kulový kohout G 6/4"</t>
  </si>
  <si>
    <t>R 033</t>
  </si>
  <si>
    <t>Kulový kohout G 6/4" s vypouštěním</t>
  </si>
  <si>
    <t>R 035</t>
  </si>
  <si>
    <t>Hlavice ovládání vent.termostat. pro tělesa VK</t>
  </si>
  <si>
    <t>R 036</t>
  </si>
  <si>
    <t>Magnetický filtr samočistící G 5/4"</t>
  </si>
  <si>
    <t>R 037</t>
  </si>
  <si>
    <t>Zpětná klapka G 5/4"</t>
  </si>
  <si>
    <t>R 038</t>
  </si>
  <si>
    <t>Zpětná klapka G 6/4"</t>
  </si>
  <si>
    <t>R 039</t>
  </si>
  <si>
    <t>Ruční vyvažovací ventil G 1", kvs=8,43m3/hod</t>
  </si>
  <si>
    <t>R 064</t>
  </si>
  <si>
    <t>Kulový kohout G 2" s vypouštěním</t>
  </si>
  <si>
    <t>R 065</t>
  </si>
  <si>
    <t>Kulový kohout G 5/4" s vypouštěním</t>
  </si>
  <si>
    <t>R041</t>
  </si>
  <si>
    <t>Filtr G 5/4" mosaz</t>
  </si>
  <si>
    <t>R042</t>
  </si>
  <si>
    <t>Filtr G 6/4" mosaz</t>
  </si>
  <si>
    <t>R043</t>
  </si>
  <si>
    <t>Elektronický měřič tepla, průtok 2,5m3/hod, DN 25, vybaven komunikačním rozhraním M-Bus (měřič, pár šuobení, pár těenění, kulovýkohout s jímkou)</t>
  </si>
  <si>
    <t>R044</t>
  </si>
  <si>
    <t>Teploměr s jímkou 0-120°, 6bar</t>
  </si>
  <si>
    <t>R045</t>
  </si>
  <si>
    <t>Automatický odvzdušňovací ventil 1/2"</t>
  </si>
  <si>
    <t>R066</t>
  </si>
  <si>
    <t>Regulátor dif.  tlaku PV Compact DN15, 5-30 kPa, PN25, vnitř. závit, 2x měř. vs.</t>
  </si>
  <si>
    <t>R067</t>
  </si>
  <si>
    <t>Regulátor dif.  tlaku PV Compact DN20, 5-30 kPa, PN25, vnitř. závit, 2x měř. vs.</t>
  </si>
  <si>
    <t>R068</t>
  </si>
  <si>
    <t>Kombinovaný 2-cestný regul  ventil D 9525, DN15 , Kvs 1,83</t>
  </si>
  <si>
    <t>R069</t>
  </si>
  <si>
    <t>Kombinovaný 2-cestný regul  ventil D 9525, DN20 , Kvs 3,47</t>
  </si>
  <si>
    <t>R070</t>
  </si>
  <si>
    <t>Ovládací pohon pro  D9525, DN15/20, 230V, on/off, 140 N, NC, zdvih 4 mm, kabel 2 m</t>
  </si>
  <si>
    <t>R071</t>
  </si>
  <si>
    <t>Kombinovaný 2-cestný regul  ventil D 9525, DN25 , Kvs 6,3</t>
  </si>
  <si>
    <t>R072</t>
  </si>
  <si>
    <t>Termický pohon Optima Compact, 230V, On/Off, NC, 5,5 mm, kabel 2 m</t>
  </si>
  <si>
    <t>R080</t>
  </si>
  <si>
    <t>Elektronický měřič tepla, průtok 3,5m3/hod, DN 32, vybaven komunikačním rozhraním M-Bus (měřič, pár šuobení, pár těenění, kulovýkohout s jímkou)</t>
  </si>
  <si>
    <t>Otopná tělesa</t>
  </si>
  <si>
    <t>484R052</t>
  </si>
  <si>
    <t>těleso otopné hliníkové rozteč 600/18 čl, spodní připojení PLUS levý rohový, montážní balíče, samosvorné napojení Cu trubky15mm, bezpečnostní držák proti nadzve</t>
  </si>
  <si>
    <t>těleso otopné hliníkové rozteč 600/18 čl, spodní připojení PLUS levý rohový, montážní balíče, samosvorné napojení Cu trubky15mm, bezpečnostní držák proti nadzvednutí s bočním připojením</t>
  </si>
  <si>
    <t>484R053</t>
  </si>
  <si>
    <t>těleso otopné hliníkové rozteč 600/20 čl, spodní připojení PLUS levý rohový, montážní balíče, samosvorné napojení Cu trubky15mm, bezpečnostní držák proti nadzve</t>
  </si>
  <si>
    <t>těleso otopné hliníkové rozteč 600/20 čl, spodní připojení PLUS levý rohový, montážní balíče, samosvorné napojení Cu trubky15mm, bezpečnostní držák proti nadzvednutí s bočním připojením</t>
  </si>
  <si>
    <t>484R054</t>
  </si>
  <si>
    <t>těleso otopné hliníkové rozteč 350/20 čl, spodní připojení PLUS levý přímý, montážní balíče, samosvorné napojení Cu trubky15mm, bezpečnostní držák proti nadzved</t>
  </si>
  <si>
    <t>těleso otopné hliníkové rozteč 350/20 čl, spodní připojení PLUS levý přímý, montážní balíče, samosvorné napojení Cu trubky15mm, bezpečnostní držák proti nadzvednutí s bočním připojením</t>
  </si>
  <si>
    <t>484R055</t>
  </si>
  <si>
    <t>těleso otopné hliníkové rozteč 350/24 čl, spodní připojení PLUS pravý přímý, montážní balíče, samosvorné napojení Cu trubky15mm, bezpečnostní držák proti nadzve</t>
  </si>
  <si>
    <t>těleso otopné hliníkové rozteč 350/24 čl, spodní připojení PLUS pravý přímý, montážní balíče, samosvorné napojení Cu trubky15mm, bezpečnostní držák proti nadzvednutí s bočním připojením</t>
  </si>
  <si>
    <t>484R056</t>
  </si>
  <si>
    <t>koupelnový žebřík hliníkový s vnitřní úpravou aleternum 1490/500, termostatický ventil rohový-chrom, termostatická hlavice k H ventilu-chrom, samosvorné napojen</t>
  </si>
  <si>
    <t>koupelnový žebřík hliníkový s vnitřní úpravou aleternum 1490/500, termostatický ventil rohový-chrom, termostatická hlavice k H ventilu-chrom, samosvorné napojení Cu trubky15mm-chrom</t>
  </si>
  <si>
    <t>484R51028</t>
  </si>
  <si>
    <t>těleso otopné hliníkové rozteč 600/3 čl , spodní připojení PLUS pravý rohový, montážní balíče, samosvorné napojení Cu trubky15mm, bezpečnostní držák proti nadzv</t>
  </si>
  <si>
    <t>těleso otopné hliníkové rozteč 600/3 čl , spodní připojení PLUS pravý rohový, montážní balíče, samosvorné napojení Cu trubky15mm, bezpečnostní držák proti nadzvednutí</t>
  </si>
  <si>
    <t>484R51030</t>
  </si>
  <si>
    <t>těleso otopné hliníkové rozteč 600/6 čl, spodní připojení PLUS pravý rohový, montážní balíče, samosvorné napojení Cu trubky15mm, bezpečnostní držák proti nadzve</t>
  </si>
  <si>
    <t>těleso otopné hliníkové rozteč 600/6 čl, spodní připojení PLUS pravý rohový, montážní balíče, samosvorné napojení Cu trubky15mm, bezpečnostní držák proti nadzvednutí</t>
  </si>
  <si>
    <t>484R51030.1</t>
  </si>
  <si>
    <t>těleso otopné hliníkové rozteč 600/6 čl, spodní připojení PLUS levý rohový, montážní balíče, samosvorné napojení Cu trubky15mm, bezpečnostní držák proti nadzved</t>
  </si>
  <si>
    <t>těleso otopné hliníkové rozteč 600/6 čl, spodní připojení PLUS levý rohový, montážní balíče, samosvorné napojení Cu trubky15mm, bezpečnostní držák proti nadzvednutí</t>
  </si>
  <si>
    <t>484R51031</t>
  </si>
  <si>
    <t>těleso otopné hliníkové rozteč 600/8 čl, spodní připojení PLUS pravý rohový, montážní balíče, samosvorné napojení Cu trubky15mm, bezpečnostní držák proti nadzve</t>
  </si>
  <si>
    <t>těleso otopné hliníkové rozteč 600/8 čl, spodní připojení PLUS pravý rohový, montážní balíče, samosvorné napojení Cu trubky15mm, bezpečnostní držák proti nadzvednutí</t>
  </si>
  <si>
    <t>484R51032</t>
  </si>
  <si>
    <t>těleso otopné hliníkové rozteč 600/10 čl, spodní připojení PLUS pravý rohový, montážní balíče, samosvorné napojení Cu trubky15mm, bezpečnostní držák proti nadzv</t>
  </si>
  <si>
    <t>těleso otopné hliníkové rozteč 600/10 čl, spodní připojení PLUS pravý rohový, montážní balíče, samosvorné napojení Cu trubky15mm, bezpečnostní držák proti nadzvednutí</t>
  </si>
  <si>
    <t>484R51033</t>
  </si>
  <si>
    <t>těleso otopné hliníkové rozteč 600/12 čl, spodní připojení PLUS pravý rohový, montážní balíče, samosvorné napojení Cu trubky15mm, bezpečnostní držák proti nadzv</t>
  </si>
  <si>
    <t>těleso otopné hliníkové rozteč 600/12 čl, spodní připojení PLUS pravý rohový, montážní balíče, samosvorné napojení Cu trubky15mm, bezpečnostní držák proti nadzvednutí</t>
  </si>
  <si>
    <t>998735102</t>
  </si>
  <si>
    <t>Přesun hmot pro otopná tělesa, výšky do 12 m</t>
  </si>
  <si>
    <t>R 046</t>
  </si>
  <si>
    <t>Vedlejší náklady + režie</t>
  </si>
  <si>
    <t>R 061.1</t>
  </si>
  <si>
    <t>Podlahové vytápění - adaptér 15x1,5</t>
  </si>
  <si>
    <t>R 062.1</t>
  </si>
  <si>
    <t>Podlahové vytápění - uzavírací kohout 1"</t>
  </si>
  <si>
    <t>PÁR</t>
  </si>
  <si>
    <t>R 063</t>
  </si>
  <si>
    <t>Montáž podlahového topení</t>
  </si>
  <si>
    <t>R056</t>
  </si>
  <si>
    <t>Podlahové vytápění - směšovací sada se směšovacím ventilem a termostatickou hlavicí</t>
  </si>
  <si>
    <t>R058</t>
  </si>
  <si>
    <t>Podlahové vytápění - plastifikátor</t>
  </si>
  <si>
    <t>R059</t>
  </si>
  <si>
    <t>Podlahové vytápění - rozvodné potrubí polybutylen 15x1,5 mm pro vodící lištu</t>
  </si>
  <si>
    <t>R060</t>
  </si>
  <si>
    <t>Podlahové vytápění - spojka 15/15</t>
  </si>
  <si>
    <t>R735</t>
  </si>
  <si>
    <t>Montáž otopných těles délky do 1500 mm</t>
  </si>
  <si>
    <t>R735511008</t>
  </si>
  <si>
    <t>R735511062</t>
  </si>
  <si>
    <t>Podlahové vytápění - obvodový dilatační pás samolepící s folií</t>
  </si>
  <si>
    <t>R735511063</t>
  </si>
  <si>
    <t>Podlahové vytápění - ochranná trubka potrubí podlahového topení</t>
  </si>
  <si>
    <t>R735511141</t>
  </si>
  <si>
    <t>Podlahové vytápění - prostorový termostat</t>
  </si>
  <si>
    <t>767R079</t>
  </si>
  <si>
    <t>Dodávka a montáž podpěrných konstrukcí pro zavěšení a upevnění Cu potrubí volně vedených rozvodů v podhledech (úchyty, konzoly, pružné objímky, včetně všech pev</t>
  </si>
  <si>
    <t>Dodávka a montáž podpěrných konstrukcí pro zavěšení a upevnění Cu potrubí volně vedených rozvodů v podhledech (úchyty, konzoly, pružné objímky, včetně všech pevných bodů-orientačně naznačených v půdoryse, atd.)</t>
  </si>
  <si>
    <t>971033251</t>
  </si>
  <si>
    <t>Vybourání otvorů ve zdivu cihelném pl do 0,0225 m2 na MVC nebo MV tl do 450 mm</t>
  </si>
  <si>
    <t>Prorážení otvorů a ostatní bourací práce</t>
  </si>
  <si>
    <t>974031133</t>
  </si>
  <si>
    <t>Vysekání rýh ve zdi cihelné 5 x 10 cm</t>
  </si>
  <si>
    <t>R001</t>
  </si>
  <si>
    <t>Zapravení veškerých drážek a prostupů zdmi dodávka materiálu včetně provedení</t>
  </si>
  <si>
    <t>E</t>
  </si>
  <si>
    <t>Vzduchotechnika a klimatizace</t>
  </si>
  <si>
    <t>TM-1</t>
  </si>
  <si>
    <t>zař.č.5.1,5.2,5.4_Klimatizace drážních technologických místností</t>
  </si>
  <si>
    <t>K221</t>
  </si>
  <si>
    <t>Venkovní Standard invertor R32(09-12)-poz.5.01,5.02,</t>
  </si>
  <si>
    <t>K222</t>
  </si>
  <si>
    <t>Standard Plus (S Look), Qch=3,5kW-poz.5.01a</t>
  </si>
  <si>
    <t>K223</t>
  </si>
  <si>
    <t>Suchý kontakt</t>
  </si>
  <si>
    <t>K224</t>
  </si>
  <si>
    <t>Kabel.ovladač Standard III s ČJ barevný displej</t>
  </si>
  <si>
    <t>TM-2</t>
  </si>
  <si>
    <t>zař.č.5.3</t>
  </si>
  <si>
    <t>K225</t>
  </si>
  <si>
    <t>Venkovní Standard invertor R32(09-12)-poz.5.03</t>
  </si>
  <si>
    <t>K226</t>
  </si>
  <si>
    <t>Standard Plus (S Look), Qch=2,5kW-poz.5.03a</t>
  </si>
  <si>
    <t>TM-3</t>
  </si>
  <si>
    <t>zař.č.5.5</t>
  </si>
  <si>
    <t>K227</t>
  </si>
  <si>
    <t>Venkovní Standard invertor R32(09-12)-poz.5.05</t>
  </si>
  <si>
    <t>K228</t>
  </si>
  <si>
    <t>Standard Plus (S Look), Qch=5,0kW-poz.5.05a</t>
  </si>
  <si>
    <t>TM-4</t>
  </si>
  <si>
    <t>zař.č.5.6</t>
  </si>
  <si>
    <t>K229</t>
  </si>
  <si>
    <t>Venkovní Standard invertor R32(09-12)-poz.5.06</t>
  </si>
  <si>
    <t>K230</t>
  </si>
  <si>
    <t>Standard Plus (S Look), Qch=2,5kW-poz.5.06a</t>
  </si>
  <si>
    <t>TM-5</t>
  </si>
  <si>
    <t>zař.č.5.7,5.8</t>
  </si>
  <si>
    <t>K231</t>
  </si>
  <si>
    <t>Venkovní Standard invertor R32(09-12)-poz.5.07, 5.08</t>
  </si>
  <si>
    <t>K232</t>
  </si>
  <si>
    <t>Standard Plus (S Look), Qch=2,5kW-poz.5.07a, 5.08a</t>
  </si>
  <si>
    <t>TM-6</t>
  </si>
  <si>
    <t>zař.č.5.9</t>
  </si>
  <si>
    <t>K233</t>
  </si>
  <si>
    <t>Venkovní Standard invertor R32(09-12)-poz.5.09</t>
  </si>
  <si>
    <t>K234</t>
  </si>
  <si>
    <t>Standard Plus (S Look), Qch=2,5kW-poz.5.09a</t>
  </si>
  <si>
    <t>TM-7</t>
  </si>
  <si>
    <t>zař.č.5.10</t>
  </si>
  <si>
    <t>K235</t>
  </si>
  <si>
    <t>Venkovní Standard invertor R32(09-12)-poz.5.10</t>
  </si>
  <si>
    <t>K236</t>
  </si>
  <si>
    <t>Standard Plus (S Look), Qch=5,0kW-poz.5.10a</t>
  </si>
  <si>
    <t>TM-8</t>
  </si>
  <si>
    <t>zař.č.5.11</t>
  </si>
  <si>
    <t>K237</t>
  </si>
  <si>
    <t>Venkovní Standard invertor R32(09-12)-poz.5.11</t>
  </si>
  <si>
    <t>K238</t>
  </si>
  <si>
    <t>Standard Plus (S Look), Qch=3,5kW-poz.5.11a</t>
  </si>
  <si>
    <t>K239</t>
  </si>
  <si>
    <t>Izolované potrubí chladiva Cu 6,35/9,52mm+komunikační kabel</t>
  </si>
  <si>
    <t>K240</t>
  </si>
  <si>
    <t>Izolované potrubí chladiva Cu 6,35/12,8mm+komunikační kabel</t>
  </si>
  <si>
    <t>K241</t>
  </si>
  <si>
    <t>Průběžná umělohmotná chránička o 80 pro potrubí chladiva Cu 6,35/9,52mm+komunikační kabel</t>
  </si>
  <si>
    <t>K242</t>
  </si>
  <si>
    <t>Průběžná umělohmotná chránička o100 pro potrubí chladiva Cu 6,35/12,8mm+komunikační kabel</t>
  </si>
  <si>
    <t>K244</t>
  </si>
  <si>
    <t>El.přímotop N=1,0kW</t>
  </si>
  <si>
    <t>K245</t>
  </si>
  <si>
    <t>El.přímotop N=1,5kW</t>
  </si>
  <si>
    <t>K246</t>
  </si>
  <si>
    <t>El.přímotop N=2,0kW</t>
  </si>
  <si>
    <t>K247</t>
  </si>
  <si>
    <t>El.přímotop N=2,5kW</t>
  </si>
  <si>
    <t>K290</t>
  </si>
  <si>
    <t>Zkouška těsnosti systému dle naří zení Evropského parlamentu</t>
  </si>
  <si>
    <t>TM-9</t>
  </si>
  <si>
    <t>zař.č.6 Větrání tlumivky</t>
  </si>
  <si>
    <t>K248</t>
  </si>
  <si>
    <t>Nástěnný axiální ventilátor, V=2430m3/h, Pext=105Pa, N=0,268kW-poz.6.01</t>
  </si>
  <si>
    <t>K291</t>
  </si>
  <si>
    <t>Samočinná žaluzie PER-400 -poz.6.02</t>
  </si>
  <si>
    <t>VP-1</t>
  </si>
  <si>
    <t>zař.č.1 Klimatizace veřejných prostor</t>
  </si>
  <si>
    <t>K152</t>
  </si>
  <si>
    <t>Nástěnný axiální ventilátor, V=14000m3/h, Pext=100Pa, N=1,87kW-poz.1.03</t>
  </si>
  <si>
    <t>K153</t>
  </si>
  <si>
    <t>Samočinná žaluzie PER-630 -poz.1.04</t>
  </si>
  <si>
    <t>K156</t>
  </si>
  <si>
    <t>Regulační klapka RKKM o 250 -poz.1.07</t>
  </si>
  <si>
    <t>K157</t>
  </si>
  <si>
    <t>Protihluková žaluzie PHZE 710x1000 -poz.1.08</t>
  </si>
  <si>
    <t>K158</t>
  </si>
  <si>
    <t>Tlumič hluku 1000x400/2000 -poz.1.09</t>
  </si>
  <si>
    <t>K160</t>
  </si>
  <si>
    <t>Požární klapka PKTM III-C TPM 018 /01.01- o630  -poz.1.12</t>
  </si>
  <si>
    <t>K161</t>
  </si>
  <si>
    <t>Požární klapka PKTM III-C TPM 018 /01.11- 800x400  -poz.1.13</t>
  </si>
  <si>
    <t>K162</t>
  </si>
  <si>
    <t>Požární klapka PKTM III-C TPM 018 /01.11- 1000x400  -poz.1.14</t>
  </si>
  <si>
    <t>K163</t>
  </si>
  <si>
    <t>Požární stěnový uzávěr 200x215.01 TPM 006/99  -poz.1.15</t>
  </si>
  <si>
    <t>K165</t>
  </si>
  <si>
    <t>Přívodní ventil o200 -poz.1.17</t>
  </si>
  <si>
    <t>K170</t>
  </si>
  <si>
    <t>Potrubí čtyřhr.sk.I-rovné plech pozink tl.= 1,0mm-poz.1.21</t>
  </si>
  <si>
    <t>K171</t>
  </si>
  <si>
    <t>Potrubí čtyřhr.sk.I-tvarovky plech pozink tl.= 1,0mm-poz.1.21a</t>
  </si>
  <si>
    <t>K172</t>
  </si>
  <si>
    <t>Spiro do prům. 160mm/ 20% tvar. sk.I pozink, tř.t. I,-poz.1.22</t>
  </si>
  <si>
    <t>K177</t>
  </si>
  <si>
    <t>Objímka 160 s gumou</t>
  </si>
  <si>
    <t>K178</t>
  </si>
  <si>
    <t>Objímka 250 s gumou</t>
  </si>
  <si>
    <t>K179</t>
  </si>
  <si>
    <t>Objímka 315 s gumou</t>
  </si>
  <si>
    <t>K180</t>
  </si>
  <si>
    <t>Tyč L válcovaná 60x60x6mm</t>
  </si>
  <si>
    <t>K181</t>
  </si>
  <si>
    <t>Závitová tyč M 10 - 1 m</t>
  </si>
  <si>
    <t>K182</t>
  </si>
  <si>
    <t>Spojovací matice pro tyč M 10</t>
  </si>
  <si>
    <t>K184</t>
  </si>
  <si>
    <t>Spojovací, upevňovací a těsnící materiál</t>
  </si>
  <si>
    <t>K250</t>
  </si>
  <si>
    <t>Sestav.vzduchotech. jednotka s rotač.rekuperátorem , V=8000 m3/h, Pext=285Pa, N=2x4,0kW-pol.1.01</t>
  </si>
  <si>
    <t>K251</t>
  </si>
  <si>
    <t>Venkovní VRF j. Qch/Qt=23,2/23,8kW-poz.1.02</t>
  </si>
  <si>
    <t>K252</t>
  </si>
  <si>
    <t>Expanzní ventil 33,6-56 kW</t>
  </si>
  <si>
    <t>K253</t>
  </si>
  <si>
    <t>AHU Comm Kit</t>
  </si>
  <si>
    <t>K254</t>
  </si>
  <si>
    <t>Kabelový ovladač Standard III s ČJ barevný displej-white</t>
  </si>
  <si>
    <t>K255</t>
  </si>
  <si>
    <t>Izolované potrubí chladiva Cu 9,52/19,05mm+komunikační kabel</t>
  </si>
  <si>
    <t>K256</t>
  </si>
  <si>
    <t>Regulační klapka RKJM 712x512 se servopohonem -poz.1.05</t>
  </si>
  <si>
    <t>K257</t>
  </si>
  <si>
    <t>Regulační klapka RKJM 1250x412 se servopohonem -poz.1.06(klapka bez servopohonu-dodávka VZT j.)</t>
  </si>
  <si>
    <t>K258</t>
  </si>
  <si>
    <t>Požární klapka PKTM III-C TPM 018 /01.01- o250  -poz.1.10</t>
  </si>
  <si>
    <t>K259</t>
  </si>
  <si>
    <t>Požární klapka PKTM III-C TPM 018 /01.01- o315  -poz.1.11</t>
  </si>
  <si>
    <t>K260</t>
  </si>
  <si>
    <t>Odvodní ventil o200 -poz.1.16</t>
  </si>
  <si>
    <t>K261</t>
  </si>
  <si>
    <t>Vyústka vel. 525 x 75 vč.boxu do podhledu  -poz.1.18</t>
  </si>
  <si>
    <t>K262</t>
  </si>
  <si>
    <t>Vyústka vel. 525 x 125 vč.boxu do podhledu -poz.1.19</t>
  </si>
  <si>
    <t>K263</t>
  </si>
  <si>
    <t>Vyústka 560 x 280  VK-2.0 TPJ 68-12-76-poz.1.20</t>
  </si>
  <si>
    <t>K264</t>
  </si>
  <si>
    <t>regulace R2 560 x 280 TPJ 68-12-76</t>
  </si>
  <si>
    <t>K265</t>
  </si>
  <si>
    <t>Spiro do prům. 200mm/ 30% tvar. sk.I pozink, tř.t. I,-poz.1.23</t>
  </si>
  <si>
    <t>K266</t>
  </si>
  <si>
    <t>Spiro do prům. 250 mm/ 60% tvar. sk.I pozink, tř.t. I,-poz.1.24</t>
  </si>
  <si>
    <t>K267</t>
  </si>
  <si>
    <t>Spiro do prům. 315 mm/ 40% tvar. sk.I pozink, tř.t. I,-poz.1.25</t>
  </si>
  <si>
    <t>K268</t>
  </si>
  <si>
    <t>Spiro do prům. 630 mm/ 30% tvar. sk.I pozink, tř.t. I,-poz.1.26</t>
  </si>
  <si>
    <t>K269</t>
  </si>
  <si>
    <t>Požární izolace  potrubí VZT-EI 30-poz.2.25,-poz.1.27</t>
  </si>
  <si>
    <t>K270</t>
  </si>
  <si>
    <t>Deska z minerální vlny TECHROCK 80 AL - 4 cm</t>
  </si>
  <si>
    <t>K271</t>
  </si>
  <si>
    <t>Objímka 630 s gumou</t>
  </si>
  <si>
    <t>K272</t>
  </si>
  <si>
    <t>Dveřní mřížka 445x82-poz.1.28</t>
  </si>
  <si>
    <t>K273</t>
  </si>
  <si>
    <t>Systém MaR pro zař.č.1</t>
  </si>
  <si>
    <t>VP-2</t>
  </si>
  <si>
    <t>zař.č.2 Větrání komerce a zázemí</t>
  </si>
  <si>
    <t>K186</t>
  </si>
  <si>
    <t>Větrací rekuper.mezistropní jednotka, V=750m3/h, Qt(el.)=1,0kW, N=0,29/0,24kW, 230V-pol-2.01</t>
  </si>
  <si>
    <t>K187</t>
  </si>
  <si>
    <t>Regulace C-Touch(vč.Ethernetu)+instalační materiál</t>
  </si>
  <si>
    <t>K188</t>
  </si>
  <si>
    <t>Hlavní vypínač</t>
  </si>
  <si>
    <t>K189</t>
  </si>
  <si>
    <t>Tlumič hluku MAA 250/900 -poz.2.02</t>
  </si>
  <si>
    <t>K190</t>
  </si>
  <si>
    <t>Žaluziová klapka PER 250 -poz.2.03</t>
  </si>
  <si>
    <t>K191</t>
  </si>
  <si>
    <t>Protidešť.žaluzie PRG 250 -poz.2.04</t>
  </si>
  <si>
    <t>K192</t>
  </si>
  <si>
    <t>Přívodní ventil o100 -poz.2.05</t>
  </si>
  <si>
    <t>K193</t>
  </si>
  <si>
    <t>Odvodní ventil o100 -poz.2.06</t>
  </si>
  <si>
    <t>K194</t>
  </si>
  <si>
    <t>Spiro do prům. 100mm/ 40% tvar. sk.I pozink, tř.t. I,-poz.2.07</t>
  </si>
  <si>
    <t>K195</t>
  </si>
  <si>
    <t>Spiro do prům. 160mm/ 30% tvar. sk.I pozink, tř.t. I,-poz.2.08</t>
  </si>
  <si>
    <t>K196</t>
  </si>
  <si>
    <t>Spiro do prům. 250 mm/ 60% tvar. sk.I pozink, tř.t. I,-poz.2.09</t>
  </si>
  <si>
    <t>K198</t>
  </si>
  <si>
    <t>Objímka 100 s gumou</t>
  </si>
  <si>
    <t>K199</t>
  </si>
  <si>
    <t>K200</t>
  </si>
  <si>
    <t>K201</t>
  </si>
  <si>
    <t>K274</t>
  </si>
  <si>
    <t>Ohebná hadice ALUFLEX MO 102    1m-poz.2.10</t>
  </si>
  <si>
    <t>VP-3</t>
  </si>
  <si>
    <t>zař.č.3 Větrání sociálek a technických prostor</t>
  </si>
  <si>
    <t>K202</t>
  </si>
  <si>
    <t>Větrací rekuper.mezistropní jednotka, V=500m3/h, Qt(el.)=0,5kW, N=0,11/0,12kW, 230V-pol-3.01</t>
  </si>
  <si>
    <t>K203</t>
  </si>
  <si>
    <t>Diagonál.potrubní ventilátor vel.350/125, V=1300m3/h, N=30/22/13W-pol.3.02</t>
  </si>
  <si>
    <t>K204</t>
  </si>
  <si>
    <t>Tlumič hluku MAA 250/900 -poz.3.03</t>
  </si>
  <si>
    <t>K205</t>
  </si>
  <si>
    <t>Žaluziová klapka samotížná 315x140  -poz.3.04</t>
  </si>
  <si>
    <t>K206</t>
  </si>
  <si>
    <t>Protidešťová žaluzie 315x140  -poz.3.05</t>
  </si>
  <si>
    <t>K207</t>
  </si>
  <si>
    <t>Přívodní ventil o100 -poz.3.06</t>
  </si>
  <si>
    <t>K208</t>
  </si>
  <si>
    <t>Odvodní ventil o100 -poz.3.07</t>
  </si>
  <si>
    <t>K216</t>
  </si>
  <si>
    <t>Objímka 125 s gumou</t>
  </si>
  <si>
    <t>K275</t>
  </si>
  <si>
    <t>Tlumící vložka o250 -poz.3.01a</t>
  </si>
  <si>
    <t>K276</t>
  </si>
  <si>
    <t>Vyústka 400 x 200  VK-2.0 TPJ 68-12-76-poz.3.08</t>
  </si>
  <si>
    <t>K277</t>
  </si>
  <si>
    <t>regulace R2 400 x 200 TPJ 68-12-76</t>
  </si>
  <si>
    <t>K278</t>
  </si>
  <si>
    <t>Žaluziová klapka PER 125 -poz.3.09</t>
  </si>
  <si>
    <t>K279</t>
  </si>
  <si>
    <t>Protidešť.žaluzie PRG 125 -poz.3.10</t>
  </si>
  <si>
    <t>K280</t>
  </si>
  <si>
    <t>Požární klapka PKTM III-C TPM 018 /01.11- 300x140 -poz.3.10a</t>
  </si>
  <si>
    <t>K281</t>
  </si>
  <si>
    <t>Potrubí čtyřhr.sk.I-rovné plech pozink tl.= 1,0mm-poz.3.11</t>
  </si>
  <si>
    <t>K282</t>
  </si>
  <si>
    <t>Potrubí čtyřhr.sk.I-tvarovky plech pozink tl.= 1,0mm-poz.3.11a</t>
  </si>
  <si>
    <t>K283</t>
  </si>
  <si>
    <t>Spiro do prům. 100mm/ 50% tvar. sk.I pozink, tř.t. I,-poz.3.12</t>
  </si>
  <si>
    <t>K284</t>
  </si>
  <si>
    <t>Spiro do prům. 125mm/ 30% tvar. sk.I pozink, tř.t. I,-poz.3.13</t>
  </si>
  <si>
    <t>K285</t>
  </si>
  <si>
    <t>Spiro do prům. 160mm/ 30% tvar. sk.I pozink, tř.t. I,-poz.3.14</t>
  </si>
  <si>
    <t>K286</t>
  </si>
  <si>
    <t>Spiro do prům. 200mm/ 40% tvar. sk.I pozink, tř.t. I,-poz.3.15</t>
  </si>
  <si>
    <t>K287</t>
  </si>
  <si>
    <t>Spiro do prům. 250 mm/ 60% tvar. sk.I pozink, tř.t. I,-poz.3.16</t>
  </si>
  <si>
    <t>K288</t>
  </si>
  <si>
    <t>Ohebná hadice ALUFLEX MO 102    1m-poz.3.17</t>
  </si>
  <si>
    <t>VP-4</t>
  </si>
  <si>
    <t>zař.č.4 Dveřní clony</t>
  </si>
  <si>
    <t>K217</t>
  </si>
  <si>
    <t>Dveřní clona elektrická komfortní, V=2000mm, Qt(el.)=9,3kW, Nvent=0,26kW, 3x400V-poz.4.01</t>
  </si>
  <si>
    <t>K218</t>
  </si>
  <si>
    <t>Ovladač pro volbu otáček</t>
  </si>
  <si>
    <t>K219</t>
  </si>
  <si>
    <t>Termostat.ovladač pro regulaci otáček</t>
  </si>
  <si>
    <t>K289</t>
  </si>
  <si>
    <t>Montáž dveřních clon</t>
  </si>
  <si>
    <t>G</t>
  </si>
  <si>
    <t>Provizorní čekárna</t>
  </si>
  <si>
    <t>O01</t>
  </si>
  <si>
    <t>Provizorní čekárna (dle PD) - pronájem po dobu stavby</t>
  </si>
  <si>
    <t>provizorní čekárna (dle PD)</t>
  </si>
  <si>
    <t>D+M stavební část provizorní čekárny (dle PD)</t>
  </si>
  <si>
    <t>D+M ocelové schodiště a rampa (dle PD)</t>
  </si>
  <si>
    <t>OST000X4</t>
  </si>
  <si>
    <t>Nakládání s odpadní vodou a dovoz pitné vody (dle PD)</t>
  </si>
  <si>
    <t>SO 03-15-02.2</t>
  </si>
  <si>
    <t>Žst. Brno-Královo Pole, nová výpravní budova - dodávka mobiliáře</t>
  </si>
  <si>
    <t>Mobiliář</t>
  </si>
  <si>
    <t>766000T009</t>
  </si>
  <si>
    <t>D+M T009 kuchyňská linka vč. kotvení a doplňků (NENÍ DODÁVKOU STAVBY, NENACEŇOVAT)</t>
  </si>
  <si>
    <t>766000T010</t>
  </si>
  <si>
    <t>D+M T010 kuchyňská linka vč. kotvení a doplňků (NENÍ DODÁVKOU STAVBY, NENACEŇOVAT)</t>
  </si>
  <si>
    <t>766000T011</t>
  </si>
  <si>
    <t>D+M T011 kuchyňská linka vč. kotvení a doplňků (NENÍ DODÁVKOU STAVBY, NENACEŇOVAT)</t>
  </si>
  <si>
    <t>R936506</t>
  </si>
  <si>
    <t>Lavička s opěradlem a krajmími a středovými područkami (NENÍ DODÁVKOU STAVBY, NENACEŇOVAT)</t>
  </si>
  <si>
    <t>Lavička s opěradlem a krajními a středovými područkami, Materiál: ocelová konstrukce  (+ ochranná vrstav zinku) spojená s ocelovými rošty pomocí šroubových spojů z nerezu. Sedák a opěradlo z ocelových kulatin vyztuženýchg žebry, Barva/Povrch: barva šedá, práškový nástřik (nosná konstrukce a sedák s opěradlem v jiných odstínech), Rozměry: 1800x705mm, výška 440/820mm, váha 45kg, Kotvení: do podlahy kotveno pomocí závitových tyčí. Poznámka: Vybráno dle rámcové dohody na dodávky Mobiliáře pro železniční stanice a zastávky.</t>
  </si>
  <si>
    <t>R93754</t>
  </si>
  <si>
    <t>Odpadkový koš na tříděný odpad (NENÍ DODÁVKOU STAVBY, NENACEŇOVAT)</t>
  </si>
  <si>
    <t>Koš na tříděný odpad se čtyřmi vnitřními nádobami (4x45l), Materiál: hliník, plast, Barva/Povrch: barva šedá, práškový nástřik, Rozměry: 1720x235mm, výška 945mm, Kotvení: do podlahy kotveno pomocí závitových tyčí. Poznámka: Vybráno dle rámcové dohody na dodávky Mobiliáře pro železniční stanice a zastávky</t>
  </si>
  <si>
    <t>SO 04-15-01</t>
  </si>
  <si>
    <t>T.ú. Brno Královo Pole - Kuřim, zast. Řečkovice-technologický domek</t>
  </si>
  <si>
    <t>SO 04-15-01.1</t>
  </si>
  <si>
    <t>T.ú. Brno Královo Pole - Kuřim, zast. Řečkovice-technologický domek - demolice</t>
  </si>
  <si>
    <t>981013412</t>
  </si>
  <si>
    <t>Demolice budov zděných na MC nebo z betonu podíl konstrukcí přes 10 do 15 % těžkou mechanizací</t>
  </si>
  <si>
    <t>Demolice budov  těžkými mechanizačními prostředky z cihel, kamene, tvárnic na maltu cementovou nebo z betonu prostého s podílem konstrukcí přes 10 do 15 %</t>
  </si>
  <si>
    <t>Obestavěný prostor (předpokládaný obj)  
152.06=152,060 [A]  
Celkem: A=152,060 [B]</t>
  </si>
  <si>
    <t>997</t>
  </si>
  <si>
    <t>Přesun sutě</t>
  </si>
  <si>
    <t>997006002</t>
  </si>
  <si>
    <t>Třídění stavebního odpadu na jednotlivé druhy</t>
  </si>
  <si>
    <t>Úprava stavebního odpadu třídění na jednotlivé druhy</t>
  </si>
  <si>
    <t>1. Množství měrných jednotek u ceny -6002 se určuje v t odpadu před roztříděním.    
2. V ceně -6003 jsou započteny náklady na pytlování závadného odpadu, např. trusu, dřeva napadeného škůdci nebo hnilobou, apod.</t>
  </si>
  <si>
    <t>SO 04-15-01.2 A</t>
  </si>
  <si>
    <t>T.ú. Brno Královo Pole - Kuřim, zast. Řečkovice-technologický domek - novostavba</t>
  </si>
  <si>
    <t>121151103</t>
  </si>
  <si>
    <t>Sejmutí ornice plochy do 100 m2 tl vrstvy do 200 mm strojně</t>
  </si>
  <si>
    <t>Sejmutí ornice strojně při souvislé ploše do 100 m2, tl. vrstvy do 200 mm</t>
  </si>
  <si>
    <t>Sejmutí ornice (dl * š)  
(7.00*7.00)=49,000 [A]  
Celkem: A=49,000 [B]</t>
  </si>
  <si>
    <t>1. V cenách jsou započteny i náklady na    
a) naložení sejmuté ornice na dopravní prostředek.    
b) vodorovné přemístění na hromady v místě upotřebení nebo na dočasné či trvalé skládky na vzdálenost do 50 m a se složením.    
2. Ceny lze použít i pro sejmutí podorničí.    
3. V cenách nejsou započteny náklady na odstranění nevhodných přimísenin (kamenů, kořenů apod.); tyto práce se ocení individuálně.</t>
  </si>
  <si>
    <t>131251103</t>
  </si>
  <si>
    <t>Hloubení jam nezapažených v hornině třídy těžitelnosti I skupiny 3 objem do 100 m3 strojně</t>
  </si>
  <si>
    <t>Hloubení nezapažených jam a zářezů strojně s urovnáním dna do předepsaného profilu a spádu v hornině třídy těžitelnosti I skupiny 3 přes 50 do 100 m3</t>
  </si>
  <si>
    <t>Zemní práce - jáma (dl * š * v)  
(6.65*5.17)*1.30=44,695 [A]  
Celkem: A=44,695 [B]</t>
  </si>
  <si>
    <t>1. Hloubení nezapažených jam hloubky přes 16 m se oceňuje individuálně.    
2. V cenách jsou započteny i náklady na případné nutné přemístění výkopku ve výkopišti a na přehození výkopku na přilehlém terénu na vzdálenost do 3 m od okraje jámy nebo naložení na dopravní prostředek.</t>
  </si>
  <si>
    <t>132251251</t>
  </si>
  <si>
    <t>Hloubení rýh nezapažených š do 2000 mm v hornině třídy těžitelnosti I skupiny 3 objem do 20 m3 strojně</t>
  </si>
  <si>
    <t>Hloubení nezapažených rýh šířky přes 800 do 2 000 mm strojně s urovnáním dna do předepsaného profilu a spádu v hornině třídy těžitelnosti I skupiny 3 do 20 m3</t>
  </si>
  <si>
    <t>Zemní práce - rýhy (dl * š * v)  
(5.60*2+4.20*2)*1.20*0.65=15,288 [A]  
Celkem: A=15,288 [B]</t>
  </si>
  <si>
    <t>1. V cenách jsou započteny i náklady na případné nutné přemístění výkopku ve výkopišti na vzdálenost do 3 m a na přehození výkopku na přilehlém terénu na vzdálenost do 3 m od osy rýhy nebo naložení na dopravní prostředek.</t>
  </si>
  <si>
    <t>162206112</t>
  </si>
  <si>
    <t>Vodorovné přemístění do 50 m bez naložení výkopku ze zemin schopných zúrodnění</t>
  </si>
  <si>
    <t>Vodorovné přemístění výkopku bez naložení, avšak se složením  zemin schopných zúrodnění, na vzdálenost přes 20 do 50 m</t>
  </si>
  <si>
    <t>1. V cenách jsou započteny i náklady na:    
a) shrnutí výkopku ve výkopišti a hrubé rozhrnutí v násypišti,    
b) udržování sjízdnosti cest uvnitř násypiště i výkopiště, pokud vrcholky nerovností nejsou vyšší než +- 0,5 m,    
c) příplatky za jízdu v terénu uvnitř výkopiště i násypiště.    
2. V cenách nejsou započteny náklady na příplatky za jízdu v terénu mimo výkopiště a násypiště.</t>
  </si>
  <si>
    <t>167103101</t>
  </si>
  <si>
    <t>Nakládání výkopku ze zemin schopných zúrodnění</t>
  </si>
  <si>
    <t>Nakládání neulehlého výkopku z hromad  zeminy schopné zúrodnění</t>
  </si>
  <si>
    <t>171206111</t>
  </si>
  <si>
    <t>Uložení zemin schopných zúrodnění nebo výsypek do násypů</t>
  </si>
  <si>
    <t>Uložení zemin schopných zúrodnění nebo výsypek do násypů  předepsaných tvarů s urovnáním</t>
  </si>
  <si>
    <t>Zemní práce - záspy (předpokládaný obj)  
24.0=24,000 [A]  
Celkem: A=24,000 [B]</t>
  </si>
  <si>
    <t>1. Ceny nelze použít pro zásyp rýh pro drenážní trativody pro lesnicko-technické meliorace a zemědělské. Zásyp těchto rýh se oceňuje cenami souboru cen 174 Zásyp rýh pro drény.    
2. V cenách je započteno přemístění sypaniny ze vzdálenosti 10 m od kraje výkopu nebo zasypávaného prostoru, měřeno k těžišti skládky.    
3. Objem zásypu je rozdíl objemu výkopu a objemu do něho vestavěných konstrukcí nebo uložených vedení i sjejich obklady a podklady. Objem potrubí do DN 180, příp. i s obalem, se od objemu zásypu neodečítá. Pro stanovení objemu zásypu se od objemu výkopu odečítá i objem obsypu potrubí oceňovaný cenami souboru cen 175 Obsyp potrubí, přichází-li v úvahu .    
4. Odklizení zbylého výkopku po provedení zásypu zářezů se šikmými stěnami pro podzemní vedení nebo zásypu jam a rýh pro podzemní vedení se oceňuje cenami souboru cen 167 Nakládání výkopku nebo sypaniny a 162 Vodorovné přemístění výkopku.    
5. Rozprostření zbylého výkopku podél výkopu a nad výkopem po provedení zásypů zářezů se šikmými stěnami pro podzemní vedení nebo zásypu jam a rýh pro podzemní vedení se oceňuje cenami souborů cen 171 Uložení sypaniny do násypů.    
6. V cenách nejsou zahrnuty náklady na prohození sypaniny, tyto náklady se oceňují cenou 17411-1109 Příplatek za prohození sypaniny.</t>
  </si>
  <si>
    <t>271532212</t>
  </si>
  <si>
    <t>Podsyp pod základové konstrukce se zhutněním z hrubého kameniva frakce 16 až 32 mm</t>
  </si>
  <si>
    <t>Podsyp pod základové konstrukce se zhutněním a urovnáním povrchu z kameniva hrubého, frakce 16 - 32 mm</t>
  </si>
  <si>
    <t>Základy - podsyp (dl * š * v)  
(5.60*2+4.20*2)*1.20*0.45=10,584 [A]  
Celkem: A=10,584 [B]</t>
  </si>
  <si>
    <t>271532213</t>
  </si>
  <si>
    <t>Podsyp pod základové konstrukce se zhutněním z hrubého kameniva frakce 8 až 16 mm</t>
  </si>
  <si>
    <t>Podsyp pod základové konstrukce se zhutněním a urovnáním povrchu z kameniva hrubého, frakce 8 - 16 mm</t>
  </si>
  <si>
    <t>Základy - podsyp (dl * š * v)  
(5.60*2+4.20*2)*1.20*0.15=3,528 [A]  
(3.50*2.10)*0.15=1,103 [B]  
Celkem: A+B=4,631 [C]</t>
  </si>
  <si>
    <t>1. Ceny slouží pro ocenění násypů pod základové konstrukce tloušťky vrstvy do 300 mm.    
2. Násypy s tloušťkou vrstvy přesahující 300 mm se ocení cenami souboru cen 213 31-…. Polštáře zhutněné pod základy vkatalogu 800-2 Zvláštní zakládání objektů.</t>
  </si>
  <si>
    <t>271562211</t>
  </si>
  <si>
    <t>Podsyp pod základové konstrukce se zhutněním z drobného kameniva frakce 0 až 4 mm</t>
  </si>
  <si>
    <t>Podsyp pod základové konstrukce se zhutněním a urovnáním povrchu z kameniva drobného, frakce 0 - 4 mm</t>
  </si>
  <si>
    <t>Základy - podsyp (dl * š * v)  
(3.50*2.10)*0.02=0,147 [A]  
Celkem: A=0,147 [B]</t>
  </si>
  <si>
    <t>274311511</t>
  </si>
  <si>
    <t>Základové pásy prokládané kamenem z betonu tř. C 12/15</t>
  </si>
  <si>
    <t>Základy z betonu prostého pasy z betonu kamenem prokládaného tř. C 12/15</t>
  </si>
  <si>
    <t>Základy - podklad (dl * š * v)  
(5.60*2+4.20*2)*1.20*0.05=1,176 [A]  
Celkem: A=1,176 [B]</t>
  </si>
  <si>
    <t>274321411</t>
  </si>
  <si>
    <t>Základové pasy ze ŽB bez zvýšených nároků na prostředí tř. C 20/25</t>
  </si>
  <si>
    <t>Základy z betonu železového (bez výztuže) pasy z betonu bez zvláštních nároků na prostředí tř. C 20/25</t>
  </si>
  <si>
    <t>Základy - pasy (dl * š * v)  
(5.30*2+3.90*2)*0.90*0.30=4,968 [A]  
Celkem: A=4,968 [B]</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</si>
  <si>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výztuž, tyto se oceňují cenami souboru cen 27* 36-.... Výztuž základů.    
4. V cenách z betonu pro konstrukce bílých van 27. 32-3 nejsou započteny náklady na těsnění dilatačních a pracovních spar, tyto se oceňují cenami souborů cen 953 33 části A08 tohoto katalogu.</t>
  </si>
  <si>
    <t>Základy - pasy, bednění (dl * v)  
(5.30*2+3.90*2)*0.30*2=11,040 [A]  
Celkem: A=11,040 [B]</t>
  </si>
  <si>
    <t>1. Ceny jsou určeny pro bednění ve volném prostranství, ve volných nebo zapažených jamách, rýhách a šachtách.    
2. Kruhové nebo obloukové bednění poloměru do 1 m se oceňuje individuálně.</t>
  </si>
  <si>
    <t>Základy - pasy, výztuž (obj * m) (m = 60,0 kg/m3)  
(4.968)*60.0/1000=0,298 [A]  
Celkem: A=0,298 [B]</t>
  </si>
  <si>
    <t>637111111</t>
  </si>
  <si>
    <t>Okapový chodník ze štěrkopísku tl 100 mm s udusáním</t>
  </si>
  <si>
    <t>Okapový chodník z kameniva  s udusáním a urovnáním povrchu ze štěrkopísku tl. 100 mm</t>
  </si>
  <si>
    <t>Okapový chodník - dlažba, podsyp (pl)  
(8.232)=8,232 [A]  
Celkem: A=8,232 [B]</t>
  </si>
  <si>
    <t>637211121</t>
  </si>
  <si>
    <t>Okapový chodník z betonových dlaždic tl 40 mm kladených do písku se zalitím spár MC</t>
  </si>
  <si>
    <t>Okapový chodník z dlaždic  betonových se zalitím spár cementovou maltou do písku, tl. dlaždic 40 mm</t>
  </si>
  <si>
    <t>Okapový chodník - dlažba (dl * š)  
(3.88+5.28+3.88)*0.30=3,912 [A]  
(2.88*1.50)=4,320 [B]  
Celkem: A+B=8,232 [C]</t>
  </si>
  <si>
    <t>637311122</t>
  </si>
  <si>
    <t>Okapový chodník z betonových chodníkových obrubníků stojatých lože beton</t>
  </si>
  <si>
    <t>Okapový chodník z obrubníků betonových chodníkových, se zalitím spár cementovou maltou do lože z betonu prostého, z obrubníků stojatých</t>
  </si>
  <si>
    <t>Okapový chodník - obrubník (dl)  
(5.44+5.24)*2=21,360 [A]  
Celkem: A=21,360 [B]</t>
  </si>
  <si>
    <t>Poplatky a skládky</t>
  </si>
  <si>
    <t>Zemní práce - odvoz na skládku (obj)  
(44.695)=44,695 [A]  
(15.288)=15,288 [B]  
Celkem: A+B=59,983 [C]  
C * 1.8Koeficient množství=107,969 [D]</t>
  </si>
  <si>
    <t>998011001</t>
  </si>
  <si>
    <t>Přesun hmot pro budovy zděné v do 6 m</t>
  </si>
  <si>
    <t>Přesun hmot pro budovy občanské výstavby, bydlení, výrobu a služby  s nosnou svislou konstrukcí zděnou z cihel, tvárnic nebo kamene vodorovná dopravní vzdálenost do 100 m pro budovy výšky do 6 m</t>
  </si>
  <si>
    <t>1. Ceny -7001 až -7006 lze použít vpřípadě, kdy dochází ke ztížení přesunu např. tím, že není možné instalovat jeřáb.    
2. Kcenám -7001 až -7006 lze použít příplatky za zvětšený přesun -1014 až -1019, -2034 až -2039 nebo -2114 až 2119.    
3. Jestliže pro svislý přesun používá zařízení investora (např. výtah vbudově), užijí se pro ocenění přesunu hmot ceny stanovené pro nejmenší výšku, tj. 6 m.</t>
  </si>
  <si>
    <t>D+M prefabrikovaný technologický domek s bet. střechou vč. dopravy a osazení (dle PD)</t>
  </si>
  <si>
    <t>SO 04-15-01.2 B</t>
  </si>
  <si>
    <t>T.ú. Brno Královo Pole - Kuřim, zast. Řečkovice-technologický domek - elektro</t>
  </si>
  <si>
    <t>Všeobecné práce pro silnoproud</t>
  </si>
  <si>
    <t>R-70-1</t>
  </si>
  <si>
    <t>Průrazy stěnou do 50mm</t>
  </si>
  <si>
    <t>Položka obsahuje všechny náklady na montáž a materiál dodaného zařízení se všemi pomocnými doplňujícími součástmi a pracemi s použitím  mechanizmů.Cena položky je vč. Ostatních rozpočtových nákladů</t>
  </si>
  <si>
    <t>R-70-2</t>
  </si>
  <si>
    <t>Průraz střechou vč. zaizolování</t>
  </si>
  <si>
    <t>R-70-3</t>
  </si>
  <si>
    <t>Utěsnění prostupů požárně dělícími konstrukcemi</t>
  </si>
  <si>
    <t>R-70-6</t>
  </si>
  <si>
    <t>PPV</t>
  </si>
  <si>
    <t>R-70-7</t>
  </si>
  <si>
    <t>Výstražné tabulky</t>
  </si>
  <si>
    <t>R-741-14</t>
  </si>
  <si>
    <t>Napojení celkové uzemnění</t>
  </si>
  <si>
    <t>R-741-15</t>
  </si>
  <si>
    <t>Zalévací hmota</t>
  </si>
  <si>
    <t>R-741-16</t>
  </si>
  <si>
    <t>Označovací štítek</t>
  </si>
  <si>
    <t>R-741-17</t>
  </si>
  <si>
    <t>Pomocný instalační materiál bleskosvodu</t>
  </si>
  <si>
    <t>R-741-20</t>
  </si>
  <si>
    <t>Koordinace s ostatními profesemi během výstavby bleskosvodu</t>
  </si>
  <si>
    <t>R-741-21</t>
  </si>
  <si>
    <t>Výstražné tabulky bleskosvodu</t>
  </si>
  <si>
    <t>R-741-22</t>
  </si>
  <si>
    <t>Revizní zpráva hromosvodů</t>
  </si>
  <si>
    <t>R-741-31</t>
  </si>
  <si>
    <t>Zemnící drát FeZn průměr 10 vč. upevnění</t>
  </si>
  <si>
    <t>R-741-32</t>
  </si>
  <si>
    <t>Podpěry vedení vodiče HVI - na ploché střechy</t>
  </si>
  <si>
    <t>R-741-33</t>
  </si>
  <si>
    <t>Podpěry vedení vodiče HVI - na stěnu</t>
  </si>
  <si>
    <t>R-741-34</t>
  </si>
  <si>
    <t>Připojovací prvek k vodiči HVI - koncovka</t>
  </si>
  <si>
    <t>R-741-36</t>
  </si>
  <si>
    <t>Vodič Cu 10 ZŽ vč. uchycení</t>
  </si>
  <si>
    <t>R-741-38</t>
  </si>
  <si>
    <t>Jímací stožár 50 pro vodiče HVI light SET I, 2300mm</t>
  </si>
  <si>
    <t>R-741-39</t>
  </si>
  <si>
    <t>Krabice se zkušební svorkou, litinová , v zemi</t>
  </si>
  <si>
    <t>R-741-61</t>
  </si>
  <si>
    <t>Vodič HVI light průměr 20mm vč. upevnění</t>
  </si>
  <si>
    <t>R-741-66</t>
  </si>
  <si>
    <t>Svorka PA k vodiči HVI light</t>
  </si>
  <si>
    <t>R-741-8</t>
  </si>
  <si>
    <t>Svorky hromosvodné - drát-drát</t>
  </si>
  <si>
    <t>R-741-9</t>
  </si>
  <si>
    <t>Svorky hromosvodné - pásek-drát</t>
  </si>
  <si>
    <t>R-742-100</t>
  </si>
  <si>
    <t>Zemnící svorka vč. Cu pásku</t>
  </si>
  <si>
    <t>R-742-101</t>
  </si>
  <si>
    <t>Štítky na krabice, spínače a zásuvky</t>
  </si>
  <si>
    <t>R-742-102</t>
  </si>
  <si>
    <t>Kabelový vývod pro technologie, ukončení a zapojení</t>
  </si>
  <si>
    <t>R-742-103</t>
  </si>
  <si>
    <t>Pomocný instalační materiál</t>
  </si>
  <si>
    <t>šrouby, matice</t>
  </si>
  <si>
    <t>R-742-11</t>
  </si>
  <si>
    <t>Svítidlo typ C</t>
  </si>
  <si>
    <t>Legenda na v.č. 3</t>
  </si>
  <si>
    <t>R-742-12</t>
  </si>
  <si>
    <t>Svítidlo typ J, zavěšeno ve výšce +2,4m</t>
  </si>
  <si>
    <t>R-742-13</t>
  </si>
  <si>
    <t>Svítidlo typ H, zavěšeno ve výšce +2,4m</t>
  </si>
  <si>
    <t>R-742-14</t>
  </si>
  <si>
    <t>Svítidlo typ N2</t>
  </si>
  <si>
    <t>R-742-20</t>
  </si>
  <si>
    <t>Vodič Cu 4 ZŽ</t>
  </si>
  <si>
    <t>R-742-21</t>
  </si>
  <si>
    <t>Vodič Cu 6 ZŽ</t>
  </si>
  <si>
    <t>R-742-22</t>
  </si>
  <si>
    <t>Vodič Cu 16 ZŽ</t>
  </si>
  <si>
    <t>R-742-23</t>
  </si>
  <si>
    <t>Kabel CYKY-O 2x1,5</t>
  </si>
  <si>
    <t>R-742-24</t>
  </si>
  <si>
    <t>Kabel CYKY-O 3x1,5</t>
  </si>
  <si>
    <t>R-742-25</t>
  </si>
  <si>
    <t>Kabel CYKY-J 3x1,5</t>
  </si>
  <si>
    <t>R-742-26</t>
  </si>
  <si>
    <t>Kabel CYKY-J 5x1,5</t>
  </si>
  <si>
    <t>R-742-27</t>
  </si>
  <si>
    <t>Kabel CYKY-J 3x2,5</t>
  </si>
  <si>
    <t>R-742-411</t>
  </si>
  <si>
    <t>Kabel CGSG-J 3x2,5</t>
  </si>
  <si>
    <t>R-742-50</t>
  </si>
  <si>
    <t>Ocel. nos. konstr. pomocná s nařezáním a úpravou</t>
  </si>
  <si>
    <t>R-742-51</t>
  </si>
  <si>
    <t>TRUBKA o20mm TUHÁ S VYSOKOU MECHANICKOU ODOLNOSTÍ, BÍLÁ, včetně uchycení</t>
  </si>
  <si>
    <t>včetně příchytek</t>
  </si>
  <si>
    <t>R-742-52</t>
  </si>
  <si>
    <t>TRUBKA o25mm TUHÁ S VYSOKOU MECHANICKOU ODOLNOSTÍ, BÍLÁ, včetně uchycení</t>
  </si>
  <si>
    <t>R-742-53</t>
  </si>
  <si>
    <t>Kabelový žlab drátěný 50/50</t>
  </si>
  <si>
    <t>včetně podpěr a úchycení</t>
  </si>
  <si>
    <t>R-742-54</t>
  </si>
  <si>
    <t>Kabelový žlab drátěný 100/50 včetně uložení</t>
  </si>
  <si>
    <t>R-742-65</t>
  </si>
  <si>
    <t>Krabicová rozvodka do vlhka IP44 + svorky s upevněním na stěnu nebo do žlabu</t>
  </si>
  <si>
    <t>R-742-720</t>
  </si>
  <si>
    <t>Spínač řaz.1, 250V, 10A, IP44, bílý,nástěnný, kompletní</t>
  </si>
  <si>
    <t>R-742-745</t>
  </si>
  <si>
    <t>Zásuvka 1x 230V/16A IP44 kompletní, nástěnný, vč. zapojení a montáže</t>
  </si>
  <si>
    <t>R-742-9</t>
  </si>
  <si>
    <t>Závěs - 1,0m, pár</t>
  </si>
  <si>
    <t>R-742-90</t>
  </si>
  <si>
    <t>Spínač 1P, 230V, vačkový, 16A, IP54, bílý, nástěnný, kompletní</t>
  </si>
  <si>
    <t>R-747-1</t>
  </si>
  <si>
    <t>Uvedení do provozu jako celek</t>
  </si>
  <si>
    <t>R-747-2</t>
  </si>
  <si>
    <t>Výchozí revizní zpráva jako celek</t>
  </si>
  <si>
    <t>R-747-3</t>
  </si>
  <si>
    <t>Propojení podle požadavků VZT</t>
  </si>
  <si>
    <t>R-747-4</t>
  </si>
  <si>
    <t>Propojení podle požadavků ÚT</t>
  </si>
  <si>
    <t>R-747-6</t>
  </si>
  <si>
    <t>Koordinace s ostatními profesemi během stavby</t>
  </si>
  <si>
    <t>SO 04-15-01.2 C</t>
  </si>
  <si>
    <t>T.ú.Brno-Královo Pole-Kuřim, zast.Řečkovice-technlogický domek-novostavba, Klimatizace a vytápění</t>
  </si>
  <si>
    <t>zař.č.1 Větrání rozvodny NN a klimatizace sdělovací místnosti</t>
  </si>
  <si>
    <t>R-101</t>
  </si>
  <si>
    <t>Venkovní Standard invertor R32(09-12)-poz.1.01</t>
  </si>
  <si>
    <t>R-102</t>
  </si>
  <si>
    <t>Standard Plus (S Look), Qch=5,0kW-poz.1.02</t>
  </si>
  <si>
    <t>R-103</t>
  </si>
  <si>
    <t>R-104</t>
  </si>
  <si>
    <t>R-105</t>
  </si>
  <si>
    <t>R-106</t>
  </si>
  <si>
    <t>R-107</t>
  </si>
  <si>
    <t>Střešní rám pod Venkovní Standard invertor</t>
  </si>
  <si>
    <t>R-108</t>
  </si>
  <si>
    <t>Ochranný drátěný odemykatelný koš-ochrana proti zcizení</t>
  </si>
  <si>
    <t>R-109</t>
  </si>
  <si>
    <t>R-110</t>
  </si>
  <si>
    <t>R-111</t>
  </si>
  <si>
    <t>Nástěnný reverzibilní ventilátor, V=700/1050m3/h, Pext=45Pa, N=0,07/0,090kW-poz1.03</t>
  </si>
  <si>
    <t>SO 04-15-02</t>
  </si>
  <si>
    <t>T.ú. Brno Královo Pole - Kuřim, zast. Česká - technologický domek</t>
  </si>
  <si>
    <t>SO 04-15-02 A</t>
  </si>
  <si>
    <t>T.ú. Brno Královo Pole - Kuřim, zast. Česká - stavební část</t>
  </si>
  <si>
    <t>D+M vchodová stříška z polykarbonátu a hliníkových profilů, rozměry 1,6 x 1m vč. kotvení a doplňků (dle PD)</t>
  </si>
  <si>
    <t>SO 04-15-02 B</t>
  </si>
  <si>
    <t>T.ú. Brno Královo Pole - Kuřim, zast.Česká-technologický domek - elektro</t>
  </si>
  <si>
    <t>R-741-1</t>
  </si>
  <si>
    <t>Zemnící drát AlMgSi průměr 8 vč. upevnění</t>
  </si>
  <si>
    <t>R-741-10</t>
  </si>
  <si>
    <t>Svorky hromosvodné SO-okapová</t>
  </si>
  <si>
    <t>R-741-11</t>
  </si>
  <si>
    <t>Svorky hromosvodné SP-připojovací pro kovové části</t>
  </si>
  <si>
    <t>R-741-12</t>
  </si>
  <si>
    <t>Svorky hromosvodné SZ-zkušební</t>
  </si>
  <si>
    <t>R-741-13</t>
  </si>
  <si>
    <t>Svorky hromosvodné SU-univerzální</t>
  </si>
  <si>
    <t>Svorky hromosvodné ST-s páskem</t>
  </si>
  <si>
    <t>R-741-2</t>
  </si>
  <si>
    <t>R-741-4</t>
  </si>
  <si>
    <t>Podpěry vedení - na hřeben</t>
  </si>
  <si>
    <t>R-741-401</t>
  </si>
  <si>
    <t>Ochranný úhelník 2,0m vč. držáků</t>
  </si>
  <si>
    <t>R-741-5</t>
  </si>
  <si>
    <t>Podpěry vedení - pod tašky</t>
  </si>
  <si>
    <t>R-741-7</t>
  </si>
  <si>
    <t>Podpěry vedení - do stěny</t>
  </si>
  <si>
    <t>Svorky hromosvodné SK-křížová</t>
  </si>
  <si>
    <t>Svorky hromosvodné SS-spojovací</t>
  </si>
  <si>
    <t>SO 04-15-02 C</t>
  </si>
  <si>
    <t>T.ú.Brno-Královo Pole-Kuřim, zast.Česká-technologický domek, Klimatizace a vytápění</t>
  </si>
  <si>
    <t>zař.č.1  Klimatizace sdělovací místnosti</t>
  </si>
  <si>
    <t>Standard Plus (S Look), Qch=3,5kW-poz.1.02</t>
  </si>
  <si>
    <t>Fasádní rám pod Venkovní Standard invertor</t>
  </si>
  <si>
    <t>SO 05-15-01</t>
  </si>
  <si>
    <t>Žst. Kuřim, úprava místností technologie SZZ</t>
  </si>
  <si>
    <t>Bourané konstrukce</t>
  </si>
  <si>
    <t>767996801</t>
  </si>
  <si>
    <t>Demontáž atypických zámečnických konstrukcí rozebráním hm jednotlivých dílů do 50 kg</t>
  </si>
  <si>
    <t>Demontáž ostatních zámečnických konstrukcí  o hmotnosti jednotlivých dílů rozebráním do 50 kg</t>
  </si>
  <si>
    <t>Odstranění zaplechování kanálů (pl * m) (m = 41,25 kg/m2)  
(4.0)*41.25=165,000 [A]  
Celkem: A=165,000 [B]</t>
  </si>
  <si>
    <t>961055111</t>
  </si>
  <si>
    <t>Bourání základů ze ŽB</t>
  </si>
  <si>
    <t>Bourání základů z betonu  železového</t>
  </si>
  <si>
    <t>Zvětšení stávajícího kanálu (dl * š * v)  
(3.52+2.46)*0.20*0.65=0,777 [A]  
(3.52*0.97)*0.15=0,512 [B]  
(2.61*0.83)*0.15=0,325 [C]  
Celkem: A+B+C=1,614 [D]</t>
  </si>
  <si>
    <t>965082933</t>
  </si>
  <si>
    <t>Odstranění násypů pod podlahami tl do 200 mm pl přes 2 m2</t>
  </si>
  <si>
    <t>Odstranění násypu pod podlahami nebo ochranného násypu na střechách tl. do 200 mm, plochy přes 2 m2</t>
  </si>
  <si>
    <t>Odstranění štěrku (obj)  
(3.52*0.97)*0.10=0,341 [A]  
(2.61*0.83)*0.10=0,217 [B]  
Celkem: A+B=0,558 [C]</t>
  </si>
  <si>
    <t>971052441</t>
  </si>
  <si>
    <t>Vybourání nebo prorážení otvorů v ŽB příčkách a zdech pl do 0,25 m2 tl do 300 mm</t>
  </si>
  <si>
    <t>Vybourání a prorážení otvorů v železobetonových příčkách a zdech  základových nebo nadzákladových, plochy do 0,25 m2, tl. do 300 mm</t>
  </si>
  <si>
    <t>Vybourání otvoru ve stěně (p)  
2=2,000 [A]  
Celkem: A=2,000 [B]</t>
  </si>
  <si>
    <t>997002611</t>
  </si>
  <si>
    <t>Nakládání suti a vybouraných hmot</t>
  </si>
  <si>
    <t>Nakládání suti a vybouraných hmot na dopravní prostředek  pro vodorovné přemístění</t>
  </si>
  <si>
    <t>1. Cena platí i pro překládání při lomené dopravě.    
2. Cenu nelze použít při dopravě po železnici, po vodě nebo ručně.</t>
  </si>
  <si>
    <t>997013215</t>
  </si>
  <si>
    <t>Vnitrostaveništní doprava suti a vybouraných hmot pro budovy v přes 15 do 18 m ručně</t>
  </si>
  <si>
    <t>Vnitrostaveništní doprava suti a vybouraných hmot  vodorovně do 50 m svisle ručně pro budovy a haly výšky přes 15 do 18 m</t>
  </si>
  <si>
    <t>1. Vcenách -3111 až -3217 jsou započteny i náklady na:    
a) vodorovnou dopravu na uvedenou vzdálenost,    
b) svislou dopravu prouvedenou výšku budovy,    
c) naložení na vodorovný dopravní prostředek pro odvoz na skládku nebo meziskládku,    
d) náklady na rozhrnutí a urovnání suti na dopravním prostředku.    
2. Jestliže se pro svislý přesun použije shoz nebo zařízení investora (např. výtah vbudově), užijí se pro ocenění vodorovné dopravy suti ceny -3111, 3151 a -3211 pro budovy a haly výšky do 6 m.    
3. Montáž, demontáž a pronájem shozu se ocení cenami souboru cen 997 01-33 Shoz suti.    
4. Ceny -3151 až -3162 lze použít vpřípadě, kdy dochází ke ztížení dopravy suti např. tím, že není možné instalovat jeřáb.</t>
  </si>
  <si>
    <t>997013219</t>
  </si>
  <si>
    <t>Příplatek k vnitrostaveništní dopravě suti a vybouraných hmot za zvětšenou dopravu suti ZKD 10 m</t>
  </si>
  <si>
    <t>Vnitrostaveništní doprava suti a vybouraných hmot  vodorovně do 50 m Příplatek k cenám -3111 až -3217 za zvětšenou vodorovnou dopravu přes vymezenou dopravní vzdálenost za každých dalších i započatých 10 m</t>
  </si>
  <si>
    <t>1. Vcenách -3111 až -3217 jsou započteny i náklady na:    
a) vodorovnou dopravu na uvedenou vzdálenost,    
b) svislou dopravu prouvedenou výšku budovy,    
c) naložení na vodorovný dopravní prostředek pro odvoz na skládku nebo meziskládku,    
d) náklady na rozhrnutí a urovnání suti na dopravním prostředku.    
2. Jestliže se pro svislý přesun použije shoz nebo zařízení investora (např. výtah vbudově), užijí se pro ocenění vodorovné dopravy suti ceny -3111 pro budovy a haly výšky do 6 m.    
3. Montáž, demontáž a pronájem shozu se ocení cenami souboru cen 997 01-33 Shoz suti.    
4. Ceny -3151 až -3162 lze použít vpřípadě, kdy dochází ke ztížení dopravy suti např. tím, že není možné instalovat jeřáb.</t>
  </si>
  <si>
    <t>Nové konstrukce</t>
  </si>
  <si>
    <t>ŽB deska - podsyp (pl * v)  
(6.73)*0.10=0,673 [A]  
Celkem: A=0,673 [B]</t>
  </si>
  <si>
    <t>273321411</t>
  </si>
  <si>
    <t>Základové desky ze ŽB bez zvýšených nároků na prostředí tř. C 20/25</t>
  </si>
  <si>
    <t>Základy z betonu železového (bez výztuže) desky z betonu bez zvláštních nároků na prostředí tř. C 20/25</t>
  </si>
  <si>
    <t>ŽB deska (pl * v)  
(6.73)*0.20=1,346 [A]  
Celkem: A=1,346 [B]</t>
  </si>
  <si>
    <t>ŽB deska - výztuž (pl * m) (m = 4,44 kg/m2)  
(6.73)*4.44*2.2/1000=0,066 [A]  
Celkem: A=0,066 [B]</t>
  </si>
  <si>
    <t>279321346</t>
  </si>
  <si>
    <t>Základová zeď ze ŽB bez zvýšených nároků na prostředí tř. C 20/25 bez výztuže</t>
  </si>
  <si>
    <t>Základové zdi z betonu železového (bez výztuže)  bez zvláštních nároků na prostředí tř. C 20/25</t>
  </si>
  <si>
    <t>ŽB stěna (dl * v * š)  
(0.97+0.57+2.32+2.50+0.46)*0.20*0.70=0,955 [A]  
Celkem: A=0,955 [B]</t>
  </si>
  <si>
    <t>279351121</t>
  </si>
  <si>
    <t>Zřízení oboustranného bednění základových zdí</t>
  </si>
  <si>
    <t>Bednění základových zdí rovné oboustranné za každou stranu zřízení</t>
  </si>
  <si>
    <t>ŽB stěna - bednění (dl * v * p)  
(0.97+0.57+2.32+2.50+0.46)*0.70*2=9,548 [A]  
Celkem: A=9,548 [B]</t>
  </si>
  <si>
    <t>279351122</t>
  </si>
  <si>
    <t>Odstranění oboustranného bednění základových zdí</t>
  </si>
  <si>
    <t>Bednění základových zdí rovné oboustranné za každou stranu odstranění</t>
  </si>
  <si>
    <t>ŽB stěna - výztuž (pl * m) (m = 4,44 kg/m2)  
(0.97+0.57+2.32+2.50+0.46)*0.70*4.44*2.2/1000=0,047 [A]  
Celkem: A=0,047 [B]</t>
  </si>
  <si>
    <t>Mazanina (pl * v)  
(3.10)*0.12=0,372 [A]  
Celkem: A=0,372 [B]</t>
  </si>
  <si>
    <t>631319196</t>
  </si>
  <si>
    <t>Příplatek k mazanině tl přes 80 do 120 mm za plochu do 5 m2</t>
  </si>
  <si>
    <t>Příplatek k cenám mazanin  za malou plochu do 5 m2 jednotlivě mazanina tl. přes 80 do 120 mm</t>
  </si>
  <si>
    <t>Mazanina - výztuž (pl * m) (m = 4,44 kg/m2)  
(3.10)*4.44*1.2/1000=0,017 [A]  
Celkem: A=0,017 [B]</t>
  </si>
  <si>
    <t>632451231</t>
  </si>
  <si>
    <t>Potěr cementový samonivelační litý C25 tl přes 30 do 35 mm</t>
  </si>
  <si>
    <t>Potěr cementový samonivelační litý tř. C 25, tl. přes 30 do 35 mm</t>
  </si>
  <si>
    <t>Potěr (pl)  
5.20=5,200 [A]  
Celkem: A=5,200 [B]</t>
  </si>
  <si>
    <t>711113127</t>
  </si>
  <si>
    <t>Izolace proti vlhkosti svislá za studena těsnicí stěrkou jednosložkovou na bázi cementu</t>
  </si>
  <si>
    <t>Izolace proti zemní vlhkosti natěradly a tmely za studena na ploše svislé S těsnicí stěrkou jednosložkovu na bázi cementu</t>
  </si>
  <si>
    <t>Izolace (pl)  
5.20+4.77=9,970 [A]  
Celkem: A=9,970 [B]</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</si>
  <si>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-1181 pro přesun prováděný bez použití mechanizace, tj. za ztížených podmínek, lze použít pouze pro hmotnost materiálu, která se tímto způsobem skutečně přemísťuje.</t>
  </si>
  <si>
    <t>998711181</t>
  </si>
  <si>
    <t>Příplatek k přesunu hmot tonážní 711 prováděný bez použití mechanizace</t>
  </si>
  <si>
    <t>Přesun hmot pro izolace proti vodě, vlhkosti a plynům  stanovený z hmotnosti přesunovaného materiálu Příplatek k cenám za přesun prováděný bez použití mechanizace pro jakoukoliv výšku objektu</t>
  </si>
  <si>
    <t>767000Z1</t>
  </si>
  <si>
    <t>D+M Z1 zaplechování kanálů vč. povrchové úpravy a kotvení (dle PD)</t>
  </si>
  <si>
    <t>767000Z2</t>
  </si>
  <si>
    <t>D+M Z2 zaplechování kanálů vč. povrchové úpravy a kotvení (dle PD)</t>
  </si>
  <si>
    <t>767000Z3</t>
  </si>
  <si>
    <t>D+M Z3 zaplechování kanálů vč. povrchové úpravy a kotvení (dle PD)</t>
  </si>
  <si>
    <t>767000Z4</t>
  </si>
  <si>
    <t>D+M Z4 zaplechování kanálů vč. povrchové úpravy a kotvení (dle PD)</t>
  </si>
  <si>
    <t>767000Z5</t>
  </si>
  <si>
    <t>D+M Z5 zaplechování kanálů vč. povrchové úpravy a kotvení (dle PD)</t>
  </si>
  <si>
    <t>284110X1</t>
  </si>
  <si>
    <t>PVC antistatické čtverce (předepsaná cena 1000 Kč/m2)</t>
  </si>
  <si>
    <t>614181X1</t>
  </si>
  <si>
    <t>lišta podlahová soklová (dle PD)</t>
  </si>
  <si>
    <t>Souvrství podlahy - příprava (pl)  
(35.25)=35,250 [A]  
Celkem: A=35,250 [B]</t>
  </si>
  <si>
    <t>1. V ceně 776 12-1511 zábrana proti vlhkosti jsou započteny i náklady na 2 vrstvy penetrace a zasypání křemičitým pískem.    
2. V cenách 776 14-1111 až 776 14-4111 jsou započteny i náklady na dodání stěrky.</t>
  </si>
  <si>
    <t>Souvrství podlahy - penetrace (pl)  
(35.25)=35,250 [A]  
Celkem: A=35,250 [B]</t>
  </si>
  <si>
    <t>776221221</t>
  </si>
  <si>
    <t>Lepení elektrostaticky vodivých čtverců z PVC standardním lepidlem</t>
  </si>
  <si>
    <t>Montáž podlahovin z PVC lepením standardním lepidlem ze čtverců elektrostaticky vodivých</t>
  </si>
  <si>
    <t>Souvrství podlahy - PVC (pl)  
(9.75)+(25.50)=35,250 [A]  
Mezisoučet: A=35,250 [B]  
Celkem: A=35,250 [C]</t>
  </si>
  <si>
    <t>776421111</t>
  </si>
  <si>
    <t>Montáž obvodových lišt lepením</t>
  </si>
  <si>
    <t>Montáž lišt obvodových lepených</t>
  </si>
  <si>
    <t>998776181</t>
  </si>
  <si>
    <t>Příplatek k přesunu hmot tonážní 776 prováděný bez použití mechanizace</t>
  </si>
  <si>
    <t>Přesun hmot pro podlahy povlakové  stanovený z hmotnosti přesunovaného materiálu Příplatek k cenám za přesun prováděný bez použití mechanizace pro jakoukoliv výšku objektu</t>
  </si>
  <si>
    <t>Malba stropů (pl)  
(9.75)+(2.550)=12,300 [A]  
Malba stěn (dl * v)  
((13.90)+(20.20))*3.00=102,300 [B]  
Celkem: A+B=114,600 [C]</t>
  </si>
  <si>
    <t>1. Vceně jsou započteny i náklady na montáž, opotřebení a demontáž lešení.    
2. Vceně nejsou započteny náklady na manipulaci slešením; tyto jsou již zahrnuty vcenách příslušných stavebních prací.    
3. Množství měrných jednotek se určuje m2 podlahové plochy, na které se práce provádí.</t>
  </si>
  <si>
    <t>952901111</t>
  </si>
  <si>
    <t>Vyčištění budov bytové a občanské výstavby při výšce podlaží do 4 m</t>
  </si>
  <si>
    <t>Vyčištění budov nebo objektů před předáním do užívání  budov bytové nebo občanské výstavby, světlé výšky podlaží do 4 m</t>
  </si>
  <si>
    <t>1. Cenu -1111 lze použít i pro vyčištění půdy a rovné střechy budov, pokud definitivní úprava umožňuje, aby se ploché střechy používalo jako terasy, nebo tehdy, když je nutno čistit konstrukce na těchto střechách (světlíky, dveře apod.). Do výměry se započítávají jednou třetinou plochy.    
2. Střešní plochy hal se světlíky nebo okny se oceňují jako podlaží cenou -1221.    
3. Množství měrných jednotek se určuje v m2 půdorysné plochy každého podlaží, dané vnějším obrysem podlaží budovy. Plochy balkonů se přičítají.    
4. v ceně -1111 a -1114 jsou započteny náklady na zametení a umytí podlah, dlažeb, obkladů, schodů v místnostech, chodbách a schodištích, vyčištění a umytí oken, dveří s rámy, zárubněmi, umytí a vyčištění jiných zasklených a natíraných ploch a zařizovacích předmětů.    
5. V ceně -1221 jsou započteny náklady na zametení podlahy, umytí dlažeb nebo keramických podlah v přilehlých místnostech, chodbách a schodištích, umytí obkladů, schodů, vyčištění a umytí oken a dveří s rámy a zárubněmi, umytí a vyčištění jiných zasklených a natíraných ploch a zařizovacích předmětů.    
6. V ceně -1311 jsou započteny náklady na zametení a čištění dlažeb, umytí, vyčištění okenních a dveřních rámů a zařizovacích předmětů.    
7. V ceně -1411 jsou započteny náklady na vynesení zbytků stavebního rumu, kropení a 2x zametení podlah, oprášení stěn a výplní otvorů.</t>
  </si>
  <si>
    <t>998018001</t>
  </si>
  <si>
    <t>Přesun hmot ruční pro budovy v do 6 m</t>
  </si>
  <si>
    <t>Přesun hmot pro budovy občanské výstavby, bydlení, výrobu a služby  ruční - bez užití mechanizace vodorovná dopravní vzdálenost do 100 m pro budovy s jakoukoliv nosnou konstrukcí výšky do 6 m</t>
  </si>
  <si>
    <t>D+M požární ucpávky (dle PD)</t>
  </si>
  <si>
    <t>D.2.2.2</t>
  </si>
  <si>
    <t>ZASTŘEŠENÍ NÁSTUPIŠŤ</t>
  </si>
  <si>
    <t>SO 03-15-03</t>
  </si>
  <si>
    <t>Žst. Brno-Královo pole, zastřešení nástupišť</t>
  </si>
  <si>
    <t>viz PD: D.2.2.2.1-0,2,4,5,6,7  
Zemní práce - odkopávky (dl * š * v)  
nástupiště 2  
(33.00+73.00)*7.65*0.75=608,175 [A]  
nástupiště 3  
(33.00+73.00)*7.65*0.75=608,175 [B]  
Celkem: A+B=1 216,350 [C]</t>
  </si>
  <si>
    <t>133251104</t>
  </si>
  <si>
    <t>Hloubení šachet nezapažených v hornině třídy těžitelnosti I skupiny 3 objem přes 100 m3</t>
  </si>
  <si>
    <t>Hloubení nezapažených šachet strojně v hornině třídy těžitelnosti I skupiny 3 přes 100 m3</t>
  </si>
  <si>
    <t>viz PD: D.2.2.2.1-0,2,4,5,6,7   
Zemní práce - hloubení patek (dl * š * v * p)   
nástupiště 2   
(2.80+1.00+1.00)*(3.00+1.00+1.00)*2.45*11=646,800 [A]   
(2.80+1.00+1.00)*(3.00+1.00+1.00)*4.76*2=228,480 [B]   
nástupiště 3   
(2.80+1.00+1.00)*(3.00+1.00+1.00)*2.45*12=705,600 [C]   
(2.80+1.00+1.00)*(3.00+1.00+1.00)*4.76*1=114,240 [D]   
Celkem: A+B+C+D=1 695,120 [E]</t>
  </si>
  <si>
    <t>Zemní práce - přesun po stavbě (obj)   
(1216.35)*2=2 432,700 [A]   
(1695,12)*2=3 390,240 [B]   
Celkem: A+B=5 822,940 [C]</t>
  </si>
  <si>
    <t>Zemní práce - uložení na meziskládku (obj) 
(1216.35)=1 216,350 [A]   
(1695,12)=1 695,120 [B]   
Celkem: A+B=2 911,470 [C]</t>
  </si>
  <si>
    <t>Zemní práce - přesun z meziskládky (obj)   
(1216.35)=1 216,350 [A]   
(1695,12)=1 695,120 [B]   
Celkem: A+B=2 911,470 [C]</t>
  </si>
  <si>
    <t>Zemní práce - zpětný zásyp (obj)   
((1216.35)+(1695.120))-((171.864)+(48.048)+(12.012)+(227.383))=2 442,685 [A]   
Celkem: A=2 442,685 [B]</t>
  </si>
  <si>
    <t>271532211</t>
  </si>
  <si>
    <t>Podsyp pod základové konstrukce se zhutněním z hrubého kameniva frakce 32 až 63 mm</t>
  </si>
  <si>
    <t>Podsyp pod základové konstrukce se zhutněním a urovnáním povrchu z kameniva hrubého, frakce 32 - 63 mm</t>
  </si>
  <si>
    <t>viz PD: D.2.2.2.1-0,2,4,5,6,7  
Základy - navážky (dl * š * v * p)  
nástupiště 2 - navážky 2x tl. 150 mm, fr. 32-64 mm  
(2.80*3.30)*(0.15*2)*11=30,492 [A]  
(2.80*3.30)*(2.30+0.15*2)*2=48,048 [B]  
nástupiště 3 - navážky 4x tl. 150 mm, fr. 32-64 mm  
(2.80*3.30)*(0.15*4)*12=66,528 [C]  
(2.80*3.30)*(2.30+0.15*4)*1=26,796 [D]  
Celkem: A+B+C+D=171,864 [E]</t>
  </si>
  <si>
    <t>viz PD: D.2.2.2.1-0,2,4,5,6,7  
Základy - navážky (dl * š * v * p)  
nástupiště 2 - navážky 2x tl. 100 mm, fr. 8-16 mm  
(2.80*3.30)*(0.10*2)*13=24,024 [A]  
nástupiště 3 - navážky 2x tl. 100 mm, fr. 8-16 mm  
(2.80*3.30)*(0.10*2)*13=24,024 [B]  
Celkem: A+B=48,048 [C]</t>
  </si>
  <si>
    <t>275313511</t>
  </si>
  <si>
    <t>Základové patky z betonu tř. C 12/15</t>
  </si>
  <si>
    <t>Základy z betonu prostého patky a bloky z betonu kamenem neprokládaného tř. C 12/15</t>
  </si>
  <si>
    <t>viz PD: D.2.2.2.1-0,2,4,5,6,7  
Základy - ŽB patky, podkladní beton (dl * š * v * p)  
nástupiště 2  
(2.80*3.30)*0.05*13=6,006 [A]  
nástupiště 3  
(2.80*3.30)*0.05*13=6,006 [B]  
Celkem: A+B=12,012 [C]</t>
  </si>
  <si>
    <t>275321611</t>
  </si>
  <si>
    <t>Základové patky ze ŽB bez zvýšených nároků na prostředí tř. C 30/37</t>
  </si>
  <si>
    <t>Základy z betonu železového (bez výztuže) patky z betonu bez zvláštních nároků na prostředí tř. C 30/37</t>
  </si>
  <si>
    <t>viz PD: D.2.2.2.1-0,2,4,5,6,7  
Základy - ŽB patky (dl * š * v * p)  
nástupiště 2  
(3.00*2.50)*0.80*13=78,000 [A]  
(1.70*1.70)*1.10*13=41,327 [B]  
nástupiště 3  
(3.00*2.50)*0.80*13=78,000 [C]  
(1.70*1.70)*0.80*13=30,056 [D]  
Celkem: A+B+C+D=227,383 [E]</t>
  </si>
  <si>
    <t>viz PD: D.2.2.2.1-0,2,4,5,6,7  
Základy - ŽB patky, bednění (dl * v * p)  
nástupiště 2  
(3.00*2+2.50*2)*0.80*13=114,400 [A]  
(1.70*4)*1.10*13=97,240 [B]  
nástupiště 3  
(3.00*2+2.50*2)*0.80*13=114,400 [C]  
(1.70*4)*0.80*13=70,720 [D]  
Celkem: A+B+C+D=396,760 [E]</t>
  </si>
  <si>
    <t>275361821</t>
  </si>
  <si>
    <t>Výztuž základových patek betonářskou ocelí 10 505 (R)</t>
  </si>
  <si>
    <t>Výztuž základů patek z betonářské oceli 10 505 (R)</t>
  </si>
  <si>
    <t>viz PD: D.2.2.2.1-0,2,4,5,6,7  
Základy - ŽB patky, výztuž (obj * m) (m = 70,00 kg/m3)  
(227.383)*(70.00/1000)=15,917 [A]  
Celkem: A=15,917 [B]</t>
  </si>
  <si>
    <t>Konstrukce vodorovné</t>
  </si>
  <si>
    <t>44290615R</t>
  </si>
  <si>
    <t>Sendvičový panel střešní</t>
  </si>
  <si>
    <t>44290616R</t>
  </si>
  <si>
    <t>Sendvičový panel střešní - montáž</t>
  </si>
  <si>
    <t>44290617R</t>
  </si>
  <si>
    <t>Střešní panel - spojovací materiál</t>
  </si>
  <si>
    <t>1*1=1,000 [A]  
Celkem: A=1,000 [B]</t>
  </si>
  <si>
    <t>44750969R</t>
  </si>
  <si>
    <t>Podkonstrukce podhledu - dodávka</t>
  </si>
  <si>
    <t>44750970R</t>
  </si>
  <si>
    <t>Podkonstrukce podhledu - montáž</t>
  </si>
  <si>
    <t>44750973R</t>
  </si>
  <si>
    <t>Podhledový panel fixní- dodávka</t>
  </si>
  <si>
    <t>44750974R</t>
  </si>
  <si>
    <t>Podhledový panel fixní- montáž</t>
  </si>
  <si>
    <t>44750975R</t>
  </si>
  <si>
    <t>Podhledový panel fixní- formátování</t>
  </si>
  <si>
    <t>44750976R</t>
  </si>
  <si>
    <t>Podhledový panel otevíratelný - dodávka</t>
  </si>
  <si>
    <t>(146.3*2)*1.2=351,120 [A]  
Celkem: A=351,120 [B]</t>
  </si>
  <si>
    <t>Podhledový panel otevíratelný - montáž</t>
  </si>
  <si>
    <t>44750977R</t>
  </si>
  <si>
    <t>Podhledový panel otevíratelný - formátování</t>
  </si>
  <si>
    <t>44750978R</t>
  </si>
  <si>
    <t>Světelný tunel - dodávka</t>
  </si>
  <si>
    <t>(146.3*3)*2=877,800 [A]  
Celkem: A=877,800 [B]</t>
  </si>
  <si>
    <t>44750979R</t>
  </si>
  <si>
    <t>Světelný tunel - montáž</t>
  </si>
  <si>
    <t>44750980R</t>
  </si>
  <si>
    <t>Revizní lávka - dodávka</t>
  </si>
  <si>
    <t>(146.3*2)=292,600 [A]  
Celkem: A=292,600 [B]</t>
  </si>
  <si>
    <t>44750981R</t>
  </si>
  <si>
    <t>Revizní lávka - montáž</t>
  </si>
  <si>
    <t>44750983R</t>
  </si>
  <si>
    <t>Kabelový žlab - montáž</t>
  </si>
  <si>
    <t>(146.3*2)*2=585,200 [A]  
Celkem: A=585,200 [B]</t>
  </si>
  <si>
    <t>44750984R</t>
  </si>
  <si>
    <t>Zádržný systém - kompletní provedení</t>
  </si>
  <si>
    <t>(2*1)=2,000 [A]  
Celkem: A=2,000 [B]</t>
  </si>
  <si>
    <t>11163155</t>
  </si>
  <si>
    <t>lak hydroizolační z modifikovaného asfaltu</t>
  </si>
  <si>
    <t>viz PD: D.2.2.2.1-0,2,4,5,6,7  
Ochranný nátěr proti zemní vlhkosti (dl * š * p)  
nástupiště 2  
(1.70*1.70)*13=37,570 [A]  
((3.00*2.50)-(1.70*1.70))*13=59,930 [B]  
nástupiště 3  
(1.70*1.70)*13=37,570 [C]  
((3.00*2.50)-(1.70*1.70))*13=59,930 [D]  
Celkem: A+B+C+D=195,000 [E]</t>
  </si>
  <si>
    <t>viz PD: D.2.2.2.1-0,2,4,5,6,7  
Ochranný nátěr proti zemní vlhkosti (dl * v * p)  
nástupiště 2  
(1.70*4)*1.10*13=97,240 [A]  
(3.00*2+2.50*2)*0.80*13=114,400 [B]  
nástupiště 3  
(1.70*4)*0.80*13=70,720 [C]  
(3.00*2+2.50*2)*0.80*13=114,400 [D]  
Celkem: A+B+C+D=396,760 [E]</t>
  </si>
  <si>
    <t>711121131</t>
  </si>
  <si>
    <t>Provedení izolace proti zemní vlhkosti vodorovné za horka nátěrem asfaltovým</t>
  </si>
  <si>
    <t>Provedení izolace proti zemní vlhkosti natěradly a tmely za horka  na ploše vodorovné V nátěrem asfaltovým</t>
  </si>
  <si>
    <t>viz PD: D.2.2.2.1-0,2,4,5,6,7  
Ochranný nátěr proti zemní vlhkosti (pl * p vrstev)  
(195)*2=390,000 [A]  
Celkem: A=390,000 [B]</t>
  </si>
  <si>
    <t>711122131</t>
  </si>
  <si>
    <t>Provedení izolace proti zemní vlhkosti svislé za horka nátěrem asfaltovým</t>
  </si>
  <si>
    <t>Provedení izolace proti zemní vlhkosti natěradly a tmely za horka  na ploše svislé S nátěrem asfaltovým</t>
  </si>
  <si>
    <t>viz PD: D.2.2.2.1-0,2,4,5,6,7  
Ochranný nátěr proti zemní vlhkosti (pl * p vrstev)  
(396.76)*2=793,520 [A]  
Celkem: A=793,520 [B]</t>
  </si>
  <si>
    <t>998711193</t>
  </si>
  <si>
    <t>Příplatek k přesunu hmot tonážní 711 za zvětšený přesun do 500 m</t>
  </si>
  <si>
    <t>Přesun hmot pro izolace proti vodě, vlhkosti a plynům  stanovený z hmotnosti přesunovaného materiálu Příplatek k cenám za zvětšený přesun přes vymezenou největší dopravní vzdálenost do 500 m</t>
  </si>
  <si>
    <t>764</t>
  </si>
  <si>
    <t>Konstrukce klempířské</t>
  </si>
  <si>
    <t>764252575R</t>
  </si>
  <si>
    <t>Odvodňovací žlab RŠ do 1000mm - montáž</t>
  </si>
  <si>
    <t>764252576R</t>
  </si>
  <si>
    <t>Oplechování odvodňovacího žlabu - dodávka</t>
  </si>
  <si>
    <t>(292.6*2)=585,200 [A]  
Celkem: A=585,200 [B]</t>
  </si>
  <si>
    <t>764252577R</t>
  </si>
  <si>
    <t>Oplechování odvodňovacího žlabu - montáž</t>
  </si>
  <si>
    <t>764252580R</t>
  </si>
  <si>
    <t>Odvodňovací potrubí - dodávka</t>
  </si>
  <si>
    <t>(3.84*13)*2=99,840 [A]  
Celkem: A=99,840 [B]</t>
  </si>
  <si>
    <t>764252581R</t>
  </si>
  <si>
    <t>Odvodňovací potrubí - montáž</t>
  </si>
  <si>
    <t>(3.840*13)*2=99,840 [A]  
Celkem: A=99,840 [B]</t>
  </si>
  <si>
    <t>764458</t>
  </si>
  <si>
    <t>ŽLABY Z TITANZINK PLECHU RŠ DO 1000MM</t>
  </si>
  <si>
    <t>737990010R</t>
  </si>
  <si>
    <t>Atypické ocelové konstrukce - dodávka</t>
  </si>
  <si>
    <t>737990011R</t>
  </si>
  <si>
    <t>Atypické ocelové konstrukce - montáž</t>
  </si>
  <si>
    <t>737990012R</t>
  </si>
  <si>
    <t>Žárové zinkování</t>
  </si>
  <si>
    <t>737990014R</t>
  </si>
  <si>
    <t>Příplatek za nátěr atypické ocelové konstrukce</t>
  </si>
  <si>
    <t>76725026R</t>
  </si>
  <si>
    <t>D+M kotevní šrouby s kotevní hlavou do M50</t>
  </si>
  <si>
    <t>(23*2)*4=184,000 [A]  
Celkem: A=184,000 [B]</t>
  </si>
  <si>
    <t>7674105R</t>
  </si>
  <si>
    <t>Spojovací materiál OK žárově zinkovaný, třída pevnosti 8.8.</t>
  </si>
  <si>
    <t>767991017R</t>
  </si>
  <si>
    <t>Oprava protikorozní ochrany po montáži</t>
  </si>
  <si>
    <t>Zemní práce - odvoz na skládku (obj)   
((1216.35)+(1695,12))-(2442,685)=468,785 [A]   
Celkem: A=468,785 [B]   
B * 1.8Koeficient množství=843,813 [C]</t>
  </si>
  <si>
    <t>998241021</t>
  </si>
  <si>
    <t>Přesun hmot pro dráhy kolejové jakéhokoliv rozsahu dopravní vzdálenost do 5000 m</t>
  </si>
  <si>
    <t>Přesun hmot pro dráhy kolejové jakéhokoliv rozsahu dopravní vzdálenost do 5 000 m</t>
  </si>
  <si>
    <t>Ostatní, logistika</t>
  </si>
  <si>
    <t>005121010</t>
  </si>
  <si>
    <t>Vybudování zařízení staveniště - NENACEŇOVAT, ROZPUSTIT DO POLOŽEK</t>
  </si>
  <si>
    <t>Vybudování zařízení staveniště</t>
  </si>
  <si>
    <t>(1*1)=1,000 [A]  
Celkem: A=1,000 [B]</t>
  </si>
  <si>
    <t>005121020</t>
  </si>
  <si>
    <t>Provoz zařízení staveniště - NENACEŇOVAT, ROZPUSTIT DO POLOŽEK</t>
  </si>
  <si>
    <t>Provoz zařízení staveniště</t>
  </si>
  <si>
    <t>005121030</t>
  </si>
  <si>
    <t>Odstranění zařízení staveniště - NENACEŇOVAT, ROZPUSTIT DO POLOŽEK</t>
  </si>
  <si>
    <t>Odstranění zařízení staveniště</t>
  </si>
  <si>
    <t>1711566106R</t>
  </si>
  <si>
    <t>Jeřábová technika</t>
  </si>
  <si>
    <t>SH</t>
  </si>
  <si>
    <t>60*8=480,000 [A]  
Celkem: A=480,000 [B]</t>
  </si>
  <si>
    <t>180300000100</t>
  </si>
  <si>
    <t>Pracovní plošina 0,227 tuny 12,5m Genie Z-34/22</t>
  </si>
  <si>
    <t>80*8=640,000 [A]  
Celkem: A=640,000 [B]</t>
  </si>
  <si>
    <t>23135114</t>
  </si>
  <si>
    <t>Podlití sloupů plastickou zálivkou</t>
  </si>
  <si>
    <t>(0.7*0.7*0.03)*46=0,676 [A]  
Celkem: A=0,676 [B]</t>
  </si>
  <si>
    <t>77735201R</t>
  </si>
  <si>
    <t>Doprava klempířských kcí, vč. Vykládky</t>
  </si>
  <si>
    <t>77735202R</t>
  </si>
  <si>
    <t>Vnitrostaveništní doprava</t>
  </si>
  <si>
    <t>916811</t>
  </si>
  <si>
    <t>Odděl oplocení s podstavci drátěnné - dod a montáž</t>
  </si>
  <si>
    <t>(146.3+7.65*2)*2=323,200 [A]  
Celkem: A=323,200 [B]</t>
  </si>
  <si>
    <t>916813</t>
  </si>
  <si>
    <t>Odděl oplocení s podstavci drátěnné - demontáž</t>
  </si>
  <si>
    <t>916819</t>
  </si>
  <si>
    <t>Odděl oplocení s podstavci drátěnné - nájemné</t>
  </si>
  <si>
    <t>94390</t>
  </si>
  <si>
    <t>lešení</t>
  </si>
  <si>
    <t>80*1=80,000 [A]  
Celkem: A=80,000 [B]</t>
  </si>
  <si>
    <t>SO 03-15-04</t>
  </si>
  <si>
    <t>Žst. Brno-Královo pole, zastřešní výstupu z podchodu</t>
  </si>
  <si>
    <t>(47.435*1)=47,435 [A]  
Celkem: A=47,435 [B]</t>
  </si>
  <si>
    <t>Konstrukce svislé</t>
  </si>
  <si>
    <t>45615901R</t>
  </si>
  <si>
    <t>Opláštění bočních stěn bezpečnostním sklem - dodávka</t>
  </si>
  <si>
    <t>(47.435*2.514)+(47.435*2.265)+(3.31*2.514)=235,013 [A]  
Celkem: A=235,013 [B]</t>
  </si>
  <si>
    <t>45615902R</t>
  </si>
  <si>
    <t>Opláštění bočních stěn bezpečnostním sklem - montáž</t>
  </si>
  <si>
    <t>45615903R</t>
  </si>
  <si>
    <t>Zasklívací lišta, přítlačná - dodávka</t>
  </si>
  <si>
    <t>45615904R</t>
  </si>
  <si>
    <t>Zasklívací lišta, přítlačná - montáž</t>
  </si>
  <si>
    <t>45615905R</t>
  </si>
  <si>
    <t>Spojovací materiál - opláštění sklem</t>
  </si>
  <si>
    <t>(47.435*2)=94,870 [A]  
Celkem: A=94,870 [B]</t>
  </si>
  <si>
    <t>764252578R</t>
  </si>
  <si>
    <t>764252579R</t>
  </si>
  <si>
    <t>Oplechování krajní vaznice - dodávka</t>
  </si>
  <si>
    <t>Oplechování krajní vaznice - montáž</t>
  </si>
  <si>
    <t>(3.33*4)=13,320 [A]  
Celkem: A=13,320 [B]</t>
  </si>
  <si>
    <t>764458R</t>
  </si>
  <si>
    <t>(100*4)=400,000 [A]  
Celkem: A=400,000 [B]</t>
  </si>
  <si>
    <t>25*8=200,000 [A]  
Celkem: A=200,000 [B]</t>
  </si>
  <si>
    <t>40*8=320,000 [A]  
Celkem: A=320,000 [B]</t>
  </si>
  <si>
    <t>(47.435*2)+(3.31+3.31)=101,490 [A]  
Celkem: A=101,490 [B]</t>
  </si>
  <si>
    <t>40*1=40,000 [A]  
Celkem: A=40,000 [B]</t>
  </si>
  <si>
    <t>D.2.2.3</t>
  </si>
  <si>
    <t>IPO</t>
  </si>
  <si>
    <t>SO 01-33-01</t>
  </si>
  <si>
    <t>Individuální protihluková opatření</t>
  </si>
  <si>
    <t>764002851</t>
  </si>
  <si>
    <t>Demontáž oplechování parapetů do suti</t>
  </si>
  <si>
    <t>Demontáž klempířských konstrukcí oplechování parapetů do suti</t>
  </si>
  <si>
    <t>viz PD: D.2.2.3-01  
Vybourání stávajících venkovních parapetů (dl * p)  
parc.č. 1575/1  
(1.20+1.50+1.80+1.80+2.00)=8,300 [A]  
parc.č. 1573  
(1.00*7+1.50*6+1.50+3.00)=20,500 [B]  
parc. č. 3444  
(1.50*5)=7,500 [C]  
Celkem: A+B+C=36,300 [D]</t>
  </si>
  <si>
    <t>766441811</t>
  </si>
  <si>
    <t>Demontáž parapetních desek dřevěných nebo plastových šířky do 30 cm délky do 1,0 m</t>
  </si>
  <si>
    <t>Demontáž parapetních desek dřevěných nebo plastových šířky do 300 mm délky do 1 m</t>
  </si>
  <si>
    <t>viz PD: D.2.2.3-01  
Vybourání stávajících vnitřních parapetů (p)  
parc.č. 1573  
7=7,000 [A]  
Celkem: A=7,000 [B]</t>
  </si>
  <si>
    <t>766441821</t>
  </si>
  <si>
    <t>Demontáž parapetních desek dřevěných nebo plastových šířky do 30 cm délky přes 1,0 m</t>
  </si>
  <si>
    <t>Demontáž parapetních desek dřevěných nebo plastových šířky do 300 mm délky přes 1 m</t>
  </si>
  <si>
    <t>viz PD: D.2.2.3-01  
Vybourání stávajících vnitřních parapetů (p)  
parc.č. 1575/1  
(1+1+1+1+1)=5,000 [A]  
parc.č. 1573  
(6+1+1)=8,000 [B]  
parc. č. 3444  
(5)=5,000 [C]  
Celkem: A+B+C=18,000 [D]</t>
  </si>
  <si>
    <t>968082016</t>
  </si>
  <si>
    <t>Vybourání plastových rámů oken včetně křídel plochy přes 1 do 2 m2</t>
  </si>
  <si>
    <t>Vybourání plastových rámů oken s křídly, dveřních zárubní, vrat  rámu oken s křídly, plochy přes 1 do 2 m2</t>
  </si>
  <si>
    <t>viz PD: D.2.2.3-01  
Vybourání stávajících oken (š * v * p)  
parc.č. 1575/1  
(1.20*1.20)*1=1,440 [A]  
parc.č. 1573  
(1.00*1.50)*7=10,500 [B]  
(1.00*1.50)*2=3,000 [C]  
Celkem: A+B+C=14,940 [D]</t>
  </si>
  <si>
    <t>968082017</t>
  </si>
  <si>
    <t>Vybourání plastových rámů oken včetně křídel plochy přes 2 do 4 m2</t>
  </si>
  <si>
    <t>Vybourání plastových rámů oken s křídly, dveřních zárubní, vrat  rámu oken s křídly, plochy přes 2 do 4 m2</t>
  </si>
  <si>
    <t>viz PD: D.2.2.3-01  
Vybourání stávajících oken (š * v * p)  
parc.č. 1575/1  
(1.50*1.50)*1=2,250 [A]  
(1.80*1.50)*1=2,700 [B]  
(1.80*1.50)*1=2,700 [C]  
(2.00*1.50)*1=3,000 [D]  
parc.č. 1573  
(1.50*1.50)*6=13,500 [E]  
(1.50*1.50)*1=2,250 [F]  
parc. č. 3444  
(1.50*1.50)*5=11,250 [G]  
Celkem: A+B+C+D+E+F+G=37,650 [H]</t>
  </si>
  <si>
    <t>968082018</t>
  </si>
  <si>
    <t>Vybourání plastových rámů oken včetně křídel plochy přes 4 m2</t>
  </si>
  <si>
    <t>Vybourání plastových rámů oken s křídly, dveřních zárubní, vrat  rámu oken s křídly, plochy přes 4 m2</t>
  </si>
  <si>
    <t>viz PD: D.2.2.3-01  
Vybourání stávajících oken (š * v * p)  
parc.č. 1573  
(3.00*1.50)*1=4,500 [A]  
Celkem: A=4,500 [B]</t>
  </si>
  <si>
    <t>997013152</t>
  </si>
  <si>
    <t>Vnitrostaveništní doprava suti a vybouraných hmot pro budovy v přes 6 do 9 m s omezením mechanizace</t>
  </si>
  <si>
    <t>Vnitrostaveništní doprava suti a vybouraných hmot  vodorovně do 50 m svisle s omezením mechanizace pro budovy a haly výšky přes 6 do 9 m</t>
  </si>
  <si>
    <t>HZS2492</t>
  </si>
  <si>
    <t>Hodinová zúčtovací sazba pomocný dělník PSV</t>
  </si>
  <si>
    <t>Hodinové zúčtovací sazby profesí PSV  zednické výpomoci a pomocné práce PSV pomocný dělník PSV</t>
  </si>
  <si>
    <t>Ostatní bourací práce (počet hod)  
40.00=40,000 [A]  
Celkem: A=40,000 [B]</t>
  </si>
  <si>
    <t>OST000X03</t>
  </si>
  <si>
    <t>Řádný úklid v průběhu bouracích prací</t>
  </si>
  <si>
    <t>OST000X04</t>
  </si>
  <si>
    <t>Zamezení pronikání prachu během bouracích prací</t>
  </si>
  <si>
    <t>Úprava povrchů vnitřních</t>
  </si>
  <si>
    <t>612135002</t>
  </si>
  <si>
    <t>Vyrovnání podkladu vnitřních stěn maltou cementovou tl do 10 mm</t>
  </si>
  <si>
    <t>Vyrovnání nerovností podkladu vnitřních omítaných ploch  maltou, tloušťky do 10 mm cementovou stěn</t>
  </si>
  <si>
    <t>viz PD: D.2.2.3-01  
Vyrovnání vnitřních parapetů (dl * p * š)  
parc.č. 1575/1  
(1.20+1.50+1.80+1.80+2.00)*0.30=2,490 [A]  
parc.č. 1573  
(1.00*7+1.50*6+1.50+3.00)*0.30=6,150 [B]  
parc. č. 3444  
(1.50*5)*0.30=2,250 [C]  
Celkem: A+B+C=10,890 [D]</t>
  </si>
  <si>
    <t>612135092</t>
  </si>
  <si>
    <t>Příplatek k vyrovnání vnitřních stěn maltou cementovou za každých dalších 5 mm tl</t>
  </si>
  <si>
    <t>Vyrovnání nerovností podkladu vnitřních omítaných ploch  Příplatek k ceně za každých dalších 5 mm tloušťky podkladní vrstvy přes 10 mm maltou cementovou stěn</t>
  </si>
  <si>
    <t>612325302</t>
  </si>
  <si>
    <t>Vápenocementová štuková omítka ostění nebo nadpraží</t>
  </si>
  <si>
    <t>Vápenocementová omítka ostění nebo nadpraží štuková</t>
  </si>
  <si>
    <t>viz PD: D.2.2.3-01  
Omítka - špalety (dl * p * š)  
parc.č. 1575/1  
(1.20+1.20*2)*1*0.30=1,080 [A]  
(1.50+1.50*2)*1*0.30=1,350 [B]  
(1.80+1.50*2)*1*0.30=1,440 [C]  
(1.80+1.50*2)*1*0.30=1,440 [D]  
(2.00+1.50*2)*1*0.30=1,500 [E]  
parc.č. 1573  
(1.00+1.50*2)*7*0.30=8,400 [F]  
(1.50+1.50*2)*6*0.30=8,100 [G]  
(1.50+1.50*2)*1*0.30=1,350 [H]  
(3.00+1.50*2)*1*0.30=1,800 [I]  
parc. č. 3444  
(1.50+1.50*2)*5*0.30=6,750 [J]  
Celkem: A+B+C+D+E+F+G+H+I+J=33,210 [K]</t>
  </si>
  <si>
    <t>619995001</t>
  </si>
  <si>
    <t>Začištění omítek kolem oken, dveří, podlah nebo obkladů</t>
  </si>
  <si>
    <t>Začištění omítek (s dodáním hmot)  kolem oken, dveří, podlah, obkladů apod.</t>
  </si>
  <si>
    <t>viz PD: D.2.2.3-01  
Omítky - začištění (dl * p)  
parc.č. 1575/1  
(1.20+1.20*2)*1=3,600 [A]  
(1.50+1.50*2)*1=4,500 [B]  
(1.80+1.50*2)*1=4,800 [C]  
(1.80+1.50*2)*1=4,800 [D]  
(2.00+1.50*2)*1=5,000 [E]  
parc.č. 1573  
(1.00+1.50*2)*7=28,000 [F]  
(1.50+1.50*2)*6=27,000 [G]  
(1.50+1.50*2)*1=4,500 [H]  
(3.00+1.50*2)*1=6,000 [I]  
parc. č. 3444  
(1.50+1.50*2)*5=22,500 [J]  
Celkem: A+B+C+D+E+F+G+H+I+J=110,700 [K]</t>
  </si>
  <si>
    <t>viz PD: D.2.2.3-01  
Systémové prvky - APU lišta (dl * p)  
parc.č. 1575/1  
(1.20+1.20*2)*1=3,600 [A]  
(1.50+1.50*2)*1=4,500 [B]  
(1.80+1.50*2)*1=4,800 [C]  
(1.80+1.50*2)*1=4,800 [D]  
(2.00+1.50*2)*1=5,000 [E]  
parc.č. 1573  
(1.00+1.50*2)*7=28,000 [F]  
(1.50+1.50*2)*6=27,000 [G]  
(1.50+1.50*2)*1=4,500 [H]  
(3.00+1.50*2)*1=6,000 [I]  
parc. č. 3444  
(1.50+1.50*2)*5=22,500 [J]  
Celkem: A+B+C+D+E+F+G+H+I+J=110,700 [K]</t>
  </si>
  <si>
    <t>Zakrytí otvorů (š * v * p)  
parc. č. 1575/1  
1.20*1.20=1,440 [A]  
1.50*1.50=2,250 [B]  
1.80*1.50=2,700 [C]  
1.80*1.50=2,700 [D]  
2.00*1.50=3,000 [E]  
parc. č. 1573  
1.00*1.50*7=10,500 [F]  
1.50*1.50*6=13,500 [G]  
1.50*1.50=2,250 [H]  
3.00*1.50=4,500 [I]  
parc. č. 3444  
1.50*1.50*5=11,250 [J]  
Celkem: A+B+C+D+E+F+G+H+I+J=54,090 [K]</t>
  </si>
  <si>
    <t>Úprava povrchů vnějších</t>
  </si>
  <si>
    <t>59051510</t>
  </si>
  <si>
    <t>profil začišťovací s okapnicí PVC s výztužnou tkaninou pro nadpraží ETICS</t>
  </si>
  <si>
    <t>viz PD: D.2.2.3-01  
Systémové prvky - profil pro nadpraží (dl * p)  
parc.č. 1575/1  
(1.20+1.50+1.80+1.80+2.00)=8,300 [A]  
parc.č. 1573  
(1.00*7+1.50*6+1.50+3.00)=20,500 [B]  
parc. č. 3444  
(1.50*5)=7,500 [C]  
Celkem: A+B+C=36,300 [D]  
D * 1.1Koeficient množství=39,930 [E]</t>
  </si>
  <si>
    <t>59051512</t>
  </si>
  <si>
    <t>profil začišťovací s okapnicí PVC s výztužnou tkaninou pro parapet ETICS</t>
  </si>
  <si>
    <t>viz PD: D.2.2.3-01  
Systémové prvky - profily pro parapet (dl * p)  
parc.č. 1575/1  
(1.20+1.50+1.80+1.80+2.00)=8,300 [A]  
parc.č. 1573  
(1.00*7+1.50*6+1.50+3.00)=20,500 [B]  
parc. č. 3444  
(1.50*5)=7,500 [C]  
Celkem: A+B+C=36,300 [D]  
D * 1.1Koeficient množství=39,930 [E]</t>
  </si>
  <si>
    <t>62000X01</t>
  </si>
  <si>
    <t>D+M řešení detailů pro osazení venkovních výplní otvorů (dle PD)</t>
  </si>
  <si>
    <t>622151001</t>
  </si>
  <si>
    <t>Penetrační akrylátový nátěr vnějších pastovitých tenkovrstvých omítek stěn</t>
  </si>
  <si>
    <t>Penetrační nátěr vnějších pastovitých tenkovrstvých omítek akrylátový univerzální stěn</t>
  </si>
  <si>
    <t>622521012</t>
  </si>
  <si>
    <t>Tenkovrstvá silikátová zatíraná omítka zrnitost 1,5 mm vnějších stěn</t>
  </si>
  <si>
    <t>Omítka tenkovrstvá silikátová vnějších ploch  probarvená bez penetrace zatíraná (škrábaná ), zrnitost 1,5 mm stěn</t>
  </si>
  <si>
    <t>viz PD: D.2.2.3-01  
Fasádní omítka - špalety (dl * p * š)  
parc.č. 1575/1  
(1.20+1.20*2)*1*0.20=0,720 [A]  
(1.50+1.50*2)*1*0.20=0,900 [B]  
(1.80+1.50*2)*1*0.20=0,960 [C]  
(1.80+1.50*2)*1*0.20=0,960 [D]  
(2.00+1.50*2)*1*0.20=1,000 [E]  
parc.č. 1573  
(1.00+1.50*2)*7*0.20=5,600 [F]  
(1.50+1.50*2)*6*0.20=5,400 [G]  
(1.50+1.50*2)*1*0.20=0,900 [H]  
(3.00+1.50*2)*1*0.20=1,200 [I]  
parc. č. 3444  
(1.50+1.50*2)*5*0.20=4,500 [J]  
Celkem: A+B+C+D+E+F+G+H+I+J=22,140 [K]</t>
  </si>
  <si>
    <t>629135102</t>
  </si>
  <si>
    <t>Vyrovnávací vrstva pod klempířské prvky z MC š přes 150 do 300 mm</t>
  </si>
  <si>
    <t>Vyrovnávací vrstva z cementové malty pod klempířskými prvky  šířky přes 150 do 300 mm</t>
  </si>
  <si>
    <t>viz PD: D.2.2.3-01  
Vyrovnání vnitřních parapetů (dl * p)  
parc.č. 1575/1  
(1.20+1.50+1.80+1.80+2.00)=8,300 [A]  
parc.č. 1573  
(1.00*7+1.50*6+1.50+3.00)=20,500 [B]  
parc. č. 3444  
(1.50*5)=7,500 [C]  
Celkem: A+B+C=36,300 [D]</t>
  </si>
  <si>
    <t>63127466</t>
  </si>
  <si>
    <t>profil rohový Al 23x23mm s výztužnou tkaninou š 100mm pro ETICS</t>
  </si>
  <si>
    <t>viz PD: D.2.2.3-01  
Systémové prvky - rohové profily (dl * p)  
parc.č. 1575/1  
(1.20*2)*1=2,400 [A]  
(1.50*2)*1=3,000 [B]  
(1.50*2)*1=3,000 [C]  
(1.50*2)*1=3,000 [D]  
(1.50*2)*1=3,000 [E]  
parc.č. 1573  
(1.50*2)*7=21,000 [F]  
(1.50*2)*6=18,000 [G]  
(1.50*2)*1=3,000 [H]  
(1.50*2)*1=3,000 [I]  
parc. č. 3444  
(1.50*2)*5=15,000 [J]  
Celkem: A+B+C+D+E+F+G+H+I+J=74,400 [K]  
K * 1.1Koeficient množství=81,840 [L]</t>
  </si>
  <si>
    <t>751</t>
  </si>
  <si>
    <t>Vzduchotechnika</t>
  </si>
  <si>
    <t>751000X01</t>
  </si>
  <si>
    <t>D+M větrací akustická okenní/stěnová štěrbina pro přívod vzduchu s reakcí na vlhkost (dle PD)</t>
  </si>
  <si>
    <t>viz PD: D.2.2.3-01  
Větrání   
parc. č. 1575/1  
(1+1+1+1+1)=5,000 [A]  
parc. č. 1573  
(7+6+1+1)=15,000 [B]  
parc. č. 3444  
(5)=5,000 [C]  
Celkem: A+B+C=25,000 [D]</t>
  </si>
  <si>
    <t>76600002a</t>
  </si>
  <si>
    <t>D+M 02a okno plastové, s izolačním dvojsklem s protihlukovou ochranou, 38dB, 1000x1500 mm vč. kotvících a spojovacích prvků, kování, vnitřního a vnějšího parape</t>
  </si>
  <si>
    <t>D+M 02a okno plastové, s izolačním dvojsklem s protihlukovou ochranou, 38dB, 1000x1500 mm vč. kotvících a spojovacích prvků, kování, vnitřního a vnějšího parapetu, žaluzie, síťce proti hmyzu, příslušenství a povrchové úpravy (dle PD)</t>
  </si>
  <si>
    <t>76600002a.1</t>
  </si>
  <si>
    <t>D+M 02a okno plastové, s izolačním dvojsklem s protihlukovou ochranou, 38dB, 1500x1500 mm vč. kotvících a spojovacích prvků, kování, vnitřního a vnějšího parape</t>
  </si>
  <si>
    <t>D+M 02a okno plastové, s izolačním dvojsklem s protihlukovou ochranou, 38dB, 1500x1500 mm vč. kotvících a spojovacích prvků, kování, vnitřního a vnějšího parapetu, žaluzie, síťce proti hmyzu, příslušenství a povrchové úpravy (dle PD)</t>
  </si>
  <si>
    <t>76600003a</t>
  </si>
  <si>
    <t>D+M 03a střešní okno plastové, s izolačním dvojsklem s protihlukovou ochranou, 38dB, 1000x1500 mm vč. kotvících a spojovacích prvků, kování, vnitřního a vnějšíh</t>
  </si>
  <si>
    <t>D+M 03a střešní okno plastové, s izolačním dvojsklem s protihlukovou ochranou, 38dB, 1000x1500 mm vč. kotvících a spojovacích prvků, kování, vnitřního a vnějšího parapetu, žaluzie, síťce proti hmyzu, příslušenství a povrchové úpravy (dle PD)</t>
  </si>
  <si>
    <t>76600003b</t>
  </si>
  <si>
    <t>D+M 03b okno plastové, s izolačním dvojsklem s protihlukovou ochranou, 38dB, 1500x1500 mm vč. kotvících a spojovacích prvků, kování, vnitřního a vnějšího parape</t>
  </si>
  <si>
    <t>D+M 03b okno plastové, s izolačním dvojsklem s protihlukovou ochranou, 38dB, 1500x1500 mm vč. kotvících a spojovacích prvků, kování, vnitřního a vnějšího parapetu, žaluzie, síťce proti hmyzu, příslušenství a povrchové úpravy (dle PD)</t>
  </si>
  <si>
    <t>76600003c</t>
  </si>
  <si>
    <t>D+M 03c okno plastové, s izolačním dvojsklem s protihlukovou ochranou, 38dB, 1500x1500 mm vč. kotvících a spojovacích prvků, kování, vnitřního a vnějšího parape</t>
  </si>
  <si>
    <t>D+M 03c okno plastové, s izolačním dvojsklem s protihlukovou ochranou, 38dB, 1500x1500 mm vč. kotvících a spojovacích prvků, kování, vnitřního a vnějšího parapetu, žaluzie, síťce proti hmyzu, příslušenství a povrchové úpravy (dle PD)</t>
  </si>
  <si>
    <t>76600003d</t>
  </si>
  <si>
    <t>D+M 03d okno plastové, s izolačním dvojsklem s protihlukovou ochranou, 38dB, 3000x1500 mm vč. kotvících a spojovacích prvků, kování, vnitřního a vnějšího parape</t>
  </si>
  <si>
    <t>D+M 03d okno plastové, s izolačním dvojsklem s protihlukovou ochranou, 38dB, 3000x1500 mm vč. kotvících a spojovacích prvků, kování, vnitřního a vnějšího parapetu, žaluzie, síťce proti hmyzu, příslušenství a povrchové úpravy (dle PD)</t>
  </si>
  <si>
    <t>766000O1a</t>
  </si>
  <si>
    <t>D+M O1a okno plastové, s izolačním dvojsklem s protihlukovou ochranou, 38dB, 1200x1200 mm vč. kotvících a spojovacích prvků, kování, vnitřního a vnějšího parape</t>
  </si>
  <si>
    <t>D+M O1a okno plastové, s izolačním dvojsklem s protihlukovou ochranou, 38dB, 1200x1200 mm vč. kotvících a spojovacích prvků, kování, vnitřního a vnějšího parapetu, žaluzie, síťce proti hmyzu, příslušenství a povrchové úpravy (dle PD)</t>
  </si>
  <si>
    <t>766000O1b</t>
  </si>
  <si>
    <t>D+M O1b okno plastové, s izolačním dvojsklem s protihlukovou ochranou, 38dB, 1500x1500 mm vč. kotvících a spojovacích prvků, kování, vnitřního a vnějšího parape</t>
  </si>
  <si>
    <t>D+M O1b okno plastové, s izolačním dvojsklem s protihlukovou ochranou, 38dB, 1500x1500 mm vč. kotvících a spojovacích prvků, kování, vnitřního a vnějšího parapetu, žaluzie, síťce proti hmyzu, příslušenství a povrchové úpravy (dle PD)</t>
  </si>
  <si>
    <t>766000O1c</t>
  </si>
  <si>
    <t>D+M O1c okno plastové, s izolačním dvojsklem s protihlukovou ochranou, 38dB, 1800x1500 mm vč. kotvících a spojovacích prvků, kování, vnitřního a vnějšího parape</t>
  </si>
  <si>
    <t>D+M O1c okno plastové, s izolačním dvojsklem s protihlukovou ochranou, 38dB, 1800x1500 mm vč. kotvících a spojovacích prvků, kování, vnitřního a vnějšího parapetu, žaluzie, síťce proti hmyzu, příslušenství a povrchové úpravy (dle PD)</t>
  </si>
  <si>
    <t>766000O1d</t>
  </si>
  <si>
    <t>D+M O1d okno plastové, s izolačním dvojsklem s protihlukovou ochranou, 38dB, 1800x1500 mm vč. kotvících a spojovacích prvků, kování, vnitřního a vnějšího parape</t>
  </si>
  <si>
    <t>D+M O1d okno plastové, s izolačním dvojsklem s protihlukovou ochranou, 38dB, 1800x1500 mm vč. kotvících a spojovacích prvků, kování, vnitřního a vnějšího parapetu, žaluzie, síťce proti hmyzu, příslušenství a povrchové úpravy (dle PD)</t>
  </si>
  <si>
    <t>766000O1e</t>
  </si>
  <si>
    <t>D+M O1e okno plastové, s izolačním dvojsklem s protihlukovou ochranou, 38dB, 2000x1500 mm vč. kotvících a spojovacích prvků, kování, vnitřního a vnějšího parape</t>
  </si>
  <si>
    <t>D+M O1e okno plastové, s izolačním dvojsklem s protihlukovou ochranou, 38dB, 2000x1500 mm vč. kotvících a spojovacích prvků, kování, vnitřního a vnějšího parapetu, žaluzie, síťce proti hmyzu, příslušenství a povrchové úpravy (dle PD)</t>
  </si>
  <si>
    <t>28323020</t>
  </si>
  <si>
    <t>fólie separační PE 2 x 50 m</t>
  </si>
  <si>
    <t>58124844</t>
  </si>
  <si>
    <t>fólie pro malířské potřeby zakrývací tl 25µ 4x5m</t>
  </si>
  <si>
    <t>viz PD: D.2.2.3-01  
Malba - ometení podkladu  
(33.21)=33,210 [A]  
Celkem: A=33,210 [B]</t>
  </si>
  <si>
    <t>784171101</t>
  </si>
  <si>
    <t>Zakrytí vnitřních podlah včetně pozdějšího odkrytí</t>
  </si>
  <si>
    <t>Zakrytí nemalovaných ploch (materiál ve specifikaci) včetně pozdějšího odkrytí podlah</t>
  </si>
  <si>
    <t>784171111</t>
  </si>
  <si>
    <t>Zakrytí vnitřních ploch stěn v místnostech v do 3,80 m</t>
  </si>
  <si>
    <t>Zakrytí nemalovaných ploch (materiál ve specifikaci) včetně pozdějšího odkrytí svislých ploch např. stěn, oken, dveří v místnostech výšky do 3,80</t>
  </si>
  <si>
    <t>Zakrytí otvorů (š * v * p)  
parc. č. 1575/1  
1.20*1.20=1,440 [A]  
1.50*1.50=2,250 [B]  
1.80*1.50=2,700 [C]  
1.80*1.50=2,700 [D]  
2.00*1.50=3,000 [E]  
parc. č. 1573  
1.00*1.50*7=10,500 [F]  
1.00*1.50*2=3,000 [G]  
1.50*1.50*6=13,500 [H]  
1.50*1.50=2,250 [I]  
3.00*1.50=4,500 [J]  
parc. č. 3444  
1.50*1.50*5=11,250 [K]  
Celkem: A+B+C+D+E+F+G+H+I+J+K=57,090 [L]</t>
  </si>
  <si>
    <t>viz PD: D.2.2.3-01  
Malba - penetrace  
(33.21)=33,210 [A]  
Celkem: A=33,210 [B]</t>
  </si>
  <si>
    <t>viz PD: D.2.2.3-01  
Malba  
(33.21)=33,210 [A]  
Celkem: A=33,210 [B]</t>
  </si>
  <si>
    <t>Lešení a stavební výtahy</t>
  </si>
  <si>
    <t>949111111</t>
  </si>
  <si>
    <t>Montáž lešení lehkého kozového trubkového v do 1,2 m</t>
  </si>
  <si>
    <t>SADA</t>
  </si>
  <si>
    <t>Montáž lešení lehkého kozového trubkového o výšce lešeňové podlahy do 1,2 m</t>
  </si>
  <si>
    <t>949111211</t>
  </si>
  <si>
    <t>Příplatek k lešení lehkému kozovému trubkovému v do 1,2 m za první a ZKD den použití</t>
  </si>
  <si>
    <t>Montáž lešení lehkého kozového trubkového Příplatek za první a každý další den použití lešení k ceně -1111</t>
  </si>
  <si>
    <t>949111811</t>
  </si>
  <si>
    <t>Demontáž lešení lehkého kozového trubkového v do 1,2 m</t>
  </si>
  <si>
    <t>Demontáž lešení lehkého kozového trubkového o výšce lešeňové podlahy do 1,2 m</t>
  </si>
  <si>
    <t>998017002</t>
  </si>
  <si>
    <t>Přesun hmot s omezením mechanizace pro budovy v přes 6 do 12 m</t>
  </si>
  <si>
    <t>Přesun hmot pro budovy občanské výstavby, bydlení, výrobu a služby  s omezením mechanizace vodorovná dopravní vzdálenost do 100 m pro budovy s jakoukoliv nosnou konstrukcí výšky přes 6 do 12 m</t>
  </si>
  <si>
    <t>D.2.2.4</t>
  </si>
  <si>
    <t>Orientační systém</t>
  </si>
  <si>
    <t>SO 03-15-06</t>
  </si>
  <si>
    <t>Žst. Brno-Královo Pole, orientační systém</t>
  </si>
  <si>
    <t>výkopy pro patky tabulí provizorního orientačního systému   
podle tabulky v Technické zprávě (příloha č. 1) 
0,504=0,504 [D]8=8,000 [C]4=4,000 [B]6=6,000 [A]</t>
  </si>
  <si>
    <t>podle tabulky v příloze Technické zprávy (příloha č. 1) a Tabulí s názvem stanice (příloha č. 3)   
1. nástupiště: 3,840=3,840 [A] 
2. nástupiště: 2,560=2,560 [B] 
3. nástupiště: 2,560=2,560 [C] 
provozorní tabule: 0,648=0,648 [D] 
Celkem: A+B+C+D=9,608 [E]</t>
  </si>
  <si>
    <t>R751111</t>
  </si>
  <si>
    <t>DIGITÁLNÍ HLASOVÝ MAJÁČEK PRO NEVIDOMÉ, DODÁVKA A MONTÁŽ</t>
  </si>
  <si>
    <t>podle Technické zprávy (příloha č. 1), Půdorysu nástupišť (příloha č. 3) 
a Půdorysů výpravní budovy (přílohy č. 2.3 a 2.4) 
17+2+1=20,000 [A]</t>
  </si>
  <si>
    <t>Položka obsahuje:     
– dodávku a montáž zařízení v příslušném provedení na podpůrnou konstrukci včetně upevňovacího a pomocného materiálu     
– protikorozní úpravu, není-li tato provedena již z výroby nebo daná vlastnostmi použitého materiálu     
– přezkoušení zařízení       
Způsob měření:   
Udává se počet kusů kompletní konstrukce nebo práce.</t>
  </si>
  <si>
    <t>965891</t>
  </si>
  <si>
    <t>DEMONTÁŽ INFORMAČNÍ TABULE ORIENTAČNÍHO SYSTÉMU</t>
  </si>
  <si>
    <t>podle Půdorysu (příloha č. 3) 
budova: 12=12,000 [A] 
1. nástupiště: 2=2,000 [B] 
2. nástupiště: 18=18,000 [C] 
3. nástupiště: 18=18,000 [D] 
podchod: 7=7,000 [E] 
Celkem: A+B+C+D+E=57,000 [F]</t>
  </si>
  <si>
    <t>R923711</t>
  </si>
  <si>
    <t>TABULE VELIKOSTI 4600X600 MM "NÁZEV STANICE" NEPROSVĚTLENÁ, OBOUSTRANNÁ, NA SLOUPCÍCH</t>
  </si>
  <si>
    <t>podle tabulky v příloze Technické zprávy (příloha č. 1), Půdorysu nástupišť (příloha č. 2.1) a Tabulí s názvem stanice - 1. část  (příloha č. 3)  
tabule N1: 2+2=4,000 [A]</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</si>
  <si>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fólie požadovaných parametrů   
2. Položka neobsahuje:   
 – nosnou konstrukci, např. sloupek, konzolu apod. včetně základu a zemních prácí   
3. Způsob měření:   
Udává se počet kusů kompletní konstrukce nebo práce.</t>
  </si>
  <si>
    <t>TABULE VELIKOSTI 4600X600 MM "NÁZEV STANICE" NEPROSVĚTLENÁ, JEDNOSTRANNÁ, NA SLOUPCÍCH</t>
  </si>
  <si>
    <t>podle tabulky v příloze Technické zprávy (příloha č. 1), Půdorysu nástupišť (příloha č. 2.1) a Tabulí s názvem stanice - 1. část  (příloha č. 3)  
tabule N2: 3=3,000 [A]</t>
  </si>
  <si>
    <t>TABULE VELIKOSTI 4600X600 MM "NÁZEV STANICE" PROSVĚTLENÁ, OBOUSTRANNÁ, NA ZASTŘEŠENÍ</t>
  </si>
  <si>
    <t>podle tabulky v příloze Technické zprávy (příloha č. 1), Půdorysu nástupišť (příloha č. 2.1) a Tabulí s názvem stanice - 1. část  (příloha č. 3)  
tabule N3: 2+2=4,000 [A]</t>
  </si>
  <si>
    <t>TABULE VELIKOSTI 4600X600 MM "NÁZEV STANICE" PROSVĚTLENÁ, JEDNOSTRANNÁ, NA BUDOVĚ</t>
  </si>
  <si>
    <t>podle tabulky v příloze Technické zprávy (příloha č. 1), Půdorysu nástupišť (příloha č. 2.1) a Tabulí s názvem stanice - 1. část  (příloha č. 3)  
tabule N4:  3=3,000 [A]</t>
  </si>
  <si>
    <t>TABULE VELIKOSTI 5140X600 MM "NÁZEV STANICE" PROSVĚTLENÁ, JEDNOSTRANNÁ, NA BUDOVĚ</t>
  </si>
  <si>
    <t>podle tabulky v příloze Technické zprávy (příloha č. 1), Půdorysu nástupišť (příloha č. 2.1) a Tabulí s názvem stanice - 1. část  (příloha č. 3)  
tabule N5:  1=1,000 [A]</t>
  </si>
  <si>
    <t>R923721</t>
  </si>
  <si>
    <t>TABULE ORIENTAČNÍHO SYSTÉMU SMĚROVÁ VELIKOSTI 1160X240 MM, SENDVIČOVÉ PROVEDENÍ, ZAVĚŠENÁ, OBOUSTRANNÁ</t>
  </si>
  <si>
    <t>podle tabulky v příloze Technické zprávy (příloha č. 1), Půdorysů (přílohy č. 2) a Ostatních tabulí orientačního systému (přílohy č. 4)  
směrová tabule 2,1, 2.4, 3.1, 3.4: 4=4,000 [A]</t>
  </si>
  <si>
    <t>1. Položka obsahuje:  
 – dodávku a montáž návěsti v příslušném provedení na sloupek, popř. jinou podpůrnou konstrukci včetně upevňovacího a pomocného materiálu  
 – případnou doplňkovou nosnou konstrukci   
 – protikorozní úpravu, není-li tato provedena již z výroby nebo daná vlastnostmi použitého materiálu  
 – opatření pro zamezení usedání ptactva 
 – fólie požadovaných parametrů   
2. Způsob měření:  
Udává se počet kusů kompletní konstrukce nebo práce.</t>
  </si>
  <si>
    <t>TABULE ORIENTAČNÍHO SYSTÉMU S ČÍSLEM KOLEJE A SEKTOREM VELIKOSTI 450X340 MM, NA SLOUPEK, OBOUSTRANNÁ</t>
  </si>
  <si>
    <t>podle tabulky v příloze Technické zprávy (příloha č. 1), Půdorysů (přílohy č. 2) a Ostatních tabulí orientačního systému (přílohy č. 4)  
tabulky s č. koleje a sektorem 1.4 až 1.9, 2.7 až 2.12, 3.7 až 3.12: 25=25,000 [A]</t>
  </si>
  <si>
    <t>1. Položka obsahuje:  
 – dodávku a montáž návěsti v příslušném provedení na sloupek, popř. jinou podpůrnou konstrukci včetně upevňovacího a pomocného materiálu  
 – případnou doplňkovou nosnou konstrukci   
 – protikorozní úpravu, není-li tato provedena již z výroby nebo daná vlastnostmi použitého materiálu  
 –  fólie požadovaných parametrů   
2. Způsob měření:  
Udává se počet kusů kompletní konstrukce nebo práce.</t>
  </si>
  <si>
    <t>R923751</t>
  </si>
  <si>
    <t>TABULE ORIENTAČNÍHO SYSTÉMU SMĚROVÁ VELIKOSTI 1622X240 MM, SENDVIČOVÉ PROVEDENÍ, NA STĚNU, JEDNOSTRANNÁ</t>
  </si>
  <si>
    <t>podle tabulky v příloze Technické zprávy (příloha č. 1), Půdorysů (přílohy č. 2) a Ostatních tabulí orientačního systému (přílohy č. 4)  
směrová tabule 5.9: 1=1,000 [A]</t>
  </si>
  <si>
    <t>TABULE ORIENTAČNÍHO SYSTÉMU SMĚROVÁ VELIKOSTI 1622X240 MM, NA SLOUPEK, JEDNOSTRANNÁ</t>
  </si>
  <si>
    <t>podle tabulky v příloze Technické zprávy (příloha č. 1), Půdorysů (přílohy č. 2) a Ostatních tabulí orientačního systému (přílohy č. 4)  
směrová tabule P11: 1=1,000 [A]</t>
  </si>
  <si>
    <t>TABULE ORIENTAČNÍHO SYSTÉMU SMĚROVÁ VELIKOSTI 1560X240 MM, NA STĚNU, JEDNOSTRANNÁ</t>
  </si>
  <si>
    <t>podle tabulky v příloze Technické zprávy (příloha č. 1), Půdorysů (přílohy č. 2) a Ostatních tabulí orientačního systému (přílohy č. 4)  
směrová tabule 2.2, 2.3: 2=2,000 [A]</t>
  </si>
  <si>
    <t>04</t>
  </si>
  <si>
    <t>TABULE ORIENTAČNÍHO SYSTÉMU SMĚROVÁ VELIKOSTI 1520X240 MM, SENDVIČOVÉ PROVEDENÍ, NA STROP, JEDNOSTRANNÁ</t>
  </si>
  <si>
    <t>podle tabulky v příloze Technické zprávy (příloha č. 1), Půdorysů (přílohy č. 2) a Ostatních tabulí orientačního systému (přílohy č. 4)  
směrová tabule 5.20: 1=1,000 [A]</t>
  </si>
  <si>
    <t>05</t>
  </si>
  <si>
    <t>TABULE ORIENTAČNÍHO SYSTÉMU SMĚROVÁ VELIKOSTI 1422X240 MM, NA STĚNU, JEDNOSTRANNÁ</t>
  </si>
  <si>
    <t>podle tabulky v příloze Technické zprávy (příloha č. 1), Půdorysů (přílohy č. 2) a Ostatních tabulí orientačního systému (přílohy č. 4)  
směrová tabule 4.1: 1=1,000 [A]</t>
  </si>
  <si>
    <t>06</t>
  </si>
  <si>
    <t>TABULE ORIENTAČNÍHO SYSTÉMU SMĚROVÁ VELIKOSTI 1330X240 MM, NA ZASTŘEŠENÍ, JEDNOSTRANNÁ</t>
  </si>
  <si>
    <t>podle tabulky v příloze Technické zprávy (příloha č. 1), Půdorysů (přílohy č. 2) a Ostatních tabulí orientačního systému (přílohy č. 4)  
směrová tabule 4.13: 1=1,000 [A]</t>
  </si>
  <si>
    <t>07</t>
  </si>
  <si>
    <t>TABULE ORIENTAČNÍHO SYSTÉMU SMĚROVÁ VELIKOSTI 1262X240 MM, NA SLOUPKY, JEDNOSTRANNÁ</t>
  </si>
  <si>
    <t>podle tabulky v příloze Technické zprávy (příloha č. 1), Půdorysů (přílohy č. 2) a Ostatních tabulí orientačního systému (přílohy č. 4)  
směrová tabule P12: 1=1,000 [A]</t>
  </si>
  <si>
    <t>08</t>
  </si>
  <si>
    <t>TABULE ORIENTAČNÍHO SYSTÉMU SMĚROVÁ VELIKOSTI 1240X240 MM, SENDVIČOVÉ PROVEDENÍ, NA STĚNU, JEDNOSTRANNÁ</t>
  </si>
  <si>
    <t>podle tabulky v příloze Technické zprávy (příloha č. 1), Půdorysů (přílohy č. 2) a Ostatních tabulí orientačního systému (přílohy č. 4)  
směrová tabule 5.4, 5.6, 5.7: 3=3,000 [A]</t>
  </si>
  <si>
    <t>09</t>
  </si>
  <si>
    <t>TABULE ORIENTAČNÍHO SYSTÉMU SMĚROVÁ VELIKOSTI 1102X240 MM, NA SLOUPKY, JEDNOSTRANNÁ</t>
  </si>
  <si>
    <t>podle tabulky v příloze Technické zprávy (příloha č. 1), Půdorysů (přílohy č. 2) a Ostatních tabulí orientačního systému (přílohy č. 4)  
směrová tabule 1.2, 1.3: 2=2,000 [A]</t>
  </si>
  <si>
    <t>TABULE ORIENTAČNÍHO SYSTÉMU SMĚROVÁ VELIKOSTI 1102X240 MM, NA STĚNU, JEDNOSTRANNÁ</t>
  </si>
  <si>
    <t>podle tabulky v příloze Technické zprávy (příloha č. 1), Půdorysů (přílohy č. 2) a Ostatních tabulí orientačního systému (přílohy č. 4)  
směrová tabule 3.2, 3.3: 2=2,000 [A]</t>
  </si>
  <si>
    <t>TABULE ORIENTAČNÍHO SYSTÉMU SMĚROVÁ VELIKOSTI 1090X240 MM, NA STĚNU, JEDNOSTRANNÁ</t>
  </si>
  <si>
    <t>podle tabulky v příloze Technické zprávy (příloha č. 1), Půdorysů (přílohy č. 2) a Ostatních tabulí orientačního systému (přílohy č. 4)  
směrová tabule 4.9, 4.11: 2=2,000 [A]</t>
  </si>
  <si>
    <t>TABULE ORIENTAČNÍHO SYSTÉMU SMĚROVÁ VELIKOSTI 1040X240 MM, SENDVIČOVÉ PROVEDENÍ, NA STĚNU, JEDNOSTRANNÁ</t>
  </si>
  <si>
    <t>podle tabulky v příloze Technické zprávy (příloha č. 1), Půdorysů (přílohy č. 2) a Ostatních tabulí orientačního systému (přílohy č. 4)  
směrová tabule 5.2: 1=1,000 [A]</t>
  </si>
  <si>
    <t>TABULE ORIENTAČNÍHO SYSTÉMU SMĚROVÁ VELIKOSTI 1010X240 MM, NA STĚNU, JEDNOSTRANNÁ</t>
  </si>
  <si>
    <t>podle tabulky v příloze Technické zprávy (příloha č. 1), Půdorysů (přílohy č. 2) a Ostatních tabulí orientačního systému (přílohy č. 4)  
směrová tabule 4.10, 4.12: 2=2,000 [A]</t>
  </si>
  <si>
    <t>TABULE ORIENTAČNÍHO SYSTÉMU SMĚROVÁ NEBO CÍLOVÁ VELIKOSTI 840X240 MM, SENDVIČOVÉ PROVEDENÍ, NA STĚNU, JEDNOSTRANNÁ</t>
  </si>
  <si>
    <t>podle tabulky v příloze Technické zprávy (příloha č. 1), Půdorysů (přílohy č. 2) a Ostatních tabulí orientačního systému (přílohy č. 4)  
směrová tabule 5.8, 5.11: 2=2,000 [A] 
cílová tabule 5.3: 3=3,000 [B] 
Celkem: A+B=5,000 [C]</t>
  </si>
  <si>
    <t>TABULE ORIENTAČNÍHO SYSTÉMU CÍLOVÁ VELIKOSTI 840X240 MM, NA STĚNU, JEDNOSTRANNÁ</t>
  </si>
  <si>
    <t>podle tabulky v příloze Technické zprávy (příloha č. 1), Půdorysů (přílohy č. 2) a Ostatních tabulí orientačního systému (přílohy č. 4)  
cílová tabule 5.1: 1=1,000 [A]</t>
  </si>
  <si>
    <t>TABULE ORIENTAČNÍHO SYSTÉMU SMĚROVÁ VELIKOSTI 640X240 MM, SENDVIČOVÉ PROVEDENÍ, NA STĚNU, JEDNOSTRANNÁ</t>
  </si>
  <si>
    <t>podle tabulky v příloze Technické zprávy (příloha č. 1), Půdorysů (přílohy č. 2) a Ostatních tabulí orientačního systému (přílohy č. 4)  
směrová tabule 5.5, 5.11: 2=2,000 [A]</t>
  </si>
  <si>
    <t>TABULE ORIENTAČNÍHO SYSTÉMU SMĚROVÁ NEBO CÍLOVÁ VELIKOSTI 640X240 MM, NA STĚNU, JEDNOSTRANNÁ</t>
  </si>
  <si>
    <t>podle tabulky v příloze Technické zprávy (příloha č. 1), Půdorysů (přílohy č. 2) a Ostatních tabulí orientačního systému (přílohy č. 4)  
směrová tabule 5.10: 1=1,000 [A] 
cílová tabule 2, P6, P10: 5+2=7,000 [B] 
Celkem: A+B=8,000 [C]</t>
  </si>
  <si>
    <t>TABULE ORIENTAČNÍHO SYSTÉMU SMĚROVÁ NEBO CÍLOVÁ VELIKOSTI 640X240 MM, NA SLOUPEK, JEDNOSTRANNÁ</t>
  </si>
  <si>
    <t>podle tabulky v příloze Technické zprávy (příloha č. 1), Půdorysů (přílohy č. 2) a Ostatních tabulí orientačního systému (přílohy č. 4)  
směrová tabule 1.1, P2: 2=2,000 [A]</t>
  </si>
  <si>
    <t>TABULE ORIENTAČNÍHO SYSTÉMU S ČÍSLEM KOLEJE A SEKTOREM VELIKOSTI 450X340 MM, NA SLOUPEK, JEDNOSTRANNÁ</t>
  </si>
  <si>
    <t>podle tabulky v příloze Technické zprávy (příloha č. 1), Půdorysů (přílohy č. 2) a Ostatních tabulí orientačního systému (přílohy č. 4)  
tab. s č. koleje a sektorem 1.9 2.5, 2.6, 2.13, 2.14, 3.5, 3.6, 3.13, 3.14: 9=9,000 [A]</t>
  </si>
  <si>
    <t>TABULE ORIENTAČNÍHO SYSTÉMU S ČÍSLEM KOLEJE NEBO OZNAČENÍM SEKTORU VELIKOSTI 340X340 MM, NA STĚNU, JEDNOSTRANNÁ</t>
  </si>
  <si>
    <t>podle tabulky v příloze Technické zprávy (příloha č. 1), Půdorysů (přílohy č. 2) a Ostatních tabulí orientačního systému (přílohy č. 4)  
tab. s č. koleje 4.2, 4.3, 4.6, 4.7, 4.8; tab. s ozn. sektoru 4.4, 4.5: 26=26,000 [A]</t>
  </si>
  <si>
    <t>TABULE ORIENTAČNÍHO SYSTÉMU SMĚROVÁ VELIKOSTI 440X240 MM, SENDVIČOVÉ PROVEDENÍ, NA STĚNU, JEDNOSTRANNÁ</t>
  </si>
  <si>
    <t>podle tabulky v příloze Technické zprávy (příloha č. 1), Půdorysů (přílohy č. 2) a Ostatních tabulí orientačního systému (přílohy č. 4)  
směrová tabule 5.12: 1=1,000 [A]</t>
  </si>
  <si>
    <t>TABULE ORIENTAČNÍHO SYSTÉMU SMĚROVÁ NEBO CÍLOVÁ VELIKOSTI 440X240 MM, NA STĚNU, JEDNOSTRANNÁ</t>
  </si>
  <si>
    <t>podle tabulky v příloze Technické zprávy (příloha č. 1), Půdorysů (přílohy č. 2) a Ostatních tabulí orientačního systému (přílohy č. 4)  
směrová tabule 5.14, P4: 2=2,000 [A] 
cílová tabule 5.17, 5.18, P5, P9: 4=4,000 [B] 
Celkem: A+B=6,000 [C]</t>
  </si>
  <si>
    <t>TABULE ORIENTAČNÍHO SYSTÉMU SMĚROVÁ VELIKOSTI 440X240 MM, NA SLOUPEK, JEDNOSTRANNÁ</t>
  </si>
  <si>
    <t>podle tabulky v příloze Technické zprávy (příloha č. 1), Půdorysů (přílohy č. 2) a Ostatních tabulí orientačního systému (přílohy č. 4)  
směrová tabule P1, P3: 2=2,000 [A]</t>
  </si>
  <si>
    <t>TABULE ORIENTAČNÍHO SYSTÉMU CÍLOVÁ VELIKOSTI 240X240 MM, NA SLOUPEK, JEDNOSTRANNÁ</t>
  </si>
  <si>
    <t>podle tabulky v příloze Technické zprávy (příloha č. 1), Půdorysů (přílohy č. 2) a Ostatních tabulí orientačního systému (přílohy č. 4)  
cílová tabule 1: 8=8,000 [A]</t>
  </si>
  <si>
    <t>TABULE ORIENTAČNÍHO SYSTÉMU CÍLOVÁ VELIKOSTI 240X240 MM, NA STĚNU, JEDNOSTRANNÁ</t>
  </si>
  <si>
    <t>podle tabulky v příloze Technické zprávy (příloha č. 1), Půdorysů (přílohy č. 2) a Ostatních tabulí orientačního systému (přílohy č. 4)  
cílová tabule 5.13, 5.15, 5.16, 5.19, P7 a P8: 9=9,000 [A]</t>
  </si>
  <si>
    <t>R923762</t>
  </si>
  <si>
    <t>HMATNÝ ŠTÍTEK S PRISMATICKÝM A BRAILLOVÝM PÍSMEM (NA STĚNU PODCHODU)</t>
  </si>
  <si>
    <t>podle Technické zprávy (příloha č. 1) a Půdorysu podchodu (příloha č. 2.2)  
2*1+2*1=4,000 [A]</t>
  </si>
  <si>
    <t>1. Položka obsahuje:   
 – dodávku a montáž štítku v příslušném provedení včetně upevňovacího a pomocného materiálu   
 – protikorozní úpravu, není-li tato provedena již z výroby nebo daná vlastnostmi použitého materiálu   
2. Způsob měření:   
Udává se počet kusů kompletní konstrukce nebo práce.</t>
  </si>
  <si>
    <t>HMATNÝ ŠTÍTEK S  BRAILLOVÝM PÍSMEM (NA MADLO ZÁBRADLÍ)</t>
  </si>
  <si>
    <t>podle Technické zprávy (příloha č. 1) a Půdorysu podchodu (příloha č. 2.2)  
1+2*1+2*1=5,000 [A]</t>
  </si>
  <si>
    <t>HMATNÝ ŠTÍTEK S  BRAILLOVÝM PÍSMEM (NA DVEŘNÍ KŘÍDLO NEBO TURNIKET)</t>
  </si>
  <si>
    <t>podle Technické zprávy (příloha č. 1) a Půdorysu budovy - 1.NP  (příloha č. 2.3)  
dveře na WC. 1+1+1+1=4,000 [A] 
dveře do přebalovací místnosti: 1=1,000 [B]  
platební stanice turniketu WC: 1=1,000 [C] 
Celkem: A+B+C=6,000 [D]</t>
  </si>
  <si>
    <t>NÁLEPKA S PIKTOGRAMEM HLADKÁ</t>
  </si>
  <si>
    <t>podle Půdorysu výpravní budovy - 1.NP (příloha č. 2.3) a Tabulí orientačního systému - podchod (příloha č. 4.4)   
nálepky 3, 5: 9=9,000 [A]</t>
  </si>
  <si>
    <t>NÁLEPKA S PIKTOGRAMEM RELIÉFNÍ</t>
  </si>
  <si>
    <t>podle Půdorysu výpravní budovy - 1.NP (příloha č. 2.3) a Tabulí orientačního systému - podchod (příloha č. 4.4)   
nálepky 4: 3=3,000 [A]</t>
  </si>
  <si>
    <t>vytěžená zemina podle položky 13173A, objemová hmotnost zeminy 1,8 t/m3: 
0,648*1,8=1,166 [A]</t>
  </si>
  <si>
    <t>R015121</t>
  </si>
  <si>
    <t>POPLATKY ZA LIKVIDACI ODPADŮ NEKONTAMINOVANÝCH - 17 09 04 SMĚSNÉ STAVEBNÍ A DEMOLIČNÍ ODPADY Z INTERIÉRŮ BUDOV, RÁMY OKEN SE SKLENĚNOU VÝPLNÍ, VČETNĚ DOPRAVY</t>
  </si>
  <si>
    <t>tabule orientačního systému - podle položky 965891, hmotnost 0,010 t/kus: 
57*0,01=0,570 [A]</t>
  </si>
  <si>
    <t>D.2.2.5</t>
  </si>
  <si>
    <t>DEMOLICE</t>
  </si>
  <si>
    <t>SO 03-15-01</t>
  </si>
  <si>
    <t>Žst. Brno-Královo Pole, demolice stávající výpravní budovy</t>
  </si>
  <si>
    <t>58981108</t>
  </si>
  <si>
    <t>recyklát směsný frakce 0/32</t>
  </si>
  <si>
    <t>712340832</t>
  </si>
  <si>
    <t>Odstranění povlakové krytiny střech do 10° z pásů NAIP přitavených v plné ploše dvouvrstvé</t>
  </si>
  <si>
    <t>Odstranění povlakové krytiny střech plochých do 10° z přitavených pásů NAIP v plné ploše dvouvrstvé</t>
  </si>
  <si>
    <t>Obestavěný prostor (předpokládaný obj)  
26850.0=26 850,000 [A]  
Celkem: A=26 850,000 [B]</t>
  </si>
  <si>
    <t>R015680</t>
  </si>
  <si>
    <t>POPLATKY ZA LIKVIDACI ODPADŮ NEBEZPEČNÝCH - 17 06 05* STAVEBNÍ MATERIÁLY OBSAHUJÍCÍ AZBEST, VČETNĚ DOPRAVY</t>
  </si>
  <si>
    <t>SO 03-15-07</t>
  </si>
  <si>
    <t>Žst. Brno-Královo Pole, demolice garáže MUV</t>
  </si>
  <si>
    <t>Obestavěný prostor (předpokládaný obj)  
738.0=738,000 [A]  
Celkem: A=738,000 [B]</t>
  </si>
  <si>
    <t>D.2.3.1</t>
  </si>
  <si>
    <t>TRAKČNÍ VEDENÍ</t>
  </si>
  <si>
    <t>SO 02-01-01</t>
  </si>
  <si>
    <t>T.ú. Brno-Maloměřice - Brno-Královo Pole, trakční vedení</t>
  </si>
  <si>
    <t>74A1</t>
  </si>
  <si>
    <t>Základ TV</t>
  </si>
  <si>
    <t>74A110</t>
  </si>
  <si>
    <t>ZÁKLAD TV HLOUBENÝ V JAKÉKOLIV TŘÍDĚ ZEMINY</t>
  </si>
  <si>
    <t>viz. výkaz výměr základů, stožárů a bran</t>
  </si>
  <si>
    <t>1. Položka obsahuje:  
 – zemní práce pro montáž výkopu včetně bourání zpevněných ploch, dlažby a pod., uvedení narušeného okolí do původního stavu a naložení výkopku  
 – úpravy spojené s uvolněním prostoru pro výkop např. demontáž a montáž oplocení, zajištění výkopu před zaplavením povrchovou vodou, pažení výkopu  
 – dodávku, dopravu, montáž, pronájem mechanizmů a demontáž bednění  
 – dodávku, dopravu a montáž svorníkového koše, technologické výztuže, kovaných svorníků aj.  
 – případně provedení dutiny pro upevnění stožáru TV  
 – dodávku, dopravu a uložení betonové směsi včetně všech technologických opatření spojené s realizací základu podle TKP  
2. Položka neobsahuje:  
 – přídavnou výztuž, svorníky, koše  
 – odvoz výkopku (viz díl 990 Poplatky za skládky)  
 – poplatek za likvidaci odpadů (viz SSD 0)  
3. Způsob měření:  
Měří se metry kubické uložené betonové směsi.</t>
  </si>
  <si>
    <t>74A310</t>
  </si>
  <si>
    <t>PŘÍDAVNÁ VÝZTUŽ PRO ZÁKLAD TV</t>
  </si>
  <si>
    <t>1. Položka obsahuje:  
 –  montáž, materiál a dovoz kompletní ocelové výztuže základu TV (vč. technologické)  
2. Položka neobsahuje:  
 X  
3. Způsob měření:  
Udává se počet kusů kompletní konstrukce nebo práce.</t>
  </si>
  <si>
    <t>74A320</t>
  </si>
  <si>
    <t>KOVANÝ SVORNÍK PRO ZÁKLAD TV</t>
  </si>
  <si>
    <t>1. Položka obsahuje:  
 –  montáž, materiál, dovoz a protikorozní ošetření kovaného svorníku pro základ TV  
2. Položka neobsahuje:  
 X  
3. Způsob měření:  
Udává se počet kusů kompletní konstrukce nebo práce.</t>
  </si>
  <si>
    <t>74A330</t>
  </si>
  <si>
    <t>SVORNÍKOVÝ KOŠ PRO ZÁKLAD TV</t>
  </si>
  <si>
    <t>1. Položka obsahuje:  
 –  montáž, materiál, dovoz a protikorozní ošetření svorníkového koše pro základ TV  
2. Položka neobsahuje:  
 X  
3. Způsob měření:  
Udává se počet kusů kompletní konstrukce nebo práce.</t>
  </si>
  <si>
    <t>74A340</t>
  </si>
  <si>
    <t>KOTEVNÍ SLOUPEK PRO ZÁKLAD TV</t>
  </si>
  <si>
    <t>1. Položka obsahuje:  
 – materiál, montáž a dopravné za kotevní sloupek  
2. Položka neobsahuje:  
 X  
3. Způsob měření:  
Udává se počet kusů kompletní konstrukce nebo práce.</t>
  </si>
  <si>
    <t>74A410</t>
  </si>
  <si>
    <t>POVRCHOVÁ ÚPRAVA STÁVAJÍCÍHO ZÁKLADU</t>
  </si>
  <si>
    <t>1. Položka obsahuje:  
 – bourání betonové hlavičky základu  
 – montáž, materiál pro opatření povrchu základu tmelem (tl. do 3 cm) včetně protikorozního ošetření stožáru a svorníku  
2. Položka neobsahuje:  
 X  
3. Způsob měření:  
Měří se plocha v metrech čtverečných.</t>
  </si>
  <si>
    <t>74A430</t>
  </si>
  <si>
    <t>HLAVIČKA PRO ZÁKLAD</t>
  </si>
  <si>
    <t>1. Položka obsahuje: montáž a materiál   
 – bourání betonové hlavičky základu  
 – obetonování stávajícího základu  
 – odtěžení terénu pro bednění  
 – upevnění KARI sítě na stávající základ  
 – osazení bednění  
 – betonáž  
 – geodetické značky  
2. Položka neobsahuje:  
x  
3. Způsob měření:  
Měří se metry kubické uložené betonové směsi.</t>
  </si>
  <si>
    <t>74A440</t>
  </si>
  <si>
    <t>ZAJIŠTĚNÍ SVAHU U ZÁKLADU PREFABRIKÁTEM</t>
  </si>
  <si>
    <t>1. Položka obsahuje: montáž a materiál   
 – odtěžení zeminy a stabilizaci terénu, dopravné a uložení prefabrikátu včetně stabilizace, zásyp včetně zhutnění nebo betonáž včetně pažení a bednění   
2. Položka neobsahuje:  
 X  
3. Způsob měření:  
Udává se počet kusů kompletní konstrukce nebo práce.</t>
  </si>
  <si>
    <t>74A450</t>
  </si>
  <si>
    <t>ÚPRAVA KABELŮ U ZÁKLADU TV</t>
  </si>
  <si>
    <t>1. Položka obsahuje: montáž a materiál   
 – ruční výkop v průměrné hloubce 80 cm a šířce 50 cm délky 30m  
 – pažení nebo zajištění výkopu v nezbytném rozsahu  
 – případné čerpání vody  
 – úpravu kabelové trasy včetně ověření polohy  
2. Položka neobsahuje:  
 X  
3. Způsob měření:  
Udává se počet kusů kompletní konstrukce nebo práce pro jeden základ.</t>
  </si>
  <si>
    <t>74AF11</t>
  </si>
  <si>
    <t>TAŽNÉ HNACÍ VOZIDLO K PRACOVNÍM SOUPRAVÁM (PRO ZÁKLADY - MONTÁŽ)</t>
  </si>
  <si>
    <t>viz. technická zpráva</t>
  </si>
  <si>
    <t>1. Položka obsahuje:  
 – kolejové mechanizmy pro výstavbu základů podpěr trakčního vedení  
 – dopravu kolejových mechanismů z mateřského depa do prostoru stavby a zpět  
2. Položka neobsahuje:  
 X  
3. Způsob měření:  
Udává se čas v hodinách bez pohotovostních stavů vozidla.</t>
  </si>
  <si>
    <t>74B</t>
  </si>
  <si>
    <t>trakční podpěry/ Stožáry TV</t>
  </si>
  <si>
    <t>74B215</t>
  </si>
  <si>
    <t>STOŽÁR TV OCELOVÝ TRUBKOVÝ JEDNODUCHÝ NA SVORNÍKY, TYPU TS245 NEBO TSI245, DÉLKY DO 10 M VČETNĚ</t>
  </si>
  <si>
    <t>1. Položka obsahuje:  
 – montáž, materiál a dopravné stožáru typového provedení  
 – protikorozní ošetření stožáru dle TKP  
 – konečnou regulaci stožáru po jeho zatížení  
2. Položka neobsahuje:  
 – základovou konstrukci  
3. Způsob měření:  
Udává se počet kusů trakčních podpěr.</t>
  </si>
  <si>
    <t>74B233</t>
  </si>
  <si>
    <t>STOŽÁR TV OCELOVÝ TRUBKOVÝ JEDNODUCHÝ BRÁNOVÝ NA SVORNÍKY, TYPU TBS245 NEBO TBSI245, DÉLKY DO 10 M VČETNĚ</t>
  </si>
  <si>
    <t>74B234</t>
  </si>
  <si>
    <t>STOŽÁR TV OCELOVÝ TRUBKOVÝ JEDNODUCHÝ BRÁNOVÝ NA SVORNÍKY, TYPU TBS245 NEBO TBSI245, DÉLKY PŘES 10 M DO 14 M VČETNĚ</t>
  </si>
  <si>
    <t>74B521</t>
  </si>
  <si>
    <t>STOŽÁR TV BETONOVÝ TYPU PS, PSI 6, DÉLKY 9 M</t>
  </si>
  <si>
    <t>74B522</t>
  </si>
  <si>
    <t>STOŽÁR TV BETONOVÝ TYPU PS, PSI 6, DÉLKY 10,5 M</t>
  </si>
  <si>
    <t>74B532</t>
  </si>
  <si>
    <t>STOŽÁR TV BETONOVÝ TYPU PS, PSI 10, DÉLKY 10,5 M</t>
  </si>
  <si>
    <t>74B601</t>
  </si>
  <si>
    <t>STOŽÁR TV OCELOVÝ PŘÍHRADOVÝ TYPU BP DÉLKY 9 M</t>
  </si>
  <si>
    <t>1. Položka obsahuje:  
 – montáž, materiál a dopravné stožáru typového provedení  
 – protikorozní ošetření stožáru dle TKP  
 – konečnou regulaci stožáru po jeho zatížení včetně podmazání patek  
2. Položka neobsahuje:  
 – základovou konstrukci  
3. Způsob měření:  
Udává se počet kusů trakčních podpěr.</t>
  </si>
  <si>
    <t>74B602</t>
  </si>
  <si>
    <t>STOŽÁR TV OCELOVÝ PŘÍHRADOVÝ TYPU BP DÉLKY 10 M</t>
  </si>
  <si>
    <t>74B604</t>
  </si>
  <si>
    <t>STOŽÁR TV OCELOVÝ PŘÍHRADOVÝ TYPU BP DÉLKY 12,5 M</t>
  </si>
  <si>
    <t>74B711</t>
  </si>
  <si>
    <t>BRÁNY NEBO VÝLOŽNÍKY - BŘEVNO TYPU 23L</t>
  </si>
  <si>
    <t>1. Položka obsahuje:  
 – montáž včetně potřebné mechanizace a pomůcek, materiál a dopravné břevna typového provedení  
 – protikorozní ošetření dle TKP  
2. Položka neobsahuje:  
X  
3. Způsob měření:  
Měří se metr délkový.</t>
  </si>
  <si>
    <t>74B721</t>
  </si>
  <si>
    <t>PŘIPEVNĚNÍ BŘEVNA BRÁNY NEBO VÝLOŽNÍKU S UKONČENÍM TYPU A NA 1T</t>
  </si>
  <si>
    <t>1. Položka obsahuje:  
 – montáž včetně potřebné mechanizace a pomůcek, materiál a dopravné ukončení břevna typového provedení  
 – protikorozní ošetření dle TKP  
 – konečnou regulaci břevna po jeho zatížení  
2. Položka neobsahuje:  
X  
3. Způsob měření:  
Udává se počet kusů trakčních podpěr.</t>
  </si>
  <si>
    <t>74B723</t>
  </si>
  <si>
    <t>PŘIPEVNĚNÍ BŘEVNA BRÁNY NEBO VÝLOŽNÍKU S UKONČENÍM TYPU C NA BP</t>
  </si>
  <si>
    <t>74B741</t>
  </si>
  <si>
    <t>VYVĚŠENÍ BŘEVNA BRÁNY NEBO VÝLOŽNÍKU NA 1T</t>
  </si>
  <si>
    <t>1. Položka obsahuje:  
 – montáž včetně potřebné mechanizace a pomůcek, materiál a dopravné vyvěšení břevna typového provedení  
 – protikorozní ošetření dle TKP  
 – konečnou regulaci vyvěšení břevna po zatížení brány nebo výložníku  
2. Položka neobsahuje:  
X  
3. Způsob měření:  
Udává se počet kusů trakčních podpěr.</t>
  </si>
  <si>
    <t>74B743</t>
  </si>
  <si>
    <t>VYVĚŠENÍ BŘEVNA BRÁNY NEBO VÝLOŽNÍKU NA BP</t>
  </si>
  <si>
    <t>74B830</t>
  </si>
  <si>
    <t>OCELOVÁ KONSTRUKCE NESTANDARDNÍ</t>
  </si>
  <si>
    <t>1. Položka obsahuje:  
 – všechny náklady na materiál a montáž dodaného zařízení, protikorozně ošetřeného podle TKP se všemi pomocnými doplňujícími součástmi a pracemi s použitím mechanizmů  
2. Položka neobsahuje:  
 – základovou konstrukci  
3. Způsob měření:  
Udává se hmotnost v kilogramech.</t>
  </si>
  <si>
    <t>74B911</t>
  </si>
  <si>
    <t>PŘÍPLATEK ZA MONTÁŽ BŘEVNA BRÁNY NEBO VÝLOŽNÍKU NAD STÁVAJÍCÍM VEDENÍM</t>
  </si>
  <si>
    <t>1. Položka obsahuje:  
 – příplatek za montáž břevna brany nebo výložníku nad stávajícím vedením včetně poUŽITÝch mechanizmů (samostatně nelze položku použít)  
2. Položka neobsahuje:  
 X  
3. Způsob měření:  
Udává se počet kusů kompletní montážní práce.</t>
  </si>
  <si>
    <t>74BF11</t>
  </si>
  <si>
    <t>TAŽNÉ HNACÍ VOZIDLO K PRACOVNÍM SOUPRAVÁM (PRO STOŽÁRY A BRÁNY - MONTÁŽ )</t>
  </si>
  <si>
    <t>1. Položka obsahuje:  
 – kolejové mechanizmy pro výstavbu podpěr (stožárů, bran, výložníků nebo jiných obdobných konstrukcí) trakčního vedení  
 – dopravu kolejových mechanismů z mateřského depa do prostoru stavby a zpět  
2. Položka neobsahuje:  
 X  
3. Způsob měření:  
Udává se čas v hodinách bez pohotovostních stavů vozidla.</t>
  </si>
  <si>
    <t>R74B217</t>
  </si>
  <si>
    <t>STOŽÁR TV ATYPICKÝ Z PROFILU HEB NA SVORNÍKY, TYPU HEB 320, DÉLKY DO 10 M VČETNĚ</t>
  </si>
  <si>
    <t>viz. výkaz výměr základů, stožárů a bran. Dále viz příloha č. 13</t>
  </si>
  <si>
    <t>vodiče TV</t>
  </si>
  <si>
    <t>74C111</t>
  </si>
  <si>
    <t>ZÁVĚS TV NA KONZOLE BEZ PŘÍDAVNÉHO LANA</t>
  </si>
  <si>
    <t>viz. soupis sestavení</t>
  </si>
  <si>
    <t>1. Položka obsahuje:  
 – materiál a montáž vč. mechanizmů  
 – protikorozní ošetření podle TKP  
2. Položka neobsahuje:  
 X  
3. Způsob měření:  
Udává se počet kusů kompletní konstrukce nebo práce.</t>
  </si>
  <si>
    <t>74C121</t>
  </si>
  <si>
    <t>PŘÍPLATEK ZA PLASTOVÝ IZOLÁTOR</t>
  </si>
  <si>
    <t>1. Položka obsahuje:  
 – příplatek na materiál, dodávku a kusové zkoušky izolátoru podle TKP (samostatně nelze položku použít)  
2. Položka neobsahuje:  
 X  
3. Způsob měření:  
Udává se počet kusů kompletní konstrukce nebo práce.</t>
  </si>
  <si>
    <t>74C132</t>
  </si>
  <si>
    <t>VÝMĚNA BOČNÍHO DRŽÁKU NA KONZOLE, SIK NEBO SMĚROVÉM LANĚ</t>
  </si>
  <si>
    <t>1. Položka obsahuje:  
 – materiál, demontáž a montáž bočního držáku vč. mechanizmů a spojovacího a pomocného materiálu  
 – definitivní regulaci konzoly, SIK nebo lana  
2. Položka neobsahuje:  
 X  
3. Způsob měření:  
Udává se počet kusů kompletní konstrukce nebo práce.</t>
  </si>
  <si>
    <t>74C133</t>
  </si>
  <si>
    <t>VÝMĚNA RAMENA KONZOLY NEBO SIK</t>
  </si>
  <si>
    <t>1. Položka obsahuje:  
 – materiál, demontáž a montáž trubkového ramena konzoly nebo SIK vč. mechanizmů a spojovacího a pomocného materiálu  
 – definitivní regulaci konzoly, SIK nebo lana  
2. Položka neobsahuje:  
 X  
3. Způsob měření:  
Udává se počet kusů kompletní konstrukce nebo práce.</t>
  </si>
  <si>
    <t>74C134</t>
  </si>
  <si>
    <t>VÝŠKOVÁ A SMĚROVÁ REGULACE KONZOLY NEBO SIK</t>
  </si>
  <si>
    <t>1. Položka obsahuje:  
 – uvolnění a montáž stávajících závěsů troleje a nosného lana vč. potřebných mechanizmů, pomůcek a měření   
2. Položka neobsahuje:  
 – závěs TV  
3. Způsob měření:  
Udává se počet kusů kompletní konstrukce nebo práce.</t>
  </si>
  <si>
    <t>74C231</t>
  </si>
  <si>
    <t>ZÁVĚS SIK BEZ PŘÍDAVNÉHO LANA</t>
  </si>
  <si>
    <t>1. Položka obsahuje:  
 – všechny náklady na montáž a materiál dodaného zařízení protikorozně ošetřeného podle TKP se všemi pomocnými doplňujícími součástmi a pracemi s použitím mechanizmů  
2. Položka neobsahuje:  
 X  
3. Způsob měření:  
Udává se počet kusů kompletní konstrukce nebo práce.</t>
  </si>
  <si>
    <t>74C233</t>
  </si>
  <si>
    <t>ZÁVĚS SIK KOMBINOVANÝ</t>
  </si>
  <si>
    <t>74C313</t>
  </si>
  <si>
    <t>VĚŠÁK TROLEJE POHYBLIVÝ S PROUDOVÝM PROPOJENÍM</t>
  </si>
  <si>
    <t>74C315</t>
  </si>
  <si>
    <t>PROUDOVÉ PROPOJENÍ PODÉLNÝCH POLÍ</t>
  </si>
  <si>
    <t>74C321</t>
  </si>
  <si>
    <t>SPOJKA LAN A TROLEJÍ NEIZOLOVANÁ</t>
  </si>
  <si>
    <t>74C322</t>
  </si>
  <si>
    <t>SPOJKA LAN A TROLEJÍ IZOLOVANÁ</t>
  </si>
  <si>
    <t>74C331</t>
  </si>
  <si>
    <t>DĚLIČ V TROLEJI VČETNĚ TABULKY</t>
  </si>
  <si>
    <t>74C341</t>
  </si>
  <si>
    <t>PEVNÝ BOD KOMPENZOVANÉ SESTAVY</t>
  </si>
  <si>
    <t>74C342</t>
  </si>
  <si>
    <t>KOTVENÍ PEVNÉHO BODU NA STOŽÁRU (VŠECH TYPŮ), 1 LANO</t>
  </si>
  <si>
    <t>74C351</t>
  </si>
  <si>
    <t>LANO PEVNÝCH BODŮ A ODTAHŮ 50 MM2 BZ NEBO FE</t>
  </si>
  <si>
    <t>1. Položka obsahuje:  
 – všechny náklady na materiál dodaného zařízení  
 – cena položky je vč. ostatních rozpočtových nákladů  
2. Položka neobsahuje:  
 X  
3. Způsob měření:  
Měří se metr délkový v ose vodiče nebo lana.</t>
  </si>
  <si>
    <t>74C512</t>
  </si>
  <si>
    <t>POHYBLIVÉ KOTVENÍ SESTAVY TV NA STOŽÁRU - 10 KN</t>
  </si>
  <si>
    <t>viz. tabulka kotvení</t>
  </si>
  <si>
    <t>74C532</t>
  </si>
  <si>
    <t>PRUŽINOVÉ NAPÍNACÍ ZAŘÍZENÍ NA STOŽÁRU TV - 10 KN</t>
  </si>
  <si>
    <t>74C561</t>
  </si>
  <si>
    <t>PEVNÉ KOTVENÍ NA STOŽÁRU DO 15 KN - SESTAVA TV</t>
  </si>
  <si>
    <t>74C564</t>
  </si>
  <si>
    <t>PŘEVĚŠENÍ TROLEJOVÉHO VEDENÍ VČETNĚ ÚPRAVY VĚŠÁKŮ</t>
  </si>
  <si>
    <t>1. Položka obsahuje:  
 – všechny náklady na montáž a demontáž dodaného zařízení se všemi pomocnými doplňujícími součástmi  
 – cena položky je vč. ostatních rozpočtových nákladů  
2. Položka neobsahuje:  
 X  
3. Způsob měření:  
Měří se metr délkový v ose vodiče nebo lana.</t>
  </si>
  <si>
    <t>74C571</t>
  </si>
  <si>
    <t>TAŽENÍ NOSNÉHO LANA 50 MM2 BZ, FE</t>
  </si>
  <si>
    <t>1. Položka obsahuje:  
 – všechny náklady na montáž a materiál dodaného zařízení se všemi pomocnými doplňujícími součástmi  
 – cena položky je vč. ostatních rozpočtových nákladů  
2. Položka neobsahuje:  
 X  
3. Způsob měření:  
Měří se metr délkový v ose vodiče nebo lana.</t>
  </si>
  <si>
    <t>74C582</t>
  </si>
  <si>
    <t>TAŽENÍ TROLEJE 100 MM2 CU</t>
  </si>
  <si>
    <t>74C591</t>
  </si>
  <si>
    <t>VÝŠKOVÁ REGULACE TROLEJE</t>
  </si>
  <si>
    <t>1. Položka obsahuje:  
 – všechny náklady na regulaci troleje s použitím mechanizmů  
 – cena položky je vč. ostatních rozpočtových nákladů  
2. Položka neobsahuje:  
 X  
3. Způsob měření:  
Měří se metr délkový v ose vodiče nebo lana.</t>
  </si>
  <si>
    <t>74C593</t>
  </si>
  <si>
    <t>ZAKOTVENÍ STOŽÁRU 0-21 KN</t>
  </si>
  <si>
    <t>74C594</t>
  </si>
  <si>
    <t>ZAKOTVENÍ STOŽÁRU 21-40 KN</t>
  </si>
  <si>
    <t>74C596</t>
  </si>
  <si>
    <t>ZAJIŠTĚNÍ KOTVENÍ NL A TR VŠECH SESTAV</t>
  </si>
  <si>
    <t>1. Položka obsahuje:  
 – všechny náklady na regulaci kotvení se všemi pomocnými doplňujícími pracemi vč,mechanismů  
2. Položka neobsahuje:  
 X  
3. Způsob měření:  
Udává se počet kusů kompletní konstrukce nebo práce.</t>
  </si>
  <si>
    <t>74C5A1</t>
  </si>
  <si>
    <t>DEFINITIVNÍ REGULACE POHYBLIVÉHO KOTVENÍ TROLEJE</t>
  </si>
  <si>
    <t>74C5A2</t>
  </si>
  <si>
    <t>DEFINITIVNÍ REGULACE POHYBLIVÉHO KOTVENÍ NOSNÉHO LANA</t>
  </si>
  <si>
    <t>74C611</t>
  </si>
  <si>
    <t>PŘIPEVNĚNÍ JEDNOSTRANNÉ LIŠTY PRO KOTVENÍ ZV, NV, OV</t>
  </si>
  <si>
    <t>74C621</t>
  </si>
  <si>
    <t>KOTVENÍ 1-3 LAN ZV, NV, OV S JEDNODUCHÝMI IZOLÁTORY</t>
  </si>
  <si>
    <t>74C711</t>
  </si>
  <si>
    <t>POHON ODPOJOVAČE MOTOROVÝ</t>
  </si>
  <si>
    <t>74C713</t>
  </si>
  <si>
    <t>ODPOJOVAČ NEBO ODPÍNAČ NA STOŽÁRU TV</t>
  </si>
  <si>
    <t>74C722</t>
  </si>
  <si>
    <t>KOTVENÍ DVOU SVODŮ Z ODPOJOVAČE S PŘIPOJENÍM NA TV</t>
  </si>
  <si>
    <t>74C723</t>
  </si>
  <si>
    <t>SVOD Z NAPÁJECÍHO PŘEVĚSU NA TV LANEM 120 CU</t>
  </si>
  <si>
    <t>74C733</t>
  </si>
  <si>
    <t>PROUDOVÉ PROPOJENÍ SESTAV TV</t>
  </si>
  <si>
    <t>74C752</t>
  </si>
  <si>
    <t>PODPĚRNÝ IZOLÁTOR PRO NV NA LIŠTĚ, BRÁNĚ, STOŽÁRU</t>
  </si>
  <si>
    <t>74C753</t>
  </si>
  <si>
    <t>DVA PODPĚRNÉ IZOLÁTORY PRO NV NA LIŠTĚ, BRÁNĚ, STOŽÁRU</t>
  </si>
  <si>
    <t>74C793</t>
  </si>
  <si>
    <t>RUČNÍ TAŽENÍ LANA NAPÁJECÍCH PŘEVĚSŮ 120 MM2 CU</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</si>
  <si>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Měří se metr délkový v ose vodiče nebo lana.</t>
  </si>
  <si>
    <t>74C810</t>
  </si>
  <si>
    <t>UPEVNĚNÍ KONZOLY - STŘEDOVÉ, STRANOVÉ</t>
  </si>
  <si>
    <t>74C820</t>
  </si>
  <si>
    <t>UPEVNĚNÍ DVOU KONZOL</t>
  </si>
  <si>
    <t>74C830</t>
  </si>
  <si>
    <t>PŘIPEVNĚNÍ KOZLÍKU PRO KONZOLU NA STOŽÁR</t>
  </si>
  <si>
    <t>74C911</t>
  </si>
  <si>
    <t>BLESKOJISTKA RŮŽKOVÁ NA STOŽÁRU S PŘIPOJENÍM NA TV, OV, NV</t>
  </si>
  <si>
    <t>74C951</t>
  </si>
  <si>
    <t>MONTÁŽNÍ LÁVKA NA STOŽÁR</t>
  </si>
  <si>
    <t>74C953</t>
  </si>
  <si>
    <t>OVLÁDACÍ A BOČNÍ LÁVKA DO "L"</t>
  </si>
  <si>
    <t>74C954</t>
  </si>
  <si>
    <t>PŘÍSTUPOVÁ LÁVKA NA STOŽÁR TV NEBO ZEĎ VČETNĚ ZÁBRADLÍ</t>
  </si>
  <si>
    <t>74C955</t>
  </si>
  <si>
    <t>ŽEBŘÍK PRO OVLÁDACÍ LÁVKU</t>
  </si>
  <si>
    <t>74C961</t>
  </si>
  <si>
    <t>OCHRANNÁ SÍŤ NA STOŽÁRU</t>
  </si>
  <si>
    <t>74C964</t>
  </si>
  <si>
    <t>PŘIPEVNĚNÍ NÁVĚSTNÍHO ŠTÍTU DO SESTAVY TV</t>
  </si>
  <si>
    <t>74C967</t>
  </si>
  <si>
    <t>VÝSTRAŽNÁ TABULKA NA STOŽÁRU TV NEBO KONSTRUKCI</t>
  </si>
  <si>
    <t>74C968</t>
  </si>
  <si>
    <t>TABULKA ČÍSLOVÁNÍ STOŽÁRU NEBO POHONU ODPOJOVAČE</t>
  </si>
  <si>
    <t>74C973</t>
  </si>
  <si>
    <t>ÚPRAVY STÁVAJÍCÍHO TV - PROVIZORNÍ STAVY ZA 100 M ZPROVOZŇOVANÉ SKUPINY</t>
  </si>
  <si>
    <t>1. Položka obsahuje:  
 – veškeré další práce a úpravy na stávajícím TV, nutné ke zprovoznění TV  
2. Položka neobsahuje:  
 X  
3. Způsob měření:  
Udává se počet kusů kompletní konstrukce nebo práce.</t>
  </si>
  <si>
    <t>74C975</t>
  </si>
  <si>
    <t>AKTUALIZACE TV DLE KOLEJOVÝCH POSTUPŮ ZA 100 M ZPROVOZŇOVANÉ SKUPINY</t>
  </si>
  <si>
    <t>1. Položka obsahuje:  
 – veškeré další práce na aktualizaci TV po každém stavebním postupu  
2. Položka neobsahuje:  
 X  
3. Způsob měření:  
Udává se počet kusů kompletní konstrukce nebo práce.</t>
  </si>
  <si>
    <t>74CF11</t>
  </si>
  <si>
    <t>TAŽNÉ HNACÍ VOZIDLO K PRACOVNÍM SOUPRAVÁM (PRO VODIČE - MONTÁŽ)</t>
  </si>
  <si>
    <t>1. Položka obsahuje:  
 – kolejové mechanizmy pro výstavbu  trakčního vedení  
 – dopravu kolejových mechanismů z mateřského depa do prostoru stavby a zpět  
2. Položka neobsahuje:  
 X  
3. Způsob měření:  
Udává se čas v hodinách bez pohotovostních stavů vozidla.</t>
  </si>
  <si>
    <t>R74C232</t>
  </si>
  <si>
    <t>ATYPICKÝ ZÁVĚS SESTAVY TV V TUNELU, VČETNĚ PŘICHYCENÍ NOSNÝCH KONZOL A JEJICH PŘIPEVNĚNÍ KE STROPU TUNELU</t>
  </si>
  <si>
    <t>viz. příloha 15, 16, 17</t>
  </si>
  <si>
    <t>R74C241</t>
  </si>
  <si>
    <t>PŘESUN STÁVAJÍCÍHO ZÁVĚSU SETSAVY TV V TUNELU MIMO DILATAČNÍ SPÁRU, VČETNĚ DEMONTÁŽE STÁVAJÍCÍHO ZAVĚŠENÍ A MATERIÁLU PRO NOVÉ PŘIPEVNĚNÍ KE STROPU TUNELU</t>
  </si>
  <si>
    <t>viz. polohový plán, technická zpráva</t>
  </si>
  <si>
    <t>R74C344</t>
  </si>
  <si>
    <t>ATYPICKÉ KOTVENÍ PEVNÉHO BODU V TUNELU, VČETNĚ PŘICHYCENÍ NOSNÝCH KONZOL A JEJICH PŘIPEVNĚNÍ KE STROPU TUNELU</t>
  </si>
  <si>
    <t>viz. příloha č. 18 a 19</t>
  </si>
  <si>
    <t>74F</t>
  </si>
  <si>
    <t>různé TV</t>
  </si>
  <si>
    <t>74F232</t>
  </si>
  <si>
    <t>BEZPEČNOSTNÍ PRUH NA PODPĚŘE TV BÍLOČERVENÝ</t>
  </si>
  <si>
    <t>1. Položka obsahuje:  
 – nátěr, očištění, odrezivění a materiál (barva, ředidlo, odrezovač), nátěr proveden dle TKP  
2. Položka neobsahuje:  
 X  
3. Způsob měření:  
Udává se počet kusů kompletní konstrukce nebo práce.</t>
  </si>
  <si>
    <t>74F250</t>
  </si>
  <si>
    <t>REKONSTRUKCE NÁTĚRŮ STÁVAJÍCÍCH PODPĚR - ODREZIVĚNÍ A OČIŠTĚNÍ (DLE TKP)</t>
  </si>
  <si>
    <t>1. Položka obsahuje:  
 – 2xnátěr, očištění, odrezivění a materiál (barva, ředidlo, odrezovač), nátěr proveden dle TKP  
2. Položka neobsahuje:  
 X  
3. Způsob měření:  
Měří se plocha v metrech čtverečných.</t>
  </si>
  <si>
    <t>74F311</t>
  </si>
  <si>
    <t>MĚŘENÍ PARAMETRŮ TV DYNAMICKÉ (MĚŘÍCÍM VOZEM)</t>
  </si>
  <si>
    <t>viz. polohový plán</t>
  </si>
  <si>
    <t>1. Položka obsahuje:  
 – pronájem měřící soupravy včetně pracovníků  pro uvedná měření, kolejové mechanizmy, vyhodnocení a závěry z měření TV  
 – dopravu kolejových mechanismů z mateřského depa do prostoru stavby a zpět  
2. Položka neobsahuje:  
 X  
3. Způsob měření:  
Měří se projeté kilometry při měření, tj. bez režijních jízd.</t>
  </si>
  <si>
    <t>74F312</t>
  </si>
  <si>
    <t>MĚŘENÍ PARAMETRŮ TV STATICKÉ</t>
  </si>
  <si>
    <t>1. Položka obsahuje:  
 – měření parametrů TV pro revizi a dokumentaci skutečného provedení  
 – dopravu kolejových mechanismů z mateřského depa do prostoru stavby a zpět  
2. Položka neobsahuje:  
 X  
3. Způsob měření:  
Měří se projeté kilometry při měření, tj. bez režijních jízd.</t>
  </si>
  <si>
    <t>74F313</t>
  </si>
  <si>
    <t>MĚŘENÍ ELEKTRICKÝCH VLASTNOSTÍ TV</t>
  </si>
  <si>
    <t>1. Položka obsahuje:  
 – měření elektrických parametrů TV pro zpracování revize  
 – dopravu kolejových mechanismů z mateřského depa do prostoru stavby a zpět  
2. Položka neobsahuje:  
 X  
3. Způsob měření:  
Měří se projeté kilometry při měření, tj. bez režijních jízd.</t>
  </si>
  <si>
    <t>74F321</t>
  </si>
  <si>
    <t>PROTOKOL ZPŮSOBILOSTI</t>
  </si>
  <si>
    <t>1. Položka obsahuje:  
 – vyhotovení dokladu právnickou osobou o trolejových vedeních a trakčních zařízeních  
2. Položka neobsahuje:  
 X  
3. Způsob měření:  
Udává se počet kusů kompletní konstrukce nebo práce.</t>
  </si>
  <si>
    <t>74F322</t>
  </si>
  <si>
    <t>REVIZNÍ ZPRÁVA</t>
  </si>
  <si>
    <t>1. Položka obsahuje:  
 – revizi autorizovaným revizním technikem na zařízeních trakčního vedení podle požadavku ČSN, včetně hodnocení  
2. Položka neobsahuje:  
 X  
3. Způsob měření:  
Udává se počet kusů kompletní konstrukce nebo práce.</t>
  </si>
  <si>
    <t>74F323</t>
  </si>
  <si>
    <t>1. Položka obsahuje:  
 – protokol autorizovaným revizním technikem na zařízeních trakčního vedení podle požadavku ČSN, včetně hodnocení  
2. Položka neobsahuje:  
 X  
3. Způsob měření:  
Udává se počet kusů kompletní konstrukce nebo práce.</t>
  </si>
  <si>
    <t>TECHNICKÁ POMOC PŘI VÝSTAVBĚ TV</t>
  </si>
  <si>
    <t>1. Položka obsahuje:  
 – zajištění pracoviště TDI vč. nájmu pracovníků a poUŽITÝch mechanismů nutných k výkonu  
2. Položka neobsahuje:  
 X  
3. Způsob měření:  
Udává se čas v hodinách.</t>
  </si>
  <si>
    <t>74F332</t>
  </si>
  <si>
    <t>VÝKON ORGANIZAČNÍCH JEDNOTEK SPRÁVCE</t>
  </si>
  <si>
    <t>1. Položka obsahuje:  
 – zajištění pracoviště správcem TV (zkratování TV), zajištění přejezdů správcem TV vč. nájmu pracovníků a poUŽITÝch mechanismů nutných k výkonu  
2. Položka neobsahuje:  
 X  
3. Způsob měření:  
Udává se čas v hodinách.</t>
  </si>
  <si>
    <t>74R000R</t>
  </si>
  <si>
    <t>Kontrolní zaměření základu TV</t>
  </si>
  <si>
    <t>Položka obsahuje kontrolní geodetické zaměření základu TV po realizaci - nivelační bod, podklad pro dokumentaci skutečného provedení.Cena položky je vč. Ostatních rozpočtových nákladů</t>
  </si>
  <si>
    <t>74R001R</t>
  </si>
  <si>
    <t>Vytýčení výšky TK projektované koleje</t>
  </si>
  <si>
    <t>BOD</t>
  </si>
  <si>
    <t>Položka obsahuje činnost geodeta pro výstavbu TV.Cena položky je vč. Ostatních rozpočtových nákladů</t>
  </si>
  <si>
    <t>74R002R</t>
  </si>
  <si>
    <t>Stabilizace plastikovým mezníkem</t>
  </si>
  <si>
    <t>74R010R</t>
  </si>
  <si>
    <t>Zaměření skutečného stavu trakčního vedení - 1 stožár</t>
  </si>
  <si>
    <t>Položka obsahuje geodetické práce pro evidenci skutečného stavu provedených prací na TV.Cena položky je vč. Ostatních rozpočtových nákladů</t>
  </si>
  <si>
    <t>74R014R</t>
  </si>
  <si>
    <t>Zaměření skutečného provedení TV 1kolej. trať   za 100m</t>
  </si>
  <si>
    <t>74R400R</t>
  </si>
  <si>
    <t>Betonový dílec 40-60</t>
  </si>
  <si>
    <t>Položka obsahuje průměrnou cenu materiálu a montáž uvedeného materiálu včetně dovozu a manipulace s ním.Cena položky je vč. Ostatních rozpočtových nákladů</t>
  </si>
  <si>
    <t>74F4</t>
  </si>
  <si>
    <t>Demontáže (TV)</t>
  </si>
  <si>
    <t>74EF11</t>
  </si>
  <si>
    <t>HNACÍ KOLEJOVÁ VOZIDLA DEMONTÁŽNÍCH SOUPRAV PRO PRÁCE NA TV</t>
  </si>
  <si>
    <t>1. Položka obsahuje:  
 – kolejové mechanizmy demontáže TV  
 – dopravu kolejových mechanismů z mateřského depa do prostoru stavby a zpět  
2. Položka neobsahuje:  
 X  
3. Způsob měření:  
Udává se čas v hodinách bez pohotovostních stavů vozidla.</t>
  </si>
  <si>
    <t>74F411</t>
  </si>
  <si>
    <t>DEMONTÁŽ BETONOVÝCH ZÁKLADŮ TV</t>
  </si>
  <si>
    <t>1. Položka obsahuje:  
 – demontáž stávajícího betonového základu se všemi pomocnými doplňujícími úpravami pro uvedení do požadovaného stavu a s přepravou a dovozem potřebných mechanizmů k uvedené činnosti  
 – naložení vybouraného materiálu na dopravní prostředek  
2. Položka neobsahuje:  
 – odvoz vybouraného materiálu  
 – poplatek za likvidaci odpadů (nacení se dle SSD 0)  
3. Způsob měření:  
Měří se metr krychlový.</t>
  </si>
  <si>
    <t>74F421</t>
  </si>
  <si>
    <t>DEMONTÁŽ KOTEVNÍCH SLOUPKŮ</t>
  </si>
  <si>
    <t>1. Položka obsahuje:  
 – všechny náklady na demontáž stávajícího zařízení se všemi pomocnými doplňujícími úpravami pro jeho likvidaci  
 – naložení a odvoz vybouraného materiálu   
2. Položka neobsahuje:  
 – základ  
 – poplatek za likvidaci odpadů (nacení se dle SSD 0)  
3. Způsob měření:  
Udává se počet kusů kompletní konstrukce nebo práce.</t>
  </si>
  <si>
    <t>74F422</t>
  </si>
  <si>
    <t>DEMONTÁŽ OCELOVÝCH STOŽÁRŮ TRUBKOVÝCH NEBO PROFILOVÝCH</t>
  </si>
  <si>
    <t>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počet kusů kompletní konstrukce nebo práce.</t>
  </si>
  <si>
    <t>74F423</t>
  </si>
  <si>
    <t>DEMONTÁŽ OCELOVÝCH STOŽÁRŮ PŘÍHRADOVÝCH</t>
  </si>
  <si>
    <t>74F424</t>
  </si>
  <si>
    <t>DEMONTÁŽ BETONOVÝCH STOŽÁRŮ</t>
  </si>
  <si>
    <t>74F426</t>
  </si>
  <si>
    <t>DEMONTÁŽ MONTÁŽNÍ LÁVKY PRO ODPOJOVAČ</t>
  </si>
  <si>
    <t>74F427</t>
  </si>
  <si>
    <t>DEMONTÁŽ OVLÁDACÍ LÁVKY PRO ODPOJOVAČ VČETNĚ ŽEBŘÍKU</t>
  </si>
  <si>
    <t>74F429</t>
  </si>
  <si>
    <t>DEMONTÁŽ NESTANDARDNÍCH KOVOVÝCH KONSTRUKCÍ</t>
  </si>
  <si>
    <t>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hmotnost v kilogramech.</t>
  </si>
  <si>
    <t>74F433</t>
  </si>
  <si>
    <t>DEMONTÁŽ OTOČNÝCH KONZOL TV VČETNĚ UPEVNĚNÍ</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</si>
  <si>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Udává se počet kusů kompletní konstrukce nebo práce.</t>
  </si>
  <si>
    <t>74F438</t>
  </si>
  <si>
    <t>DEMONTÁŽ ODTAHŮ TR A NL (SPOLEČNÝCH NEBO ODDĚLENÝCH)</t>
  </si>
  <si>
    <t>74F441</t>
  </si>
  <si>
    <t>DEMONTÁŽ DĚLIČŮ</t>
  </si>
  <si>
    <t>74F442</t>
  </si>
  <si>
    <t>DEMONTÁŽ PEVNÝCH BODŮ VČETNĚ ZAKOTVENÍ</t>
  </si>
  <si>
    <t>74F443</t>
  </si>
  <si>
    <t>DEMONTÁŽ KOTVENÍ TR NEBO NL PEVNÝCH</t>
  </si>
  <si>
    <t>74F444</t>
  </si>
  <si>
    <t>DEMONTÁŽ KOTVENÍ TR NEBO NL POHYBLIVÝCH</t>
  </si>
  <si>
    <t>74F446</t>
  </si>
  <si>
    <t>DEMONTÁŽ ODPOJOVAČE NEBO ODPÍNAČE S POHONEM VČETNĚ TÁHEL A UPEVŇOVACÍCH LIŠT</t>
  </si>
  <si>
    <t>74F447</t>
  </si>
  <si>
    <t>DEMONTÁŽ KOTEVNÍ LIŠTY PŘEVĚSU NEBO SVODU Z ODPOJOVAČE</t>
  </si>
  <si>
    <t>74F451</t>
  </si>
  <si>
    <t>DEMONTÁŽ SVODU Z PŘEVĚSU NEBO Z ODPOJOVAČE - JEDNODUCHÉ LANO</t>
  </si>
  <si>
    <t>74F454</t>
  </si>
  <si>
    <t>DEMONTÁŽ BLESKOJISTEK A SVODIČŮ PŘEPĚTÍ</t>
  </si>
  <si>
    <t>74F455</t>
  </si>
  <si>
    <t>DEMONTÁŽ VĚŠÁKŮ TROLEJE</t>
  </si>
  <si>
    <t>74F456</t>
  </si>
  <si>
    <t>DEMONTÁŽ PROUDOVÝCH PROPOJENÍ PODÉLNÝCH A PŘÍČNÝCH</t>
  </si>
  <si>
    <t>74F457</t>
  </si>
  <si>
    <t>DEMONTÁŽ VLOŽENÝCH IZOLACÍ V PODÉLNÝCH A PŘÍČNÝCH POLÍCH</t>
  </si>
  <si>
    <t>74F463</t>
  </si>
  <si>
    <t>DEMONTÁŽ NÁVĚSTÍ PRO ELEKTRICKÝ PROVOZ</t>
  </si>
  <si>
    <t>74F465</t>
  </si>
  <si>
    <t>DEMONTÁŽ TROLEJE VČETNĚ NÁSTAVKŮ STOČENÍM NA BUBEN</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</si>
  <si>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Měří se na metr délky  vodiče nebo lana.</t>
  </si>
  <si>
    <t>74F467</t>
  </si>
  <si>
    <t>DEMONTÁŽ LAN NOSNÝCH VČETNĚ NÁSTAVKŮ STOČENÍM NA BUBEN</t>
  </si>
  <si>
    <t>74F469</t>
  </si>
  <si>
    <t>DEMONTÁŽ LAN ZV, NV, OV STOČENÍM NA BUBEN</t>
  </si>
  <si>
    <t>R015840</t>
  </si>
  <si>
    <t>POPLATKY ZA LIKVIDACI ODPADŮ NEKONTAMINOVANÝCH - 17 04 01 - ODPAD MĚDI A JEJÍCH SLITIN, VČETNĚ DOPRAVY</t>
  </si>
  <si>
    <t>SO 02-01-03</t>
  </si>
  <si>
    <t>T.ú. Brno-Maloměřice - Brno-Královo Pole, úprava připojení SpS na TV</t>
  </si>
  <si>
    <t>1. Položka obsahuje:  
 – zemní práce pro montáž výkopu včetně bourání zpevněných ploch, dlažby a pod., uvedení narušeného okolí do původního stavu a naložení výkopku  
 – úpravy spojené s uvolněním prostoru pro výkop např. demontáž a montáž oplocení, zajištění výkopu před zaplavením povrchovou vodou, pažení výkopu  
 – dodávku, dopravu, montáž, pronájem mechanizmů a demontáž bednění  
 – dodávku, dopravu a montáž svorníkového koše, technologické výztuže, kovaných svorníků aj.  
 – případně provedení dutiny pro upevnění stožáru TV  
 – dodávku, dopravu a uložení betonové směsi včetně všech technologických opatření spojené s realizací základu podle TKP  
2. Položka neobsahuje:  
 – přídavnou výztuž, svorníky, koše  
 – odvoz výkopku (viz pol. 74A150)  
 – poplatek za likvidaci odpadů (viz SSD 0)  
3. Způsob měření:  
Měří se metry kubické uložené betonové směsi.</t>
  </si>
  <si>
    <t>74A470</t>
  </si>
  <si>
    <t>ÚPRAVA OPLOCENÍ U ZÁKLADU TV</t>
  </si>
  <si>
    <t>1. Položka obsahuje: demontáž, montáž a materiál   
 – úpravu stávajícího oplocení v průměrné délce 2m  
 – sloupky oplocení, včetně ručního výkopu a zabetonování   
 – zajištění stávajícího oplocení  
 – měření včetně ověření polohy  
2. Položka neobsahuje:  
 X  
3. Způsob měření:  
Udává se počet kusů kompletní konstrukce nebo práce pro jeden základ.</t>
  </si>
  <si>
    <t>74C612</t>
  </si>
  <si>
    <t>PŘIPEVNĚNÍ OBOUSTRANNÉ LIŠTY PRO KOTVENÍ ZV, NV, OV</t>
  </si>
  <si>
    <t>74C622</t>
  </si>
  <si>
    <t>KOTVENÍ 1-3 LAN ZV, NV, OV SE ZDVOJENÝMI IZOLÁTORY</t>
  </si>
  <si>
    <t>74C631</t>
  </si>
  <si>
    <t>PŘIPEVNĚNÍ KONZOLY ZV, NV, OV PRO SVISLÝ ZÁVĚS NA STOŽÁR</t>
  </si>
  <si>
    <t>74C632</t>
  </si>
  <si>
    <t>PŘIPEVNĚNÍ KONZOLY ZV, NV, OV PRO "V" ZÁVĚS NA STOŽÁR</t>
  </si>
  <si>
    <t>74C633</t>
  </si>
  <si>
    <t>PŘIPEVNĚNÍ KONZOLY ZV, NV, OV PRO SVISLÝ ZÁVĚS PŘEPONKY NA STOŽÁR</t>
  </si>
  <si>
    <t>74C641</t>
  </si>
  <si>
    <t>SVISLÝ ZÁVĚS 1-2 LAN ZV, NV, OV</t>
  </si>
  <si>
    <t>74C643</t>
  </si>
  <si>
    <t>V ZÁVĚS 1-2 LAN ZV, NV, OV</t>
  </si>
  <si>
    <t>74C654</t>
  </si>
  <si>
    <t>LISOVANÁ SPOJKA DVOU LAN ZV, NV, OV</t>
  </si>
  <si>
    <t>74C671</t>
  </si>
  <si>
    <t>TAŽENÍ LANA PRO ZV, NV, OV - 120 MM2 CU</t>
  </si>
  <si>
    <t>74C742</t>
  </si>
  <si>
    <t>PŘIPEVNĚNÍ KOTEVNÍ LIŠTY NAPÁJECÍHO PŘEVĚSU SE 2-4 TŘMENY NA STOŽÁR TV</t>
  </si>
  <si>
    <t>74F431</t>
  </si>
  <si>
    <t>DEMONTÁŽ LANOVÝCH PŘEVĚSŮ (VČETNĚ KOTVENÍ)</t>
  </si>
  <si>
    <t>74F445</t>
  </si>
  <si>
    <t>DEMONTÁŽ KOTVENÍ ZV, OV, NV VČETNĚ PŘIPEVŇOVACÍCH LIŠT</t>
  </si>
  <si>
    <t>74F468</t>
  </si>
  <si>
    <t>DEMONTÁŽ LAN ZV, NV, OV VČETNĚ PROPOJEK A SPOJEK STŘIHÁNÍM</t>
  </si>
  <si>
    <t>74F472</t>
  </si>
  <si>
    <t>DEMONTÁŽ OCHRANNÝCH LAN</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</si>
  <si>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</si>
  <si>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SO 02-01-04</t>
  </si>
  <si>
    <t>T.ú. Brno-Maloměřice - Brno-Královo Pole, zavěšení kabelu 22 kV na podpěry TV</t>
  </si>
  <si>
    <t>74C772</t>
  </si>
  <si>
    <t>PŘIPEVNĚNÍ 1 KRYTU NA STOŽÁR P, T, BP</t>
  </si>
  <si>
    <t>74E</t>
  </si>
  <si>
    <t>závěsný kabel na TV</t>
  </si>
  <si>
    <t>74E701</t>
  </si>
  <si>
    <t>DEMONTÁŽ KONZOL VČETNĚ UPEVNĚNÍ, ZÁVĚSU A DALŠÍHO PŘÍSLUŠENSTVÍ</t>
  </si>
  <si>
    <t>viz. situace</t>
  </si>
  <si>
    <t>1. Položka obsahuje:  
 – všechny náklady na demontáž stávajícího zařízení se všemi pomocnými doplňujícími úpravami pro jeho likvidaci  
 – naložení vybouraného materiálu na dopravní prostředek  
2. Položka neobsahuje:  
 X  
3. Způsob měření:  
Udává se počet kusů kompletní konstrukce nebo práce.</t>
  </si>
  <si>
    <t>74E702</t>
  </si>
  <si>
    <t>DEMONTÁŽ KOTVENÍ VČETNĚ UPEVNĚNÍ A DALŠÍHO PŘÍSLUŠENSTVÍ</t>
  </si>
  <si>
    <t>74E704</t>
  </si>
  <si>
    <t>DEMONTÁŽ SVODU DO ZEMĚ</t>
  </si>
  <si>
    <t>74E812</t>
  </si>
  <si>
    <t>PŘIPEVNĚNÍ LIŠTY S PŘÍCHYTKOU PRO 1-2 KABELY VN NA STOŽÁR TV</t>
  </si>
  <si>
    <t>1. Položka obsahuje:  
 – všechny náklady na montáž a materiál dodaného zařízení protikorozně ošetřeného podle TKP se všemi pomocnými doplňujícími součástmi  
 – cena položky je vč. ostatních rozpočtových nákladů  
2. Položka neobsahuje:  
 X  
3. Způsob měření:  
Udává se počet kusů kompletní konstrukce nebo práce.</t>
  </si>
  <si>
    <t>74E843</t>
  </si>
  <si>
    <t>VÝŠKOVÁ REGULACE ZÁVĚSNÉHO KABELU VN NEBO ZOK</t>
  </si>
  <si>
    <t>1. Položka obsahuje:  
 – všechny náklady na montáž a materiál dodaného zařízení protikorozně ošetřeného podle TKP se všemi pomocnými doplňujícími součástmi  
 – cena položky je vč. ostatních rozpočtových nákladů  
2. Položka neobsahuje:  
 X  
3. Způsob měření:  
Měří se metr délkový v ose vodiče nebo lana.</t>
  </si>
  <si>
    <t>R74C121</t>
  </si>
  <si>
    <t>PŘÍPLATEK ZA PLASTOVÝ IZOLÁTOR V ZÁVĚSU KABELU</t>
  </si>
  <si>
    <t>odpovídá počtu závěsů kabelu, kotvení kabelu a závěsů v přeponce</t>
  </si>
  <si>
    <t>R74CF11</t>
  </si>
  <si>
    <t>TAŽNÉ HNACÍ VOZIDLO K PRACOVNÍM SOUPRAVÁM (PRO ZÁVĚSNÝ KABEL NA TV - MONTÁŽ, DEMONTÁŽ)</t>
  </si>
  <si>
    <t>viz.technická zpráva</t>
  </si>
  <si>
    <t>1. Položka obsahuje:  
 – kolejové mechanizmy pro tažení závěsného kabelu  
 – dopravu kolejových mechanismů z mateřského depa do prostoru stavby a zpět  
2. Položka neobsahuje:  
 X  
3. Způsob měření:  
Udává se čas v hodinách bez pohotovostních stavů vozidla.</t>
  </si>
  <si>
    <t>R74E815</t>
  </si>
  <si>
    <t>PŘIPEVNĚNÍ KONZOLY A VYVĚŠENÍ PRO SVISLÝ ZÁVĚS KABELU VN NA STOŽÁR TV, VČETNĚ DODÁVKY IZOLÁTORU 25 kV</t>
  </si>
  <si>
    <t>viz. montážní tabulka kabelu</t>
  </si>
  <si>
    <t>R74E821</t>
  </si>
  <si>
    <t>PEVNÉ PŘEDNÍ KOTVENÍ LANA PRO KABEL VN NA STOŽÁR BP, VČETNĚ DODÁVKY IZOLÁTORU 25 kV</t>
  </si>
  <si>
    <t>viz. tabulka kotvení kabelu</t>
  </si>
  <si>
    <t>R74E822</t>
  </si>
  <si>
    <t>PEVNÉ OBOUSTRANNÉ KOTVENÍ LANA PRO KABEL VN NA STOŽÁR BP, VČETNĚ DODÁVKY IZOLÁTORU 25 kV</t>
  </si>
  <si>
    <t>R74E825</t>
  </si>
  <si>
    <t>UPEVNĚNÍ KONZOLY STRANOVÉ PRO KABEL VN - PŘEPONKA U KOTVENÍ, VČETNĚ DODÁVKY IZOLÁTORU 25 kV</t>
  </si>
  <si>
    <t>R74E828</t>
  </si>
  <si>
    <t>PEVNÉ OBOUSTRANNÉ STRANOVÉ KOTVENÍ LANA PRO KABEL VN NA STOŽÁR BP, VČETNĚ DODÁVKY IZOLÁTORU 25 kV</t>
  </si>
  <si>
    <t>SO 03-01-01</t>
  </si>
  <si>
    <t>Žst. Brno-Královo Pole, trakční vedení</t>
  </si>
  <si>
    <t>74A</t>
  </si>
  <si>
    <t>Základy TV</t>
  </si>
  <si>
    <t>74A350</t>
  </si>
  <si>
    <t>KORUGOVANÁ ROURA PRO ZÁKLAD TV</t>
  </si>
  <si>
    <t>1. Položka obsahuje:  
 –  materiál, dopravu a montáž korugované PVC roury, včetně zálivky a hlavičky základu  
2. Položka neobsahuje:  
 X  
3. Způsob měření:  
Měří se metr délkový.</t>
  </si>
  <si>
    <t>Stožáry TV</t>
  </si>
  <si>
    <t>74B114</t>
  </si>
  <si>
    <t>STOŽÁR TV OCELOVÝ TRUBKOVÝ DO DUTINY, TYPU T219 NEBO TB219, DÉLKY PŘES 10 M DO 14 M VČETNĚ</t>
  </si>
  <si>
    <t>1. Položka obsahuje: 
 – montáž, materiál a dopravné stožáru typového provedení 
 – protikorozní ošetření stožáru dle TKP 
 – betonáž hlavičky základu 
2. Položka neobsahuje: 
 – základovou konstrukci 
3. Způsob měření: 
Udává se počet kusů trakčních podpěr.</t>
  </si>
  <si>
    <t>74B116</t>
  </si>
  <si>
    <t>STOŽÁR TV OCELOVÝ TRUBKOVÝ DO DUTINY, TYPU T245 NEBO TB245, DÉLKY PŘES 10 M DO 14 M VČETNĚ</t>
  </si>
  <si>
    <t>74B118</t>
  </si>
  <si>
    <t>STOŽÁR TV OCELOVÝ TRUBKOVÝ DO DUTINY, TYPU T324 NEBO TB324, DÉLKY PŘES 10 M DO 14 M VČETNĚ</t>
  </si>
  <si>
    <t>1. Položka obsahuje:  
 – montáž, materiál a dopravné stožáru typového provedení  
 – protikorozní ošetření stožáru dle TKP  
 – betonáž hlavičky základu  
2. Položka neobsahuje:  
 – základovou konstrukci  
3. Způsob měření:  
Udává se počet kusů trakčních podpěr.</t>
  </si>
  <si>
    <t>74B213</t>
  </si>
  <si>
    <t>STOŽÁR TV OCELOVÝ TRUBKOVÝ JEDNODUCHÝ NA SVORNÍKY, TYPU TS219 NEBO TSI219, DÉLKY DO 10 M VČETNĚ</t>
  </si>
  <si>
    <t>74B214</t>
  </si>
  <si>
    <t>STOŽÁR TV OCELOVÝ TRUBKOVÝ JEDNODUCHÝ NA SVORNÍKY, TYPU TS219 NEBO TSI219, DÉLKY PŘES 10 M DO 14 M VČETNĚ</t>
  </si>
  <si>
    <t>1. Položka obsahuje: 
 – montáž, materiál a dopravné stožáru typového provedení 
 – protikorozní ošetření stožáru dle TKP 
 – konečnou regulaci stožáru po jeho zatížení 
2. Položka neobsahuje: 
 – základovou konstrukci 
3. Způsob měření: 
Udává se počet kusů trakčních podpěr.</t>
  </si>
  <si>
    <t>74B216</t>
  </si>
  <si>
    <t>STOŽÁR TV OCELOVÝ TRUBKOVÝ JEDNODUCHÝ NA SVORNÍKY, TYPU TS245 NEBO TSI245, DÉLKY PŘES 10 M DO 14 M VČETNĚ</t>
  </si>
  <si>
    <t>74B217</t>
  </si>
  <si>
    <t>STOŽÁR TV OCELOVÝ TRUBKOVÝ JEDNODUCHÝ NA SVORNÍKY, TYPU TS324 NEBO TSI324, DÉLKY DO 10 M VČETNĚ</t>
  </si>
  <si>
    <t>74B218</t>
  </si>
  <si>
    <t>STOŽÁR TV OCELOVÝ TRUBKOVÝ JEDNODUCHÝ NA SVORNÍKY, TYPU TS324 NEBO TSI324, DÉLKY PŘES 10 M DO 14 M VČETNĚ</t>
  </si>
  <si>
    <t>74B231</t>
  </si>
  <si>
    <t>STOŽÁR TV OCELOVÝ TRUBKOVÝ JEDNODUCHÝ BRÁNOVÝ NA SVORNÍKY, TYPU TBS219 NEBO TBSI219, DÉLKY DO 10 M VČETNĚ</t>
  </si>
  <si>
    <t>74B232</t>
  </si>
  <si>
    <t>STOŽÁR TV OCELOVÝ TRUBKOVÝ JEDNODUCHÝ BRÁNOVÝ NA SVORNÍKY, TYPU TBS219 NEBO TBSI219, DÉLKY PŘES 10 M DO 14 M VČETNĚ</t>
  </si>
  <si>
    <t>74B412</t>
  </si>
  <si>
    <t>STOŽÁR TV OCELOVÝ TRUBKOVÝ DVOJITÝ NA SVORNÍKY, TYPU 2TS245 NEBO 2TSI245, DÉLKY PŘES 10 M DO 14 M VČETNĚ</t>
  </si>
  <si>
    <t>74B414</t>
  </si>
  <si>
    <t>STOŽÁR TV OCELOVÝ TRUBKOVÝ DVOJITÝ BRÁNOVÝ NA SVORNÍKY, TYPU 2TBS219 NEBO 2TBSI219, DÉLKY PŘES 10 M DO 14 M VČETNĚ</t>
  </si>
  <si>
    <t>74B415</t>
  </si>
  <si>
    <t>STOŽÁR TV OCELOVÝ TRUBKOVÝ DVOJITÝ BRÁNOVÝ NA SVORNÍKY, TYPU 2TBS245 NEBO 2TBSI245, DÉLKY DO 10 M VČETNĚ</t>
  </si>
  <si>
    <t>74B416</t>
  </si>
  <si>
    <t>STOŽÁR TV OCELOVÝ TRUBKOVÝ DVOJITÝ BRÁNOVÝ NA SVORNÍKY, TYPU 2TBS245 NEBO 2TBSI245, DÉLKY PŘES 10 M DO 14 M VČETNĚ</t>
  </si>
  <si>
    <t>74B603</t>
  </si>
  <si>
    <t>STOŽÁR TV OCELOVÝ PŘÍHRADOVÝ TYPU BP DÉLKY 11 M</t>
  </si>
  <si>
    <t>74B712</t>
  </si>
  <si>
    <t>BRÁNY NEBO VÝLOŽNÍKY - BŘEVNO TYPU 34L A VĚTŠÍ</t>
  </si>
  <si>
    <t>74B722</t>
  </si>
  <si>
    <t>PŘIPEVNĚNÍ BŘEVNA BRÁNY NEBO VÝLOŽNÍKU S UKONČENÍM TYPU B NA 2T</t>
  </si>
  <si>
    <t>74B724</t>
  </si>
  <si>
    <t>PŘIPEVNĚNÍ BŘEVNA BRÁNY NEBO VÝLOŽNÍKU KLUZNÉ S UKONČENÍM TYPU D NA BP</t>
  </si>
  <si>
    <t>74B742</t>
  </si>
  <si>
    <t>VYVĚŠENÍ BŘEVNA BRÁNY NEBO VÝLOŽNÍKU NA 2T</t>
  </si>
  <si>
    <t>Vodiče TV</t>
  </si>
  <si>
    <t>742F44</t>
  </si>
  <si>
    <t>KABEL NN NEBO VODIČ JEDNOŽÍLOVÝ CU FLEXIBILNÍ OD 70 DO 120 MM2</t>
  </si>
  <si>
    <t>7452D1</t>
  </si>
  <si>
    <t>PŘÍSTROJOVÝ TRANSFORMÁTOR NAPĚTÍ VN UN PŘES 25 KV JEDNOPÓLOVĚ IZOLOVANÝ</t>
  </si>
  <si>
    <t>1. Položka obsahuje: 
 – veškerý podružný, pomocný a upevňovací materiál 
 – technický popis viz. projektová dokumentace 
 – předepsané zkoušky, revize a atesty 
2. Položka neobsahuje: 
 X 
3. Způsob měření: 
Udává se počet kusů kompletní konstrukce nebo práce.</t>
  </si>
  <si>
    <t>74C135</t>
  </si>
  <si>
    <t>SVISLÝ POSUN KONZOLY NA STOŽÁRU</t>
  </si>
  <si>
    <t>1. Položka obsahuje:  
 – demontáž a montáž konzoly vč. mechanizmů a měření  
 – definitivní regulaci konzoly  
2. Položka neobsahuje:  
 – konzolu a upevňovací materiál  
3. Způsob měření:  
Udává se počet kusů kompletní konstrukce nebo práce.</t>
  </si>
  <si>
    <t>74C137</t>
  </si>
  <si>
    <t>UVOLNĚNÍ A ZPĚTNÁ MONTÁŽ TR NEBO NL V ZÁVĚSU</t>
  </si>
  <si>
    <t>1. Položka obsahuje:  
 – uvolnění lana nebo troleje ze závěsu a jeho opětovná montáž s použitím mechanizmů včetně potřebného měření  
2. Položka neobsahuje:  
 – materiál  
3. Způsob měření:  
Udává se počet kusů kompletní konstrukce nebo práce.</t>
  </si>
  <si>
    <t>74C211</t>
  </si>
  <si>
    <t>ZÁVĚS LANA NEBO TROLEJE NA BRÁNĚ ZÁKLADNÍ</t>
  </si>
  <si>
    <t>74C221</t>
  </si>
  <si>
    <t>ZÁVĚS SESTAVY TROLEJOVÉHO VEDENÍ NA BRÁNĚ BEZ PŘÍDAVNÉHO LANA</t>
  </si>
  <si>
    <t>1. Položka obsahuje: 
 – všechny náklady na montáž a materiál dodaného zařízení protikorozně ošetřeného podle TKP se všemi pomocnými doplňujícími součástmi a pracemi s použitím mechanizmů 
2. Položka neobsahuje: 
 X 
3. Způsob měření: 
Udává se počet kusů kompletní konstrukce nebo práce.</t>
  </si>
  <si>
    <t>74C311</t>
  </si>
  <si>
    <t>KŘÍŽENÍ SESTAV</t>
  </si>
  <si>
    <t>74C312</t>
  </si>
  <si>
    <t>VĚŠÁK TROLEJE ZÁKLADNÍ (PEVNÝ NEBO KLUZNÝ)</t>
  </si>
  <si>
    <t>74C314</t>
  </si>
  <si>
    <t>ROZPĚRNÁ TYČ</t>
  </si>
  <si>
    <t>74C344</t>
  </si>
  <si>
    <t>KOTVENÍ PEVNÉHO BODU NA JEDNODUCHOU BRÁNU</t>
  </si>
  <si>
    <t>74C362</t>
  </si>
  <si>
    <t>ODTAH NOSNÉHO LANA A TROLEJE ODDĚLENÝ</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</si>
  <si>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</si>
  <si>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74C411</t>
  </si>
  <si>
    <t>KOTVENÍ SMĚROVÝCH LAN PEVNÉ, 1 NEBO 2 LANA 50-70 MM2</t>
  </si>
  <si>
    <t>74C412</t>
  </si>
  <si>
    <t>KOTVENÍ SMĚROVÝCH LAN PÉROVÉ, 1 NEBO 2 LANA 50-70 MM2</t>
  </si>
  <si>
    <t>74C431</t>
  </si>
  <si>
    <t>SMĚROVÁ LANA - PROUDOVÉ PROPOJENÍ</t>
  </si>
  <si>
    <t>74C432</t>
  </si>
  <si>
    <t>SMĚROVÁ LANA - VLOŽENÁ IZOLACE V PŘÍČNÝCH POLÍCH</t>
  </si>
  <si>
    <t>74C441</t>
  </si>
  <si>
    <t>TAŽENÍ SMĚROVÝCH A PŘÍČNÝCH LAN 50 MM2 BZ NEBO FE</t>
  </si>
  <si>
    <t>1. Položka obsahuje:  
 – všechny náklady na montáž a materiál dodaného zařízení se všemi pomocnými doplňujícími součástmi a pracemi s použitím mechanizmů  
2. Položka neobsahuje:  
 X  
3. Způsob měření:  
Měří se metr délkový v ose vodiče nebo lana.</t>
  </si>
  <si>
    <t>74C442</t>
  </si>
  <si>
    <t>TAŽENÍ SMĚROVÝCH A PŘÍČNÝCH LAN 70 MM2 BZ NEBO FE</t>
  </si>
  <si>
    <t>74C511</t>
  </si>
  <si>
    <t>POHYBLIVÉ KOTVENÍ SESTAVY TV NA STOŽÁRU - 8 KN</t>
  </si>
  <si>
    <t>74C531</t>
  </si>
  <si>
    <t>PRUŽINOVÉ NAPÍNACÍ ZAŘÍZENÍ NA STOŽÁRU TV - 8 KN</t>
  </si>
  <si>
    <t>74C562</t>
  </si>
  <si>
    <t>PEVNÉ KOTVENÍ NA STOŽÁRU DO 15 KN - 1 LANO 50-70 MM2</t>
  </si>
  <si>
    <t>74C581</t>
  </si>
  <si>
    <t>TAŽENÍ TROLEJE 80 MM2 CU</t>
  </si>
  <si>
    <t>74C731</t>
  </si>
  <si>
    <t>VLOŽENÁ IZOLACE V LANĚ NAPÁJECÍHO PŘEVĚSU BZ NEBO CU</t>
  </si>
  <si>
    <t>74C745</t>
  </si>
  <si>
    <t>KOTVENÍ LANA NAPÁJECÍHO PŘEVĚSU - 120 MM2 CU S IZOLACÍ</t>
  </si>
  <si>
    <t>74C765</t>
  </si>
  <si>
    <t>UKONČENÍ 1 NAPÁJECÍHO KABELU NA STOŽÁRU S POJISTKOVÝM SPODKEM A OMEZOVAČEM PŘEPĚTÍ</t>
  </si>
  <si>
    <t>74C768</t>
  </si>
  <si>
    <t>PŘIPEVNĚNÍ 1-4 KABELŮ NA STOŽÁR BP</t>
  </si>
  <si>
    <t>74C771</t>
  </si>
  <si>
    <t>POJISTKOVÁ PATRONA</t>
  </si>
  <si>
    <t>74C781</t>
  </si>
  <si>
    <t>PŘIPOJENÍ ZPĚTNÉHO VEDENÍ NA KOLEJNICI BEZ UKONČENÍ LAN</t>
  </si>
  <si>
    <t>74C916</t>
  </si>
  <si>
    <t>IZOLOVANÝ SVOD NA STOŽÁRU VČETNĚ PŘIPOJENÍ</t>
  </si>
  <si>
    <t>74C917</t>
  </si>
  <si>
    <t>PŘIPOJENÍ STOŽÁRU NEBO IZOLOVANÉHO SVODU NA ZEMNIČ VČETNĚ ZŘÍZENÍ UZEMNĚNÍ</t>
  </si>
  <si>
    <t>1. Položka obsahuje:  
 – kompletní materiál a montáž pro zajištění požadovaných elektrických parametrů uzemnění se všemi pomocnými doplňujícími součástmi  
 – měření a regulaci s použitím mechanizmů a montážních souprav  
2. Položka neobsahuje:  
 X  
3. Způsob měření:  
Udává se počet kusů kompletní konstrukce nebo práce.</t>
  </si>
  <si>
    <t>R74C975</t>
  </si>
  <si>
    <t>AKTUALIZACE DIAGRAMU SJÍZDNOSTÍ PO POSTUPECH DLE SKUTEČNOSTI NA STAVBĚ</t>
  </si>
  <si>
    <t>1. Položka obsahuje: 
 – veškeré další práce na aktualizaci DIAGRAMU SJÍZDNOSTI  po každém stavebním postupu 
2. Položka neobsahuje: 
 X 
3. Způsob měření: 
Udává se počet kusů kompletní konstrukce nebo práce.</t>
  </si>
  <si>
    <t>74F2</t>
  </si>
  <si>
    <t>Nátěry TV</t>
  </si>
  <si>
    <t>74F231</t>
  </si>
  <si>
    <t>BEZPEČNOSTNÍ PRUH NA PODPĚŘE TV ČERNOŽLUTÝ</t>
  </si>
  <si>
    <t>74F3</t>
  </si>
  <si>
    <t>Revize, zkoušky a měření TV</t>
  </si>
  <si>
    <t>Demontáže TV</t>
  </si>
  <si>
    <t>74F425</t>
  </si>
  <si>
    <t>DEMONTÁŽ BRAN A KRAKORCŮ (VČETNĚ VYVĚŠENÍ A UKONČENÍ)</t>
  </si>
  <si>
    <t>74F432</t>
  </si>
  <si>
    <t>DEMONTÁŽ PŘÍČNÝCH LAN SMĚROVÝCH (VČETNĚ KOTVENÍ)</t>
  </si>
  <si>
    <t>74F435</t>
  </si>
  <si>
    <t>DEMONTÁŽ ZÁVĚSŮ TV NA BRÁNĚ</t>
  </si>
  <si>
    <t>74F449</t>
  </si>
  <si>
    <t>DEMONTÁŽ KOTVENÍ PŘEVĚSU - DVOJITÉ NEBO TROJITÉ LANO</t>
  </si>
  <si>
    <t>74F452</t>
  </si>
  <si>
    <t>DEMONTÁŽ SVODU Z PŘEVĚSU NEBO Z ODPOJOVAČE - DVOJITÉ NEBO TROJITÉ LANO</t>
  </si>
  <si>
    <t>74F464</t>
  </si>
  <si>
    <t>DEMONTÁŽ TROLEJE VČETNĚ NÁSTAVKŮ, VĚŠÁKŮ, PROPOJEK A SPOJEK STŘIHÁNÍM</t>
  </si>
  <si>
    <t>74F466</t>
  </si>
  <si>
    <t>DEMONTÁŽ LAN NOSNÝCH VČETNĚ NÁSTAVKŮ, PROPOJEK A SPOJEK STŘIHÁNÍM</t>
  </si>
  <si>
    <t>74R</t>
  </si>
  <si>
    <t>Různé TV</t>
  </si>
  <si>
    <t>SO 03-01-04</t>
  </si>
  <si>
    <t>Žst. Brno-Královo Pole, zavěšení kabelu 22kV na podpěry TV</t>
  </si>
  <si>
    <t>Závěsný kabel na TV</t>
  </si>
  <si>
    <t>TAŽNÉ HNACÍ VOZIDLO K PRACOVNÍM SOUPRAVÁM (PRO ZÁVĚSNÝ KABEL NA TV - MONTÁŽ)</t>
  </si>
  <si>
    <t>R74E811</t>
  </si>
  <si>
    <t>PŘIPEVNĚNÍ KABELU VN NA BŘEVNO NOSNÉ BRÁNY, VČETNĚ DODÁVKY IZOLÁTORU 25 Kv</t>
  </si>
  <si>
    <t>PŘIPEVNĚNÍ KONZOLY A VYVĚŠENÍ PRO SVISLÝ ZÁVĚS KABELU VN NA STOŽÁR TV, VČETNĚ DODÁVKY IZOLÁTORU 25 Kv</t>
  </si>
  <si>
    <t>PEVNÉ PŘEDNÍ KOTVENÍ PRO KABEL VN NA STOŽÁR BP, VČETNĚ DODÁVKY IZOLÁTORU 25 kV</t>
  </si>
  <si>
    <t>PEVNÉ OBOUSTRANNÉBOČNÍ KOTVENÍ PRO KABEL VN NA STOŽÁR BP, VČETNĚ DODÁVKY DVOU IZOLÁTORŮ 25 Kv</t>
  </si>
  <si>
    <t>SO 04-01-01</t>
  </si>
  <si>
    <t>T.ú. Brno-Královo Pole - Kuřim, trakční vedení</t>
  </si>
  <si>
    <t>74A130</t>
  </si>
  <si>
    <t>ZÁKLAD TV VE SKÁLE</t>
  </si>
  <si>
    <t>1. Položka obsahuje:  
 – zemní práce, geotechnické posouzení skály (tř. 6-7, nově III. třída) včetně návrhu základu, naložení výkopku  
 – dodávku, dopravu, montáž, pronájem mechanizmů a demontáž bednění  
 – dodávku, dopravu a montáž základu, svorníkového koše, technologické výztuže, kovaných svorníků aj.  
 – případně provedení dutiny pro upevnění stožáru TV  
 – dodávku, dopravu a uložení betonové směsi včetně všech technologických opatření spojené s realizací základu podle TKP  
2. Položka neobsahuje:  
 – svorníky nebo svorníkové koše  
 – odvoz výkopku (viz pol. 74A150)  
 – poplatek za likvidaci odpadů (viz SSD 0)  
3. Způsob měření:  
Měří se metry kubické uložené betonové směsi.</t>
  </si>
  <si>
    <t>74A150</t>
  </si>
  <si>
    <t>ODVOZ ZEMINY Z VÝKOPU (NA LIKVIDACI ODPADŮ NEBO JINÉ URČENÉ MÍSTO)</t>
  </si>
  <si>
    <t>viz. stavební tabulka</t>
  </si>
  <si>
    <t>1. Položka obsahuje:  
 – odvoz jakýmkoliv dopravním prostředkem a složení  
 – případné překládky na trase  
2. Položka neobsahuje:  
 – naložení vybouraného materiálu na dopravní prostředek (je zahrnuto ve zdrojové položce)  
 – poplatky za likvidaci odpadů  
3. Způsob měření:  
Výměra je součtem součinů metrů krychlových vytěženého v rostlém (původním) stavu nebo vybouraného materiálu a jednotlivých vzdáleností v kilometrech.</t>
  </si>
  <si>
    <t>74A420</t>
  </si>
  <si>
    <t>OBETONOVÁNÍ STÁVAJÍCÍHO ZÁKLADU</t>
  </si>
  <si>
    <t>1. Položka obsahuje: montáž a materiál   
 – bourání narušené části základu  
 – obetonování stávajícího základu  
 – odtěžení terénu pro bednění  
 – upevnění KARI sítě na stávající základ  
 – osazení bednění  
 – betonáž  
 – geodetické značky  
2. Položka neobsahuje:  
x  
3. Způsob měření:  
Měří se metry kubické uložené betonové směsi.</t>
  </si>
  <si>
    <t>74B212</t>
  </si>
  <si>
    <t>STOŽÁR TV ATYPICKÝ Z PROFILU HEB NA SVORNÍKY, TYPU HEB 320, DÉLKY PŘES 10 M DO 14 M VČETNĚ</t>
  </si>
  <si>
    <t>74B533</t>
  </si>
  <si>
    <t>STOŽÁR TV BETONOVÝ TYPU PS, PSI 10, DÉLKY 12 M</t>
  </si>
  <si>
    <t>R74B113</t>
  </si>
  <si>
    <t>STOŽÁR TV ATYPICKÝ Z PROFILU HEB NA SVORNÍKY, TYPU HEB 200, DÉLKY DO 10 M VČETNĚ</t>
  </si>
  <si>
    <t>74C138</t>
  </si>
  <si>
    <t>VYVĚŠENÍ BOČNÍHO DRŽÁKU NA KONZOLE, SIK NEBO SMĚROVÉM LANĚ</t>
  </si>
  <si>
    <t>1. Položka obsahuje:  
 – materiál a montáž vyvěšení bočního držáku proti odvanutí vč. mechanizmů    
2. Položka neobsahuje:  
 X  
3. Způsob měření:  
Udává se počet kusů kompletní konstrukce nebo práce.</t>
  </si>
  <si>
    <t>74C572</t>
  </si>
  <si>
    <t>TAŽENÍ NOSNÉHO LANA 70 MM2 BZ, FE</t>
  </si>
  <si>
    <t>R74C342</t>
  </si>
  <si>
    <t>KOTVENÍ PEVNÉHO BODU NA STOŽÁRU HEB, 1 LANO</t>
  </si>
  <si>
    <t>R74C532</t>
  </si>
  <si>
    <t>KOTEVNÍ LIŠTY PRUŽINOVÉHO NAPÍNACÍHO ZAŘÍZENÍ NA STOŽÁRU TV - 10 KN</t>
  </si>
  <si>
    <t>74F434</t>
  </si>
  <si>
    <t>DEMONTÁŽ KONZOL SIK VČETNĚ ZÁVĚSŮ</t>
  </si>
  <si>
    <t>74F458</t>
  </si>
  <si>
    <t>DEMONTÁŽ ROZPĚRNÝCH TYČÍ</t>
  </si>
  <si>
    <t>SO 04-01-03</t>
  </si>
  <si>
    <t>T.ú. Brno-Královo Pole - Kuřim, zavěšení kabelu 22kV na podpěry TV</t>
  </si>
  <si>
    <t>74C773</t>
  </si>
  <si>
    <t>PŘIPEVNĚNÍ 2 KRYTŮ NA STOŽÁR P, T, BP</t>
  </si>
  <si>
    <t>74E818</t>
  </si>
  <si>
    <t>PŘIPEVNĚNÍ LIŠTY PRO ZÁVĚS KABELU VN NA BETONOVOU KONSTRUKCI VČETNĚ OSAZENÍ</t>
  </si>
  <si>
    <t>74E852</t>
  </si>
  <si>
    <t>DEMONTÁŽ ZÁVĚSNÉHO KABELU VN STOČENÍM NA BUBEN</t>
  </si>
  <si>
    <t>R18090</t>
  </si>
  <si>
    <t>viz technická zpráva</t>
  </si>
  <si>
    <t>R74E8155</t>
  </si>
  <si>
    <t>VLOŽENÍ IZOLÁTORU DO STÁVAJÍCÍHO ZÁVĚSU KABELU VN NA STOŽÁRU TV, VČETNĚ DODÁVKY IZOLÁTORU 25 Kv</t>
  </si>
  <si>
    <t>Evidenční položka    
Výzisk - přebírá Správa železnic</t>
  </si>
  <si>
    <t>Evidenční položka    
Druhotná surovina - výkup</t>
  </si>
  <si>
    <t>SO 05-01-01</t>
  </si>
  <si>
    <t>Žst. Kuřim, trakční vedení</t>
  </si>
  <si>
    <t>74A460</t>
  </si>
  <si>
    <t>ÚPRAVA ODVODNĚNÍ U ZÁKLADU TV</t>
  </si>
  <si>
    <t>ZAJIŠTĚNÍ KOTVENÍ  NL A TR VŠECH SESTAV</t>
  </si>
  <si>
    <t>74F314</t>
  </si>
  <si>
    <t>MĚŘENÍ DOTYKOVÉHO NAPĚTÍ U VODIVÉ KONSTRUKCE</t>
  </si>
  <si>
    <t>74F315</t>
  </si>
  <si>
    <t>MĚŘENÍ ELEKTRICKÉHO ODPORU ZÁKLADU</t>
  </si>
  <si>
    <t>D.2.3.2</t>
  </si>
  <si>
    <t>OHŘEV VÝMĚN - EOV</t>
  </si>
  <si>
    <t>SO 03-06-01</t>
  </si>
  <si>
    <t>Žst. Brno-Královo Pole, EOV</t>
  </si>
  <si>
    <t>viz přílohy č. 2.1, 2.2, 11, 13</t>
  </si>
  <si>
    <t>56414</t>
  </si>
  <si>
    <t>VOZOVKOVÉ VRSTVY Z ASFALTOCEMENT BETONU TL 50MM</t>
  </si>
  <si>
    <t>- dodání asfaltové směsi s vysokou mezerovitostí v požadované kvalitě  a tekuté malty specifického složení na bázi cementu- očištění podkladu- uložení směsi dle předepsaného technologického předpisu a zhutnění vrstvy v předepsané tloušťce, prolití nebo zavibrování výplňové malty- zřízení vrstvy bez rozlišení šířky, pokládání vrstvy po etapách, včetně pracovních spar a spojů- úpravu napojení, ukončení- úpravu dilatačních spar včetně předepsané výztuže- nezahrnuje postřiky, nátěry- nezahrnuje úpravu povrchu krytu</t>
  </si>
  <si>
    <t>703222</t>
  </si>
  <si>
    <t>KABELOVÝ ŽLAB NOSNÝ/DRÁTĚNÝ NEREZOVÝ VČETNĚ UPEVNĚNÍ A PŘÍSLUŠENSTVÍ SVĚTLÉ ŠÍŘKY PŘES 100 DO 250 MM</t>
  </si>
  <si>
    <t>703322</t>
  </si>
  <si>
    <t>KRYT K NOSNÉMU ŽLABU/ROŠTU NEREZOVÝ VČETNĚ UPEVNĚNÍ A PŘÍSLUŠENSTVÍ SVĚTLÉ ŠÍŘKY PŘES 100 DO 250 MM</t>
  </si>
  <si>
    <t>viz přílohy č.1</t>
  </si>
  <si>
    <t>viz přílohy č. 3, 4, 5, 6, 7, 8</t>
  </si>
  <si>
    <t>viz přílohy č.3, 10</t>
  </si>
  <si>
    <t>742H25</t>
  </si>
  <si>
    <t>KABEL NN ČTYŘ- A PĚTIŽÍLOVÝ AL S PLASTOVOU IZOLACÍ OD 150 DO 240 MM2</t>
  </si>
  <si>
    <t>742K13</t>
  </si>
  <si>
    <t>UKONČENÍ JEDNOŽÍLOVÉHO KABELU V ROZVADĚČI NEBO NA PŘÍSTROJI OD 25 DO 50 MM2</t>
  </si>
  <si>
    <t>742L22</t>
  </si>
  <si>
    <t>UKONČENÍ DVOU AŽ PĚTIŽÍLOVÉHO KABELU KABELOVOU SPOJKOU OD 4 DO 16 MM2</t>
  </si>
  <si>
    <t>742L23</t>
  </si>
  <si>
    <t>UKONČENÍ DVOU AŽ PĚTIŽÍLOVÉHO KABELU KABELOVOU SPOJKOU OD 25 DO 50 MM2</t>
  </si>
  <si>
    <t>742L25</t>
  </si>
  <si>
    <t>UKONČENÍ DVOU AŽ PĚTIŽÍLOVÉHO KABELU KABELOVOU SPOJKOU OD 150 DO 240 MM2</t>
  </si>
  <si>
    <t>742P14</t>
  </si>
  <si>
    <t>ZATAŽENÍ KABELU DO CHRÁNIČKY - KABEL PŘES 4 KG/M</t>
  </si>
  <si>
    <t>1. Položka obsahuje: – montáž kabelu o váze nad 4 kg/m do chráničky/ kolektoru2. Položka neobsahuje: X3. Způsob měření:Měří se metr délkový.</t>
  </si>
  <si>
    <t>743812</t>
  </si>
  <si>
    <t>VÝSTROJ EOV PRO VÝHYBKU JEDNODUCHOU TVARU 1:9-300, 1:11-300</t>
  </si>
  <si>
    <t>viz přílohy č.1, 8</t>
  </si>
  <si>
    <t>1. Položka obsahuje: – kompletní vybavení výhybky zařízením EOV – topné tyče, příchytky hlavic topných tyčí a pérových příchytek vlastních topných tyčí, připojovací šňůry a chráničky pro tyto šňůry, rozvodné skříňky vč. nosných konstrukcí těchto skříněk, dále topnice pro ohřev táhel všech přestavníků vč. sálavých desek a veškerého drobného spojovacího a upevňovacího materiálu.  – technický popis viz projektová dokumentace2. Položka neobsahuje: X3. Způsob měření:Udává se počet kusů kompletní konstrukce nebo práce.</t>
  </si>
  <si>
    <t>743813</t>
  </si>
  <si>
    <t>VÝSTROJ EOV PRO VÝHYBKU JEDNODUCHOU TVARU 1:12-500</t>
  </si>
  <si>
    <t>743814</t>
  </si>
  <si>
    <t>VÝSTROJ EOV PRO VÝHYBKU JEDNODUCHOU TVARU 1:14-760</t>
  </si>
  <si>
    <t>743822</t>
  </si>
  <si>
    <t>VÝSTROJ EOV PRO VÝHYBKU OBLOUKOVOU TVARU 1:9-300, 1:11-300</t>
  </si>
  <si>
    <t>743911</t>
  </si>
  <si>
    <t>ROZVADĚČ EOV SILOVÝ NAPÁJECÍ S PLC ŘÍDÍCÍM SYSTÉMEM DO 8 KS ZÁKLADNÍCH VÝHYBEK S PROUDOVÝMI CHRÁNIČI</t>
  </si>
  <si>
    <t>viz přílohy č. 3, 4, 5, 6, 7</t>
  </si>
  <si>
    <t>1. Položka obsahuje: – instalaci rozvaděče do terénu/rozvodny včetně softwaru k PLC pro možnost chodu rozvaděče a jeho oživení, zhotovení výrobní dokumentace – technický popis viz projektová dokumentace2. Položka neobsahuje: – zemní práce3. Způsob měření:Udává se počet kusů kompletní konstrukce nebo práce.</t>
  </si>
  <si>
    <t>743932</t>
  </si>
  <si>
    <t>ROZVADĚČ EOV - SOFTWARE PRO ZAČLENĚNÍ TECHNOLOGICKÉHO CELKU EOV DO DÁLKOVÉ DIAGNOSTIKY TS ŽDC</t>
  </si>
  <si>
    <t>viz. přílohy č. 3, 4, 5, 6, 7</t>
  </si>
  <si>
    <t>1. Položka obsahuje: – instalaci software pro začlenění technologického celku do dálkové diagnostiky TS ŽDC – technický popis viz projektová dokumentace2. Položka neobsahuje: X3. Způsob měření:Udává se počet kusů kompletní konstrukce nebo práce.</t>
  </si>
  <si>
    <t>743936</t>
  </si>
  <si>
    <t>ROZVADĚČ EOV - SADA KOLEJOVÉHO TEPLOMĚRU, ČIDLA SRÁŽEK A VENKOVNÍ TEPLOTY</t>
  </si>
  <si>
    <t>1. Položka obsahuje: – veškeré příslušenství – technický popis viz projektová dokumentace2. Položka neobsahuje: X3. Způsob měření:Udává se počet kusů kompletní konstrukce nebo práce.</t>
  </si>
  <si>
    <t>743E11</t>
  </si>
  <si>
    <t>SKŘÍŇ ROZPOJOVACÍ POJISTKOVÁ DO 400 A, DO 240 MM2, DO VÝKLENKU S POJISTKOVÝMI SPODKY S 2-4 SADAMI JISTÍCÍCH PRVKŮ</t>
  </si>
  <si>
    <t>viz přílohy č. 3, 8</t>
  </si>
  <si>
    <t>1. Položka obsahuje: – instalaci vč. vybourání niky ve zdi pro skříň a kabely a zapravení zdiva, omítky a fasády po dokončené montáži – technický popis viz projektová dokumentace2. Položka neobsahuje: X3. Způsob měření:Udává se počet kusů kompletní konstrukce nebo práce.</t>
  </si>
  <si>
    <t>743E32</t>
  </si>
  <si>
    <t>SKŘÍŇ ROZPOJOVACÍ POJISTKOVÁ - PŘÍPLATEK ZA LIŠTOVÝ ODPÍNAČ</t>
  </si>
  <si>
    <t>viz. přílohy č. 3, 8</t>
  </si>
  <si>
    <t>1. Položka obsahuje: – veškeré příslušenství včetně zapojení – technický popis viz projektová dokumentace2. Položka neobsahuje: X3. Způsob měření:Udává se počet kusů kompletní konstrukce nebo práce.</t>
  </si>
  <si>
    <t>744211</t>
  </si>
  <si>
    <t>KABELOVÁ SKŘÍŇ VENKOVNÍ PRÁZDNÁ PLASTOVÁ V KOMPAKTNÍM PILÍŘI, MIN. IP 44, DO 530 X 800 MM</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</si>
  <si>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atestů2. Položka neobsahuje: – přístrojové vybavení ( jističe, stykače apod. )3. Způsob měření:Udává se počet kusů kompletní konstrukce nebo práce.</t>
  </si>
  <si>
    <t>viz přílohy č. 1-14</t>
  </si>
  <si>
    <t>viz přílohy č. 3, 10</t>
  </si>
  <si>
    <t>viz. přílohy č. 3, 10</t>
  </si>
  <si>
    <t>R175I32X</t>
  </si>
  <si>
    <t>TCEKE D 7P1 vč. montáže</t>
  </si>
  <si>
    <t>1. Položka obsahuje:    
 – dodávku specifikované kabelizace včetně potřebného drobného montážního materiálu    
 – dopravu a skladování    
2. Položka neobsahuje:    
 X    
3. Způsob měření:    
Dodávka specifikované kabelizace se měří v délce udané v metrech.</t>
  </si>
  <si>
    <t>R275I32X</t>
  </si>
  <si>
    <t>TCEKE D 2P1 vč. montáže</t>
  </si>
  <si>
    <t>89952</t>
  </si>
  <si>
    <t>OBETONOVÁNÍ POTRUBÍ Z PROSTÉHO BETONU</t>
  </si>
  <si>
    <t>- dodání  čerstvého  betonu  (betonové  směsi)  požadované  kvality,  jeho  uložení  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  požadovaných  konstr. (i ztracené) s úpravou  dle požadované  kvality povrchu betonu, včetně odbedňovacích a odskružovacích prostředků,- podpěrné  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  všech  požadovaných  otvorů, kapes, výklenků, prostupů, dutin, drážek a pod., vč. ztížení práce a úprav  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  a tmelení spar a spojů,- opatření  povrchů  betonu  izolací  proti zemní vlhkosti v částech, kde přijdou do styku se zeminou nebo kamenivem,- případné zřízení spojovací vrstvy u základů,- úpravy pro osazení zařízení ochrany konstrukce proti vlivu bludných proudů</t>
  </si>
  <si>
    <t>viz. přílohy č. 3, 4, 5, 6, 7, 8</t>
  </si>
  <si>
    <t>D.2.3.3</t>
  </si>
  <si>
    <t>ROZVODY vn, nn, OSVĚTLENÍ A DÁLKOVÉ OVLÁDÁNÍ ODPOJOVAČŮ</t>
  </si>
  <si>
    <t>SO 02-06-01</t>
  </si>
  <si>
    <t>T.ú. Brno-Maloměřice - Brno-Královo Pole, přeložky rozvodů SŽDC</t>
  </si>
  <si>
    <t>viz přílohy č. 2, 5, 7</t>
  </si>
  <si>
    <t>viz přílohy č. 3, 4</t>
  </si>
  <si>
    <t>742M21</t>
  </si>
  <si>
    <t>UKONČENÍ 7-12ŽÍLOVÉHO KABELU KABELOVOU SPOJKOU DO 2,5 MM2</t>
  </si>
  <si>
    <t>viz přílohy č. 2, 3, 4</t>
  </si>
  <si>
    <t>R742542</t>
  </si>
  <si>
    <t>viz přílohy č. 3</t>
  </si>
  <si>
    <t>viz přílohy č. 1-7</t>
  </si>
  <si>
    <t>R747512</t>
  </si>
  <si>
    <t>ZKOUŠKY VODIČŮ A KABELŮ NN PRŮŘEZU ŽÍLY DO 120 MM2</t>
  </si>
  <si>
    <t>SO 02-06-02</t>
  </si>
  <si>
    <t>T.ú. Brno-Maloměřice - Brno-Královo Pole, SpS Brno-Husovice, DOÚO</t>
  </si>
  <si>
    <t>viz přílohy č. 2, 10, 12</t>
  </si>
  <si>
    <t>viz přílohy č. 3, 4, 5, 6</t>
  </si>
  <si>
    <t>viz přílohy č. 3, 7, 8</t>
  </si>
  <si>
    <t>viz přílohy č. 1-13</t>
  </si>
  <si>
    <t>742I12</t>
  </si>
  <si>
    <t>KABEL NN CU OVLÁDACÍ 7-12ŽÍLOVÝ OD 4 DO 6 MM2</t>
  </si>
  <si>
    <t>742M12</t>
  </si>
  <si>
    <t>UKONČENÍ 7-12ŽÍLOVÉHO KABELU V ROZVADĚČI NEBO NA PŘÍSTROJI OD 4 DO 6 MM2</t>
  </si>
  <si>
    <t>743B14</t>
  </si>
  <si>
    <t>OVLADAČ PRO DÁLKOVÉ OVLÁDÁNÍ MOTOROVÝCH POHONŮ TRAKČNÍCH ODPOJOVAČŮ (DOÚO) OD 13 DO 16 KS</t>
  </si>
  <si>
    <t>viz přílohy č. 3, 4, 5, 7, 8</t>
  </si>
  <si>
    <t>1. Položka obsahuje: – instalaci rozvaděče vč. zapojení, zhotovení výrobní dokumentace – technický popis viz. projektová dokumentace2. Položka neobsahuje: X3. Způsob měření:Udává se počet kusů kompletní konstrukce nebo práce.</t>
  </si>
  <si>
    <t>1. Položka obsahuje: – veškeré příslušenství včetně softwaru, oživení, nastavení, zhotovení výrobní dokumentace – technický popis viz. projektová dokumentace2. Položka neobsahuje: X3. Způsob měření:Udává se počet kusů kompletní konstrukce nebo práce.</t>
  </si>
  <si>
    <t>743B18</t>
  </si>
  <si>
    <t>OVLADAČ PRO DÁLKOVÉ OVLÁDÁNÍ MOTOR.POHONŮ TRAKČNÍCH ODPOJOVAČŮ (DOÚO)-NASTAVENÍ A SEŘÍZENÍ SYSTÉMU DOÚO V NÁVAZNOSTI NA DÁLKOVÉ ŘÍZENÍ A OVLÁDÁNÍ</t>
  </si>
  <si>
    <t>1. Položka obsahuje: – nastavení a seřízení systému, vybavení příslušným softwarem, včetně měření vstupních a výstupních údajů2. Položka neobsahuje: X3. Způsob měření:Udává se počet kusů kompletní konstrukce nebo práce.</t>
  </si>
  <si>
    <t>743B22</t>
  </si>
  <si>
    <t>SVORKOVNICOVÁ SKŘÍŇ PLASTOVÁ PRO DOÚO VNITŘNÍ OD 41 DO 80 SVOREK</t>
  </si>
  <si>
    <t>viz přílohy č. 3, 4, 6, 7, 8</t>
  </si>
  <si>
    <t>1. Položka obsahuje: – instalaci skříně vč. veškerého příslušenství – technický popis viz. projektová dokumentace2. Položka neobsahuje: X3. Způsob měření:Udává se počet kusů kompletní konstrukce nebo práce.</t>
  </si>
  <si>
    <t>743Z61</t>
  </si>
  <si>
    <t>DEMONTÁŽ OVLADAČE PRO DOÚO</t>
  </si>
  <si>
    <t>viz přílohy č. 3, 7</t>
  </si>
  <si>
    <t>Položka zahrnuje:dodání a pokládku betonových obrubníků o rozměrech předepsaných zadávací dokumentacíbetonové lože i boční betonovou opěrku.</t>
  </si>
  <si>
    <t>viz přílohy č. 2, 3, 7, 8</t>
  </si>
  <si>
    <t>SO 02-12-01</t>
  </si>
  <si>
    <t>T.ú. Brno-Maloměřice - Brno-Královo Pole, kabel VN</t>
  </si>
  <si>
    <t>odstranění křovin a stromů do průměru 100 mmdoprava dřevin bez ohledu na vzdálenostspálení na hromadách nebo štěpkování</t>
  </si>
  <si>
    <t>viz příloha č. 2, 15, 16, 17</t>
  </si>
  <si>
    <t>viz příloha č. 15, 16, 17</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</si>
  <si>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vrstvy2. Položka neobsahuje: X3. Způsob měření:Měří se metr krychlový.</t>
  </si>
  <si>
    <t>1. Položka obsahuje: – dodávku, dopravu a uložení kameniva předepsané specifikace a frakce v požadované míře zhutnění2. Položka neobsahuje: X3. Způsob měření:Měří se objem kolejového lože v projektovaném profilu.</t>
  </si>
  <si>
    <t>R549530</t>
  </si>
  <si>
    <t>PODBITÍ PRAŽCE</t>
  </si>
  <si>
    <t>(Podbíjení je zahrnuto v položkách zřízení koleje nebo výhybkové konstrukce. Tato položka je určena pouze pro lokální podbití v místech stavebních zásahů, např. průchody chrániček štěrkovým ložem ap.)    
1. Položka obsahuje:    
 – lokální podbití pražce    
 – příplatky za ztížené podmínky při práci v koleji, např. překážky po stranách koleje, práci v tunelu apod.    
2. Položka neobsahuje:    
 – případné doplnění štěrkového lože    
3. Způsob měření:    
Udává se počet kusů kompletní konstrukce nebo práce.</t>
  </si>
  <si>
    <t>R549540</t>
  </si>
  <si>
    <t>VYJMUTÍ A ZPĚTNÉ VLOŽENÍ PRAŽCE</t>
  </si>
  <si>
    <t>1. Položka obsahuje:    
 – odkopání kolejového lože na úroveň ložné plochy pražců    
 – povolení upevňovadel    
 – vyjmutí pražce, jeho uskladnění vedle koleje a následně vložení zpět původní polohy    
 – utažení upevňovadel, popř. náhradu poškozených upevňovacích prvků a podložek za užité nebo nové    
 – nahrnutí kolejového lože zpět včetně zhutnění    
 – směrovou a výškovou úpravu koleje    
 – příplatky za ztížené podmínky při práci v koleji, např. překážky po stranách koleje, práci v tunelu ap.    
2. Položka neobsahuje:    
 – případné doplnění štěrkového lože    
3. Způsob měření:    
Udává se počet kusů kompletní konstrukce nebo práce.</t>
  </si>
  <si>
    <t>1. Položka obsahuje: – vysekání otvoru pro skříň a kabelový svod v průměrném zdivu včetně odstranění případného obkladu – zazdění skříně a kabelového svodu včetně kompletní obnovy omítek/fasády nebo obkladů – pomocné mechanismy2. Položka neobsahuje: X3. Způsob měření:Udává se počet kusů kompletní konstrukce nebo práce.</t>
  </si>
  <si>
    <t>viz příloha č. 6, 12</t>
  </si>
  <si>
    <t>709320</t>
  </si>
  <si>
    <t>VYPODLOŽENÍ, ODDĚLENÍ A KRYTÍ SPOJKY NEBO ODBOČNICE PRO KABEL PŘES 10 KV</t>
  </si>
  <si>
    <t>R706214</t>
  </si>
  <si>
    <t>VÝKOP A ZÁHOZ PRŮZKUMNÉ SONDY PRO PROVÁDĚNÍ VÝKOPOVÝCH PRACÍ</t>
  </si>
  <si>
    <t>1. Položka obsahuje: - výkop a zához průzkumné sondy ručně vč. zřízení a odstranění příložného pažení v zemině tř.4 a všech dalších pomocných prací. S jedním výhozem až do vzdálenosti 3m za okraj rýhy nebo s případným naložením do dopravního vozíku přistaveného k okraji rýhy. Dále ruční zához výkopu s případným rozpojováním výkopku a s jedním přehozem až do vzdálenosti 3m nebo se shozením z vozidel. Bez pěchování zeminy. Dále obsahuje cenu za pom. mechanismy včetně všech ostatních vedlejších nákladů.</t>
  </si>
  <si>
    <t>R709621</t>
  </si>
  <si>
    <t>DEMONTÁŽ UCPÁVKY PROTIPOŽÁRNÍ</t>
  </si>
  <si>
    <t>1. Položka obsahuje:    
 – přípravu podkladu pro osazení    
2. Položka neobsahuje:    
 X    
3. Způsob měření:    
Měří se metr délkový.</t>
  </si>
  <si>
    <t>R709622</t>
  </si>
  <si>
    <t>DEMONTÁŽ UCPÁVKY VODO- A PLYNOTĚSNÉ</t>
  </si>
  <si>
    <t>742412</t>
  </si>
  <si>
    <t>VEDENÍ DRÁŽNÍ IZOLOVANÉ VN, SAMONOSNÝ KABEL AXCES-RW S XLPE IZOLACÍ PŘES 3X70/25 MM2, DO 22KV</t>
  </si>
  <si>
    <t>viz příloha č. 5, 13</t>
  </si>
  <si>
    <t>742421</t>
  </si>
  <si>
    <t>VEDENÍ DRÁŽNÍ IZOLOVANÉ VN, NOSNÁ SVORKA</t>
  </si>
  <si>
    <t>viz příloha č. 4, 13</t>
  </si>
  <si>
    <t>1. Položka obsahuje: – upevnění vč. veškerého příslušenství2. Položka neobsahuje: – materiál pro upevnění ke konstrukci/stožáru3. Způsob měření:Udává se počet kusů kompletní konstrukce nebo práce.</t>
  </si>
  <si>
    <t>742422</t>
  </si>
  <si>
    <t>VEDENÍ DRÁŽNÍ IZOLOVANÉ VN, KOTEVNÍ SPIRÁLA</t>
  </si>
  <si>
    <t>742423</t>
  </si>
  <si>
    <t>VEDENÍ DRÁŽNÍ IZOLOVANÉ VN, KOTEVNÍ NAPÍNÁK</t>
  </si>
  <si>
    <t>742442</t>
  </si>
  <si>
    <t>VEDENÍ DRÁŽNÍ IZOLOVANÉ VN, SPOJKA VENKOVNÍ</t>
  </si>
  <si>
    <t>742461</t>
  </si>
  <si>
    <t>VEDENÍ DRÁŽNÍ IZOLOVANÉ VN, GUMOVÁ VLOŽKA DO PŘÍCHYTKY</t>
  </si>
  <si>
    <t>742E22</t>
  </si>
  <si>
    <t>IZOLOVANÝ ADAPTÉR PRO PŘIPOJENÍ DO IZOLOVANÉHO ROZVADĚČE, K TRANSFORMÁTORU DO 35 KV, SADA TŘÍ ŽIL, S OMEZOVAČEM PŘEPĚTÍ OD 95 DO 150 MM2</t>
  </si>
  <si>
    <t>viz příloha č. 1, 9, 10</t>
  </si>
  <si>
    <t>viz příloha č. 2, 15</t>
  </si>
  <si>
    <t>viz příloha č. 1, 5</t>
  </si>
  <si>
    <t>R742461</t>
  </si>
  <si>
    <t>VEDENÍ DRÁŽNÍ IZOLOVANÉ VN, GUMOVÁ VLOŽKA DO PŘÍCHYTKY - DEMONTÁŽ</t>
  </si>
  <si>
    <t>viz příloha č. 1, 13</t>
  </si>
  <si>
    <t>1. Položka obsahuje: – všechny práce spojené s demontáží gumové vložky ze stávající kabelové příchytky 2. Položka neobsahuje: X3. Způsob měření:Udává se počet kusů kompletní konstrukce nebo práce.</t>
  </si>
  <si>
    <t>viz příloha č. 3</t>
  </si>
  <si>
    <t>R7451C1</t>
  </si>
  <si>
    <t>PŘÍPRAVA PRO MONTÁŽ SVODIČŮ PŘEPĚTÍ DO UN 38,5KV AC NA KABELOVÝCH KONCOVKÁCH ROZVADĚČE VN</t>
  </si>
  <si>
    <t>Položka obsahuje : Dodávku a montáž zařízení včetně dovozu a manipulace se zařízením, uvedení zařízení do provozu včetně předepsaných zkoušek a výchozí revize, výrobní dokumentaci zařízení. Dále obsahuje cenu včetně všech ostatních vedlejších nákladů.</t>
  </si>
  <si>
    <t>R747532</t>
  </si>
  <si>
    <t>DIAGNOSTICKÉ MĚŘENÍ KABELU VN VČ. KONCOVEK</t>
  </si>
  <si>
    <t>1. Položka obsahuje:    
 – cenu za provedení měření kabelu/kabelových koncovek vč. vyhotovení protokolu    
2. Položka neobsahuje:    
 X    
3. Způsob měření:    
Udává se počet kusů kompletní konstrukce nebo práce.</t>
  </si>
  <si>
    <t>Silnoproud - Trakční vedení - Kabel VN na TV</t>
  </si>
  <si>
    <t>74E841</t>
  </si>
  <si>
    <t>TAŽENÍ MONTÁŽNÍHO LANKA PRO ZÁVĚSNÝ KABEL VN NEBO ZOK</t>
  </si>
  <si>
    <t>1. Položka obsahuje: – všechny náklady na montáž a materiál dodaného zařízení protikorozně ošetřeného podle TKP se všemi pomocnými doplňujícími součástmi – cena položky je vč. ostatních rozpočtových nákladů2. Položka neobsahuje: X3. Způsob měření:Měří se metr délkový v ose vodiče nebo lana.</t>
  </si>
  <si>
    <t>74E842</t>
  </si>
  <si>
    <t>TAŽENÍ ZÁVĚSNÉHO KABELU VN NEBO ZOK (NA TRATI A VE STANICI)</t>
  </si>
  <si>
    <t>74E845</t>
  </si>
  <si>
    <t>MONTÁŽ A DEMONTÁŽ POMOCNÝCH KLADEK PRO ZÁVĚSNÝ KABEL VN NEBO ZOK</t>
  </si>
  <si>
    <t>1. Položka obsahuje: – všechny náklady na montáž a materiál dodaného zařízení protikorozně ošetřeného podle TKP se všemi pomocnými doplňujícími součástmi – cena položky je vč. ostatních rozpočtových nákladů2. Položka neobsahuje: X3. Způsob měření:Udává se počet kusů kompletní konstrukce nebo práce.</t>
  </si>
  <si>
    <t>74E846</t>
  </si>
  <si>
    <t>ZAVĚŠENÍ ZÁVĚSNÉHO KABELU VN NEBO ZOK DO NOSNÝCH SVOREK</t>
  </si>
  <si>
    <t>74E847</t>
  </si>
  <si>
    <t>UCHYCENÍ ZÁVĚSNÉHO KABELU VN NEBO ZOK DO KOTEVNÍCH SVOREK</t>
  </si>
  <si>
    <t>74E848</t>
  </si>
  <si>
    <t>MONTÁŽ SPOJKY ZAVĚŠENÉHO KABELU VN</t>
  </si>
  <si>
    <t>74E855</t>
  </si>
  <si>
    <t>ODVOZ ZDEMONTOVANÉHO MATERIÁLU VČETNĚ KABELU NA SKLÁDKU, RECYKLACI NEBO JINÉ URČENÉ MÍSTO</t>
  </si>
  <si>
    <t>R174E852</t>
  </si>
  <si>
    <t>1. Položka obsahuje: – všechny náklady na demontáž stávajícího zařízení se všemi pomocnými doplňujícími úpravami pro jeho likvidaci – naložení vybouraného materiálu na dopravní prostředek, kabelové bubny 2. Položka neobsahuje: X3. Způsob měření:Měří se metr délkový v ose vodiče nebo lana.</t>
  </si>
  <si>
    <t>R274E852</t>
  </si>
  <si>
    <t>DEMONTÁŽ NOSNÉ SVORKY</t>
  </si>
  <si>
    <t>R374E852</t>
  </si>
  <si>
    <t>DEMONTÁŽ KOTEVNÍ SPIRÁLY</t>
  </si>
  <si>
    <t>R474E852</t>
  </si>
  <si>
    <t>DEMONTÁŽ KOTEVNÍHO NAPÍNÁKU</t>
  </si>
  <si>
    <t>R74F111</t>
  </si>
  <si>
    <t>HNACÍ KOLEJOVÁ VOZIDLA MONTÁŽNÍCH SOUPRAV PRO PRÁCE NA TV</t>
  </si>
  <si>
    <t>1. Položka obsahuje:    
 – kolejové mechanizmy pro tažení závěsného kabelu na stožárech TV    
 – dopravu kolejových mechanismů z mateřského depa do prostoru stavby a zpět    
2. Položka neobsahuje:    
 X    
3. Způsob měření:    
Udává se čas v hodinách bez pohotovostních stavů vozidla.</t>
  </si>
  <si>
    <t>viz příloha č. 1, 15, 16, 17</t>
  </si>
  <si>
    <t>R015150</t>
  </si>
  <si>
    <t>POPLATKY ZA LIKVIDACI ODPADŮ NEKONTAMINOVANÝCH - 17 05 08 ŠTĚRK Z KOLEJIŠTĚ (ODPAD PO RECYKLACI) VČETNĚ DOPRAVY</t>
  </si>
  <si>
    <t>SO 03-06-02</t>
  </si>
  <si>
    <t>Žst. Brno-Královo Pole, úprava rozvodů nn</t>
  </si>
  <si>
    <t>viz přílohy č.2, 10, 12</t>
  </si>
  <si>
    <t>viz příloha č.8</t>
  </si>
  <si>
    <t>703114</t>
  </si>
  <si>
    <t>KABELOVÝ ROŠT/LÁVKA NOSNÝ ŽÁROVĚ ZINKOVANÝ VČETNĚ UPEVNĚNÍ A PŘÍSLUŠENSTVÍ SVĚTLÉ ŠÍŘKY PŘES 400 DO 600 MM</t>
  </si>
  <si>
    <t>viz příloha č.7</t>
  </si>
  <si>
    <t>viz přílohy č.2</t>
  </si>
  <si>
    <t>741122</t>
  </si>
  <si>
    <t>KRABICE (ROZVODKA) INSTALAČNÍ ODBOČNÁ SE SVORKOVNICÍ DO 4 MM2</t>
  </si>
  <si>
    <t>1. Položka obsahuje: – přípravu podkladu pro osazení – veškerý materiál a práce pro upevnění nebo uchycení krabice2. Položka neobsahuje: X3. Způsob měření:Udává se počet kusů kompletní konstrukce nebo práce.</t>
  </si>
  <si>
    <t>viz příloha č.2</t>
  </si>
  <si>
    <t>R741312</t>
  </si>
  <si>
    <t>ZÁSUVKA INSTALAČNÍ JEDNODUCHÁ, NÁSTĚNNÁ VE VYŠŠÍM KRYTÍ - MIN. IP 44 - UZAMYKATELNÁ</t>
  </si>
  <si>
    <t>1. Položka obsahuje: – kompletní přístroj vč. příslušenství2. Položka neobsahuje: X3. Způsob měření:Udává se počet kusů kompletní konstrukce nebo práce.</t>
  </si>
  <si>
    <t>viz příloha č.3, 9</t>
  </si>
  <si>
    <t>742H23</t>
  </si>
  <si>
    <t>KABEL NN ČTYŘ- A PĚTIŽÍLOVÝ AL S PLASTOVOU IZOLACÍ OD 25 DO 50 MM2</t>
  </si>
  <si>
    <t>742H24</t>
  </si>
  <si>
    <t>KABEL NN ČTYŘ- A PĚTIŽÍLOVÝ AL S PLASTOVOU IZOLACÍ OD 70 DO 120 MM2</t>
  </si>
  <si>
    <t>742L24</t>
  </si>
  <si>
    <t>UKONČENÍ DVOU AŽ PĚTIŽÍLOVÉHO KABELU KABELOVOU SPOJKOU OD 70 DO 120 MM2</t>
  </si>
  <si>
    <t>viz příloha č.2, 10, 12</t>
  </si>
  <si>
    <t>R742J37</t>
  </si>
  <si>
    <t>TCEKPFLEY 3x4x0,8D, KABEL SDĚLOVACÍ IZOLACE PVC</t>
  </si>
  <si>
    <t>Položka obsahuje : Dodávku a montáž kabelu včetně dovozu, manipulace a uložení kabelu (do chráničky, do země, na rošty a pod. ). Dále obsahuje cenu za pom. mechanismy včetně všech ostatních vedlejších nákladů</t>
  </si>
  <si>
    <t>743E21</t>
  </si>
  <si>
    <t>SKŘÍŇ ROZPOJOVACÍ POJISTKOVÁ DO 400 A, DO 240 MM2, V KOMPAKTNÍM PILÍŘI S POJISTKOVÝMI SPODKY S 2-4 SADAMI JISTÍCÍCH PRVKŮ</t>
  </si>
  <si>
    <t>viz příloha č.3, 4</t>
  </si>
  <si>
    <t>1. Položka obsahuje: – instalaci do terénu vč. prefabrikovaného základu a zapojení – technický popis viz. projektová dokumentace2. Položka neobsahuje: – zemní práce3. Způsob měření:Udává se počet kusů kompletní konstrukce nebo práce.</t>
  </si>
  <si>
    <t>743E22</t>
  </si>
  <si>
    <t>SKŘÍŇ ROZPOJOVACÍ POJISTKOVÁ DO 400 A, DO 240 MM2, V KOMPAKTNÍM PILÍŘI S POJISTKOVÝMI SPODKY SE 4-6 SADAMI JISTÍCÍCH PRVKŮ</t>
  </si>
  <si>
    <t>1. Položka obsahuje: – veškeré příslušenství včetně zapojení – technický popis viz. projektová dokumentace2. Položka neobsahuje: X3. Způsob měření:Udává se počet kusů kompletní konstrukce nebo práce.</t>
  </si>
  <si>
    <t>743F21</t>
  </si>
  <si>
    <t>SKŘÍŇ ELEKTROMĚROVÁ V KOMPAKTNÍM PILÍŘI PRO PŘÍMÉ MĚŘENÍ DO 80 A JEDNOSAZBOVÉ VČETNĚ VÝSTROJE</t>
  </si>
  <si>
    <t>viz příloha č.3, 6</t>
  </si>
  <si>
    <t>743G21</t>
  </si>
  <si>
    <t>SKŘÍŇ ZÁSUVKOVÁ VENKOVNÍ KOMPAKTNÍ PILÍŘ DO 2 KS ZÁSUVEK PRŮMYSLOVÝCH (400 V NEBO 230 V)</t>
  </si>
  <si>
    <t>viz příloha č.3, 5</t>
  </si>
  <si>
    <t>743G32</t>
  </si>
  <si>
    <t>SKŘÍŇ ZÁSUVKOVÁ VENKOVNÍ - ROZŠÍŘENÍ O SIGNALIZACI STAVU A UKONČENÍ ODBĚRU</t>
  </si>
  <si>
    <t>743Z71</t>
  </si>
  <si>
    <t>DEMONTÁŽ KABELOVÉ SKŘÍNĚ</t>
  </si>
  <si>
    <t>viz příloha č.1</t>
  </si>
  <si>
    <t>R743G33</t>
  </si>
  <si>
    <t>OZNAČOVAČ JÍZDENEK NA SAMOSTATNÉM SLOUPKU SE SVAŘENCEM - JEN SLOUPEK</t>
  </si>
  <si>
    <t>viz příloha č.3</t>
  </si>
  <si>
    <t>1. Položka obsahuje:    
 – instalaci do terénu vč. prefabrikovaného základu a zapojení    
 – technický popis viz. projektová dokumentace    
 - dodávku označovače, sloupku a svařence    
2. Položka neobsahuje:    
 – zemní práce    
3. Způsob měření:    
Udává se počet kusů kompletní konstrukce nebo práce. – zemní práce    
3. Způsob měření:    
Udává se počet kusů kompletní konstrukce nebo práce.</t>
  </si>
  <si>
    <t>viz přílohy č.1-13</t>
  </si>
  <si>
    <t>viz přílohy č.3, 9</t>
  </si>
  <si>
    <t>viz přlího č.1, 3</t>
  </si>
  <si>
    <t>viz přílohy č. 1, 3, 4, 5, 6</t>
  </si>
  <si>
    <t>SO 03-06-03</t>
  </si>
  <si>
    <t>Žst. Brno-Královo Pole, venkovní osvětlení</t>
  </si>
  <si>
    <t>viz přílohy č. 2, 16, 18</t>
  </si>
  <si>
    <t>viz přílohy č. 2, 13, 16, 18</t>
  </si>
  <si>
    <t>viz přílohy č. 3, 13</t>
  </si>
  <si>
    <t>viz. přílohy č. 3, 11</t>
  </si>
  <si>
    <t>viz. přílohy č.1, 2</t>
  </si>
  <si>
    <t>702512</t>
  </si>
  <si>
    <t>PRŮRAZ ZDIVEM (PŘÍČKOU) ZDĚNÝM TLOUŠŤKY PŘES 45 DO 60 CM</t>
  </si>
  <si>
    <t>viz. přílohy č.5</t>
  </si>
  <si>
    <t>viz přílohy č. 2</t>
  </si>
  <si>
    <t>viz přílohy č.1, 3</t>
  </si>
  <si>
    <t>viz přílohy č.3, 11</t>
  </si>
  <si>
    <t>viz přílohy č.2, 16, 18</t>
  </si>
  <si>
    <t>R742J41</t>
  </si>
  <si>
    <t>JYSTY 4X2X0,5, KABEL SDĚLOVACÍ IZOLACE PVC</t>
  </si>
  <si>
    <t>743112</t>
  </si>
  <si>
    <t>OSVĚTLOVACÍ STOŽÁR SKLOPNÝ ŽÁROVĚ ZINKOVANÝ DÉLKY PŘES 6,5 DO 12 M</t>
  </si>
  <si>
    <t>viz. přílohy č.3, 12, 19</t>
  </si>
  <si>
    <t>1. Položka obsahuje: – základovou konstrukci a veškeré příslušenství – připojovací svorkovnici ve třídě izolace II ( pro 2x svítidlo ) a kabelové vedení ke svítidlům – uzavírací nátěr, technický popis viz. projektová dokumentace2. Položka neobsahuje: – zemní práce,  betonový základ, svítidlo, výložník3. Způsob měření:Udává se počet kusů kompletní konstrukce nebo práce.</t>
  </si>
  <si>
    <t>743151</t>
  </si>
  <si>
    <t>OSVĚTLOVACÍ STOŽÁR - STOŽÁROVÁ ROZVODNICE S 1-2 JISTÍCÍMI PRVKY</t>
  </si>
  <si>
    <t>viz. přílohy č.3, 12</t>
  </si>
  <si>
    <t>1. Položka obsahuje: – veškeré příslušenství, technický popis viz. projektová dokumentace2. Položka neobsahuje: X3. Způsob měření:Udává se počet kusů kompletní konstrukce nebo práce.</t>
  </si>
  <si>
    <t>743155</t>
  </si>
  <si>
    <t>OSVĚTLOVACÍ STOŽÁR - STOŽÁROVÁ ROZVODNICE NA STOŽÁR TV S 1-2 JISTÍCÍMI PRVKY</t>
  </si>
  <si>
    <t>viz. přílohy č.3, 6</t>
  </si>
  <si>
    <t>743156</t>
  </si>
  <si>
    <t>OSVĚTLOVACÍ STOŽÁR - STOŽÁROVÁ ROZVODNICE NA STOŽÁR TV S 3-4 JISTÍCÍMI PRVKY</t>
  </si>
  <si>
    <t>743165</t>
  </si>
  <si>
    <t>OSVĚTLOVACÍ STOŽÁR - HYDRAULICKÉ SKLOPNÉ ZAŘÍZENÍ</t>
  </si>
  <si>
    <t>viz. příloha č.19</t>
  </si>
  <si>
    <t>1. Položka obsahuje: – veškeré příslušenství a uzavírací nátěr, technický popis viz. projektová dokumentace2. Položka neobsahuje: X3. Způsob měření:Udává se počet kusů kompletní konstrukce nebo práce.</t>
  </si>
  <si>
    <t>743168</t>
  </si>
  <si>
    <t>OSVĚTLOVACÍ STOŽÁR - ZÁBRANA PROTI NAJETÍ</t>
  </si>
  <si>
    <t>viz. přílohy č.3, 13</t>
  </si>
  <si>
    <t>1. Položka obsahuje: – veškeré příslušenství a uzavírací nátěr, technický popis viz. projektová dokumentace2. Položka neobsahuje: – zemní práce, betonový základ3. Způsob měření:Udává se počet kusů kompletní konstrukce nebo práce.</t>
  </si>
  <si>
    <t>743314</t>
  </si>
  <si>
    <t>VÝLOŽNÍK PRO MONTÁŽ SVÍTIDLA NA STOŽÁR JEDNORAMENNÝ S ÚPRAVOU PRO SVĚTLOMET</t>
  </si>
  <si>
    <t>743324</t>
  </si>
  <si>
    <t>VÝLOŽNÍK PRO MONTÁŽ SVÍTIDLA NA STOŽÁR DVOURAMENNÝ S ÚPRAVOU PRO SVĚTLOMET</t>
  </si>
  <si>
    <t>743474</t>
  </si>
  <si>
    <t>SVÍTIDLO DRÁŽNÍ LED, MIN. IP 54, ELEKTRONICKÝ PŘEDŘADNÍK, PŘES 45 W</t>
  </si>
  <si>
    <t>viz přílohy č.3, 7</t>
  </si>
  <si>
    <t>1. Položka obsahuje: – zdroj a veškeré příslušenství – technický popis viz. projektová dokumentace2. Položka neobsahuje: X3. Způsob měření:Udává se počet kusů kompletní konstrukce nebo práce.</t>
  </si>
  <si>
    <t>743486</t>
  </si>
  <si>
    <t>SVÍTIDLO DRÁŽNÍ - MONTÁŽ SVÍTIDLA NA OSVĚTLOVACÍ STOŽÁR DO VÝŠKY 15 M</t>
  </si>
  <si>
    <t>1. Položka obsahuje: – montáž zařízení2. Položka neobsahuje: X3. Způsob měření:Udává se počet kusů kompletní konstrukce nebo práce.</t>
  </si>
  <si>
    <t>743613</t>
  </si>
  <si>
    <t>ROZVADĚČ PRO DRÁŽNÍ OSVĚTLENÍ SILOVÝ NAPÁJECÍ S PLC ŘÍDÍCÍM SYSTÉMEM OD 13 DO 16 KS TŘÍFÁZOVÝCH VĚTVÍ</t>
  </si>
  <si>
    <t>viz přílohy č.1, 4</t>
  </si>
  <si>
    <t>1. Položka obsahuje: – instalaci rozvaděče do terénu/rozvodny včetně softwaru k PLC pro možnost chodu rozvaděče a jeho oživení, zhotovení výrobní dokumentace – technický popis viz. projektová dokumentace2. Položka neobsahuje: – zemní práce3. Způsob měření:Udává se počet kusů kompletní konstrukce nebo práce.</t>
  </si>
  <si>
    <t>743631</t>
  </si>
  <si>
    <t>ROZVADĚČ PRO DRÁŽNÍ OSVĚTLENÍ - ROZŠÍŘENÍ O MĚŘENÍ SPOTŘEBY EL. ENERGIE</t>
  </si>
  <si>
    <t>1. Položka obsahuje: – veškeré příslušenství, zhotovení výrobní dokumentace – technický popis viz. projektová dokumentace2. Položka neobsahuje: X3. Způsob měření:Udává se počet kusů kompletní konstrukce nebo práce.</t>
  </si>
  <si>
    <t>743641</t>
  </si>
  <si>
    <t>ROZVADĚČ PRO DRÁŽNÍ OSVĚTLENÍ - SOFTWARE PRO ZAČLENĚNÍ TECHNOLOGICKÉHO CELKU OSVĚTLENÍ DO DÁLKOVÉ DIAGNOSTIKY TS ŽDC</t>
  </si>
  <si>
    <t>1. Položka obsahuje: – instalaci software pro začlenění technologického celku do dálkové diagnostiky TS ŽDC – technický popis viz. projektová dokumentace2. Položka neobsahuje: X3. Způsob měření:Udává se počet kusů kompletní konstrukce nebo práce.</t>
  </si>
  <si>
    <t>743643</t>
  </si>
  <si>
    <t>ROZVADĚČ PRO DRÁŽNÍ OSVĚTLENÍ - SENZOR PRO MĚŘENÍ INTENZITY OSVĚTLENÍ</t>
  </si>
  <si>
    <t>743644</t>
  </si>
  <si>
    <t>ROZVADĚČ PRO DRÁŽNÍ OSVĚTLENÍ - SPÍNACÍ HODINY PROGRAMOVATELNÉ SE SOUMRAKOVÝM ČIDLEM</t>
  </si>
  <si>
    <t>743Z12</t>
  </si>
  <si>
    <t>DEMONTÁŽ OSVĚTLOVACÍHO STOŽÁRU DRÁŽNÍHO VÝŠKY DO 15 M</t>
  </si>
  <si>
    <t>743Z31</t>
  </si>
  <si>
    <t>DEMONTÁŽ ELEKTROVÝZBROJE OSVĚTLOVACÍHO STOŽÁRU VÝŠKY DO 15 M</t>
  </si>
  <si>
    <t>743Z35</t>
  </si>
  <si>
    <t>DEMONTÁŽ SVÍTIDLA Z OSVĚTLOVACÍHO STOŽÁRU VÝŠKY DO 15 M</t>
  </si>
  <si>
    <t>743Z38</t>
  </si>
  <si>
    <t>DEMONTÁŽ PRVKU ZE SVÍTIDLA (PŘEDŘADNÍK, ZDROJ)</t>
  </si>
  <si>
    <t>R743441</t>
  </si>
  <si>
    <t>SVÍTIDLO DRÁŽNÍ LED SVĚTLOMET KOVOVÝ, MIN. IP 54, DO 150 W</t>
  </si>
  <si>
    <t>R743442</t>
  </si>
  <si>
    <t>SVÍTIDLO DRÁŽNÍ LED SVĚTLOMET KOVOVÝ, MIN. IP 54, OD 151 DO 250 W</t>
  </si>
  <si>
    <t>viz přílohy č.3, 4</t>
  </si>
  <si>
    <t>viz. pžílohy č. 1-19</t>
  </si>
  <si>
    <t>747541</t>
  </si>
  <si>
    <t>MĚŘENÍ INTENZITY OSVĚTLENÍ INSTALOVANÉHO V ROZSAHU TOHOTO SO/PS</t>
  </si>
  <si>
    <t>viz. příloha č.15</t>
  </si>
  <si>
    <t>viz. přílohy č. 1-19</t>
  </si>
  <si>
    <t>748221</t>
  </si>
  <si>
    <t>NÁTĚR BEZPEČNOSTNÍCH PRUHŮ NA OSVĚTLOVACÍM STOŽÁRU NEBO VĚŽI</t>
  </si>
  <si>
    <t>viz přílohy č.3, 14</t>
  </si>
  <si>
    <t>1. Položka obsahuje: – očistění konstrukce před nátěrem barvou OCELOVÝm kartáčem, oprášení zbytku prachu z povrchu a následné odmaštění, nátěr základní barvou, 2x nátěr vrchní barvou, dodávku barvy základní, vrchní a ředidla včetně podružného materiálu štětce pro nanášení barvy – typy barev a odstín dle požadavku provozovatele2. Položka neobsahuje: X3. Způsob měření:Udává se počet kusů kompletní konstrukce nebo práce.</t>
  </si>
  <si>
    <t>748242</t>
  </si>
  <si>
    <t>PÍSMENA A ČÍSLICE VÝŠKY PŘES 40 DO 100 MM</t>
  </si>
  <si>
    <t>1. Položka obsahuje: – zhotovení nápisu barvou pomocí šablon vč. podružného materiálu, rozměření, dodání barvya ředidla2. Položka neobsahuje: X3. Způsob měření:Udává se počet kusů kompletní konstrukce nebo práce.</t>
  </si>
  <si>
    <t>74D</t>
  </si>
  <si>
    <t>Silnoproud - Trakční vedení - Osvětlení a kabel NN na TV</t>
  </si>
  <si>
    <t>74D111</t>
  </si>
  <si>
    <t>PŘIPEVNĚNÍ SVÍTIDLA (BEZ DODÁVKY SVÍTIDLA) NA JEDNODUCHÝ STOŽÁR NEBO BŘEVNO</t>
  </si>
  <si>
    <t>viz přílohy č.3, 6</t>
  </si>
  <si>
    <t>74D112</t>
  </si>
  <si>
    <t>PŘIPEVNĚNÍ SVÍTIDLA (BEZ DODÁVKY SVÍTIDLA) NA ZDVOJENÝ STOŽÁR (2TB, 2TBS)</t>
  </si>
  <si>
    <t>74D122</t>
  </si>
  <si>
    <t>PŘIPEVNĚNÍ SVORKOVNICOVÉ SKŘÍNĚ (BEZ DODÁVKY SVORKOVNICOVÉ SKŘÍNĚ) S DESKOU NA STOŽÁR TV</t>
  </si>
  <si>
    <t>74D211</t>
  </si>
  <si>
    <t>UCHYCENÍ 1-2 NN KABELŮ NA STOŽÁRU TV PÁSKOVÁNÍM</t>
  </si>
  <si>
    <t>74D213</t>
  </si>
  <si>
    <t>VEDENÍ 1-2 NN KABELŮ NA STOŽÁRU TV V OCHRANNÉ TRUBCE</t>
  </si>
  <si>
    <t>74D216</t>
  </si>
  <si>
    <t>UCHYCENÍ NN KABELŮ MEZI BRÁNOU A SVÍTIDLEM NA STOŽÁRU TV V OCHRANNÉ TRUBCE</t>
  </si>
  <si>
    <t>74D217</t>
  </si>
  <si>
    <t>SVOD NN KABELU ZE STOŽÁRU TV DO ZEMĚ VČETNĚ KRYTU</t>
  </si>
  <si>
    <t>74D222</t>
  </si>
  <si>
    <t>UCHYCENÍ NN KABELU NA BŘEVNO V OCHRANNÉ TRUBCE</t>
  </si>
  <si>
    <t>74D231</t>
  </si>
  <si>
    <t>VEDENÍ 1-2 NN KABELŮ PŘES PŘEKÁŽKU NA KONSTRUKCI TV</t>
  </si>
  <si>
    <t>1. Položka obsahuje: – dodávku specifikované kabelizace včetně potřebného drobného montážního materiálu – dopravu a skladování2. Položka neobsahuje: X3. Způsob měření:Dodávka specifikované kabelizace se měří v délce udané v kmpárech.</t>
  </si>
  <si>
    <t>1. Položka obsahuje: – práce spojené s montáží specifikované kabelizace specifikovaným způsobem – veškeré potřebné mechanizmy, včetně obsluhy, náklady na mzdy a přibližné (průměrné) náklady na pořízení potřebných materiálů2. Položka neobsahuje: X3. Způsob měření:Práce specifikovaného se měří délce kabelizace udané v kmpárech.</t>
  </si>
  <si>
    <t>viz přílohy č.1, 2</t>
  </si>
  <si>
    <t>viz. přílohy č.2, 16, 18</t>
  </si>
  <si>
    <t>Evidenční položka       
Druhotná surovina - výkup</t>
  </si>
  <si>
    <t>SO 03-06-04.1</t>
  </si>
  <si>
    <t>Žst. Brno-Královo Pole, osvětlení podchodu a nástupišť</t>
  </si>
  <si>
    <t>viz přílohy č.2, 14, 16, 18</t>
  </si>
  <si>
    <t>703111</t>
  </si>
  <si>
    <t>KABELOVÝ ROŠT/LÁVKA NOSNÝ ŽÁROVĚ ZINKOVANÝ VČETNĚ UPEVNĚNÍ A PŘÍSLUŠENSTVÍ SVĚTLÉ ŠÍŘKY DO 100 MM</t>
  </si>
  <si>
    <t>viz přílohy č.6</t>
  </si>
  <si>
    <t>703212</t>
  </si>
  <si>
    <t>KABELOVÝ ŽLAB NOSNÝ/DRÁTĚNÝ ŽÁROVĚ ZINKOVANÝ VČETNĚ UPEVNĚNÍ A PŘÍSLUŠENSTVÍ SVĚTLÉ ŠÍŘKY PŘES 100 DO 250 MM</t>
  </si>
  <si>
    <t>703422</t>
  </si>
  <si>
    <t>ELEKTROINSTALAČNÍ TRUBKA PLASTOVÁ UV STABILNÍ VČETNĚ UPEVNĚNÍ A PŘÍSLUŠENSTVÍ DN PRŮMĚRU PŘES 25 DO 40 MM</t>
  </si>
  <si>
    <t>viz přílohy č.6, 7</t>
  </si>
  <si>
    <t>viz přílohy č. 1, 2</t>
  </si>
  <si>
    <t>743111</t>
  </si>
  <si>
    <t>OSVĚTLOVACÍ STOŽÁR SKLOPNÝ ŽÁROVĚ ZINKOVANÝ DÉLKY DO 6 M</t>
  </si>
  <si>
    <t>1. Položka obsahuje: – základovou konstrukci a veškeré příslušenství – připojovací svorkovnici ve třídě izolace II ( pro 2x svítidlo ) a kabelové vedení ke svítidlům – uzavírací nátěr, technický popis viz projektová dokumentace2. Položka neobsahuje: – zemní práce, betonový základ, svítidlo, výložník3. Způsob měření:Udává se počet kusů kompletní konstrukce nebo práce.</t>
  </si>
  <si>
    <t>viz přílohy č.3, 12</t>
  </si>
  <si>
    <t>1. Položka obsahuje: – základovou konstrukci a veškeré příslušenství – připojovací svorkovnici ve třídě izolace II ( pro 2x svítidlo ) a kabelové vedení ke svítidlům – uzavírací nátěr, technický popis viz projektová dokumentace2. Položka neobsahuje: – zemní práce,  betonový základ, svítidlo, výložník3. Způsob měření:Udává se počet kusů kompletní konstrukce nebo práce.</t>
  </si>
  <si>
    <t>viz přílohy č.3</t>
  </si>
  <si>
    <t>1. Položka obsahuje: – veškeré příslušenství, technický popis viz projektová dokumentace2. Položka neobsahuje: X3. Způsob měření:Udává se počet kusů kompletní konstrukce nebo práce.</t>
  </si>
  <si>
    <t>743161</t>
  </si>
  <si>
    <t>OSVĚTLOVACÍ STOŽÁR - ÚPRAVA PRO MONTÁŽ PŘÍDAVNÉHO ZAŘÍZENÍ (ROZHLAS, KAMERA, ČIDLO APOD.)</t>
  </si>
  <si>
    <t>viz přílohy č.3, 9, 11, 12</t>
  </si>
  <si>
    <t>743164</t>
  </si>
  <si>
    <t>OSVĚTLOVACÍ STOŽÁR - PRUŽINOVÉ SKLOPNÉ ZAŘÍZENÍ</t>
  </si>
  <si>
    <t>viz přílohy č.19</t>
  </si>
  <si>
    <t>1. Položka obsahuje: – veškeré příslušenství a uzavírací nátěr, technický popis viz projektová dokumentace2. Položka neobsahuje: X3. Způsob měření:Udává se počet kusů kompletní konstrukce nebo práce.</t>
  </si>
  <si>
    <t>743321</t>
  </si>
  <si>
    <t>VÝLOŽNÍK PRO MONTÁŽ SVÍTIDLA NA STOŽÁR DVOURAMENNÝ DÉLKA VYLOŽENÍ DO 1 M</t>
  </si>
  <si>
    <t>viz přílohy č.3, 11, 12</t>
  </si>
  <si>
    <t>743473</t>
  </si>
  <si>
    <t>SVÍTIDLO DRÁŽNÍ LED, MIN. IP 54, ELEKTRONICKÝ PŘEDŘADNÍK, PŘES 25 DO 45 W</t>
  </si>
  <si>
    <t>viz přílohy č.3, 8</t>
  </si>
  <si>
    <t>1. Položka obsahuje: – zdroj a veškeré příslušenství – technický popis viz projektová dokumentace2. Položka neobsahuje: X3. Způsob měření:Udává se počet kusů kompletní konstrukce nebo práce.</t>
  </si>
  <si>
    <t>743485</t>
  </si>
  <si>
    <t>SVÍTIDLO DRÁŽNÍ - MONTÁŽ NÁSTĚNNÉHO, PŘISAZENÉHO NEBO ZÁVĚSNÉHO SVÍTIDLA</t>
  </si>
  <si>
    <t>7434A3</t>
  </si>
  <si>
    <t>SVÍTIDLO DRÁŽNÍ LED ANTIVANDAL, MIN. IP 54, TŘÍDA II, OD 26 DO 45 W, KLASICKÁ MONTÁŽ</t>
  </si>
  <si>
    <t>viz přílohy č.3, 8, 6, 7</t>
  </si>
  <si>
    <t>7434B2</t>
  </si>
  <si>
    <t>SVÍTIDLO DRÁŽNÍ LED ANTIVANDAL, MIN. IP 54, TŘÍDA II, OD 11 DO 25 W, MONTÁŽ DO NIKY</t>
  </si>
  <si>
    <t>7434B3</t>
  </si>
  <si>
    <t>SVÍTIDLO DRÁŽNÍ LED ANTIVANDAL, MIN. IP 54, TŘÍDA II, OD 26 DO 45 W, MONTÁŽ DO NIKY</t>
  </si>
  <si>
    <t>viz přílohy č. 1-19</t>
  </si>
  <si>
    <t>viz přílohy č. 5</t>
  </si>
  <si>
    <t>viz přílohy č.1-19</t>
  </si>
  <si>
    <t>viz přílohy č. 1</t>
  </si>
  <si>
    <t>viz přílohy č. 1, 3</t>
  </si>
  <si>
    <t>SO 03-06-04.2</t>
  </si>
  <si>
    <t>Žst. Brno-Královo Pole, osvětlení podchodu a nástupišť, prodloužení podchodu</t>
  </si>
  <si>
    <t>viz přílohy č. 6, 7</t>
  </si>
  <si>
    <t>viz příloha č. 3, 6, 7, 8</t>
  </si>
  <si>
    <t>viz přílohy č.1-12</t>
  </si>
  <si>
    <t>viz přílohy č. 6, 7, 8</t>
  </si>
  <si>
    <t>SO 03-06-05</t>
  </si>
  <si>
    <t>Žst. Brno-Královo Pole, DOÚO</t>
  </si>
  <si>
    <t>viz přílohy č. 2.1, 2.2, 10, 12</t>
  </si>
  <si>
    <t>742M22</t>
  </si>
  <si>
    <t>UKONČENÍ 7-12ŽÍLOVÉHO KABELU KABELOVOU SPOJKOU OD 4 DO 6 MM2</t>
  </si>
  <si>
    <t>viz přílohy č.3, 5</t>
  </si>
  <si>
    <t>1. Položka obsahuje: – instalaci rozvaděče vč. zapojení, zhotovení výrobní dokumentace – technický popis viz projektová dokumentace2. Položka neobsahuje: X3. Způsob měření:Udává se počet kusů kompletní konstrukce nebo práce.</t>
  </si>
  <si>
    <t>1. Položka obsahuje: – veškeré příslušenství včetně softwaru, oživení, nastavení, zhotovení výrobní dokumentace – technický popis viz projektová dokumentace2. Položka neobsahuje: X3. Způsob měření:Udává se počet kusů kompletní konstrukce nebo práce.</t>
  </si>
  <si>
    <t>1. Položka obsahuje: – instalaci skříně vč. veškerého příslušenství – technický popis viz projektová dokumentace2. Položka neobsahuje: X3. Způsob měření:Udává se počet kusů kompletní konstrukce nebo práce.</t>
  </si>
  <si>
    <t>viz přílohy č. 3, 5, 6</t>
  </si>
  <si>
    <t>SO 03-06-06</t>
  </si>
  <si>
    <t>Žst. Brno-Královo Pole, přeložky rozvodů SŽDC</t>
  </si>
  <si>
    <t>položka zahrnuje:- kompletní provedení zemní konstrukce včetně nákupu a dopravy materiálu dle zadávací dokumentace- úprava  ukládaného  materiálu  vlhčením,  tříděním,  promícháním  nebo  vysoušením,  příp. jiné úpravy za účelem zlepšení jeho  mech. vlastností- hutnění i různé míry hutnění - ošetření úložiště po celou dobu práce v něm vč. klimatických opatření- ztížení v okolí vedení, konstrukcí a objektů a jejich dočasné zajištění- ztížení provádění vč. hutnění ve ztížených podmínkách a stísněných prostorech- ztížené ukládání sypaniny pod vodu- ukládání po vrstvách a po jiných nutných částech (figurách) vč. dosypávek- spouštění a nošení materiálu- výměna částí zemní konstrukce znehodnocené klimatickými vlivy- udržování úložiště a jeho ochrana proti vodě- odvedení nebo obvedení vody v okolí úložiště a v úložišti- veškeré  pomocné konstrukce umožňující provedení  zemní konstrukce  (příjezdy,  sjezdy,  nájezdy, lešení, podpěrné konstrukce, přemostění, zpevněné plochy, zakrytí a pod.)</t>
  </si>
  <si>
    <t>viz přílohy č. 2.1, 2.2, 3, 4</t>
  </si>
  <si>
    <t>587205</t>
  </si>
  <si>
    <t>PŘEDLÁŽDĚNÍ KRYTU Z BETONOVÝCH DLAŽDIC</t>
  </si>
  <si>
    <t>- pod pojmem *předláždění* se rozumí rozebrání stávající dlažby a pokládka dlažby ze stávajícího dlažebního materiálu (bez dodávky nového)- zahrnuje nezbytnou manipulaci s tímto materiálem (nakládání, doprava, složení, očištění)- dodání a rozprostření materiálu pro lože a jeho tloušťku předepsanou dokumentací a pro předepsanou výplň spar- eventuelní doplnění plochy s použitím nového materiálu se vykazuje v položce č.582</t>
  </si>
  <si>
    <t>703122</t>
  </si>
  <si>
    <t>KABELOVÝ ROŠT/LÁVKA NOSNÝ NEREZOVÝ VČETNĚ UPEVNĚNÍ A PŘÍSLUŠENSTVÍ SVĚTLÉ ŠÍŘKY PŘES 100 DO 250 MM</t>
  </si>
  <si>
    <t>viz přílohy č. 3, 4, 6-10</t>
  </si>
  <si>
    <t>viz přílohy č. 3, 4, 5</t>
  </si>
  <si>
    <t>742H44</t>
  </si>
  <si>
    <t>KABEL NN ČTYŘ- A PĚTIŽÍLOVÝ CU FLEXIBILNÍ OD 70 DO 120 MM2</t>
  </si>
  <si>
    <t>viz přílohy 3, 4, 5</t>
  </si>
  <si>
    <t>743Z11</t>
  </si>
  <si>
    <t>DEMONTÁŽ OSVĚTLOVACÍHO STOŽÁRU ULIČNÍHO VÝŠKY DO 15 M</t>
  </si>
  <si>
    <t>R743474</t>
  </si>
  <si>
    <t>OSVĚTLENÍ PROVIZORNÍHO PŘECHDU PŘES KOLEJE NA 3. NÁSTUPIŠTĚ (SVÍTIDLA VČ. MONTÁŽE, KABELÁŽE, POJISTKOVÝCH SKŘÍŇEK A NÁSLEDNÉ DEMONTÁŽE)</t>
  </si>
  <si>
    <t>R743E121</t>
  </si>
  <si>
    <t>PROVIZORNÍ SKŘÍŇ KSP1</t>
  </si>
  <si>
    <t>viz přílohy č. 3, 4, 6</t>
  </si>
  <si>
    <t>R743E122</t>
  </si>
  <si>
    <t>PROVIZORNÍ SKŘÍŇ KSP2</t>
  </si>
  <si>
    <t>viz přílohy č. 3, 4, 7</t>
  </si>
  <si>
    <t>R743E123</t>
  </si>
  <si>
    <t>PROVIZORNÍ SKŘÍŇ KSP3</t>
  </si>
  <si>
    <t>viz přílohy č. 3, 4, 8</t>
  </si>
  <si>
    <t>R743E124</t>
  </si>
  <si>
    <t>PROVIZORNÍ SKŘÍŇ KSP4</t>
  </si>
  <si>
    <t>viz přílohy č. 3, 4, 9</t>
  </si>
  <si>
    <t>R743E125</t>
  </si>
  <si>
    <t>PROVIZORNÍ SKŘÍŇ KSP5</t>
  </si>
  <si>
    <t>viz přílohy č. 3, 4, 10</t>
  </si>
  <si>
    <t>R7477071</t>
  </si>
  <si>
    <t>ZAPŮJČENÍ A PROVOZ MOBILNÍHO NÁHRADNÍHO ZDROJE S AUTOMATICKÝM STARTEM DO 32 KVA</t>
  </si>
  <si>
    <t>1den</t>
  </si>
  <si>
    <t>viz přílohy č. 1, 3, 4</t>
  </si>
  <si>
    <t>1. Položka obsahuje: – cenu za dobu provozu náhradního zdroje ve stanici / zastávce vč. dovozu na místo určení a zapojení do stávajících rozvodů2. Položka neobsahuje: X3. Způsob měření:Udává se čas v hodinách.</t>
  </si>
  <si>
    <t>viz Přílohy č. 3, 4</t>
  </si>
  <si>
    <t>Evidenční položka       
N odpad: nebezpečné látky:dehet (třída vyluhovatelnosti překračuje I, a II. třídu a nepřekračuje III. třídu dle vyhlášky 294/2005 Sb.)       
Způsob likvidace: skládka S-NO, spalovna N odpadu</t>
  </si>
  <si>
    <t>viz přílohy č.1, 3, 4</t>
  </si>
  <si>
    <t>viz přílohy č.1, 3, 4, 5</t>
  </si>
  <si>
    <t>SO 04-06-01</t>
  </si>
  <si>
    <t>T.ú. Brno-Královo Pole - Kuřim, přeložky rozvodů SŽDC</t>
  </si>
  <si>
    <t>viz přílohy č. 2.1, 2.2, 5, 7</t>
  </si>
  <si>
    <t>SO 04-06-02</t>
  </si>
  <si>
    <t>T.ú. Brno-Královo Pole - Kuřim, zast. Brno-Řečkovice, úprava rozvodů nn</t>
  </si>
  <si>
    <t>viz přílohy č. 2, 12, 14, 16, 18</t>
  </si>
  <si>
    <t>viz přílohy č. 3, 4, 5, 6, 7, 8, 9, 10, 11</t>
  </si>
  <si>
    <t>viz přílohy č. 2, 3, 11, 12</t>
  </si>
  <si>
    <t>viz přílohy č. 3, 11</t>
  </si>
  <si>
    <t>viz přílohy č. 11</t>
  </si>
  <si>
    <t>viz přílohy č. 12, 14, 15</t>
  </si>
  <si>
    <t>741A11</t>
  </si>
  <si>
    <t>UZEMŇOVACÍ VODIČ V ZÁKLADECH FEZN DO 120 MM2</t>
  </si>
  <si>
    <t>viz přílohy č. 12, 13</t>
  </si>
  <si>
    <t>1. Položka obsahuje: – přípravu podkladu pro osazení – měření, dělení, spojování, tvarování – ochranný nátěr spojů a při průchodu vodiče nad terén apod. dle příslušných norem2. Položka neobsahuje: – zemní práce, betonový základ – ochranu vodiče - chráničky apod.3. Způsob měření:Měří se metr délkový.</t>
  </si>
  <si>
    <t>viz přílohy č. 11, 12</t>
  </si>
  <si>
    <t>viz přílohy č. 12, 13, 15</t>
  </si>
  <si>
    <t>741I01</t>
  </si>
  <si>
    <t>SPOJOVÁNÍ A PŘIPOJOVÁNÍ HROMOSVODOVÝCH VODIČŮ</t>
  </si>
  <si>
    <t>1. Položka obsahuje: – svorku pro spojování, ochranné nátěry – upevnění vč. veškerého příslušenství2. Položka neobsahuje: X3. Způsob měření:Udává se počet kusů kompletní konstrukce nebo práce.</t>
  </si>
  <si>
    <t>viz přílohy č. 3, 4, 5, 6, 7, 8, 9, 10</t>
  </si>
  <si>
    <t>viz přílohy č. 3, 5, 10, 11</t>
  </si>
  <si>
    <t>viz přílohy č. 2, 3</t>
  </si>
  <si>
    <t>R743B21</t>
  </si>
  <si>
    <t>SVORKOVNICOVÁ SKŘÍŇ PLASTOVÁ VNITŘNÍ dle TOS</t>
  </si>
  <si>
    <t>viz přílohy č. 3, 8, 10</t>
  </si>
  <si>
    <t>R744111</t>
  </si>
  <si>
    <t>Rozvaděč RH dle TOS</t>
  </si>
  <si>
    <t>viz přílohy č. 1, 3, 4, 10, 11, 19</t>
  </si>
  <si>
    <t>Rozvaděč R-sděl. dle TOS</t>
  </si>
  <si>
    <t>viz přílohy č. 1, 3, 9, 10, 11, 19</t>
  </si>
  <si>
    <t>R744Y02</t>
  </si>
  <si>
    <t>PŘELOŽENÍ 1 KS POLE ROZVADĚČE NN</t>
  </si>
  <si>
    <t>viz přílohy č. 1, 3, 5, 10, 11, 19</t>
  </si>
  <si>
    <t>1. Položka obsahuje: – veškeré náklady na přeložku rozvaděče, demontáž, přemístění do 200m, montáž – demontáž a montáž přívodních kabelů z rozvaděče2. Položka neobsahuje: X3. Způsob měření:Udává se počet kusů kompletní konstrukce nebo práce.</t>
  </si>
  <si>
    <t>viz přílohy č. 3, 4, 5, 6, 7, 8, 9</t>
  </si>
  <si>
    <t>747421</t>
  </si>
  <si>
    <t>MĚŘENÍ KOROZNÍCH VLIVŮ NA UZEMŇOVACÍ SÍŤ</t>
  </si>
  <si>
    <t>viz přílohy č. 11, 12, 13, 14, 15</t>
  </si>
  <si>
    <t>viz přílohy č. 3, 10, 11</t>
  </si>
  <si>
    <t>viz přílohy č. 3, 5, 6, 7</t>
  </si>
  <si>
    <t>viz přílohy č. 2, 14, 16, 18</t>
  </si>
  <si>
    <t>SO 04-06-03</t>
  </si>
  <si>
    <t>T.ú. Brno-Královo Pole - Kuřim, zast. Česká, úprava rozvodů nn</t>
  </si>
  <si>
    <t>viz přílohy 2, 9, 11, 13, 15</t>
  </si>
  <si>
    <t>viz přílohy 3, 4, 5, 6, 7, 8</t>
  </si>
  <si>
    <t>viz přílohy 2, 13, 15</t>
  </si>
  <si>
    <t>viz přílohy 2, 3, 8, 9</t>
  </si>
  <si>
    <t>viz přílohy 9, 11, 12</t>
  </si>
  <si>
    <t>viz přílohy 9, 10</t>
  </si>
  <si>
    <t>viz přílohy 9, 10, 12</t>
  </si>
  <si>
    <t>viz přílohy 9</t>
  </si>
  <si>
    <t>viz přílohy 3, 7</t>
  </si>
  <si>
    <t>viz přílohy 3, 4, 5, 6, 7</t>
  </si>
  <si>
    <t>744Z05</t>
  </si>
  <si>
    <t>DEMONTÁŽ JISTIČE NEBO VYPÍNAČE Z ROZVADĚČE NN</t>
  </si>
  <si>
    <t>viz přílohy 1, 3, 5, 6</t>
  </si>
  <si>
    <t>744Z07</t>
  </si>
  <si>
    <t>DEMONTÁŽ MĚŘÍCÍHO ZAŘÍZENÍ Z ROZVADĚČE NN</t>
  </si>
  <si>
    <t>744Z09</t>
  </si>
  <si>
    <t>DEMONTÁŽ DROBNÉHO ZAŘÍZENÍ Z ROZVADĚČE NN (SIGNÁLKY, SVORKY APOD.)</t>
  </si>
  <si>
    <t>Rozvaděč R2 dle TOS</t>
  </si>
  <si>
    <t>viz přílohy 1, 3, 4</t>
  </si>
  <si>
    <t>viz přílohy 3, 4, 5, 6</t>
  </si>
  <si>
    <t>viz přílohy 1-16</t>
  </si>
  <si>
    <t>viz přílohy 8, 9, 10</t>
  </si>
  <si>
    <t>viz přílohy 3, 5, 6</t>
  </si>
  <si>
    <t>viz přílohy 2, 9, 10, 11, 13, 15</t>
  </si>
  <si>
    <t>SO 04-12-01</t>
  </si>
  <si>
    <t>T.ú. Brno-Královo Pole - Kuřim, kabel VN</t>
  </si>
  <si>
    <t>11352</t>
  </si>
  <si>
    <t>ODSTRANĚNÍ CHODNÍKOVÝCH A SILNIČNÍCH OBRUBNÍKŮ BETONOVÝCH</t>
  </si>
  <si>
    <t>viz příloha č. 2, 10, 11, 12</t>
  </si>
  <si>
    <t>56212</t>
  </si>
  <si>
    <t>VOZOVKOVÉ VRSTVY Z MATERIÁLŮ STABIL CEMENTEM TL DO 100MM</t>
  </si>
  <si>
    <t>-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    
- eventuelní doplnění plochy s použitím nového materiálu se vykazuje v položce č.582</t>
  </si>
  <si>
    <t>viz příloha č. 6, 7</t>
  </si>
  <si>
    <t>R742164</t>
  </si>
  <si>
    <t>NEPRŮRAZNÝ IZOLÁTOR 50kV/1min</t>
  </si>
  <si>
    <t>1. Položka obsahuje: – upevnění vč. veškerého příslušenství2. Položka neobsahuje: X3. Způsob měření:Udává se počet kusů kompletní konstrukce nebo práce.</t>
  </si>
  <si>
    <t>7451C1</t>
  </si>
  <si>
    <t>74E811</t>
  </si>
  <si>
    <t>PŘIPEVNĚNÍ KABELU VN NA BŘEVNO NOSNÉ BRÁNY</t>
  </si>
  <si>
    <t>SO 95-04-01</t>
  </si>
  <si>
    <t>T.ú. Brno-Maloměřice - Kuřim, přeložky kabelu 6kV</t>
  </si>
  <si>
    <t>viz přílohy č. 2.1, 2.2, 2.3, 5, 7</t>
  </si>
  <si>
    <t>viz přílohy č. 2.1, 2.2, 2.3, 3</t>
  </si>
  <si>
    <t>742411</t>
  </si>
  <si>
    <t>VEDENÍ DRÁŽNÍ IZOLOVANÉ VN, SAMONOSNÝ KABEL AXCES-RW S XLPE IZOLACÍ DO 3X70/25 MM2, DO 22KV</t>
  </si>
  <si>
    <t>viz přílohy č. 2.1, 2.2, 2.3, 3, 4, 8</t>
  </si>
  <si>
    <t>viz přílohy č. 2.1, 2.2, 2.3, 3, 4</t>
  </si>
  <si>
    <t>742621</t>
  </si>
  <si>
    <t>KABEL VN - TŘÍŽÍLOVÝ 6/10-AXAL-TT PRO DO 70 MM2</t>
  </si>
  <si>
    <t>745Z43</t>
  </si>
  <si>
    <t>DEMONTÁŽ DRÁŽNÍ SKŘÍNĚ 6 KV</t>
  </si>
  <si>
    <t>viz přílohy č. 1-8</t>
  </si>
  <si>
    <t>D.2.3.4</t>
  </si>
  <si>
    <t>UKOLEJNĚNÍ KOVOVÝCH KONSTRUKCÍ</t>
  </si>
  <si>
    <t>SO 02-01-02</t>
  </si>
  <si>
    <t>T.ú. Brno-Maloměřice - Brno-Královo Pole, ukolejnění kovových konstrukcí</t>
  </si>
  <si>
    <t>viz příloha č.3 - Soupis sestavení + rezervy na postupy výstavby</t>
  </si>
  <si>
    <t>74C921</t>
  </si>
  <si>
    <t>PŘÍMÉ UKOLEJNĚNÍ KONSTRUKCE VŠECH TYPŮ (VČETNĚ VÝZTUŽNÝCH DVOJIC) - 1 VODIČ</t>
  </si>
  <si>
    <t>74C922</t>
  </si>
  <si>
    <t>PŘÍMÉ UKOLEJNĚNÍ KONSTRUKCE VŠECH TYPŮ (VČETNĚ VÝZTUŽNÝCH DVOJIC) - 2 VODIČE</t>
  </si>
  <si>
    <t>74C923</t>
  </si>
  <si>
    <t>NEPŘÍMÉ UKOLEJNĚNÍ KONSTRUKCE VŠECH TYPŮ (VČETNĚ VÝZTUŽNÝCH DVOJIC) - 1 VODIČ</t>
  </si>
  <si>
    <t>74C924</t>
  </si>
  <si>
    <t>NEPŘÍMÉ UKOLEJNĚNÍ KONSTRUKCE VŠECH TYPŮ (VČETNĚ VÝZTUŽNÝCH DVOJIC) - 2 VODIČE</t>
  </si>
  <si>
    <t>74C931</t>
  </si>
  <si>
    <t>KONZOLA PRO OCHRANNÉ LANO NA STOŽÁRU VŠECH TYPŮ NEBO BRÁNĚ</t>
  </si>
  <si>
    <t>74C932</t>
  </si>
  <si>
    <t>KOTVENÍ OCHRANNÉHO LANA NA STOŽÁRU - JEDNODUCHÉ, DVOJITÉ</t>
  </si>
  <si>
    <t>74C941</t>
  </si>
  <si>
    <t>TAŽENÍ OCHRANNÉHO LANA 50 MM2 FE</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</si>
  <si>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Měří se metr délkový v ose vodiče nebo lana.</t>
  </si>
  <si>
    <t>74C942</t>
  </si>
  <si>
    <t>TAŽENÍ OCHRANNÉHO LANA 70 MM2 FE</t>
  </si>
  <si>
    <t>74C943</t>
  </si>
  <si>
    <t>TAŽENÍ OCHRANNÉHO LANA 50 MM2 BZ</t>
  </si>
  <si>
    <t>74C971</t>
  </si>
  <si>
    <t>POSPOJOVÁNÍ VODIVÝCH KONSTRUKCÍ PROUDOVOU PROPOJKOU</t>
  </si>
  <si>
    <t>74C974</t>
  </si>
  <si>
    <t>AKTUALIZACE KSU A TP DLE KOLEJOVÝCH POSTUPŮ ZA 100 M ZPROVOZŇOVANÉ SKUPINY</t>
  </si>
  <si>
    <t>dle délky úprav na 100m</t>
  </si>
  <si>
    <t>1. Položka obsahuje:  
 – veškeré další práce na aktualizaci KSU a TP po každém stavebním postupu  
2. Položka neobsahuje:  
 X  
3. Způsob měření:  
Udává se počet kusů kompletní konstrukce nebo práce.</t>
  </si>
  <si>
    <t>74C976</t>
  </si>
  <si>
    <t>ZPRACOVÁNÍ KSU A TP PRO ÚČELY ZAVEDENÍ DO PROVOZU ZA 100 M ZPROVOZŇOVANÉ SKUPINY</t>
  </si>
  <si>
    <t>1. Položka obsahuje:  
 – veškeré další práce pro zpracování a odsouhlasení KSU a TP při uvádění do provozu  
2. Položka neobsahuje:  
 X  
3. Způsob měření:  
Udává se počet kusů kompletní konstrukce nebo práce.</t>
  </si>
  <si>
    <t>R74C941-01</t>
  </si>
  <si>
    <t>TAŽENÍ OCHRANNÉHO VODIČE FEZN O10MM V PE TRUBCE</t>
  </si>
  <si>
    <t>R74C941-02</t>
  </si>
  <si>
    <t>TAŽENÍ OCHRANNÉHO VODIČE FEZN O10MM</t>
  </si>
  <si>
    <t>R74C945-01</t>
  </si>
  <si>
    <t>TAŽENÍ OCHRANNÉHO LANA 120 MM2 CU</t>
  </si>
  <si>
    <t>R74C971</t>
  </si>
  <si>
    <t>KOTVA DO ŽELEZOBETONU</t>
  </si>
  <si>
    <t>74F459</t>
  </si>
  <si>
    <t>DEMONTÁŽ UKOLEJNĚNÍ KONSTRUKCÍ A PODPĚR VČETNĚ UCHYCENÍ A VODIČE</t>
  </si>
  <si>
    <t>viz příloha č.1 - Technická zpráva</t>
  </si>
  <si>
    <t>Revize, zkoušky, měření  a technická pomoc TV</t>
  </si>
  <si>
    <t>R74F314-01</t>
  </si>
  <si>
    <t>MĚŘENÍ POTENCIÁLU KOLEJNICE - ZEM (1 NAPÁJECÍ ÚSEK)</t>
  </si>
  <si>
    <t>1. Položka obsahuje:  
– měření elektrických parametrů TV pro úpravu zpětné cesty  
2. Položka neobsahuje:  
X  
3. Způsob měření:  
Napájecí úsek se uvažuje buď TT-SpS, nebo TM – TM.</t>
  </si>
  <si>
    <t>75B</t>
  </si>
  <si>
    <t>Ukolejnění přepěťové ochrany TV, KO 75Hz/275Hz</t>
  </si>
  <si>
    <t>R75C813-01</t>
  </si>
  <si>
    <t>DODÁVKA SYMETRIZAČNÍ (SYT) / UKK TLUMIVKY (UT)</t>
  </si>
  <si>
    <t>viz příloha č.2 - KSU</t>
  </si>
  <si>
    <t>1. Položka obsahuje: Dodávka symetrizační tlumivky podle typu, potřebného pomocného materiálu a dopravy do staveništního skladu. Symetrizační tlumivka se měří v kusech (ks).</t>
  </si>
  <si>
    <t>R75C814-01</t>
  </si>
  <si>
    <t>DODÁVKA KOLEJOVÉ PROPOJKY PRO PŘIPOJENÍ SYMETRIZAČNÍ/UKK TLUMIVKY</t>
  </si>
  <si>
    <t>1. Položka obsahuje: 'Dodávka propojky podle typu a potřebné délky včetně potřebného pomocného materiálu a dopravy do staveništního skladu. Propojka se měří v kusech (ks).</t>
  </si>
  <si>
    <t>R75C871-01</t>
  </si>
  <si>
    <t>MONTÁŽ SYMETRIZAČNÍ / UKK TLUMIVKY</t>
  </si>
  <si>
    <t>1. Položka obsahuje: 'Montáž symetrizační tlumivky se měří v kusech (ks). Položka obsahuje všechny náklady na montáž tlumivky se všemi pomocnými a doplňujícími pracemi a součástmi, případné použití mechanizmů, včetně dopravy ze skladu k místu montáže, náklady na mzdy.</t>
  </si>
  <si>
    <t>R75C872-01</t>
  </si>
  <si>
    <t>MONTÁŽ KOLEJOVÝCH PROPOJEK PRO PŘIPOJENÍ SYMETRIZAČNÍ/UKK TLUMIVKY</t>
  </si>
  <si>
    <t>1. Položka obsahuje: 'Rozměření místa připojení, případné vyvrtání otvorů, připojení propojek, připevnění propojek k pražcům. Demontáž se provádí obdobným způsobem. Montáž propojek se měří v kusech (ks). Položka obsahuje všechny náklady na montáž propojek se všemi pomocnými a doplňujícími pracemi a součástmi, případné použití mechanizmů, včetně dopravy ze skladu k místu montáže, náklady na mzdy.</t>
  </si>
  <si>
    <t>SO 03-01-02</t>
  </si>
  <si>
    <t>Žst. Brno-Královo Pole, ukolejnění kovových konstrukcí</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</si>
  <si>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Měří se na metr délky  vodiče nebo lana.</t>
  </si>
  <si>
    <t>SO 04-01-02</t>
  </si>
  <si>
    <t>T.ú..Brno-Královo Pole - Kuřim,ukolejnění kovových konstrukcí</t>
  </si>
  <si>
    <t>D.2.3.5</t>
  </si>
  <si>
    <t>VNĚJŠÍ UZEMNĚNÍ</t>
  </si>
  <si>
    <t>SO 03-06-07</t>
  </si>
  <si>
    <t>Žst. Brno-Královo Pole, uzemnění výpravní budovy</t>
  </si>
  <si>
    <t>viz přílohy č.2, 4</t>
  </si>
  <si>
    <t>viz přílohy č.1, 2, 4</t>
  </si>
  <si>
    <t>viz přílohy č.1, 2, 3, 4</t>
  </si>
  <si>
    <t>741I05</t>
  </si>
  <si>
    <t>JÍMKA PRO PŘIPOJENÍ SVODOVÉHO VODIČE NA VNĚJŠÍ UZEMNĚNÍ</t>
  </si>
  <si>
    <t>1. Položka obsahuje: – zemní práce – upevnění vč. veškerého příslušenství2. Položka neobsahuje: X3. Způsob měření:Udává se počet kusů kompletní konstrukce nebo práce.</t>
  </si>
  <si>
    <t>747416</t>
  </si>
  <si>
    <t>MĚŘENÍ ZEMNÍCH ODPORŮ - ZEMNICÍ SÍTĚ DÉLKY PÁSKU PŘES 500 DO 1000 M</t>
  </si>
  <si>
    <t>747423</t>
  </si>
  <si>
    <t>MĚŘENÍ KROKOVÉHO A DOTYKOVÉHO NAPĚTÍ ZEMNÍCÍ SÍTĚ DO 200 M2 PLOCHY</t>
  </si>
  <si>
    <t>748211</t>
  </si>
  <si>
    <t>POVRCHOVÁ ÚPRAVA NÁTĚREM</t>
  </si>
  <si>
    <t>1. Položka obsahuje: – veškeré příslušenství pro montáž2. Položka neobsahuje: X3. Způsob měření:Měří se plocha v metrech čtverečných.</t>
  </si>
  <si>
    <t>96616</t>
  </si>
  <si>
    <t>BOURÁNÍ KONSTRUKCÍ ZE ŽELEZOBETONU</t>
  </si>
  <si>
    <t>SO 03-06-08</t>
  </si>
  <si>
    <t>Žst. Brno-Královo Pole, uzemnění TS 25/0,4kV pro ZZ</t>
  </si>
  <si>
    <t>viz příloha č.2, 5</t>
  </si>
  <si>
    <t>viz příloha č.2, 4, 5</t>
  </si>
  <si>
    <t>viz příloha č. 1, 2, 5</t>
  </si>
  <si>
    <t>R702903</t>
  </si>
  <si>
    <t>OBSYP KABELOVÉHO VEDENÍ VRSTVOU Z PŘESÁTÉHO PÍSKU</t>
  </si>
  <si>
    <t>1. Položka obsahuje:    
 – veškeré zemní práce včetně dodání zásypového materiálu    
2. Položka neobsahuje:    
 X    
3. Způsob měření:    
Měří se metr krychlový.</t>
  </si>
  <si>
    <t>viz příloha č.1, 2, 5</t>
  </si>
  <si>
    <t>R742541</t>
  </si>
  <si>
    <t>KABEL NN - JEDNOŽÍLOVÝ, 1-CHBU DO 70 MM2</t>
  </si>
  <si>
    <t>viz příloha č.1, 2, 3, 4, 5</t>
  </si>
  <si>
    <t>D.2.4</t>
  </si>
  <si>
    <t>OSTATNÍ STAVEBNÍ OBJEKTY</t>
  </si>
  <si>
    <t>SO 95-00-01</t>
  </si>
  <si>
    <t>Žst. Brno-Královo Pole, Kácení a náhradní výsadby</t>
  </si>
  <si>
    <t>odstranění křovin a stromů do průměru 100 mm 
doprava dřevin bez ohledu na vzdálenost 
spálení na hromadách nebo štěpkování</t>
  </si>
  <si>
    <t>112018</t>
  </si>
  <si>
    <t>KÁCENÍ STROMŮ D KMENE DO 0,5M S ODSTRANĚNÍM PAŘEZŮ, ODVOZ DO 20KM</t>
  </si>
  <si>
    <t>Kácení stromů se měří v [ks] poražených stromů (průměr stromů se měří ve výšce 1,3m nad  
terénem) a zahrnuje zejména:  
- poražení stromu a osekání větví  
- spálení větví na hromadách nebo štěpkování  
- dopravu a uložení kmenů, případné další práce s nimi dle pokynů zadávací dokumentace Odstranění pařezů se měří v [ks] vytrhaných nebo vykopaných pařezů a zahrnuje zejména:  
- vytrhání nebo vykopání pařezů  
- veškeré zemní práce spojené s odstraněním pařezů  
- dopravu a uložení pařezů, případně další práce s nimi dle pokynů zadávací dokumentace  
- zásyp jam po pařezech</t>
  </si>
  <si>
    <t>112028</t>
  </si>
  <si>
    <t>KÁCENÍ STROMŮ D KMENE DO 0,9M S ODSTRANĚNÍM PAŘEZŮ, ODVOZ DO 20KM</t>
  </si>
  <si>
    <t>Kácení stromů se měří v [ks] poražených stromů (průměr stromů se měří ve výšce 1,3m nad terénem) a zahrnuje zejména: 
- poražení stromu a osekání větví 
- spálení větví na hromadách nebo štěpkování 
- dopravu a uložení kmenů, případné další práce s nimi dle pokynů zadávací dokumentace 
Odstranění pařezů se měří v [ks] vytrhaných nebo vykopaných pařezů a zahrnuje zejména: 
- vytrhání nebo vykopání pařezů 
- veškeré zemní práce spojené s odstraněním pařezů 
- dopravu a uložení pařezů, případně další práce s nimi dle pokynů zadávací dokumentace 
- zásyp jam po pařezech</t>
  </si>
  <si>
    <t>112048</t>
  </si>
  <si>
    <t>KÁCENÍ STROMŮ D KMENE DO 0,3M S ODSTRANĚNÍM PAŘEZŮ, ODVOZ DO 20KM</t>
  </si>
  <si>
    <t>11241</t>
  </si>
  <si>
    <t>ÚPRAVA STROMŮ D DO 0,5M ŘEZEM VĚTVÍ</t>
  </si>
  <si>
    <t>Zahrnuje odřezání větví 1 ks stromu přesahujících do komunikace bez ohledu na způsob a použitou mechanizaci (např. plošina), bez ohledu na počet větví  
zahrnuje všechna opatření související se silničním provozem (např. provizorní dopravní značení) 
zahrnuje odvoz a likvidaci vyzískaného materiálu dle pokynů zadávací dokumentace 
průměr stromů se měří ve výšce 1,3m nad terénem.</t>
  </si>
  <si>
    <t>18331</t>
  </si>
  <si>
    <t>SADOVNICKÉ OBDĚLÁNÍ PŮDY</t>
  </si>
  <si>
    <t>Pro navrženou výsadbu dřeviny</t>
  </si>
  <si>
    <t>položka zahrnuje strojové obdělání nejsvrchnější vrstvy půdy původního horizontu nebo nově rozprostřené vrchní vrstvy půdy, dále zahrnuje urovnání pozemku, zejména základní výškové úpravy terénu tak, aby povrch podkladu byl bez prohlubní a výstupků</t>
  </si>
  <si>
    <t>18481</t>
  </si>
  <si>
    <t>OCHRANA STROMŮ BEDNĚNÍM</t>
  </si>
  <si>
    <t>184B14</t>
  </si>
  <si>
    <t>VYSAZOVÁNÍ STROMŮ LISTNATÝCH S BALEM OBVOD KMENE DO 14CM, PODCHOZÍ VÝŠ MIN 2,2M</t>
  </si>
  <si>
    <t>Položka vysazování stromů dodávku projektem předepsaných  stromů, hloubení jamek (min. rozměry pro stromy min. 1,5 násobek balu výpěstku) s event. výměnou půdy, s hnojením anorganickým hnojivem a přídavkem organického hnojiva min. 5kg pro stromy, zálivku, kůly, chráničky ke stromům nebo ochrana stromů nátěrem a pod. 
Obvod kmene se měří ve výšce 1,00m nad zemí. 
položka zahrnuje veškerý materiál, výrobky a polotovary, včetně mimostaveništní a vnitrostaveništní dopravy (rovněž přesuny), včetně naložení a složení, případně s uložením</t>
  </si>
  <si>
    <t>184B16</t>
  </si>
  <si>
    <t>VYSAZOVÁNÍ STROMŮ LISTNATÝCH S BALEM OBVOD KMENE DO 18CM, PODCHOZÍ VÝŠ MIN 2,4M</t>
  </si>
  <si>
    <t>184B17</t>
  </si>
  <si>
    <t>VYSAZOVÁNÍ STROMŮ LISTNATÝCH S BALEM OBVOD KMENE DO 20CM, PODCHOZÍ VÝŠ MIN 2,4M</t>
  </si>
  <si>
    <t>Zalévání vysazovaných dřevin</t>
  </si>
  <si>
    <t>Náhradní výsadby</t>
  </si>
  <si>
    <t>Rostliný substrát</t>
  </si>
  <si>
    <t>Doplnění kvalitního substrátu k vysazovaným dřevinám v k. ú. Královo Pole na parcele 3864/4.</t>
  </si>
  <si>
    <t>R184B14</t>
  </si>
  <si>
    <t>Ceny za náhradní výsadbu pro jednotlivé obce vychází z hodnoty ekologické újmy za pokácené dřeviny a jsou nedílnou součástí TZ. Náhradní výsadba bude provedena dle arboristického standardu řady A SPPK A02 002:2013-Výsadba stromů, včetně následné péče. 
V rozpočtu je uvedena souhrná hodnota pro ekologickou újmu, hodnoty ekologické újmy pro jednotlivé katastrální území jsou uvedeny v TZ SO 95-00-01.</t>
  </si>
  <si>
    <t>Pořizovací cena dřeviny, s balem OK 12</t>
  </si>
  <si>
    <t>Cena za pořízení dřeviny s balem a obvodem kmene cca 12 cm.</t>
  </si>
  <si>
    <t>Pořizovací cena dřeviny, s balem OK 14-16</t>
  </si>
  <si>
    <t>Cena za pořízení dřeviny s balem a obvodem kmene cca 14-16 cm.</t>
  </si>
  <si>
    <t>Pořizovací cena dřeviny, s balem OK nad 16</t>
  </si>
  <si>
    <t>Cena za pořízení dřeviny s balem a obvodem kmene nad 16 cm.</t>
  </si>
  <si>
    <t>Pořizovací cena dřeviny, s balem OK 18 -20</t>
  </si>
  <si>
    <t>Cena za pořízení dřeviny s balem a obvodem kmene cca 18-20 cm.</t>
  </si>
  <si>
    <t>Následná péče v délce trvání 2 let</t>
  </si>
  <si>
    <t>Následná péče o vysazené dřeviny v délce trvání 2 let (výchovný řez, odplevelování okolí, znovu uvázání),</t>
  </si>
  <si>
    <t>R7</t>
  </si>
  <si>
    <t>Následná péče v délce trvání 3 let</t>
  </si>
  <si>
    <t>Následná péče o vysazené dřeviny v délce trvání 3 let (výchovný řez, odplevelování okolí, znovu uvázání),</t>
  </si>
  <si>
    <t>R8</t>
  </si>
  <si>
    <t>Vypracování projektu na náhradní výsadbu</t>
  </si>
  <si>
    <t>Položka zahrnuje částku na zpracování projektu náhradní výsadby. Součástí projektu bude především prostorové rozvržení výsadby na parcelách navržených obcí, druhové složení výsadeb a popis způsobu výsadby.</t>
  </si>
  <si>
    <t>SO 90-90</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</si>
  <si>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541/2020 Sb., o nakládání s odpady, v platném znění.</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</si>
  <si>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541/2020 Sb., o nakládání s odpady, v platném znění.</t>
  </si>
  <si>
    <t>Evidenční položka         
Výzisk - přebírá Správa železnic</t>
  </si>
  <si>
    <t>Evidenční položka         
N odpad: nebezpečné látky: těžké kovy a pod. (třída vyluhovatelnosti překračuje I, a II. třídu a nepřekračuje III. třídu dle vyhlášky 294/2005 Sb.)         
Způsob likvidace: skládka S-NO</t>
  </si>
  <si>
    <t>Evidenční položka         
N odpad: nebezpečné látky: ropné látky          
Způsob likvidace: biodegradace</t>
  </si>
  <si>
    <t>Evidenční položka         
N odpad: nebezpečné látky: těžké kovy a pod.          
Způsob likvidace: spalovna N odpadu, skládka S-NO</t>
  </si>
  <si>
    <t>Evidenční položka         
N odpad: nebezpečné látky: těžké kovy, ropné látky a pod.          
Způsob likvidace: výkup, druhotná surovina</t>
  </si>
  <si>
    <t>Evidenční položka         
N odpad: nebezpečné látky:dehet (třída vyluhovatelnosti překračuje I, a II. třídu a nepřekračuje III. třídu dle vyhlášky 294/2005 Sb.)         
Způsob likvidace: skládka S-NO, spalovna N odpadu</t>
  </si>
  <si>
    <t>Evidenční položka         
N odpad: nebezpečné látky          
Způsob likvidace: likvidace oprávněnou osobou</t>
  </si>
  <si>
    <t>Evidenční položka         
Druhotná surovina - výkup</t>
  </si>
  <si>
    <t>SO 98-98</t>
  </si>
  <si>
    <t>Všeobecný objekt</t>
  </si>
  <si>
    <t>Dokumentace stavby</t>
  </si>
  <si>
    <t>VSEOB001</t>
  </si>
  <si>
    <t>Geodetická dokumentace skutečného provedení stavby</t>
  </si>
  <si>
    <t>Vypracování geodetické části dokumentace skutečného provedení</t>
  </si>
  <si>
    <t>VSEOB002</t>
  </si>
  <si>
    <t>Dokumentace skutečného provedení v listinné formě</t>
  </si>
  <si>
    <t>Vypracování technické části dokumentace skutečného provedení</t>
  </si>
  <si>
    <t>VSEOB003</t>
  </si>
  <si>
    <t>Dokumentace skutečného provedení v elektronické formě</t>
  </si>
  <si>
    <t>Vypracování kompletní dokumentace skutečného provedení v elektronické formě.</t>
  </si>
  <si>
    <t>VSEOB004</t>
  </si>
  <si>
    <t>RDS</t>
  </si>
  <si>
    <t>Realizační projektová dokumentace dle směrnice č.11 SŽ Příloha P8 a dle ZTP č.4.4 Dokumentace zhotovitele pro stavbu</t>
  </si>
  <si>
    <t>VSEOB005</t>
  </si>
  <si>
    <t>Osvědčení o shodě notifikovanou osobou v realizaci</t>
  </si>
  <si>
    <t>Zajištění vydání osvědčení o shodě notifikovanou osobou</t>
  </si>
  <si>
    <t>VSEOB006</t>
  </si>
  <si>
    <t>Osvědčení o bezpečnosti před uvedením do provozu</t>
  </si>
  <si>
    <t>Zajištění vydání osvědčení o bezpečnosti před uvedením do provozu.</t>
  </si>
  <si>
    <t>VSEOB007</t>
  </si>
  <si>
    <t>Publicita stavby spolufinancovaná Evropskou unií</t>
  </si>
  <si>
    <t>Položka zahrnuje veškeré činnosti nezbytné pro zajištění publicity stavby. Veškerá požadavky na rozsah publicity určují podmínky příslušného poskytovatele dotačního programu. Součástí položky je zřízení dočasného billboardu, jeho instalace, přelep a deinstalace v průběhu realizace stavby a osazení stále pamětní desky po ukončení stavby. Součastí položky jsou také veškeré nezbytné práce, doprava a pomocný materiál, nezbytný pro uskutečnění dané činnosti. Detailně jsou specifikace požadavků na publicitu uvedené v ZTP (viz čl. 4.22).</t>
  </si>
  <si>
    <t>VSEOB008</t>
  </si>
  <si>
    <t>Publicita stavby</t>
  </si>
  <si>
    <t>Publicita stavby Objednatele. Veškerá požadavky na rozsah publicity určují podmínky uvedené v ZTP (viz čl. 4.23).</t>
  </si>
  <si>
    <t>VSEOB009</t>
  </si>
  <si>
    <t>Měření EMC, EMI</t>
  </si>
  <si>
    <t>VSEOB010</t>
  </si>
  <si>
    <t>Korozní měření</t>
  </si>
  <si>
    <t>VSEOB011</t>
  </si>
  <si>
    <t>Biologický dozor</t>
  </si>
  <si>
    <t>VSEOB012</t>
  </si>
  <si>
    <t>Agenda související s řešením majetkoprávních vztahů, viz ZTP bod 4.1.9</t>
  </si>
  <si>
    <t>VSEOB013</t>
  </si>
  <si>
    <t>Hlukové měření, viz OP_RED_BOOK_SŽ bod 4.18</t>
  </si>
  <si>
    <t>Hlukové Hlukové měření během stavby a po stavbě při plném zkušebním provozu. 
Na základě měření hluku po stavbě zajistit rozhodnutí KHS JMK o nutnosti realizovat IPO.</t>
  </si>
</sst>
</file>

<file path=xl/styles.xml><?xml version="1.0" encoding="utf-8"?>
<styleSheet xmlns="http://schemas.openxmlformats.org/spreadsheetml/2006/main">
  <numFmts count="2">
    <numFmt numFmtId="177" formatCode="#,##0.00"/>
    <numFmt numFmtId="178" formatCode="#,##0.000"/>
  </numFmts>
  <fonts count="6">
    <font>
      <sz val="10"/>
      <name val="Arial"/>
      <family val="0"/>
    </font>
    <font>
      <b/>
      <sz val="16"/>
      <color rgb="FF000000"/>
      <name val="Arial"/>
      <family val="0"/>
    </font>
    <font>
      <b/>
      <sz val="11"/>
      <name val="Arial"/>
      <family val="0"/>
    </font>
    <font>
      <sz val="10"/>
      <color rgb="FFFFFFFF"/>
      <name val="Arial"/>
      <family val="0"/>
    </font>
    <font>
      <b/>
      <sz val="10"/>
      <name val="Arial"/>
      <family val="0"/>
    </font>
    <font>
      <i/>
      <sz val="10"/>
      <name val="Arial"/>
      <family val="0"/>
    </font>
  </fonts>
  <fills count="4">
    <fill>
      <patternFill/>
    </fill>
    <fill>
      <patternFill patternType="gray125"/>
    </fill>
    <fill>
      <patternFill patternType="solid">
        <fgColor rgb="FFD9D9D9"/>
        <bgColor indexed="64"/>
      </patternFill>
    </fill>
    <fill>
      <patternFill patternType="solid">
        <fgColor rgb="FFCB441A"/>
        <bgColor indexed="64"/>
      </patternFill>
    </fill>
  </fills>
  <borders count="7">
    <border>
      <left/>
      <right/>
      <top/>
      <bottom/>
      <diagonal/>
    </border>
    <border>
      <left style="thin"/>
      <right style="thin"/>
      <top style="thin"/>
      <bottom style="thin"/>
    </border>
    <border>
      <left/>
      <right style="thin"/>
      <top/>
      <bottom/>
    </border>
    <border>
      <left/>
      <right/>
      <top/>
      <bottom style="thin"/>
    </border>
    <border>
      <left style="thin"/>
      <right/>
      <top/>
      <bottom/>
    </border>
    <border>
      <left/>
      <right/>
      <top style="thin"/>
      <bottom/>
    </border>
    <border>
      <left/>
      <right/>
      <top style="thin"/>
      <bottom style="thin"/>
    </border>
  </borders>
  <cellStyleXfs count="2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44"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cellStyleXfs>
  <cellXfs count="39">
    <xf numFmtId="0" fontId="0" fillId="0" borderId="0" xfId="0"/>
    <xf numFmtId="0" fontId="0" fillId="2" borderId="0" xfId="0" applyFill="1"/>
    <xf numFmtId="0" fontId="1" fillId="2" borderId="0" xfId="0" applyFont="1" applyFill="1" applyAlignment="1">
      <alignment horizontal="center" vertical="center"/>
    </xf>
    <xf numFmtId="0" fontId="0" fillId="2" borderId="1" xfId="0" applyFill="1" applyBorder="1" applyAlignment="1">
      <alignment horizontal="center"/>
    </xf>
    <xf numFmtId="0" fontId="0" fillId="2" borderId="2" xfId="0" applyFill="1" applyBorder="1"/>
    <xf numFmtId="0" fontId="0" fillId="2" borderId="3" xfId="0" applyFill="1" applyBorder="1"/>
    <xf numFmtId="0" fontId="0" fillId="2" borderId="4" xfId="0" applyFill="1" applyBorder="1"/>
    <xf numFmtId="0" fontId="0" fillId="2" borderId="5" xfId="0" applyFill="1" applyBorder="1"/>
    <xf numFmtId="0" fontId="2" fillId="2" borderId="0" xfId="0" applyFont="1" applyFill="1"/>
    <xf numFmtId="0" fontId="2" fillId="2" borderId="0" xfId="0" applyFont="1" applyFill="1" applyAlignment="1">
      <alignment horizontal="right"/>
    </xf>
    <xf numFmtId="0" fontId="2" fillId="2" borderId="0" xfId="0" applyFont="1" applyFill="1" applyAlignment="1">
      <alignment horizontal="left"/>
    </xf>
    <xf numFmtId="0" fontId="3" fillId="3" borderId="1" xfId="0" applyFont="1" applyFill="1" applyBorder="1" applyAlignment="1">
      <alignment horizontal="center" vertical="center" wrapText="1"/>
    </xf>
    <xf numFmtId="0" fontId="2" fillId="2" borderId="3" xfId="0" applyFont="1" applyFill="1" applyBorder="1"/>
    <xf numFmtId="0" fontId="2" fillId="2" borderId="3" xfId="0" applyFont="1" applyFill="1" applyBorder="1" applyAlignment="1">
      <alignment horizontal="right"/>
    </xf>
    <xf numFmtId="0" fontId="2" fillId="2" borderId="3" xfId="0" applyFont="1" applyFill="1" applyBorder="1" applyAlignment="1">
      <alignment horizontal="left"/>
    </xf>
    <xf numFmtId="0" fontId="4" fillId="2" borderId="5" xfId="0" applyFont="1" applyFill="1" applyBorder="1" applyAlignment="1">
      <alignment horizontal="right"/>
    </xf>
    <xf numFmtId="177" fontId="4" fillId="2" borderId="5" xfId="0" applyNumberFormat="1" applyFont="1" applyFill="1" applyBorder="1" applyAlignment="1">
      <alignment horizontal="center"/>
    </xf>
    <xf numFmtId="0" fontId="4" fillId="2" borderId="5" xfId="0" applyFont="1" applyFill="1" applyBorder="1" applyAlignment="1">
      <alignment wrapText="1"/>
    </xf>
    <xf numFmtId="0" fontId="0" fillId="0" borderId="1" xfId="0" applyBorder="1"/>
    <xf numFmtId="0" fontId="0" fillId="2" borderId="6" xfId="0" applyFill="1" applyBorder="1"/>
    <xf numFmtId="0" fontId="4" fillId="2" borderId="6" xfId="0" applyFont="1" applyFill="1" applyBorder="1" applyAlignment="1">
      <alignment horizontal="right"/>
    </xf>
    <xf numFmtId="0" fontId="4" fillId="2" borderId="6" xfId="0" applyFont="1" applyFill="1" applyBorder="1" applyAlignment="1">
      <alignment wrapText="1"/>
    </xf>
    <xf numFmtId="177" fontId="4" fillId="2" borderId="6" xfId="0" applyNumberFormat="1" applyFont="1" applyFill="1" applyBorder="1" applyAlignment="1">
      <alignment horizontal="center"/>
    </xf>
    <xf numFmtId="0" fontId="0" fillId="0" borderId="1" xfId="0" applyBorder="1" applyAlignment="1">
      <alignment horizontal="right"/>
    </xf>
    <xf numFmtId="0" fontId="0" fillId="0" borderId="1" xfId="0" applyBorder="1" applyAlignment="1">
      <alignment wrapText="1"/>
    </xf>
    <xf numFmtId="0" fontId="0" fillId="0" borderId="1" xfId="0" applyBorder="1" applyAlignment="1">
      <alignment horizontal="center"/>
    </xf>
    <xf numFmtId="178" fontId="0" fillId="0" borderId="1" xfId="0" applyNumberFormat="1" applyBorder="1" applyAlignment="1">
      <alignment horizontal="center"/>
    </xf>
    <xf numFmtId="177" fontId="0" fillId="0" borderId="1" xfId="0" applyNumberFormat="1" applyBorder="1" applyAlignment="1">
      <alignment horizontal="center"/>
    </xf>
    <xf numFmtId="0" fontId="0" fillId="0" borderId="5" xfId="0" applyBorder="1" applyAlignment="1">
      <alignment vertical="top"/>
    </xf>
    <xf numFmtId="0" fontId="0" fillId="0" borderId="1" xfId="0" applyBorder="1" applyAlignment="1">
      <alignment horizontal="left" vertical="center" wrapText="1"/>
    </xf>
    <xf numFmtId="0" fontId="0" fillId="0" borderId="0" xfId="0" applyAlignment="1">
      <alignment vertical="top"/>
    </xf>
    <xf numFmtId="0" fontId="5" fillId="0" borderId="1" xfId="0" applyFont="1" applyBorder="1" applyAlignment="1">
      <alignment horizontal="left" vertical="center" wrapText="1"/>
    </xf>
    <xf numFmtId="0" fontId="4" fillId="2" borderId="0" xfId="0" applyFont="1" applyFill="1" applyAlignment="1">
      <alignment horizontal="right"/>
    </xf>
    <xf numFmtId="177" fontId="4" fillId="2" borderId="0" xfId="0" applyNumberFormat="1" applyFont="1" applyFill="1" applyAlignment="1">
      <alignment horizontal="center"/>
    </xf>
    <xf numFmtId="0" fontId="4" fillId="2" borderId="3" xfId="0" applyFont="1" applyFill="1" applyBorder="1" applyAlignment="1">
      <alignment horizontal="right"/>
    </xf>
    <xf numFmtId="177" fontId="4" fillId="2" borderId="3" xfId="0" applyNumberFormat="1" applyFont="1" applyFill="1" applyBorder="1" applyAlignment="1">
      <alignment horizontal="center"/>
    </xf>
    <xf numFmtId="177" fontId="0" fillId="2" borderId="1" xfId="0" applyNumberFormat="1" applyFill="1" applyBorder="1" applyAlignment="1">
      <alignment horizontal="center"/>
    </xf>
    <xf numFmtId="0" fontId="4" fillId="2" borderId="0" xfId="0" applyFont="1" applyFill="1" applyAlignment="1">
      <alignment wrapText="1"/>
    </xf>
    <xf numFmtId="0" fontId="4" fillId="2" borderId="3" xfId="0" applyFont="1" applyFill="1" applyBorder="1" applyAlignment="1">
      <alignment wrapText="1"/>
    </xf>
  </cellXfs>
  <cellStyles count="6">
    <cellStyle name="Normal" xfId="0"/>
    <cellStyle name="Percent" xfId="15"/>
    <cellStyle name="Currency" xfId="16"/>
    <cellStyle name="Currency [0]" xfId="17"/>
    <cellStyle name="Comma" xfId="18"/>
    <cellStyle name="Comma [0]" xfId="1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worksheet" Target="worksheets/sheet123.xml" /><Relationship Id="rId124" Type="http://schemas.openxmlformats.org/officeDocument/2006/relationships/worksheet" Target="worksheets/sheet124.xml" /><Relationship Id="rId125" Type="http://schemas.openxmlformats.org/officeDocument/2006/relationships/worksheet" Target="worksheets/sheet125.xml" /><Relationship Id="rId126" Type="http://schemas.openxmlformats.org/officeDocument/2006/relationships/worksheet" Target="worksheets/sheet126.xml" /><Relationship Id="rId127" Type="http://schemas.openxmlformats.org/officeDocument/2006/relationships/worksheet" Target="worksheets/sheet127.xml" /><Relationship Id="rId128" Type="http://schemas.openxmlformats.org/officeDocument/2006/relationships/worksheet" Target="worksheets/sheet128.xml" /><Relationship Id="rId129" Type="http://schemas.openxmlformats.org/officeDocument/2006/relationships/worksheet" Target="worksheets/sheet129.xml" /><Relationship Id="rId130" Type="http://schemas.openxmlformats.org/officeDocument/2006/relationships/worksheet" Target="worksheets/sheet130.xml" /><Relationship Id="rId131" Type="http://schemas.openxmlformats.org/officeDocument/2006/relationships/worksheet" Target="worksheets/sheet131.xml" /><Relationship Id="rId132" Type="http://schemas.openxmlformats.org/officeDocument/2006/relationships/worksheet" Target="worksheets/sheet132.xml" /><Relationship Id="rId133" Type="http://schemas.openxmlformats.org/officeDocument/2006/relationships/worksheet" Target="worksheets/sheet133.xml" /><Relationship Id="rId134" Type="http://schemas.openxmlformats.org/officeDocument/2006/relationships/worksheet" Target="worksheets/sheet134.xml" /><Relationship Id="rId135" Type="http://schemas.openxmlformats.org/officeDocument/2006/relationships/worksheet" Target="worksheets/sheet135.xml" /><Relationship Id="rId136" Type="http://schemas.openxmlformats.org/officeDocument/2006/relationships/worksheet" Target="worksheets/sheet136.xml" /><Relationship Id="rId137" Type="http://schemas.openxmlformats.org/officeDocument/2006/relationships/worksheet" Target="worksheets/sheet137.xml" /><Relationship Id="rId138" Type="http://schemas.openxmlformats.org/officeDocument/2006/relationships/worksheet" Target="worksheets/sheet138.xml" /><Relationship Id="rId139" Type="http://schemas.openxmlformats.org/officeDocument/2006/relationships/worksheet" Target="worksheets/sheet139.xml" /><Relationship Id="rId140" Type="http://schemas.openxmlformats.org/officeDocument/2006/relationships/worksheet" Target="worksheets/sheet140.xml" /><Relationship Id="rId141" Type="http://schemas.openxmlformats.org/officeDocument/2006/relationships/worksheet" Target="worksheets/sheet141.xml" /><Relationship Id="rId142" Type="http://schemas.openxmlformats.org/officeDocument/2006/relationships/worksheet" Target="worksheets/sheet142.xml" /><Relationship Id="rId143" Type="http://schemas.openxmlformats.org/officeDocument/2006/relationships/worksheet" Target="worksheets/sheet143.xml" /><Relationship Id="rId144" Type="http://schemas.openxmlformats.org/officeDocument/2006/relationships/worksheet" Target="worksheets/sheet144.xml" /><Relationship Id="rId145" Type="http://schemas.openxmlformats.org/officeDocument/2006/relationships/worksheet" Target="worksheets/sheet145.xml" /><Relationship Id="rId146" Type="http://schemas.openxmlformats.org/officeDocument/2006/relationships/worksheet" Target="worksheets/sheet146.xml" /><Relationship Id="rId147" Type="http://schemas.openxmlformats.org/officeDocument/2006/relationships/worksheet" Target="worksheets/sheet147.xml" /><Relationship Id="rId148" Type="http://schemas.openxmlformats.org/officeDocument/2006/relationships/worksheet" Target="worksheets/sheet148.xml" /><Relationship Id="rId149" Type="http://schemas.openxmlformats.org/officeDocument/2006/relationships/worksheet" Target="worksheets/sheet149.xml" /><Relationship Id="rId150" Type="http://schemas.openxmlformats.org/officeDocument/2006/relationships/worksheet" Target="worksheets/sheet150.xml" /><Relationship Id="rId151" Type="http://schemas.openxmlformats.org/officeDocument/2006/relationships/worksheet" Target="worksheets/sheet151.xml" /><Relationship Id="rId152" Type="http://schemas.openxmlformats.org/officeDocument/2006/relationships/worksheet" Target="worksheets/sheet152.xml" /><Relationship Id="rId153" Type="http://schemas.openxmlformats.org/officeDocument/2006/relationships/worksheet" Target="worksheets/sheet153.xml" /><Relationship Id="rId154" Type="http://schemas.openxmlformats.org/officeDocument/2006/relationships/worksheet" Target="worksheets/sheet154.xml" /><Relationship Id="rId155" Type="http://schemas.openxmlformats.org/officeDocument/2006/relationships/worksheet" Target="worksheets/sheet155.xml" /><Relationship Id="rId156" Type="http://schemas.openxmlformats.org/officeDocument/2006/relationships/worksheet" Target="worksheets/sheet156.xml" /><Relationship Id="rId157" Type="http://schemas.openxmlformats.org/officeDocument/2006/relationships/worksheet" Target="worksheets/sheet157.xml" /><Relationship Id="rId158" Type="http://schemas.openxmlformats.org/officeDocument/2006/relationships/worksheet" Target="worksheets/sheet158.xml" /><Relationship Id="rId159" Type="http://schemas.openxmlformats.org/officeDocument/2006/relationships/worksheet" Target="worksheets/sheet159.xml" /><Relationship Id="rId160" Type="http://schemas.openxmlformats.org/officeDocument/2006/relationships/worksheet" Target="worksheets/sheet160.xml" /><Relationship Id="rId161" Type="http://schemas.openxmlformats.org/officeDocument/2006/relationships/worksheet" Target="worksheets/sheet161.xml" /><Relationship Id="rId162" Type="http://schemas.openxmlformats.org/officeDocument/2006/relationships/worksheet" Target="worksheets/sheet162.xml" /><Relationship Id="rId163" Type="http://schemas.openxmlformats.org/officeDocument/2006/relationships/worksheet" Target="worksheets/sheet163.xml" /><Relationship Id="rId164" Type="http://schemas.openxmlformats.org/officeDocument/2006/relationships/worksheet" Target="worksheets/sheet164.xml" /><Relationship Id="rId165" Type="http://schemas.openxmlformats.org/officeDocument/2006/relationships/worksheet" Target="worksheets/sheet165.xml" /><Relationship Id="rId166" Type="http://schemas.openxmlformats.org/officeDocument/2006/relationships/worksheet" Target="worksheets/sheet166.xml" /><Relationship Id="rId167" Type="http://schemas.openxmlformats.org/officeDocument/2006/relationships/worksheet" Target="worksheets/sheet167.xml" /><Relationship Id="rId168" Type="http://schemas.openxmlformats.org/officeDocument/2006/relationships/worksheet" Target="worksheets/sheet168.xml" /><Relationship Id="rId169" Type="http://schemas.openxmlformats.org/officeDocument/2006/relationships/worksheet" Target="worksheets/sheet169.xml" /><Relationship Id="rId170" Type="http://schemas.openxmlformats.org/officeDocument/2006/relationships/worksheet" Target="worksheets/sheet170.xml" /><Relationship Id="rId171" Type="http://schemas.openxmlformats.org/officeDocument/2006/relationships/worksheet" Target="worksheets/sheet171.xml" /><Relationship Id="rId172" Type="http://schemas.openxmlformats.org/officeDocument/2006/relationships/worksheet" Target="worksheets/sheet172.xml" /><Relationship Id="rId173" Type="http://schemas.openxmlformats.org/officeDocument/2006/relationships/worksheet" Target="worksheets/sheet173.xml" /><Relationship Id="rId174" Type="http://schemas.openxmlformats.org/officeDocument/2006/relationships/worksheet" Target="worksheets/sheet174.xml" /><Relationship Id="rId175" Type="http://schemas.openxmlformats.org/officeDocument/2006/relationships/worksheet" Target="worksheets/sheet175.xml" /><Relationship Id="rId176" Type="http://schemas.openxmlformats.org/officeDocument/2006/relationships/worksheet" Target="worksheets/sheet176.xml" /><Relationship Id="rId177" Type="http://schemas.openxmlformats.org/officeDocument/2006/relationships/worksheet" Target="worksheets/sheet177.xml" /><Relationship Id="rId178" Type="http://schemas.openxmlformats.org/officeDocument/2006/relationships/worksheet" Target="worksheets/sheet178.xml" /><Relationship Id="rId179" Type="http://schemas.openxmlformats.org/officeDocument/2006/relationships/worksheet" Target="worksheets/sheet179.xml" /><Relationship Id="rId180" Type="http://schemas.openxmlformats.org/officeDocument/2006/relationships/styles" Target="styles.xml" /><Relationship Id="rId181" Type="http://schemas.openxmlformats.org/officeDocument/2006/relationships/sharedStrings" Target="sharedStrings.xml" /><Relationship Id="rId182" Type="http://schemas.openxmlformats.org/officeDocument/2006/relationships/theme" Target="theme/theme1.xml" /></Relationships>
</file>

<file path=xl/drawings/_rels/drawing1.xml.rels><?xml version="1.0" encoding="utf-8" standalone="yes"?><Relationships xmlns="http://schemas.openxmlformats.org/package/2006/relationships"><Relationship Id="rId1" Type="http://schemas.openxmlformats.org/officeDocument/2006/relationships/image" Target="../media/image1.png" /></Relationships>
</file>

<file path=xl/drawings/_rels/drawing2.xml.rels><?xml version="1.0" encoding="utf-8" standalone="yes"?><Relationships xmlns="http://schemas.openxmlformats.org/package/2006/relationships"><Relationship Id="rId1" Type="http://schemas.openxmlformats.org/officeDocument/2006/relationships/image" Target="../media/image1.png" /></Relationships>
</file>

<file path=xl/drawings/_rels/drawing3.xml.rels><?xml version="1.0" encoding="utf-8" standalone="yes"?><Relationships xmlns="http://schemas.openxmlformats.org/package/2006/relationships"><Relationship Id="rId1" Type="http://schemas.openxmlformats.org/officeDocument/2006/relationships/image" Target="../media/image1.png" /></Relationships>
</file>

<file path=xl/drawings/_rels/drawing4.xml.rels><?xml version="1.0" encoding="utf-8" standalone="yes"?><Relationships xmlns="http://schemas.openxmlformats.org/package/2006/relationships"><Relationship Id="rId1" Type="http://schemas.openxmlformats.org/officeDocument/2006/relationships/image" Target="../media/image1.png" /></Relationships>
</file>

<file path=xl/drawings/_rels/drawing5.xml.rels><?xml version="1.0" encoding="utf-8" standalone="yes"?><Relationships xmlns="http://schemas.openxmlformats.org/package/2006/relationships"><Relationship Id="rId1" Type="http://schemas.openxmlformats.org/officeDocument/2006/relationships/image" Target="../media/image1.png" /></Relationships>
</file>

<file path=xl/drawings/_rels/drawing6.xml.rels><?xml version="1.0" encoding="utf-8" standalone="yes"?><Relationships xmlns="http://schemas.openxmlformats.org/package/2006/relationships"><Relationship Id="rId1" Type="http://schemas.openxmlformats.org/officeDocument/2006/relationships/image" Target="../media/image1.png" /></Relationships>
</file>

<file path=xl/drawings/_rels/drawing7.xml.rels><?xml version="1.0" encoding="utf-8" standalone="yes"?><Relationships xmlns="http://schemas.openxmlformats.org/package/2006/relationships"><Relationship Id="rId1" Type="http://schemas.openxmlformats.org/officeDocument/2006/relationships/image" Target="../media/image1.png" /></Relationships>
</file>

<file path=xl/drawings/_rels/drawing8.xml.rels><?xml version="1.0" encoding="utf-8" standalone="yes"?><Relationships xmlns="http://schemas.openxmlformats.org/package/2006/relationships"><Relationship Id="rId1" Type="http://schemas.openxmlformats.org/officeDocument/2006/relationships/image" Target="../media/image1.png" /></Relationships>
</file>

<file path=xl/drawings/_rels/drawing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9.xml.rels><?xml version="1.0" encoding="utf-8" standalone="yes"?><Relationships xmlns="http://schemas.openxmlformats.org/package/2006/relationships"><Relationship Id="rId1" Type="http://schemas.openxmlformats.org/officeDocument/2006/relationships/image" Target="../media/image1.png" /></Relationships>
</file>

<file path=xl/drawings/_rels/drawing20.xml.rels><?xml version="1.0" encoding="utf-8" standalone="yes"?><Relationships xmlns="http://schemas.openxmlformats.org/package/2006/relationships"><Relationship Id="rId1" Type="http://schemas.openxmlformats.org/officeDocument/2006/relationships/image" Target="../media/image1.png" /></Relationships>
</file>

<file path=xl/drawings/_rels/drawing21.xml.rels><?xml version="1.0" encoding="utf-8" standalone="yes"?><Relationships xmlns="http://schemas.openxmlformats.org/package/2006/relationships"><Relationship Id="rId1" Type="http://schemas.openxmlformats.org/officeDocument/2006/relationships/image" Target="../media/image1.png" /></Relationships>
</file>

<file path=xl/drawings/_rels/drawing22.xml.rels><?xml version="1.0" encoding="utf-8" standalone="yes"?><Relationships xmlns="http://schemas.openxmlformats.org/package/2006/relationships"><Relationship Id="rId1" Type="http://schemas.openxmlformats.org/officeDocument/2006/relationships/image" Target="../media/image1.png" /></Relationships>
</file>

<file path=xl/drawings/_rels/drawing23.xml.rels><?xml version="1.0" encoding="utf-8" standalone="yes"?><Relationships xmlns="http://schemas.openxmlformats.org/package/2006/relationships"><Relationship Id="rId1" Type="http://schemas.openxmlformats.org/officeDocument/2006/relationships/image" Target="../media/image1.png" /></Relationships>
</file>

<file path=xl/drawings/_rels/drawing24.xml.rels><?xml version="1.0" encoding="utf-8" standalone="yes"?><Relationships xmlns="http://schemas.openxmlformats.org/package/2006/relationships"><Relationship Id="rId1" Type="http://schemas.openxmlformats.org/officeDocument/2006/relationships/image" Target="../media/image1.png" /></Relationships>
</file>

<file path=xl/drawings/_rels/drawing25.xml.rels><?xml version="1.0" encoding="utf-8" standalone="yes"?><Relationships xmlns="http://schemas.openxmlformats.org/package/2006/relationships"><Relationship Id="rId1" Type="http://schemas.openxmlformats.org/officeDocument/2006/relationships/image" Target="../media/image1.png" /></Relationships>
</file>

<file path=xl/drawings/_rels/drawing26.xml.rels><?xml version="1.0" encoding="utf-8" standalone="yes"?><Relationships xmlns="http://schemas.openxmlformats.org/package/2006/relationships"><Relationship Id="rId1" Type="http://schemas.openxmlformats.org/officeDocument/2006/relationships/image" Target="../media/image1.png" /></Relationships>
</file>

<file path=xl/drawings/_rels/drawing27.xml.rels><?xml version="1.0" encoding="utf-8" standalone="yes"?><Relationships xmlns="http://schemas.openxmlformats.org/package/2006/relationships"><Relationship Id="rId1" Type="http://schemas.openxmlformats.org/officeDocument/2006/relationships/image" Target="../media/image1.png" /></Relationships>
</file>

<file path=xl/drawings/_rels/drawing28.xml.rels><?xml version="1.0" encoding="utf-8" standalone="yes"?><Relationships xmlns="http://schemas.openxmlformats.org/package/2006/relationships"><Relationship Id="rId1" Type="http://schemas.openxmlformats.org/officeDocument/2006/relationships/image" Target="../media/image1.png" /></Relationships>
</file>

<file path=xl/drawings/_rels/drawing29.xml.rels><?xml version="1.0" encoding="utf-8" standalone="yes"?><Relationships xmlns="http://schemas.openxmlformats.org/package/2006/relationships"><Relationship Id="rId1" Type="http://schemas.openxmlformats.org/officeDocument/2006/relationships/image" Target="../media/image1.png" /></Relationships>
</file>

<file path=xl/drawings/_rels/drawing30.xml.rels><?xml version="1.0" encoding="utf-8" standalone="yes"?><Relationships xmlns="http://schemas.openxmlformats.org/package/2006/relationships"><Relationship Id="rId1" Type="http://schemas.openxmlformats.org/officeDocument/2006/relationships/image" Target="../media/image1.png" /></Relationships>
</file>

<file path=xl/drawings/_rels/drawing31.xml.rels><?xml version="1.0" encoding="utf-8" standalone="yes"?><Relationships xmlns="http://schemas.openxmlformats.org/package/2006/relationships"><Relationship Id="rId1" Type="http://schemas.openxmlformats.org/officeDocument/2006/relationships/image" Target="../media/image1.png" /></Relationships>
</file>

<file path=xl/drawings/_rels/drawing32.xml.rels><?xml version="1.0" encoding="utf-8" standalone="yes"?><Relationships xmlns="http://schemas.openxmlformats.org/package/2006/relationships"><Relationship Id="rId1" Type="http://schemas.openxmlformats.org/officeDocument/2006/relationships/image" Target="../media/image1.png" /></Relationships>
</file>

<file path=xl/drawings/_rels/drawing33.xml.rels><?xml version="1.0" encoding="utf-8" standalone="yes"?><Relationships xmlns="http://schemas.openxmlformats.org/package/2006/relationships"><Relationship Id="rId1" Type="http://schemas.openxmlformats.org/officeDocument/2006/relationships/image" Target="../media/image1.png" /></Relationships>
</file>

<file path=xl/drawings/_rels/drawing34.xml.rels><?xml version="1.0" encoding="utf-8" standalone="yes"?><Relationships xmlns="http://schemas.openxmlformats.org/package/2006/relationships"><Relationship Id="rId1" Type="http://schemas.openxmlformats.org/officeDocument/2006/relationships/image" Target="../media/image1.png" /></Relationships>
</file>

<file path=xl/drawings/_rels/drawing35.xml.rels><?xml version="1.0" encoding="utf-8" standalone="yes"?><Relationships xmlns="http://schemas.openxmlformats.org/package/2006/relationships"><Relationship Id="rId1" Type="http://schemas.openxmlformats.org/officeDocument/2006/relationships/image" Target="../media/image1.png" /></Relationships>
</file>

<file path=xl/drawings/_rels/drawing36.xml.rels><?xml version="1.0" encoding="utf-8" standalone="yes"?><Relationships xmlns="http://schemas.openxmlformats.org/package/2006/relationships"><Relationship Id="rId1" Type="http://schemas.openxmlformats.org/officeDocument/2006/relationships/image" Target="../media/image1.png" /></Relationships>
</file>

<file path=xl/drawings/_rels/drawing37.xml.rels><?xml version="1.0" encoding="utf-8" standalone="yes"?><Relationships xmlns="http://schemas.openxmlformats.org/package/2006/relationships"><Relationship Id="rId1" Type="http://schemas.openxmlformats.org/officeDocument/2006/relationships/image" Target="../media/image1.png" /></Relationships>
</file>

<file path=xl/drawings/_rels/drawing38.xml.rels><?xml version="1.0" encoding="utf-8" standalone="yes"?><Relationships xmlns="http://schemas.openxmlformats.org/package/2006/relationships"><Relationship Id="rId1" Type="http://schemas.openxmlformats.org/officeDocument/2006/relationships/image" Target="../media/image1.png" /></Relationships>
</file>

<file path=xl/drawings/_rels/drawing39.xml.rels><?xml version="1.0" encoding="utf-8" standalone="yes"?><Relationships xmlns="http://schemas.openxmlformats.org/package/2006/relationships"><Relationship Id="rId1" Type="http://schemas.openxmlformats.org/officeDocument/2006/relationships/image" Target="../media/image1.png" /></Relationships>
</file>

<file path=xl/drawings/_rels/drawing40.xml.rels><?xml version="1.0" encoding="utf-8" standalone="yes"?><Relationships xmlns="http://schemas.openxmlformats.org/package/2006/relationships"><Relationship Id="rId1" Type="http://schemas.openxmlformats.org/officeDocument/2006/relationships/image" Target="../media/image1.png" /></Relationships>
</file>

<file path=xl/drawings/_rels/drawing41.xml.rels><?xml version="1.0" encoding="utf-8" standalone="yes"?><Relationships xmlns="http://schemas.openxmlformats.org/package/2006/relationships"><Relationship Id="rId1" Type="http://schemas.openxmlformats.org/officeDocument/2006/relationships/image" Target="../media/image1.png" /></Relationships>
</file>

<file path=xl/drawings/_rels/drawing42.xml.rels><?xml version="1.0" encoding="utf-8" standalone="yes"?><Relationships xmlns="http://schemas.openxmlformats.org/package/2006/relationships"><Relationship Id="rId1" Type="http://schemas.openxmlformats.org/officeDocument/2006/relationships/image" Target="../media/image1.png" /></Relationships>
</file>

<file path=xl/drawings/_rels/drawing43.xml.rels><?xml version="1.0" encoding="utf-8" standalone="yes"?><Relationships xmlns="http://schemas.openxmlformats.org/package/2006/relationships"><Relationship Id="rId1" Type="http://schemas.openxmlformats.org/officeDocument/2006/relationships/image" Target="../media/image1.png" /></Relationships>
</file>

<file path=xl/drawings/_rels/drawing44.xml.rels><?xml version="1.0" encoding="utf-8" standalone="yes"?><Relationships xmlns="http://schemas.openxmlformats.org/package/2006/relationships"><Relationship Id="rId1" Type="http://schemas.openxmlformats.org/officeDocument/2006/relationships/image" Target="../media/image1.png" /></Relationships>
</file>

<file path=xl/drawings/_rels/drawing45.xml.rels><?xml version="1.0" encoding="utf-8" standalone="yes"?><Relationships xmlns="http://schemas.openxmlformats.org/package/2006/relationships"><Relationship Id="rId1" Type="http://schemas.openxmlformats.org/officeDocument/2006/relationships/image" Target="../media/image1.png" /></Relationships>
</file>

<file path=xl/drawings/_rels/drawing46.xml.rels><?xml version="1.0" encoding="utf-8" standalone="yes"?><Relationships xmlns="http://schemas.openxmlformats.org/package/2006/relationships"><Relationship Id="rId1" Type="http://schemas.openxmlformats.org/officeDocument/2006/relationships/image" Target="../media/image1.png" /></Relationships>
</file>

<file path=xl/drawings/_rels/drawing47.xml.rels><?xml version="1.0" encoding="utf-8" standalone="yes"?><Relationships xmlns="http://schemas.openxmlformats.org/package/2006/relationships"><Relationship Id="rId1" Type="http://schemas.openxmlformats.org/officeDocument/2006/relationships/image" Target="../media/image1.png" /></Relationships>
</file>

<file path=xl/drawings/_rels/drawing48.xml.rels><?xml version="1.0" encoding="utf-8" standalone="yes"?><Relationships xmlns="http://schemas.openxmlformats.org/package/2006/relationships"><Relationship Id="rId1" Type="http://schemas.openxmlformats.org/officeDocument/2006/relationships/image" Target="../media/image1.png" /></Relationships>
</file>

<file path=xl/drawings/_rels/drawing49.xml.rels><?xml version="1.0" encoding="utf-8" standalone="yes"?><Relationships xmlns="http://schemas.openxmlformats.org/package/2006/relationships"><Relationship Id="rId1" Type="http://schemas.openxmlformats.org/officeDocument/2006/relationships/image" Target="../media/image1.png" /></Relationships>
</file>

<file path=xl/drawings/_rels/drawing50.xml.rels><?xml version="1.0" encoding="utf-8" standalone="yes"?><Relationships xmlns="http://schemas.openxmlformats.org/package/2006/relationships"><Relationship Id="rId1" Type="http://schemas.openxmlformats.org/officeDocument/2006/relationships/image" Target="../media/image1.png" /></Relationships>
</file>

<file path=xl/drawings/_rels/drawing51.xml.rels><?xml version="1.0" encoding="utf-8" standalone="yes"?><Relationships xmlns="http://schemas.openxmlformats.org/package/2006/relationships"><Relationship Id="rId1" Type="http://schemas.openxmlformats.org/officeDocument/2006/relationships/image" Target="../media/image1.png" /></Relationships>
</file>

<file path=xl/drawings/_rels/drawing52.xml.rels><?xml version="1.0" encoding="utf-8" standalone="yes"?><Relationships xmlns="http://schemas.openxmlformats.org/package/2006/relationships"><Relationship Id="rId1" Type="http://schemas.openxmlformats.org/officeDocument/2006/relationships/image" Target="../media/image1.png" /></Relationships>
</file>

<file path=xl/drawings/_rels/drawing53.xml.rels><?xml version="1.0" encoding="utf-8" standalone="yes"?><Relationships xmlns="http://schemas.openxmlformats.org/package/2006/relationships"><Relationship Id="rId1" Type="http://schemas.openxmlformats.org/officeDocument/2006/relationships/image" Target="../media/image1.png" /></Relationships>
</file>

<file path=xl/drawings/_rels/drawing54.xml.rels><?xml version="1.0" encoding="utf-8" standalone="yes"?><Relationships xmlns="http://schemas.openxmlformats.org/package/2006/relationships"><Relationship Id="rId1" Type="http://schemas.openxmlformats.org/officeDocument/2006/relationships/image" Target="../media/image1.png" /></Relationships>
</file>

<file path=xl/drawings/_rels/drawing55.xml.rels><?xml version="1.0" encoding="utf-8" standalone="yes"?><Relationships xmlns="http://schemas.openxmlformats.org/package/2006/relationships"><Relationship Id="rId1" Type="http://schemas.openxmlformats.org/officeDocument/2006/relationships/image" Target="../media/image1.png" /></Relationships>
</file>

<file path=xl/drawings/_rels/drawing56.xml.rels><?xml version="1.0" encoding="utf-8" standalone="yes"?><Relationships xmlns="http://schemas.openxmlformats.org/package/2006/relationships"><Relationship Id="rId1" Type="http://schemas.openxmlformats.org/officeDocument/2006/relationships/image" Target="../media/image1.png" /></Relationships>
</file>

<file path=xl/drawings/_rels/drawing57.xml.rels><?xml version="1.0" encoding="utf-8" standalone="yes"?><Relationships xmlns="http://schemas.openxmlformats.org/package/2006/relationships"><Relationship Id="rId1" Type="http://schemas.openxmlformats.org/officeDocument/2006/relationships/image" Target="../media/image1.png" /></Relationships>
</file>

<file path=xl/drawings/_rels/drawing58.xml.rels><?xml version="1.0" encoding="utf-8" standalone="yes"?><Relationships xmlns="http://schemas.openxmlformats.org/package/2006/relationships"><Relationship Id="rId1" Type="http://schemas.openxmlformats.org/officeDocument/2006/relationships/image" Target="../media/image1.png" /></Relationships>
</file>

<file path=xl/drawings/_rels/drawing59.xml.rels><?xml version="1.0" encoding="utf-8" standalone="yes"?><Relationships xmlns="http://schemas.openxmlformats.org/package/2006/relationships"><Relationship Id="rId1" Type="http://schemas.openxmlformats.org/officeDocument/2006/relationships/image" Target="../media/image1.png" /></Relationships>
</file>

<file path=xl/drawings/_rels/drawing60.xml.rels><?xml version="1.0" encoding="utf-8" standalone="yes"?><Relationships xmlns="http://schemas.openxmlformats.org/package/2006/relationships"><Relationship Id="rId1" Type="http://schemas.openxmlformats.org/officeDocument/2006/relationships/image" Target="../media/image1.png" /></Relationships>
</file>

<file path=xl/drawings/_rels/drawing61.xml.rels><?xml version="1.0" encoding="utf-8" standalone="yes"?><Relationships xmlns="http://schemas.openxmlformats.org/package/2006/relationships"><Relationship Id="rId1" Type="http://schemas.openxmlformats.org/officeDocument/2006/relationships/image" Target="../media/image1.png" /></Relationships>
</file>

<file path=xl/drawings/_rels/drawing62.xml.rels><?xml version="1.0" encoding="utf-8" standalone="yes"?><Relationships xmlns="http://schemas.openxmlformats.org/package/2006/relationships"><Relationship Id="rId1" Type="http://schemas.openxmlformats.org/officeDocument/2006/relationships/image" Target="../media/image1.png" /></Relationships>
</file>

<file path=xl/drawings/_rels/drawing63.xml.rels><?xml version="1.0" encoding="utf-8" standalone="yes"?><Relationships xmlns="http://schemas.openxmlformats.org/package/2006/relationships"><Relationship Id="rId1" Type="http://schemas.openxmlformats.org/officeDocument/2006/relationships/image" Target="../media/image1.png" /></Relationships>
</file>

<file path=xl/drawings/_rels/drawing64.xml.rels><?xml version="1.0" encoding="utf-8" standalone="yes"?><Relationships xmlns="http://schemas.openxmlformats.org/package/2006/relationships"><Relationship Id="rId1" Type="http://schemas.openxmlformats.org/officeDocument/2006/relationships/image" Target="../media/image1.png" /></Relationships>
</file>

<file path=xl/drawings/_rels/drawing65.xml.rels><?xml version="1.0" encoding="utf-8" standalone="yes"?><Relationships xmlns="http://schemas.openxmlformats.org/package/2006/relationships"><Relationship Id="rId1" Type="http://schemas.openxmlformats.org/officeDocument/2006/relationships/image" Target="../media/image1.png" /></Relationships>
</file>

<file path=xl/drawings/_rels/drawing66.xml.rels><?xml version="1.0" encoding="utf-8" standalone="yes"?><Relationships xmlns="http://schemas.openxmlformats.org/package/2006/relationships"><Relationship Id="rId1" Type="http://schemas.openxmlformats.org/officeDocument/2006/relationships/image" Target="../media/image1.png" /></Relationships>
</file>

<file path=xl/drawings/_rels/drawing67.xml.rels><?xml version="1.0" encoding="utf-8" standalone="yes"?><Relationships xmlns="http://schemas.openxmlformats.org/package/2006/relationships"><Relationship Id="rId1" Type="http://schemas.openxmlformats.org/officeDocument/2006/relationships/image" Target="../media/image1.png" /></Relationships>
</file>

<file path=xl/drawings/_rels/drawing68.xml.rels><?xml version="1.0" encoding="utf-8" standalone="yes"?><Relationships xmlns="http://schemas.openxmlformats.org/package/2006/relationships"><Relationship Id="rId1" Type="http://schemas.openxmlformats.org/officeDocument/2006/relationships/image" Target="../media/image1.png" /></Relationships>
</file>

<file path=xl/drawings/_rels/drawing69.xml.rels><?xml version="1.0" encoding="utf-8" standalone="yes"?><Relationships xmlns="http://schemas.openxmlformats.org/package/2006/relationships"><Relationship Id="rId1" Type="http://schemas.openxmlformats.org/officeDocument/2006/relationships/image" Target="../media/image1.png" /></Relationships>
</file>

<file path=xl/drawings/_rels/drawing70.xml.rels><?xml version="1.0" encoding="utf-8" standalone="yes"?><Relationships xmlns="http://schemas.openxmlformats.org/package/2006/relationships"><Relationship Id="rId1" Type="http://schemas.openxmlformats.org/officeDocument/2006/relationships/image" Target="../media/image1.png" /></Relationships>
</file>

<file path=xl/drawings/_rels/drawing71.xml.rels><?xml version="1.0" encoding="utf-8" standalone="yes"?><Relationships xmlns="http://schemas.openxmlformats.org/package/2006/relationships"><Relationship Id="rId1" Type="http://schemas.openxmlformats.org/officeDocument/2006/relationships/image" Target="../media/image1.png" /></Relationships>
</file>

<file path=xl/drawings/_rels/drawing72.xml.rels><?xml version="1.0" encoding="utf-8" standalone="yes"?><Relationships xmlns="http://schemas.openxmlformats.org/package/2006/relationships"><Relationship Id="rId1" Type="http://schemas.openxmlformats.org/officeDocument/2006/relationships/image" Target="../media/image1.png" /></Relationships>
</file>

<file path=xl/drawings/_rels/drawing73.xml.rels><?xml version="1.0" encoding="utf-8" standalone="yes"?><Relationships xmlns="http://schemas.openxmlformats.org/package/2006/relationships"><Relationship Id="rId1" Type="http://schemas.openxmlformats.org/officeDocument/2006/relationships/image" Target="../media/image1.png" /></Relationships>
</file>

<file path=xl/drawings/_rels/drawing74.xml.rels><?xml version="1.0" encoding="utf-8" standalone="yes"?><Relationships xmlns="http://schemas.openxmlformats.org/package/2006/relationships"><Relationship Id="rId1" Type="http://schemas.openxmlformats.org/officeDocument/2006/relationships/image" Target="../media/image1.png" /></Relationships>
</file>

<file path=xl/drawings/_rels/drawing75.xml.rels><?xml version="1.0" encoding="utf-8" standalone="yes"?><Relationships xmlns="http://schemas.openxmlformats.org/package/2006/relationships"><Relationship Id="rId1" Type="http://schemas.openxmlformats.org/officeDocument/2006/relationships/image" Target="../media/image1.png" /></Relationships>
</file>

<file path=xl/drawings/_rels/drawing76.xml.rels><?xml version="1.0" encoding="utf-8" standalone="yes"?><Relationships xmlns="http://schemas.openxmlformats.org/package/2006/relationships"><Relationship Id="rId1" Type="http://schemas.openxmlformats.org/officeDocument/2006/relationships/image" Target="../media/image1.png" /></Relationships>
</file>

<file path=xl/drawings/_rels/drawing77.xml.rels><?xml version="1.0" encoding="utf-8" standalone="yes"?><Relationships xmlns="http://schemas.openxmlformats.org/package/2006/relationships"><Relationship Id="rId1" Type="http://schemas.openxmlformats.org/officeDocument/2006/relationships/image" Target="../media/image1.png" /></Relationships>
</file>

<file path=xl/drawings/_rels/drawing78.xml.rels><?xml version="1.0" encoding="utf-8" standalone="yes"?><Relationships xmlns="http://schemas.openxmlformats.org/package/2006/relationships"><Relationship Id="rId1" Type="http://schemas.openxmlformats.org/officeDocument/2006/relationships/image" Target="../media/image1.png" /></Relationships>
</file>

<file path=xl/drawings/_rels/drawing79.xml.rels><?xml version="1.0" encoding="utf-8" standalone="yes"?><Relationships xmlns="http://schemas.openxmlformats.org/package/2006/relationships"><Relationship Id="rId1" Type="http://schemas.openxmlformats.org/officeDocument/2006/relationships/image" Target="../media/image1.png" /></Relationships>
</file>

<file path=xl/drawings/_rels/drawing80.xml.rels><?xml version="1.0" encoding="utf-8" standalone="yes"?><Relationships xmlns="http://schemas.openxmlformats.org/package/2006/relationships"><Relationship Id="rId1" Type="http://schemas.openxmlformats.org/officeDocument/2006/relationships/image" Target="../media/image1.png" /></Relationships>
</file>

<file path=xl/drawings/_rels/drawing81.xml.rels><?xml version="1.0" encoding="utf-8" standalone="yes"?><Relationships xmlns="http://schemas.openxmlformats.org/package/2006/relationships"><Relationship Id="rId1" Type="http://schemas.openxmlformats.org/officeDocument/2006/relationships/image" Target="../media/image1.png" /></Relationships>
</file>

<file path=xl/drawings/_rels/drawing82.xml.rels><?xml version="1.0" encoding="utf-8" standalone="yes"?><Relationships xmlns="http://schemas.openxmlformats.org/package/2006/relationships"><Relationship Id="rId1" Type="http://schemas.openxmlformats.org/officeDocument/2006/relationships/image" Target="../media/image1.png" /></Relationships>
</file>

<file path=xl/drawings/_rels/drawing83.xml.rels><?xml version="1.0" encoding="utf-8" standalone="yes"?><Relationships xmlns="http://schemas.openxmlformats.org/package/2006/relationships"><Relationship Id="rId1" Type="http://schemas.openxmlformats.org/officeDocument/2006/relationships/image" Target="../media/image1.png" /></Relationships>
</file>

<file path=xl/drawings/_rels/drawing84.xml.rels><?xml version="1.0" encoding="utf-8" standalone="yes"?><Relationships xmlns="http://schemas.openxmlformats.org/package/2006/relationships"><Relationship Id="rId1" Type="http://schemas.openxmlformats.org/officeDocument/2006/relationships/image" Target="../media/image1.png" /></Relationships>
</file>

<file path=xl/drawings/_rels/drawing85.xml.rels><?xml version="1.0" encoding="utf-8" standalone="yes"?><Relationships xmlns="http://schemas.openxmlformats.org/package/2006/relationships"><Relationship Id="rId1" Type="http://schemas.openxmlformats.org/officeDocument/2006/relationships/image" Target="../media/image1.png" /></Relationships>
</file>

<file path=xl/drawings/_rels/drawing86.xml.rels><?xml version="1.0" encoding="utf-8" standalone="yes"?><Relationships xmlns="http://schemas.openxmlformats.org/package/2006/relationships"><Relationship Id="rId1" Type="http://schemas.openxmlformats.org/officeDocument/2006/relationships/image" Target="../media/image1.png" /></Relationships>
</file>

<file path=xl/drawings/_rels/drawing87.xml.rels><?xml version="1.0" encoding="utf-8" standalone="yes"?><Relationships xmlns="http://schemas.openxmlformats.org/package/2006/relationships"><Relationship Id="rId1" Type="http://schemas.openxmlformats.org/officeDocument/2006/relationships/image" Target="../media/image1.png" /></Relationships>
</file>

<file path=xl/drawings/_rels/drawing88.xml.rels><?xml version="1.0" encoding="utf-8" standalone="yes"?><Relationships xmlns="http://schemas.openxmlformats.org/package/2006/relationships"><Relationship Id="rId1" Type="http://schemas.openxmlformats.org/officeDocument/2006/relationships/image" Target="../media/image1.png" /></Relationships>
</file>

<file path=xl/drawings/_rels/drawing89.xml.rels><?xml version="1.0" encoding="utf-8" standalone="yes"?><Relationships xmlns="http://schemas.openxmlformats.org/package/2006/relationships"><Relationship Id="rId1" Type="http://schemas.openxmlformats.org/officeDocument/2006/relationships/image" Target="../media/image1.png" /></Relationships>
</file>

<file path=xl/drawings/_rels/drawing90.xml.rels><?xml version="1.0" encoding="utf-8" standalone="yes"?><Relationships xmlns="http://schemas.openxmlformats.org/package/2006/relationships"><Relationship Id="rId1" Type="http://schemas.openxmlformats.org/officeDocument/2006/relationships/image" Target="../media/image1.png" /></Relationships>
</file>

<file path=xl/drawings/_rels/drawing91.xml.rels><?xml version="1.0" encoding="utf-8" standalone="yes"?><Relationships xmlns="http://schemas.openxmlformats.org/package/2006/relationships"><Relationship Id="rId1" Type="http://schemas.openxmlformats.org/officeDocument/2006/relationships/image" Target="../media/image1.png" /></Relationships>
</file>

<file path=xl/drawings/_rels/drawing92.xml.rels><?xml version="1.0" encoding="utf-8" standalone="yes"?><Relationships xmlns="http://schemas.openxmlformats.org/package/2006/relationships"><Relationship Id="rId1" Type="http://schemas.openxmlformats.org/officeDocument/2006/relationships/image" Target="../media/image1.png" /></Relationships>
</file>

<file path=xl/drawings/_rels/drawing93.xml.rels><?xml version="1.0" encoding="utf-8" standalone="yes"?><Relationships xmlns="http://schemas.openxmlformats.org/package/2006/relationships"><Relationship Id="rId1" Type="http://schemas.openxmlformats.org/officeDocument/2006/relationships/image" Target="../media/image1.png" /></Relationships>
</file>

<file path=xl/drawings/_rels/drawing94.xml.rels><?xml version="1.0" encoding="utf-8" standalone="yes"?><Relationships xmlns="http://schemas.openxmlformats.org/package/2006/relationships"><Relationship Id="rId1" Type="http://schemas.openxmlformats.org/officeDocument/2006/relationships/image" Target="../media/image1.png" /></Relationships>
</file>

<file path=xl/drawings/_rels/drawing95.xml.rels><?xml version="1.0" encoding="utf-8" standalone="yes"?><Relationships xmlns="http://schemas.openxmlformats.org/package/2006/relationships"><Relationship Id="rId1" Type="http://schemas.openxmlformats.org/officeDocument/2006/relationships/image" Target="../media/image1.png" /></Relationships>
</file>

<file path=xl/drawings/_rels/drawing96.xml.rels><?xml version="1.0" encoding="utf-8" standalone="yes"?><Relationships xmlns="http://schemas.openxmlformats.org/package/2006/relationships"><Relationship Id="rId1" Type="http://schemas.openxmlformats.org/officeDocument/2006/relationships/image" Target="../media/image1.png" /></Relationships>
</file>

<file path=xl/drawings/_rels/drawing97.xml.rels><?xml version="1.0" encoding="utf-8" standalone="yes"?><Relationships xmlns="http://schemas.openxmlformats.org/package/2006/relationships"><Relationship Id="rId1" Type="http://schemas.openxmlformats.org/officeDocument/2006/relationships/image" Target="../media/image1.png" /></Relationships>
</file>

<file path=xl/drawings/_rels/drawing98.xml.rels><?xml version="1.0" encoding="utf-8" standalone="yes"?><Relationships xmlns="http://schemas.openxmlformats.org/package/2006/relationships"><Relationship Id="rId1" Type="http://schemas.openxmlformats.org/officeDocument/2006/relationships/image" Target="../media/image1.png" /></Relationships>
</file>

<file path=xl/drawings/_rels/drawing9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9.xml.rels><?xml version="1.0" encoding="utf-8" standalone="yes"?><Relationships xmlns="http://schemas.openxmlformats.org/package/2006/relationships"><Relationship Id="rId1" Type="http://schemas.openxmlformats.org/officeDocument/2006/relationships/image" Target="../media/image1.png" /></Relationships>
</file>

<file path=xl/drawings/drawing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 ??"/>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 ??"/>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 /></Relationships>
</file>

<file path=xl/worksheets/_rels/sheet2.xml.rels><?xml version="1.0" encoding="utf-8" standalone="yes"?><Relationships xmlns="http://schemas.openxmlformats.org/package/2006/relationships"><Relationship Id="rId1" Type="http://schemas.openxmlformats.org/officeDocument/2006/relationships/drawing" Target="../drawings/drawing2.xml" /></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3.xml" /></Relationships>
</file>

<file path=xl/worksheets/_rels/sheet4.xml.rels><?xml version="1.0" encoding="utf-8" standalone="yes"?><Relationships xmlns="http://schemas.openxmlformats.org/package/2006/relationships"><Relationship Id="rId1" Type="http://schemas.openxmlformats.org/officeDocument/2006/relationships/drawing" Target="../drawings/drawing4.xml" /></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5.xml" /></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6.xml" /></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7.xml" /></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8.xml" /></Relationships>
</file>

<file path=xl/worksheets/_rels/sheet9.xml.rels><?xml version="1.0" encoding="utf-8" standalone="yes"?><Relationships xmlns="http://schemas.openxmlformats.org/package/2006/relationships"><Relationship Id="rId1" Type="http://schemas.openxmlformats.org/officeDocument/2006/relationships/drawing" Target="../drawings/drawing9.xml" /></Relationships>
</file>

<file path=xl/worksheets/_rels/sheet10.xml.rels><?xml version="1.0" encoding="utf-8" standalone="yes"?><Relationships xmlns="http://schemas.openxmlformats.org/package/2006/relationships"><Relationship Id="rId1" Type="http://schemas.openxmlformats.org/officeDocument/2006/relationships/drawing" Target="../drawings/drawing10.xml" /></Relationships>
</file>

<file path=xl/worksheets/_rels/sheet11.xml.rels><?xml version="1.0" encoding="utf-8" standalone="yes"?><Relationships xmlns="http://schemas.openxmlformats.org/package/2006/relationships"><Relationship Id="rId1" Type="http://schemas.openxmlformats.org/officeDocument/2006/relationships/drawing" Target="../drawings/drawing11.xml" /></Relationships>
</file>

<file path=xl/worksheets/_rels/sheet12.xml.rels><?xml version="1.0" encoding="utf-8" standalone="yes"?><Relationships xmlns="http://schemas.openxmlformats.org/package/2006/relationships"><Relationship Id="rId1" Type="http://schemas.openxmlformats.org/officeDocument/2006/relationships/drawing" Target="../drawings/drawing12.xml" /></Relationships>
</file>

<file path=xl/worksheets/_rels/sheet13.xml.rels><?xml version="1.0" encoding="utf-8" standalone="yes"?><Relationships xmlns="http://schemas.openxmlformats.org/package/2006/relationships"><Relationship Id="rId1" Type="http://schemas.openxmlformats.org/officeDocument/2006/relationships/drawing" Target="../drawings/drawing13.xml" /></Relationships>
</file>

<file path=xl/worksheets/_rels/sheet14.xml.rels><?xml version="1.0" encoding="utf-8" standalone="yes"?><Relationships xmlns="http://schemas.openxmlformats.org/package/2006/relationships"><Relationship Id="rId1" Type="http://schemas.openxmlformats.org/officeDocument/2006/relationships/drawing" Target="../drawings/drawing14.xml" /></Relationships>
</file>

<file path=xl/worksheets/_rels/sheet15.xml.rels><?xml version="1.0" encoding="utf-8" standalone="yes"?><Relationships xmlns="http://schemas.openxmlformats.org/package/2006/relationships"><Relationship Id="rId1" Type="http://schemas.openxmlformats.org/officeDocument/2006/relationships/drawing" Target="../drawings/drawing15.xml" /></Relationships>
</file>

<file path=xl/worksheets/_rels/sheet16.xml.rels><?xml version="1.0" encoding="utf-8" standalone="yes"?><Relationships xmlns="http://schemas.openxmlformats.org/package/2006/relationships"><Relationship Id="rId1" Type="http://schemas.openxmlformats.org/officeDocument/2006/relationships/drawing" Target="../drawings/drawing16.xml" /></Relationships>
</file>

<file path=xl/worksheets/_rels/sheet17.xml.rels><?xml version="1.0" encoding="utf-8" standalone="yes"?><Relationships xmlns="http://schemas.openxmlformats.org/package/2006/relationships"><Relationship Id="rId1" Type="http://schemas.openxmlformats.org/officeDocument/2006/relationships/drawing" Target="../drawings/drawing17.xml" /></Relationships>
</file>

<file path=xl/worksheets/_rels/sheet18.xml.rels><?xml version="1.0" encoding="utf-8" standalone="yes"?><Relationships xmlns="http://schemas.openxmlformats.org/package/2006/relationships"><Relationship Id="rId1" Type="http://schemas.openxmlformats.org/officeDocument/2006/relationships/drawing" Target="../drawings/drawing18.xml" /></Relationships>
</file>

<file path=xl/worksheets/_rels/sheet19.xml.rels><?xml version="1.0" encoding="utf-8" standalone="yes"?><Relationships xmlns="http://schemas.openxmlformats.org/package/2006/relationships"><Relationship Id="rId1" Type="http://schemas.openxmlformats.org/officeDocument/2006/relationships/drawing" Target="../drawings/drawing19.xml" /></Relationships>
</file>

<file path=xl/worksheets/_rels/sheet20.xml.rels><?xml version="1.0" encoding="utf-8" standalone="yes"?><Relationships xmlns="http://schemas.openxmlformats.org/package/2006/relationships"><Relationship Id="rId1" Type="http://schemas.openxmlformats.org/officeDocument/2006/relationships/drawing" Target="../drawings/drawing20.xml" /></Relationships>
</file>

<file path=xl/worksheets/_rels/sheet21.xml.rels><?xml version="1.0" encoding="utf-8" standalone="yes"?><Relationships xmlns="http://schemas.openxmlformats.org/package/2006/relationships"><Relationship Id="rId1" Type="http://schemas.openxmlformats.org/officeDocument/2006/relationships/drawing" Target="../drawings/drawing21.xml" /></Relationships>
</file>

<file path=xl/worksheets/_rels/sheet22.xml.rels><?xml version="1.0" encoding="utf-8" standalone="yes"?><Relationships xmlns="http://schemas.openxmlformats.org/package/2006/relationships"><Relationship Id="rId1" Type="http://schemas.openxmlformats.org/officeDocument/2006/relationships/drawing" Target="../drawings/drawing22.xml" /></Relationships>
</file>

<file path=xl/worksheets/_rels/sheet23.xml.rels><?xml version="1.0" encoding="utf-8" standalone="yes"?><Relationships xmlns="http://schemas.openxmlformats.org/package/2006/relationships"><Relationship Id="rId1" Type="http://schemas.openxmlformats.org/officeDocument/2006/relationships/drawing" Target="../drawings/drawing23.xml" /></Relationships>
</file>

<file path=xl/worksheets/_rels/sheet24.xml.rels><?xml version="1.0" encoding="utf-8" standalone="yes"?><Relationships xmlns="http://schemas.openxmlformats.org/package/2006/relationships"><Relationship Id="rId1" Type="http://schemas.openxmlformats.org/officeDocument/2006/relationships/drawing" Target="../drawings/drawing24.xml" /></Relationships>
</file>

<file path=xl/worksheets/_rels/sheet25.xml.rels><?xml version="1.0" encoding="utf-8" standalone="yes"?><Relationships xmlns="http://schemas.openxmlformats.org/package/2006/relationships"><Relationship Id="rId1" Type="http://schemas.openxmlformats.org/officeDocument/2006/relationships/drawing" Target="../drawings/drawing25.xml" /></Relationships>
</file>

<file path=xl/worksheets/_rels/sheet26.xml.rels><?xml version="1.0" encoding="utf-8" standalone="yes"?><Relationships xmlns="http://schemas.openxmlformats.org/package/2006/relationships"><Relationship Id="rId1" Type="http://schemas.openxmlformats.org/officeDocument/2006/relationships/drawing" Target="../drawings/drawing26.xml" /></Relationships>
</file>

<file path=xl/worksheets/_rels/sheet27.xml.rels><?xml version="1.0" encoding="utf-8" standalone="yes"?><Relationships xmlns="http://schemas.openxmlformats.org/package/2006/relationships"><Relationship Id="rId1" Type="http://schemas.openxmlformats.org/officeDocument/2006/relationships/drawing" Target="../drawings/drawing27.xml" /></Relationships>
</file>

<file path=xl/worksheets/_rels/sheet28.xml.rels><?xml version="1.0" encoding="utf-8" standalone="yes"?><Relationships xmlns="http://schemas.openxmlformats.org/package/2006/relationships"><Relationship Id="rId1" Type="http://schemas.openxmlformats.org/officeDocument/2006/relationships/drawing" Target="../drawings/drawing28.xml" /></Relationships>
</file>

<file path=xl/worksheets/_rels/sheet29.xml.rels><?xml version="1.0" encoding="utf-8" standalone="yes"?><Relationships xmlns="http://schemas.openxmlformats.org/package/2006/relationships"><Relationship Id="rId1" Type="http://schemas.openxmlformats.org/officeDocument/2006/relationships/drawing" Target="../drawings/drawing29.xml" /></Relationships>
</file>

<file path=xl/worksheets/_rels/sheet30.xml.rels><?xml version="1.0" encoding="utf-8" standalone="yes"?><Relationships xmlns="http://schemas.openxmlformats.org/package/2006/relationships"><Relationship Id="rId1" Type="http://schemas.openxmlformats.org/officeDocument/2006/relationships/drawing" Target="../drawings/drawing30.xml" /></Relationships>
</file>

<file path=xl/worksheets/_rels/sheet31.xml.rels><?xml version="1.0" encoding="utf-8" standalone="yes"?><Relationships xmlns="http://schemas.openxmlformats.org/package/2006/relationships"><Relationship Id="rId1" Type="http://schemas.openxmlformats.org/officeDocument/2006/relationships/drawing" Target="../drawings/drawing31.xml" /></Relationships>
</file>

<file path=xl/worksheets/_rels/sheet32.xml.rels><?xml version="1.0" encoding="utf-8" standalone="yes"?><Relationships xmlns="http://schemas.openxmlformats.org/package/2006/relationships"><Relationship Id="rId1" Type="http://schemas.openxmlformats.org/officeDocument/2006/relationships/drawing" Target="../drawings/drawing32.xml" /></Relationships>
</file>

<file path=xl/worksheets/_rels/sheet33.xml.rels><?xml version="1.0" encoding="utf-8" standalone="yes"?><Relationships xmlns="http://schemas.openxmlformats.org/package/2006/relationships"><Relationship Id="rId1" Type="http://schemas.openxmlformats.org/officeDocument/2006/relationships/drawing" Target="../drawings/drawing33.xml" /></Relationships>
</file>

<file path=xl/worksheets/_rels/sheet34.xml.rels><?xml version="1.0" encoding="utf-8" standalone="yes"?><Relationships xmlns="http://schemas.openxmlformats.org/package/2006/relationships"><Relationship Id="rId1" Type="http://schemas.openxmlformats.org/officeDocument/2006/relationships/drawing" Target="../drawings/drawing34.xml" /></Relationships>
</file>

<file path=xl/worksheets/_rels/sheet35.xml.rels><?xml version="1.0" encoding="utf-8" standalone="yes"?><Relationships xmlns="http://schemas.openxmlformats.org/package/2006/relationships"><Relationship Id="rId1" Type="http://schemas.openxmlformats.org/officeDocument/2006/relationships/drawing" Target="../drawings/drawing35.xml" /></Relationships>
</file>

<file path=xl/worksheets/_rels/sheet36.xml.rels><?xml version="1.0" encoding="utf-8" standalone="yes"?><Relationships xmlns="http://schemas.openxmlformats.org/package/2006/relationships"><Relationship Id="rId1" Type="http://schemas.openxmlformats.org/officeDocument/2006/relationships/drawing" Target="../drawings/drawing36.xml" /></Relationships>
</file>

<file path=xl/worksheets/_rels/sheet37.xml.rels><?xml version="1.0" encoding="utf-8" standalone="yes"?><Relationships xmlns="http://schemas.openxmlformats.org/package/2006/relationships"><Relationship Id="rId1" Type="http://schemas.openxmlformats.org/officeDocument/2006/relationships/drawing" Target="../drawings/drawing37.xml" /></Relationships>
</file>

<file path=xl/worksheets/_rels/sheet38.xml.rels><?xml version="1.0" encoding="utf-8" standalone="yes"?><Relationships xmlns="http://schemas.openxmlformats.org/package/2006/relationships"><Relationship Id="rId1" Type="http://schemas.openxmlformats.org/officeDocument/2006/relationships/drawing" Target="../drawings/drawing38.xml" /></Relationships>
</file>

<file path=xl/worksheets/_rels/sheet39.xml.rels><?xml version="1.0" encoding="utf-8" standalone="yes"?><Relationships xmlns="http://schemas.openxmlformats.org/package/2006/relationships"><Relationship Id="rId1" Type="http://schemas.openxmlformats.org/officeDocument/2006/relationships/drawing" Target="../drawings/drawing39.xml" /></Relationships>
</file>

<file path=xl/worksheets/_rels/sheet40.xml.rels><?xml version="1.0" encoding="utf-8" standalone="yes"?><Relationships xmlns="http://schemas.openxmlformats.org/package/2006/relationships"><Relationship Id="rId1" Type="http://schemas.openxmlformats.org/officeDocument/2006/relationships/drawing" Target="../drawings/drawing40.xml" /></Relationships>
</file>

<file path=xl/worksheets/_rels/sheet41.xml.rels><?xml version="1.0" encoding="utf-8" standalone="yes"?><Relationships xmlns="http://schemas.openxmlformats.org/package/2006/relationships"><Relationship Id="rId1" Type="http://schemas.openxmlformats.org/officeDocument/2006/relationships/drawing" Target="../drawings/drawing41.xml" /></Relationships>
</file>

<file path=xl/worksheets/_rels/sheet42.xml.rels><?xml version="1.0" encoding="utf-8" standalone="yes"?><Relationships xmlns="http://schemas.openxmlformats.org/package/2006/relationships"><Relationship Id="rId1" Type="http://schemas.openxmlformats.org/officeDocument/2006/relationships/drawing" Target="../drawings/drawing42.xml" /></Relationships>
</file>

<file path=xl/worksheets/_rels/sheet43.xml.rels><?xml version="1.0" encoding="utf-8" standalone="yes"?><Relationships xmlns="http://schemas.openxmlformats.org/package/2006/relationships"><Relationship Id="rId1" Type="http://schemas.openxmlformats.org/officeDocument/2006/relationships/drawing" Target="../drawings/drawing43.xml" /></Relationships>
</file>

<file path=xl/worksheets/_rels/sheet44.xml.rels><?xml version="1.0" encoding="utf-8" standalone="yes"?><Relationships xmlns="http://schemas.openxmlformats.org/package/2006/relationships"><Relationship Id="rId1" Type="http://schemas.openxmlformats.org/officeDocument/2006/relationships/drawing" Target="../drawings/drawing44.xml" /></Relationships>
</file>

<file path=xl/worksheets/_rels/sheet45.xml.rels><?xml version="1.0" encoding="utf-8" standalone="yes"?><Relationships xmlns="http://schemas.openxmlformats.org/package/2006/relationships"><Relationship Id="rId1" Type="http://schemas.openxmlformats.org/officeDocument/2006/relationships/drawing" Target="../drawings/drawing45.xml" /></Relationships>
</file>

<file path=xl/worksheets/_rels/sheet46.xml.rels><?xml version="1.0" encoding="utf-8" standalone="yes"?><Relationships xmlns="http://schemas.openxmlformats.org/package/2006/relationships"><Relationship Id="rId1" Type="http://schemas.openxmlformats.org/officeDocument/2006/relationships/drawing" Target="../drawings/drawing46.xml" /></Relationships>
</file>

<file path=xl/worksheets/_rels/sheet47.xml.rels><?xml version="1.0" encoding="utf-8" standalone="yes"?><Relationships xmlns="http://schemas.openxmlformats.org/package/2006/relationships"><Relationship Id="rId1" Type="http://schemas.openxmlformats.org/officeDocument/2006/relationships/drawing" Target="../drawings/drawing47.xml" /></Relationships>
</file>

<file path=xl/worksheets/_rels/sheet48.xml.rels><?xml version="1.0" encoding="utf-8" standalone="yes"?><Relationships xmlns="http://schemas.openxmlformats.org/package/2006/relationships"><Relationship Id="rId1" Type="http://schemas.openxmlformats.org/officeDocument/2006/relationships/drawing" Target="../drawings/drawing48.xml" /></Relationships>
</file>

<file path=xl/worksheets/_rels/sheet49.xml.rels><?xml version="1.0" encoding="utf-8" standalone="yes"?><Relationships xmlns="http://schemas.openxmlformats.org/package/2006/relationships"><Relationship Id="rId1" Type="http://schemas.openxmlformats.org/officeDocument/2006/relationships/drawing" Target="../drawings/drawing49.xml" /></Relationships>
</file>

<file path=xl/worksheets/_rels/sheet50.xml.rels><?xml version="1.0" encoding="utf-8" standalone="yes"?><Relationships xmlns="http://schemas.openxmlformats.org/package/2006/relationships"><Relationship Id="rId1" Type="http://schemas.openxmlformats.org/officeDocument/2006/relationships/drawing" Target="../drawings/drawing50.xml" /></Relationships>
</file>

<file path=xl/worksheets/_rels/sheet51.xml.rels><?xml version="1.0" encoding="utf-8" standalone="yes"?><Relationships xmlns="http://schemas.openxmlformats.org/package/2006/relationships"><Relationship Id="rId1" Type="http://schemas.openxmlformats.org/officeDocument/2006/relationships/drawing" Target="../drawings/drawing51.xml" /></Relationships>
</file>

<file path=xl/worksheets/_rels/sheet52.xml.rels><?xml version="1.0" encoding="utf-8" standalone="yes"?><Relationships xmlns="http://schemas.openxmlformats.org/package/2006/relationships"><Relationship Id="rId1" Type="http://schemas.openxmlformats.org/officeDocument/2006/relationships/drawing" Target="../drawings/drawing52.xml" /></Relationships>
</file>

<file path=xl/worksheets/_rels/sheet53.xml.rels><?xml version="1.0" encoding="utf-8" standalone="yes"?><Relationships xmlns="http://schemas.openxmlformats.org/package/2006/relationships"><Relationship Id="rId1" Type="http://schemas.openxmlformats.org/officeDocument/2006/relationships/drawing" Target="../drawings/drawing53.xml" /></Relationships>
</file>

<file path=xl/worksheets/_rels/sheet54.xml.rels><?xml version="1.0" encoding="utf-8" standalone="yes"?><Relationships xmlns="http://schemas.openxmlformats.org/package/2006/relationships"><Relationship Id="rId1" Type="http://schemas.openxmlformats.org/officeDocument/2006/relationships/drawing" Target="../drawings/drawing54.xml" /></Relationships>
</file>

<file path=xl/worksheets/_rels/sheet55.xml.rels><?xml version="1.0" encoding="utf-8" standalone="yes"?><Relationships xmlns="http://schemas.openxmlformats.org/package/2006/relationships"><Relationship Id="rId1" Type="http://schemas.openxmlformats.org/officeDocument/2006/relationships/drawing" Target="../drawings/drawing55.xml" /></Relationships>
</file>

<file path=xl/worksheets/_rels/sheet56.xml.rels><?xml version="1.0" encoding="utf-8" standalone="yes"?><Relationships xmlns="http://schemas.openxmlformats.org/package/2006/relationships"><Relationship Id="rId1" Type="http://schemas.openxmlformats.org/officeDocument/2006/relationships/drawing" Target="../drawings/drawing56.xml" /></Relationships>
</file>

<file path=xl/worksheets/_rels/sheet57.xml.rels><?xml version="1.0" encoding="utf-8" standalone="yes"?><Relationships xmlns="http://schemas.openxmlformats.org/package/2006/relationships"><Relationship Id="rId1" Type="http://schemas.openxmlformats.org/officeDocument/2006/relationships/drawing" Target="../drawings/drawing57.xml" /></Relationships>
</file>

<file path=xl/worksheets/_rels/sheet58.xml.rels><?xml version="1.0" encoding="utf-8" standalone="yes"?><Relationships xmlns="http://schemas.openxmlformats.org/package/2006/relationships"><Relationship Id="rId1" Type="http://schemas.openxmlformats.org/officeDocument/2006/relationships/drawing" Target="../drawings/drawing58.xml" /></Relationships>
</file>

<file path=xl/worksheets/_rels/sheet59.xml.rels><?xml version="1.0" encoding="utf-8" standalone="yes"?><Relationships xmlns="http://schemas.openxmlformats.org/package/2006/relationships"><Relationship Id="rId1" Type="http://schemas.openxmlformats.org/officeDocument/2006/relationships/drawing" Target="../drawings/drawing59.xml" /></Relationships>
</file>

<file path=xl/worksheets/_rels/sheet60.xml.rels><?xml version="1.0" encoding="utf-8" standalone="yes"?><Relationships xmlns="http://schemas.openxmlformats.org/package/2006/relationships"><Relationship Id="rId1" Type="http://schemas.openxmlformats.org/officeDocument/2006/relationships/drawing" Target="../drawings/drawing60.xml" /></Relationships>
</file>

<file path=xl/worksheets/_rels/sheet61.xml.rels><?xml version="1.0" encoding="utf-8" standalone="yes"?><Relationships xmlns="http://schemas.openxmlformats.org/package/2006/relationships"><Relationship Id="rId1" Type="http://schemas.openxmlformats.org/officeDocument/2006/relationships/drawing" Target="../drawings/drawing61.xml" /></Relationships>
</file>

<file path=xl/worksheets/_rels/sheet62.xml.rels><?xml version="1.0" encoding="utf-8" standalone="yes"?><Relationships xmlns="http://schemas.openxmlformats.org/package/2006/relationships"><Relationship Id="rId1" Type="http://schemas.openxmlformats.org/officeDocument/2006/relationships/drawing" Target="../drawings/drawing62.xml" /></Relationships>
</file>

<file path=xl/worksheets/_rels/sheet63.xml.rels><?xml version="1.0" encoding="utf-8" standalone="yes"?><Relationships xmlns="http://schemas.openxmlformats.org/package/2006/relationships"><Relationship Id="rId1" Type="http://schemas.openxmlformats.org/officeDocument/2006/relationships/drawing" Target="../drawings/drawing63.xml" /></Relationships>
</file>

<file path=xl/worksheets/_rels/sheet64.xml.rels><?xml version="1.0" encoding="utf-8" standalone="yes"?><Relationships xmlns="http://schemas.openxmlformats.org/package/2006/relationships"><Relationship Id="rId1" Type="http://schemas.openxmlformats.org/officeDocument/2006/relationships/drawing" Target="../drawings/drawing64.xml" /></Relationships>
</file>

<file path=xl/worksheets/_rels/sheet65.xml.rels><?xml version="1.0" encoding="utf-8" standalone="yes"?><Relationships xmlns="http://schemas.openxmlformats.org/package/2006/relationships"><Relationship Id="rId1" Type="http://schemas.openxmlformats.org/officeDocument/2006/relationships/drawing" Target="../drawings/drawing65.xml" /></Relationships>
</file>

<file path=xl/worksheets/_rels/sheet66.xml.rels><?xml version="1.0" encoding="utf-8" standalone="yes"?><Relationships xmlns="http://schemas.openxmlformats.org/package/2006/relationships"><Relationship Id="rId1" Type="http://schemas.openxmlformats.org/officeDocument/2006/relationships/drawing" Target="../drawings/drawing66.xml" /></Relationships>
</file>

<file path=xl/worksheets/_rels/sheet67.xml.rels><?xml version="1.0" encoding="utf-8" standalone="yes"?><Relationships xmlns="http://schemas.openxmlformats.org/package/2006/relationships"><Relationship Id="rId1" Type="http://schemas.openxmlformats.org/officeDocument/2006/relationships/drawing" Target="../drawings/drawing67.xml" /></Relationships>
</file>

<file path=xl/worksheets/_rels/sheet68.xml.rels><?xml version="1.0" encoding="utf-8" standalone="yes"?><Relationships xmlns="http://schemas.openxmlformats.org/package/2006/relationships"><Relationship Id="rId1" Type="http://schemas.openxmlformats.org/officeDocument/2006/relationships/drawing" Target="../drawings/drawing68.xml" /></Relationships>
</file>

<file path=xl/worksheets/_rels/sheet69.xml.rels><?xml version="1.0" encoding="utf-8" standalone="yes"?><Relationships xmlns="http://schemas.openxmlformats.org/package/2006/relationships"><Relationship Id="rId1" Type="http://schemas.openxmlformats.org/officeDocument/2006/relationships/drawing" Target="../drawings/drawing69.xml" /></Relationships>
</file>

<file path=xl/worksheets/_rels/sheet70.xml.rels><?xml version="1.0" encoding="utf-8" standalone="yes"?><Relationships xmlns="http://schemas.openxmlformats.org/package/2006/relationships"><Relationship Id="rId1" Type="http://schemas.openxmlformats.org/officeDocument/2006/relationships/drawing" Target="../drawings/drawing70.xml" /></Relationships>
</file>

<file path=xl/worksheets/_rels/sheet71.xml.rels><?xml version="1.0" encoding="utf-8" standalone="yes"?><Relationships xmlns="http://schemas.openxmlformats.org/package/2006/relationships"><Relationship Id="rId1" Type="http://schemas.openxmlformats.org/officeDocument/2006/relationships/drawing" Target="../drawings/drawing71.xml" /></Relationships>
</file>

<file path=xl/worksheets/_rels/sheet72.xml.rels><?xml version="1.0" encoding="utf-8" standalone="yes"?><Relationships xmlns="http://schemas.openxmlformats.org/package/2006/relationships"><Relationship Id="rId1" Type="http://schemas.openxmlformats.org/officeDocument/2006/relationships/drawing" Target="../drawings/drawing72.xml" /></Relationships>
</file>

<file path=xl/worksheets/_rels/sheet73.xml.rels><?xml version="1.0" encoding="utf-8" standalone="yes"?><Relationships xmlns="http://schemas.openxmlformats.org/package/2006/relationships"><Relationship Id="rId1" Type="http://schemas.openxmlformats.org/officeDocument/2006/relationships/drawing" Target="../drawings/drawing73.xml" /></Relationships>
</file>

<file path=xl/worksheets/_rels/sheet74.xml.rels><?xml version="1.0" encoding="utf-8" standalone="yes"?><Relationships xmlns="http://schemas.openxmlformats.org/package/2006/relationships"><Relationship Id="rId1" Type="http://schemas.openxmlformats.org/officeDocument/2006/relationships/drawing" Target="../drawings/drawing74.xml" /></Relationships>
</file>

<file path=xl/worksheets/_rels/sheet75.xml.rels><?xml version="1.0" encoding="utf-8" standalone="yes"?><Relationships xmlns="http://schemas.openxmlformats.org/package/2006/relationships"><Relationship Id="rId1" Type="http://schemas.openxmlformats.org/officeDocument/2006/relationships/drawing" Target="../drawings/drawing75.xml" /></Relationships>
</file>

<file path=xl/worksheets/_rels/sheet76.xml.rels><?xml version="1.0" encoding="utf-8" standalone="yes"?><Relationships xmlns="http://schemas.openxmlformats.org/package/2006/relationships"><Relationship Id="rId1" Type="http://schemas.openxmlformats.org/officeDocument/2006/relationships/drawing" Target="../drawings/drawing76.xml" /></Relationships>
</file>

<file path=xl/worksheets/_rels/sheet77.xml.rels><?xml version="1.0" encoding="utf-8" standalone="yes"?><Relationships xmlns="http://schemas.openxmlformats.org/package/2006/relationships"><Relationship Id="rId1" Type="http://schemas.openxmlformats.org/officeDocument/2006/relationships/drawing" Target="../drawings/drawing77.xml" /></Relationships>
</file>

<file path=xl/worksheets/_rels/sheet78.xml.rels><?xml version="1.0" encoding="utf-8" standalone="yes"?><Relationships xmlns="http://schemas.openxmlformats.org/package/2006/relationships"><Relationship Id="rId1" Type="http://schemas.openxmlformats.org/officeDocument/2006/relationships/drawing" Target="../drawings/drawing78.xml" /></Relationships>
</file>

<file path=xl/worksheets/_rels/sheet79.xml.rels><?xml version="1.0" encoding="utf-8" standalone="yes"?><Relationships xmlns="http://schemas.openxmlformats.org/package/2006/relationships"><Relationship Id="rId1" Type="http://schemas.openxmlformats.org/officeDocument/2006/relationships/drawing" Target="../drawings/drawing79.xml" /></Relationships>
</file>

<file path=xl/worksheets/_rels/sheet80.xml.rels><?xml version="1.0" encoding="utf-8" standalone="yes"?><Relationships xmlns="http://schemas.openxmlformats.org/package/2006/relationships"><Relationship Id="rId1" Type="http://schemas.openxmlformats.org/officeDocument/2006/relationships/drawing" Target="../drawings/drawing80.xml" /></Relationships>
</file>

<file path=xl/worksheets/_rels/sheet81.xml.rels><?xml version="1.0" encoding="utf-8" standalone="yes"?><Relationships xmlns="http://schemas.openxmlformats.org/package/2006/relationships"><Relationship Id="rId1" Type="http://schemas.openxmlformats.org/officeDocument/2006/relationships/drawing" Target="../drawings/drawing81.xml" /></Relationships>
</file>

<file path=xl/worksheets/_rels/sheet82.xml.rels><?xml version="1.0" encoding="utf-8" standalone="yes"?><Relationships xmlns="http://schemas.openxmlformats.org/package/2006/relationships"><Relationship Id="rId1" Type="http://schemas.openxmlformats.org/officeDocument/2006/relationships/drawing" Target="../drawings/drawing82.xml" /></Relationships>
</file>

<file path=xl/worksheets/_rels/sheet83.xml.rels><?xml version="1.0" encoding="utf-8" standalone="yes"?><Relationships xmlns="http://schemas.openxmlformats.org/package/2006/relationships"><Relationship Id="rId1" Type="http://schemas.openxmlformats.org/officeDocument/2006/relationships/drawing" Target="../drawings/drawing83.xml" /></Relationships>
</file>

<file path=xl/worksheets/_rels/sheet84.xml.rels><?xml version="1.0" encoding="utf-8" standalone="yes"?><Relationships xmlns="http://schemas.openxmlformats.org/package/2006/relationships"><Relationship Id="rId1" Type="http://schemas.openxmlformats.org/officeDocument/2006/relationships/drawing" Target="../drawings/drawing84.xml" /></Relationships>
</file>

<file path=xl/worksheets/_rels/sheet85.xml.rels><?xml version="1.0" encoding="utf-8" standalone="yes"?><Relationships xmlns="http://schemas.openxmlformats.org/package/2006/relationships"><Relationship Id="rId1" Type="http://schemas.openxmlformats.org/officeDocument/2006/relationships/drawing" Target="../drawings/drawing85.xml" /></Relationships>
</file>

<file path=xl/worksheets/_rels/sheet86.xml.rels><?xml version="1.0" encoding="utf-8" standalone="yes"?><Relationships xmlns="http://schemas.openxmlformats.org/package/2006/relationships"><Relationship Id="rId1" Type="http://schemas.openxmlformats.org/officeDocument/2006/relationships/drawing" Target="../drawings/drawing86.xml" /></Relationships>
</file>

<file path=xl/worksheets/_rels/sheet87.xml.rels><?xml version="1.0" encoding="utf-8" standalone="yes"?><Relationships xmlns="http://schemas.openxmlformats.org/package/2006/relationships"><Relationship Id="rId1" Type="http://schemas.openxmlformats.org/officeDocument/2006/relationships/drawing" Target="../drawings/drawing87.xml" /></Relationships>
</file>

<file path=xl/worksheets/_rels/sheet88.xml.rels><?xml version="1.0" encoding="utf-8" standalone="yes"?><Relationships xmlns="http://schemas.openxmlformats.org/package/2006/relationships"><Relationship Id="rId1" Type="http://schemas.openxmlformats.org/officeDocument/2006/relationships/drawing" Target="../drawings/drawing88.xml" /></Relationships>
</file>

<file path=xl/worksheets/_rels/sheet89.xml.rels><?xml version="1.0" encoding="utf-8" standalone="yes"?><Relationships xmlns="http://schemas.openxmlformats.org/package/2006/relationships"><Relationship Id="rId1" Type="http://schemas.openxmlformats.org/officeDocument/2006/relationships/drawing" Target="../drawings/drawing89.xml" /></Relationships>
</file>

<file path=xl/worksheets/_rels/sheet90.xml.rels><?xml version="1.0" encoding="utf-8" standalone="yes"?><Relationships xmlns="http://schemas.openxmlformats.org/package/2006/relationships"><Relationship Id="rId1" Type="http://schemas.openxmlformats.org/officeDocument/2006/relationships/drawing" Target="../drawings/drawing90.xml" /></Relationships>
</file>

<file path=xl/worksheets/_rels/sheet91.xml.rels><?xml version="1.0" encoding="utf-8" standalone="yes"?><Relationships xmlns="http://schemas.openxmlformats.org/package/2006/relationships"><Relationship Id="rId1" Type="http://schemas.openxmlformats.org/officeDocument/2006/relationships/drawing" Target="../drawings/drawing91.xml" /></Relationships>
</file>

<file path=xl/worksheets/_rels/sheet92.xml.rels><?xml version="1.0" encoding="utf-8" standalone="yes"?><Relationships xmlns="http://schemas.openxmlformats.org/package/2006/relationships"><Relationship Id="rId1" Type="http://schemas.openxmlformats.org/officeDocument/2006/relationships/drawing" Target="../drawings/drawing92.xml" /></Relationships>
</file>

<file path=xl/worksheets/_rels/sheet93.xml.rels><?xml version="1.0" encoding="utf-8" standalone="yes"?><Relationships xmlns="http://schemas.openxmlformats.org/package/2006/relationships"><Relationship Id="rId1" Type="http://schemas.openxmlformats.org/officeDocument/2006/relationships/drawing" Target="../drawings/drawing93.xml" /></Relationships>
</file>

<file path=xl/worksheets/_rels/sheet94.xml.rels><?xml version="1.0" encoding="utf-8" standalone="yes"?><Relationships xmlns="http://schemas.openxmlformats.org/package/2006/relationships"><Relationship Id="rId1" Type="http://schemas.openxmlformats.org/officeDocument/2006/relationships/drawing" Target="../drawings/drawing94.xml" /></Relationships>
</file>

<file path=xl/worksheets/_rels/sheet95.xml.rels><?xml version="1.0" encoding="utf-8" standalone="yes"?><Relationships xmlns="http://schemas.openxmlformats.org/package/2006/relationships"><Relationship Id="rId1" Type="http://schemas.openxmlformats.org/officeDocument/2006/relationships/drawing" Target="../drawings/drawing95.xml" /></Relationships>
</file>

<file path=xl/worksheets/_rels/sheet96.xml.rels><?xml version="1.0" encoding="utf-8" standalone="yes"?><Relationships xmlns="http://schemas.openxmlformats.org/package/2006/relationships"><Relationship Id="rId1" Type="http://schemas.openxmlformats.org/officeDocument/2006/relationships/drawing" Target="../drawings/drawing96.xml" /></Relationships>
</file>

<file path=xl/worksheets/_rels/sheet97.xml.rels><?xml version="1.0" encoding="utf-8" standalone="yes"?><Relationships xmlns="http://schemas.openxmlformats.org/package/2006/relationships"><Relationship Id="rId1" Type="http://schemas.openxmlformats.org/officeDocument/2006/relationships/drawing" Target="../drawings/drawing97.xml" /></Relationships>
</file>

<file path=xl/worksheets/_rels/sheet98.xml.rels><?xml version="1.0" encoding="utf-8" standalone="yes"?><Relationships xmlns="http://schemas.openxmlformats.org/package/2006/relationships"><Relationship Id="rId1" Type="http://schemas.openxmlformats.org/officeDocument/2006/relationships/drawing" Target="../drawings/drawing98.xml" /></Relationships>
</file>

<file path=xl/worksheets/_rels/sheet99.xml.rels><?xml version="1.0" encoding="utf-8" standalone="yes"?><Relationships xmlns="http://schemas.openxmlformats.org/package/2006/relationships"><Relationship Id="rId1" Type="http://schemas.openxmlformats.org/officeDocument/2006/relationships/drawing" Target="../drawings/drawing99.xml" /></Relationships>
</file>

<file path=xl/worksheets/_rels/sheet100.xml.rels><?xml version="1.0" encoding="utf-8" standalone="yes"?><Relationships xmlns="http://schemas.openxmlformats.org/package/2006/relationships"><Relationship Id="rId1" Type="http://schemas.openxmlformats.org/officeDocument/2006/relationships/drawing" Target="../drawings/drawing100.xml" /></Relationships>
</file>

<file path=xl/worksheets/_rels/sheet101.xml.rels><?xml version="1.0" encoding="utf-8" standalone="yes"?><Relationships xmlns="http://schemas.openxmlformats.org/package/2006/relationships"><Relationship Id="rId1" Type="http://schemas.openxmlformats.org/officeDocument/2006/relationships/drawing" Target="../drawings/drawing101.xml" /></Relationships>
</file>

<file path=xl/worksheets/_rels/sheet102.xml.rels><?xml version="1.0" encoding="utf-8" standalone="yes"?><Relationships xmlns="http://schemas.openxmlformats.org/package/2006/relationships"><Relationship Id="rId1" Type="http://schemas.openxmlformats.org/officeDocument/2006/relationships/drawing" Target="../drawings/drawing102.xml" /></Relationships>
</file>

<file path=xl/worksheets/_rels/sheet103.xml.rels><?xml version="1.0" encoding="utf-8" standalone="yes"?><Relationships xmlns="http://schemas.openxmlformats.org/package/2006/relationships"><Relationship Id="rId1" Type="http://schemas.openxmlformats.org/officeDocument/2006/relationships/drawing" Target="../drawings/drawing103.xml" /></Relationships>
</file>

<file path=xl/worksheets/_rels/sheet104.xml.rels><?xml version="1.0" encoding="utf-8" standalone="yes"?><Relationships xmlns="http://schemas.openxmlformats.org/package/2006/relationships"><Relationship Id="rId1" Type="http://schemas.openxmlformats.org/officeDocument/2006/relationships/drawing" Target="../drawings/drawing104.xml" /></Relationships>
</file>

<file path=xl/worksheets/_rels/sheet105.xml.rels><?xml version="1.0" encoding="utf-8" standalone="yes"?><Relationships xmlns="http://schemas.openxmlformats.org/package/2006/relationships"><Relationship Id="rId1" Type="http://schemas.openxmlformats.org/officeDocument/2006/relationships/drawing" Target="../drawings/drawing105.xml" /></Relationships>
</file>

<file path=xl/worksheets/_rels/sheet106.xml.rels><?xml version="1.0" encoding="utf-8" standalone="yes"?><Relationships xmlns="http://schemas.openxmlformats.org/package/2006/relationships"><Relationship Id="rId1" Type="http://schemas.openxmlformats.org/officeDocument/2006/relationships/drawing" Target="../drawings/drawing106.xml" /></Relationships>
</file>

<file path=xl/worksheets/_rels/sheet107.xml.rels><?xml version="1.0" encoding="utf-8" standalone="yes"?><Relationships xmlns="http://schemas.openxmlformats.org/package/2006/relationships"><Relationship Id="rId1" Type="http://schemas.openxmlformats.org/officeDocument/2006/relationships/drawing" Target="../drawings/drawing107.xml" /></Relationships>
</file>

<file path=xl/worksheets/_rels/sheet108.xml.rels><?xml version="1.0" encoding="utf-8" standalone="yes"?><Relationships xmlns="http://schemas.openxmlformats.org/package/2006/relationships"><Relationship Id="rId1" Type="http://schemas.openxmlformats.org/officeDocument/2006/relationships/drawing" Target="../drawings/drawing108.xml" /></Relationships>
</file>

<file path=xl/worksheets/_rels/sheet109.xml.rels><?xml version="1.0" encoding="utf-8" standalone="yes"?><Relationships xmlns="http://schemas.openxmlformats.org/package/2006/relationships"><Relationship Id="rId1" Type="http://schemas.openxmlformats.org/officeDocument/2006/relationships/drawing" Target="../drawings/drawing109.xml" /></Relationships>
</file>

<file path=xl/worksheets/_rels/sheet110.xml.rels><?xml version="1.0" encoding="utf-8" standalone="yes"?><Relationships xmlns="http://schemas.openxmlformats.org/package/2006/relationships"><Relationship Id="rId1" Type="http://schemas.openxmlformats.org/officeDocument/2006/relationships/drawing" Target="../drawings/drawing110.xml" /></Relationships>
</file>

<file path=xl/worksheets/_rels/sheet111.xml.rels><?xml version="1.0" encoding="utf-8" standalone="yes"?><Relationships xmlns="http://schemas.openxmlformats.org/package/2006/relationships"><Relationship Id="rId1" Type="http://schemas.openxmlformats.org/officeDocument/2006/relationships/drawing" Target="../drawings/drawing111.xml" /></Relationships>
</file>

<file path=xl/worksheets/_rels/sheet112.xml.rels><?xml version="1.0" encoding="utf-8" standalone="yes"?><Relationships xmlns="http://schemas.openxmlformats.org/package/2006/relationships"><Relationship Id="rId1" Type="http://schemas.openxmlformats.org/officeDocument/2006/relationships/drawing" Target="../drawings/drawing112.xml" /></Relationships>
</file>

<file path=xl/worksheets/_rels/sheet113.xml.rels><?xml version="1.0" encoding="utf-8" standalone="yes"?><Relationships xmlns="http://schemas.openxmlformats.org/package/2006/relationships"><Relationship Id="rId1" Type="http://schemas.openxmlformats.org/officeDocument/2006/relationships/drawing" Target="../drawings/drawing113.xml" /></Relationships>
</file>

<file path=xl/worksheets/_rels/sheet114.xml.rels><?xml version="1.0" encoding="utf-8" standalone="yes"?><Relationships xmlns="http://schemas.openxmlformats.org/package/2006/relationships"><Relationship Id="rId1" Type="http://schemas.openxmlformats.org/officeDocument/2006/relationships/drawing" Target="../drawings/drawing114.xml" /></Relationships>
</file>

<file path=xl/worksheets/_rels/sheet115.xml.rels><?xml version="1.0" encoding="utf-8" standalone="yes"?><Relationships xmlns="http://schemas.openxmlformats.org/package/2006/relationships"><Relationship Id="rId1" Type="http://schemas.openxmlformats.org/officeDocument/2006/relationships/drawing" Target="../drawings/drawing115.xml" /></Relationships>
</file>

<file path=xl/worksheets/_rels/sheet116.xml.rels><?xml version="1.0" encoding="utf-8" standalone="yes"?><Relationships xmlns="http://schemas.openxmlformats.org/package/2006/relationships"><Relationship Id="rId1" Type="http://schemas.openxmlformats.org/officeDocument/2006/relationships/drawing" Target="../drawings/drawing116.xml" /></Relationships>
</file>

<file path=xl/worksheets/_rels/sheet117.xml.rels><?xml version="1.0" encoding="utf-8" standalone="yes"?><Relationships xmlns="http://schemas.openxmlformats.org/package/2006/relationships"><Relationship Id="rId1" Type="http://schemas.openxmlformats.org/officeDocument/2006/relationships/drawing" Target="../drawings/drawing117.xml" /></Relationships>
</file>

<file path=xl/worksheets/_rels/sheet118.xml.rels><?xml version="1.0" encoding="utf-8" standalone="yes"?><Relationships xmlns="http://schemas.openxmlformats.org/package/2006/relationships"><Relationship Id="rId1" Type="http://schemas.openxmlformats.org/officeDocument/2006/relationships/drawing" Target="../drawings/drawing118.xml" /></Relationships>
</file>

<file path=xl/worksheets/_rels/sheet119.xml.rels><?xml version="1.0" encoding="utf-8" standalone="yes"?><Relationships xmlns="http://schemas.openxmlformats.org/package/2006/relationships"><Relationship Id="rId1" Type="http://schemas.openxmlformats.org/officeDocument/2006/relationships/drawing" Target="../drawings/drawing119.xml" /></Relationships>
</file>

<file path=xl/worksheets/_rels/sheet120.xml.rels><?xml version="1.0" encoding="utf-8" standalone="yes"?><Relationships xmlns="http://schemas.openxmlformats.org/package/2006/relationships"><Relationship Id="rId1" Type="http://schemas.openxmlformats.org/officeDocument/2006/relationships/drawing" Target="../drawings/drawing120.xml" /></Relationships>
</file>

<file path=xl/worksheets/_rels/sheet121.xml.rels><?xml version="1.0" encoding="utf-8" standalone="yes"?><Relationships xmlns="http://schemas.openxmlformats.org/package/2006/relationships"><Relationship Id="rId1" Type="http://schemas.openxmlformats.org/officeDocument/2006/relationships/drawing" Target="../drawings/drawing121.xml" /></Relationships>
</file>

<file path=xl/worksheets/_rels/sheet122.xml.rels><?xml version="1.0" encoding="utf-8" standalone="yes"?><Relationships xmlns="http://schemas.openxmlformats.org/package/2006/relationships"><Relationship Id="rId1" Type="http://schemas.openxmlformats.org/officeDocument/2006/relationships/drawing" Target="../drawings/drawing122.xml" /></Relationships>
</file>

<file path=xl/worksheets/_rels/sheet123.xml.rels><?xml version="1.0" encoding="utf-8" standalone="yes"?><Relationships xmlns="http://schemas.openxmlformats.org/package/2006/relationships"><Relationship Id="rId1" Type="http://schemas.openxmlformats.org/officeDocument/2006/relationships/drawing" Target="../drawings/drawing123.xml" /></Relationships>
</file>

<file path=xl/worksheets/_rels/sheet124.xml.rels><?xml version="1.0" encoding="utf-8" standalone="yes"?><Relationships xmlns="http://schemas.openxmlformats.org/package/2006/relationships"><Relationship Id="rId1" Type="http://schemas.openxmlformats.org/officeDocument/2006/relationships/drawing" Target="../drawings/drawing124.xml" /></Relationships>
</file>

<file path=xl/worksheets/_rels/sheet125.xml.rels><?xml version="1.0" encoding="utf-8" standalone="yes"?><Relationships xmlns="http://schemas.openxmlformats.org/package/2006/relationships"><Relationship Id="rId1" Type="http://schemas.openxmlformats.org/officeDocument/2006/relationships/drawing" Target="../drawings/drawing125.xml" /></Relationships>
</file>

<file path=xl/worksheets/_rels/sheet126.xml.rels><?xml version="1.0" encoding="utf-8" standalone="yes"?><Relationships xmlns="http://schemas.openxmlformats.org/package/2006/relationships"><Relationship Id="rId1" Type="http://schemas.openxmlformats.org/officeDocument/2006/relationships/drawing" Target="../drawings/drawing126.xml" /></Relationships>
</file>

<file path=xl/worksheets/_rels/sheet127.xml.rels><?xml version="1.0" encoding="utf-8" standalone="yes"?><Relationships xmlns="http://schemas.openxmlformats.org/package/2006/relationships"><Relationship Id="rId1" Type="http://schemas.openxmlformats.org/officeDocument/2006/relationships/drawing" Target="../drawings/drawing127.xml" /></Relationships>
</file>

<file path=xl/worksheets/_rels/sheet128.xml.rels><?xml version="1.0" encoding="utf-8" standalone="yes"?><Relationships xmlns="http://schemas.openxmlformats.org/package/2006/relationships"><Relationship Id="rId1" Type="http://schemas.openxmlformats.org/officeDocument/2006/relationships/drawing" Target="../drawings/drawing128.xml" /></Relationships>
</file>

<file path=xl/worksheets/_rels/sheet129.xml.rels><?xml version="1.0" encoding="utf-8" standalone="yes"?><Relationships xmlns="http://schemas.openxmlformats.org/package/2006/relationships"><Relationship Id="rId1" Type="http://schemas.openxmlformats.org/officeDocument/2006/relationships/drawing" Target="../drawings/drawing129.xml" /></Relationships>
</file>

<file path=xl/worksheets/_rels/sheet130.xml.rels><?xml version="1.0" encoding="utf-8" standalone="yes"?><Relationships xmlns="http://schemas.openxmlformats.org/package/2006/relationships"><Relationship Id="rId1" Type="http://schemas.openxmlformats.org/officeDocument/2006/relationships/drawing" Target="../drawings/drawing130.xml" /></Relationships>
</file>

<file path=xl/worksheets/_rels/sheet131.xml.rels><?xml version="1.0" encoding="utf-8" standalone="yes"?><Relationships xmlns="http://schemas.openxmlformats.org/package/2006/relationships"><Relationship Id="rId1" Type="http://schemas.openxmlformats.org/officeDocument/2006/relationships/drawing" Target="../drawings/drawing131.xml" /></Relationships>
</file>

<file path=xl/worksheets/_rels/sheet132.xml.rels><?xml version="1.0" encoding="utf-8" standalone="yes"?><Relationships xmlns="http://schemas.openxmlformats.org/package/2006/relationships"><Relationship Id="rId1" Type="http://schemas.openxmlformats.org/officeDocument/2006/relationships/drawing" Target="../drawings/drawing132.xml" /></Relationships>
</file>

<file path=xl/worksheets/_rels/sheet133.xml.rels><?xml version="1.0" encoding="utf-8" standalone="yes"?><Relationships xmlns="http://schemas.openxmlformats.org/package/2006/relationships"><Relationship Id="rId1" Type="http://schemas.openxmlformats.org/officeDocument/2006/relationships/drawing" Target="../drawings/drawing133.xml" /></Relationships>
</file>

<file path=xl/worksheets/_rels/sheet134.xml.rels><?xml version="1.0" encoding="utf-8" standalone="yes"?><Relationships xmlns="http://schemas.openxmlformats.org/package/2006/relationships"><Relationship Id="rId1" Type="http://schemas.openxmlformats.org/officeDocument/2006/relationships/drawing" Target="../drawings/drawing134.xml" /></Relationships>
</file>

<file path=xl/worksheets/_rels/sheet135.xml.rels><?xml version="1.0" encoding="utf-8" standalone="yes"?><Relationships xmlns="http://schemas.openxmlformats.org/package/2006/relationships"><Relationship Id="rId1" Type="http://schemas.openxmlformats.org/officeDocument/2006/relationships/drawing" Target="../drawings/drawing135.xml" /></Relationships>
</file>

<file path=xl/worksheets/_rels/sheet136.xml.rels><?xml version="1.0" encoding="utf-8" standalone="yes"?><Relationships xmlns="http://schemas.openxmlformats.org/package/2006/relationships"><Relationship Id="rId1" Type="http://schemas.openxmlformats.org/officeDocument/2006/relationships/drawing" Target="../drawings/drawing136.xml" /></Relationships>
</file>

<file path=xl/worksheets/_rels/sheet137.xml.rels><?xml version="1.0" encoding="utf-8" standalone="yes"?><Relationships xmlns="http://schemas.openxmlformats.org/package/2006/relationships"><Relationship Id="rId1" Type="http://schemas.openxmlformats.org/officeDocument/2006/relationships/drawing" Target="../drawings/drawing137.xml" /></Relationships>
</file>

<file path=xl/worksheets/_rels/sheet138.xml.rels><?xml version="1.0" encoding="utf-8" standalone="yes"?><Relationships xmlns="http://schemas.openxmlformats.org/package/2006/relationships"><Relationship Id="rId1" Type="http://schemas.openxmlformats.org/officeDocument/2006/relationships/drawing" Target="../drawings/drawing138.xml" /></Relationships>
</file>

<file path=xl/worksheets/_rels/sheet139.xml.rels><?xml version="1.0" encoding="utf-8" standalone="yes"?><Relationships xmlns="http://schemas.openxmlformats.org/package/2006/relationships"><Relationship Id="rId1" Type="http://schemas.openxmlformats.org/officeDocument/2006/relationships/drawing" Target="../drawings/drawing139.xml" /></Relationships>
</file>

<file path=xl/worksheets/_rels/sheet140.xml.rels><?xml version="1.0" encoding="utf-8" standalone="yes"?><Relationships xmlns="http://schemas.openxmlformats.org/package/2006/relationships"><Relationship Id="rId1" Type="http://schemas.openxmlformats.org/officeDocument/2006/relationships/drawing" Target="../drawings/drawing140.xml" /></Relationships>
</file>

<file path=xl/worksheets/_rels/sheet141.xml.rels><?xml version="1.0" encoding="utf-8" standalone="yes"?><Relationships xmlns="http://schemas.openxmlformats.org/package/2006/relationships"><Relationship Id="rId1" Type="http://schemas.openxmlformats.org/officeDocument/2006/relationships/drawing" Target="../drawings/drawing141.xml" /></Relationships>
</file>

<file path=xl/worksheets/_rels/sheet142.xml.rels><?xml version="1.0" encoding="utf-8" standalone="yes"?><Relationships xmlns="http://schemas.openxmlformats.org/package/2006/relationships"><Relationship Id="rId1" Type="http://schemas.openxmlformats.org/officeDocument/2006/relationships/drawing" Target="../drawings/drawing142.xml" /></Relationships>
</file>

<file path=xl/worksheets/_rels/sheet143.xml.rels><?xml version="1.0" encoding="utf-8" standalone="yes"?><Relationships xmlns="http://schemas.openxmlformats.org/package/2006/relationships"><Relationship Id="rId1" Type="http://schemas.openxmlformats.org/officeDocument/2006/relationships/drawing" Target="../drawings/drawing143.xml" /></Relationships>
</file>

<file path=xl/worksheets/_rels/sheet144.xml.rels><?xml version="1.0" encoding="utf-8" standalone="yes"?><Relationships xmlns="http://schemas.openxmlformats.org/package/2006/relationships"><Relationship Id="rId1" Type="http://schemas.openxmlformats.org/officeDocument/2006/relationships/drawing" Target="../drawings/drawing144.xml" /></Relationships>
</file>

<file path=xl/worksheets/_rels/sheet145.xml.rels><?xml version="1.0" encoding="utf-8" standalone="yes"?><Relationships xmlns="http://schemas.openxmlformats.org/package/2006/relationships"><Relationship Id="rId1" Type="http://schemas.openxmlformats.org/officeDocument/2006/relationships/drawing" Target="../drawings/drawing145.xml" /></Relationships>
</file>

<file path=xl/worksheets/_rels/sheet146.xml.rels><?xml version="1.0" encoding="utf-8" standalone="yes"?><Relationships xmlns="http://schemas.openxmlformats.org/package/2006/relationships"><Relationship Id="rId1" Type="http://schemas.openxmlformats.org/officeDocument/2006/relationships/drawing" Target="../drawings/drawing146.xml" /></Relationships>
</file>

<file path=xl/worksheets/_rels/sheet147.xml.rels><?xml version="1.0" encoding="utf-8" standalone="yes"?><Relationships xmlns="http://schemas.openxmlformats.org/package/2006/relationships"><Relationship Id="rId1" Type="http://schemas.openxmlformats.org/officeDocument/2006/relationships/drawing" Target="../drawings/drawing147.xml" /></Relationships>
</file>

<file path=xl/worksheets/_rels/sheet148.xml.rels><?xml version="1.0" encoding="utf-8" standalone="yes"?><Relationships xmlns="http://schemas.openxmlformats.org/package/2006/relationships"><Relationship Id="rId1" Type="http://schemas.openxmlformats.org/officeDocument/2006/relationships/drawing" Target="../drawings/drawing148.xml" /></Relationships>
</file>

<file path=xl/worksheets/_rels/sheet149.xml.rels><?xml version="1.0" encoding="utf-8" standalone="yes"?><Relationships xmlns="http://schemas.openxmlformats.org/package/2006/relationships"><Relationship Id="rId1" Type="http://schemas.openxmlformats.org/officeDocument/2006/relationships/drawing" Target="../drawings/drawing149.xml" /></Relationships>
</file>

<file path=xl/worksheets/_rels/sheet150.xml.rels><?xml version="1.0" encoding="utf-8" standalone="yes"?><Relationships xmlns="http://schemas.openxmlformats.org/package/2006/relationships"><Relationship Id="rId1" Type="http://schemas.openxmlformats.org/officeDocument/2006/relationships/drawing" Target="../drawings/drawing150.xml" /></Relationships>
</file>

<file path=xl/worksheets/_rels/sheet151.xml.rels><?xml version="1.0" encoding="utf-8" standalone="yes"?><Relationships xmlns="http://schemas.openxmlformats.org/package/2006/relationships"><Relationship Id="rId1" Type="http://schemas.openxmlformats.org/officeDocument/2006/relationships/drawing" Target="../drawings/drawing151.xml" /></Relationships>
</file>

<file path=xl/worksheets/_rels/sheet152.xml.rels><?xml version="1.0" encoding="utf-8" standalone="yes"?><Relationships xmlns="http://schemas.openxmlformats.org/package/2006/relationships"><Relationship Id="rId1" Type="http://schemas.openxmlformats.org/officeDocument/2006/relationships/drawing" Target="../drawings/drawing152.xml" /></Relationships>
</file>

<file path=xl/worksheets/_rels/sheet153.xml.rels><?xml version="1.0" encoding="utf-8" standalone="yes"?><Relationships xmlns="http://schemas.openxmlformats.org/package/2006/relationships"><Relationship Id="rId1" Type="http://schemas.openxmlformats.org/officeDocument/2006/relationships/drawing" Target="../drawings/drawing153.xml" /></Relationships>
</file>

<file path=xl/worksheets/_rels/sheet154.xml.rels><?xml version="1.0" encoding="utf-8" standalone="yes"?><Relationships xmlns="http://schemas.openxmlformats.org/package/2006/relationships"><Relationship Id="rId1" Type="http://schemas.openxmlformats.org/officeDocument/2006/relationships/drawing" Target="../drawings/drawing154.xml" /></Relationships>
</file>

<file path=xl/worksheets/_rels/sheet155.xml.rels><?xml version="1.0" encoding="utf-8" standalone="yes"?><Relationships xmlns="http://schemas.openxmlformats.org/package/2006/relationships"><Relationship Id="rId1" Type="http://schemas.openxmlformats.org/officeDocument/2006/relationships/drawing" Target="../drawings/drawing155.xml" /></Relationships>
</file>

<file path=xl/worksheets/_rels/sheet156.xml.rels><?xml version="1.0" encoding="utf-8" standalone="yes"?><Relationships xmlns="http://schemas.openxmlformats.org/package/2006/relationships"><Relationship Id="rId1" Type="http://schemas.openxmlformats.org/officeDocument/2006/relationships/drawing" Target="../drawings/drawing156.xml" /></Relationships>
</file>

<file path=xl/worksheets/_rels/sheet157.xml.rels><?xml version="1.0" encoding="utf-8" standalone="yes"?><Relationships xmlns="http://schemas.openxmlformats.org/package/2006/relationships"><Relationship Id="rId1" Type="http://schemas.openxmlformats.org/officeDocument/2006/relationships/drawing" Target="../drawings/drawing157.xml" /></Relationships>
</file>

<file path=xl/worksheets/_rels/sheet158.xml.rels><?xml version="1.0" encoding="utf-8" standalone="yes"?><Relationships xmlns="http://schemas.openxmlformats.org/package/2006/relationships"><Relationship Id="rId1" Type="http://schemas.openxmlformats.org/officeDocument/2006/relationships/drawing" Target="../drawings/drawing158.xml" /></Relationships>
</file>

<file path=xl/worksheets/_rels/sheet159.xml.rels><?xml version="1.0" encoding="utf-8" standalone="yes"?><Relationships xmlns="http://schemas.openxmlformats.org/package/2006/relationships"><Relationship Id="rId1" Type="http://schemas.openxmlformats.org/officeDocument/2006/relationships/drawing" Target="../drawings/drawing159.xml" /></Relationships>
</file>

<file path=xl/worksheets/_rels/sheet160.xml.rels><?xml version="1.0" encoding="utf-8" standalone="yes"?><Relationships xmlns="http://schemas.openxmlformats.org/package/2006/relationships"><Relationship Id="rId1" Type="http://schemas.openxmlformats.org/officeDocument/2006/relationships/drawing" Target="../drawings/drawing160.xml" /></Relationships>
</file>

<file path=xl/worksheets/_rels/sheet161.xml.rels><?xml version="1.0" encoding="utf-8" standalone="yes"?><Relationships xmlns="http://schemas.openxmlformats.org/package/2006/relationships"><Relationship Id="rId1" Type="http://schemas.openxmlformats.org/officeDocument/2006/relationships/drawing" Target="../drawings/drawing161.xml" /></Relationships>
</file>

<file path=xl/worksheets/_rels/sheet162.xml.rels><?xml version="1.0" encoding="utf-8" standalone="yes"?><Relationships xmlns="http://schemas.openxmlformats.org/package/2006/relationships"><Relationship Id="rId1" Type="http://schemas.openxmlformats.org/officeDocument/2006/relationships/drawing" Target="../drawings/drawing162.xml" /></Relationships>
</file>

<file path=xl/worksheets/_rels/sheet163.xml.rels><?xml version="1.0" encoding="utf-8" standalone="yes"?><Relationships xmlns="http://schemas.openxmlformats.org/package/2006/relationships"><Relationship Id="rId1" Type="http://schemas.openxmlformats.org/officeDocument/2006/relationships/drawing" Target="../drawings/drawing163.xml" /></Relationships>
</file>

<file path=xl/worksheets/_rels/sheet164.xml.rels><?xml version="1.0" encoding="utf-8" standalone="yes"?><Relationships xmlns="http://schemas.openxmlformats.org/package/2006/relationships"><Relationship Id="rId1" Type="http://schemas.openxmlformats.org/officeDocument/2006/relationships/drawing" Target="../drawings/drawing164.xml" /></Relationships>
</file>

<file path=xl/worksheets/_rels/sheet165.xml.rels><?xml version="1.0" encoding="utf-8" standalone="yes"?><Relationships xmlns="http://schemas.openxmlformats.org/package/2006/relationships"><Relationship Id="rId1" Type="http://schemas.openxmlformats.org/officeDocument/2006/relationships/drawing" Target="../drawings/drawing165.xml" /></Relationships>
</file>

<file path=xl/worksheets/_rels/sheet166.xml.rels><?xml version="1.0" encoding="utf-8" standalone="yes"?><Relationships xmlns="http://schemas.openxmlformats.org/package/2006/relationships"><Relationship Id="rId1" Type="http://schemas.openxmlformats.org/officeDocument/2006/relationships/drawing" Target="../drawings/drawing166.xml" /></Relationships>
</file>

<file path=xl/worksheets/_rels/sheet167.xml.rels><?xml version="1.0" encoding="utf-8" standalone="yes"?><Relationships xmlns="http://schemas.openxmlformats.org/package/2006/relationships"><Relationship Id="rId1" Type="http://schemas.openxmlformats.org/officeDocument/2006/relationships/drawing" Target="../drawings/drawing167.xml" /></Relationships>
</file>

<file path=xl/worksheets/_rels/sheet168.xml.rels><?xml version="1.0" encoding="utf-8" standalone="yes"?><Relationships xmlns="http://schemas.openxmlformats.org/package/2006/relationships"><Relationship Id="rId1" Type="http://schemas.openxmlformats.org/officeDocument/2006/relationships/drawing" Target="../drawings/drawing168.xml" /></Relationships>
</file>

<file path=xl/worksheets/_rels/sheet169.xml.rels><?xml version="1.0" encoding="utf-8" standalone="yes"?><Relationships xmlns="http://schemas.openxmlformats.org/package/2006/relationships"><Relationship Id="rId1" Type="http://schemas.openxmlformats.org/officeDocument/2006/relationships/drawing" Target="../drawings/drawing169.xml" /></Relationships>
</file>

<file path=xl/worksheets/_rels/sheet170.xml.rels><?xml version="1.0" encoding="utf-8" standalone="yes"?><Relationships xmlns="http://schemas.openxmlformats.org/package/2006/relationships"><Relationship Id="rId1" Type="http://schemas.openxmlformats.org/officeDocument/2006/relationships/drawing" Target="../drawings/drawing170.xml" /></Relationships>
</file>

<file path=xl/worksheets/_rels/sheet171.xml.rels><?xml version="1.0" encoding="utf-8" standalone="yes"?><Relationships xmlns="http://schemas.openxmlformats.org/package/2006/relationships"><Relationship Id="rId1" Type="http://schemas.openxmlformats.org/officeDocument/2006/relationships/drawing" Target="../drawings/drawing171.xml" /></Relationships>
</file>

<file path=xl/worksheets/_rels/sheet172.xml.rels><?xml version="1.0" encoding="utf-8" standalone="yes"?><Relationships xmlns="http://schemas.openxmlformats.org/package/2006/relationships"><Relationship Id="rId1" Type="http://schemas.openxmlformats.org/officeDocument/2006/relationships/drawing" Target="../drawings/drawing172.xml" /></Relationships>
</file>

<file path=xl/worksheets/_rels/sheet173.xml.rels><?xml version="1.0" encoding="utf-8" standalone="yes"?><Relationships xmlns="http://schemas.openxmlformats.org/package/2006/relationships"><Relationship Id="rId1" Type="http://schemas.openxmlformats.org/officeDocument/2006/relationships/drawing" Target="../drawings/drawing173.xml" /></Relationships>
</file>

<file path=xl/worksheets/_rels/sheet174.xml.rels><?xml version="1.0" encoding="utf-8" standalone="yes"?><Relationships xmlns="http://schemas.openxmlformats.org/package/2006/relationships"><Relationship Id="rId1" Type="http://schemas.openxmlformats.org/officeDocument/2006/relationships/drawing" Target="../drawings/drawing174.xml" /></Relationships>
</file>

<file path=xl/worksheets/_rels/sheet175.xml.rels><?xml version="1.0" encoding="utf-8" standalone="yes"?><Relationships xmlns="http://schemas.openxmlformats.org/package/2006/relationships"><Relationship Id="rId1" Type="http://schemas.openxmlformats.org/officeDocument/2006/relationships/drawing" Target="../drawings/drawing175.xml" /></Relationships>
</file>

<file path=xl/worksheets/_rels/sheet176.xml.rels><?xml version="1.0" encoding="utf-8" standalone="yes"?><Relationships xmlns="http://schemas.openxmlformats.org/package/2006/relationships"><Relationship Id="rId1" Type="http://schemas.openxmlformats.org/officeDocument/2006/relationships/drawing" Target="../drawings/drawing176.xml" /></Relationships>
</file>

<file path=xl/worksheets/_rels/sheet177.xml.rels><?xml version="1.0" encoding="utf-8" standalone="yes"?><Relationships xmlns="http://schemas.openxmlformats.org/package/2006/relationships"><Relationship Id="rId1" Type="http://schemas.openxmlformats.org/officeDocument/2006/relationships/drawing" Target="../drawings/drawing177.xml" /></Relationships>
</file>

<file path=xl/worksheets/_rels/sheet178.xml.rels><?xml version="1.0" encoding="utf-8" standalone="yes"?><Relationships xmlns="http://schemas.openxmlformats.org/package/2006/relationships"><Relationship Id="rId1" Type="http://schemas.openxmlformats.org/officeDocument/2006/relationships/drawing" Target="../drawings/drawing178.xml" /></Relationships>
</file>

<file path=xl/worksheets/_rels/sheet179.xml.rels><?xml version="1.0" encoding="utf-8" standalone="yes"?><Relationships xmlns="http://schemas.openxmlformats.org/package/2006/relationships"><Relationship Id="rId1" Type="http://schemas.openxmlformats.org/officeDocument/2006/relationships/drawing" Target="../drawings/drawing179.xml" /></Relationships>
</file>

<file path=xl/worksheets/sheet1.xml><?xml version="1.0" encoding="utf-8"?>
<worksheet xmlns="http://schemas.openxmlformats.org/spreadsheetml/2006/main" xmlns:r="http://schemas.openxmlformats.org/officeDocument/2006/relationships">
  <sheetPr>
    <pageSetUpPr fitToPage="1"/>
  </sheetPr>
  <dimension ref="A1:R161"/>
  <sheetViews>
    <sheetView tabSelected="1"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0+O10+O31+O144+O157</f>
      </c>
      <c t="s">
        <v>19</v>
      </c>
    </row>
    <row r="3" spans="1:16" ht="15" customHeight="1">
      <c r="A3" t="s">
        <v>1</v>
      </c>
      <c s="8" t="s">
        <v>4</v>
      </c>
      <c s="9" t="s">
        <v>5</v>
      </c>
      <c s="1"/>
      <c s="10" t="s">
        <v>6</v>
      </c>
      <c s="1"/>
      <c s="4"/>
      <c s="3" t="s">
        <v>21</v>
      </c>
      <c s="36">
        <f>0+I10+I31+I144+I157</f>
      </c>
      <c r="O3" t="s">
        <v>16</v>
      </c>
      <c t="s">
        <v>20</v>
      </c>
    </row>
    <row r="4" spans="1:16" ht="15" customHeight="1">
      <c r="A4" t="s">
        <v>7</v>
      </c>
      <c s="8" t="s">
        <v>8</v>
      </c>
      <c s="9" t="s">
        <v>9</v>
      </c>
      <c s="1"/>
      <c s="10" t="s">
        <v>10</v>
      </c>
      <c s="1"/>
      <c s="1"/>
      <c s="7"/>
      <c s="7"/>
      <c r="O4" t="s">
        <v>17</v>
      </c>
      <c t="s">
        <v>20</v>
      </c>
    </row>
    <row r="5" spans="1:16" ht="12.75" customHeight="1">
      <c r="A5" t="s">
        <v>11</v>
      </c>
      <c s="8" t="s">
        <v>8</v>
      </c>
      <c s="9" t="s">
        <v>12</v>
      </c>
      <c s="1"/>
      <c s="10" t="s">
        <v>13</v>
      </c>
      <c s="1"/>
      <c s="1"/>
      <c s="1"/>
      <c s="1"/>
      <c r="O5" t="s">
        <v>18</v>
      </c>
      <c t="s">
        <v>20</v>
      </c>
    </row>
    <row r="6" spans="1:9" ht="12.75" customHeight="1">
      <c r="A6" t="s">
        <v>14</v>
      </c>
      <c s="12" t="s">
        <v>15</v>
      </c>
      <c s="13" t="s">
        <v>21</v>
      </c>
      <c s="5"/>
      <c s="14" t="s">
        <v>22</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26</v>
      </c>
      <c s="19"/>
      <c s="21" t="s">
        <v>41</v>
      </c>
      <c s="19"/>
      <c s="19"/>
      <c s="19"/>
      <c s="22">
        <f>0+Q10</f>
      </c>
      <c r="O10">
        <f>0+R10</f>
      </c>
      <c r="Q10">
        <f>0+I11+I15+I19+I23+I27</f>
      </c>
      <c>
        <f>0+O11+O15+O19+O23+O27</f>
      </c>
    </row>
    <row r="11" spans="1:16" ht="12.75">
      <c r="A11" s="18" t="s">
        <v>42</v>
      </c>
      <c s="23" t="s">
        <v>26</v>
      </c>
      <c s="23" t="s">
        <v>43</v>
      </c>
      <c s="18" t="s">
        <v>44</v>
      </c>
      <c s="24" t="s">
        <v>45</v>
      </c>
      <c s="25" t="s">
        <v>46</v>
      </c>
      <c s="26">
        <v>75.93</v>
      </c>
      <c s="27">
        <v>0</v>
      </c>
      <c s="27">
        <f>ROUND(ROUND(H11,2)*ROUND(G11,3),2)</f>
      </c>
      <c r="O11">
        <f>(I11*21)/100</f>
      </c>
      <c t="s">
        <v>20</v>
      </c>
    </row>
    <row r="12" spans="1:5" ht="12.75">
      <c r="A12" s="28" t="s">
        <v>47</v>
      </c>
      <c r="E12" s="29" t="s">
        <v>44</v>
      </c>
    </row>
    <row r="13" spans="1:5" ht="12.75">
      <c r="A13" s="30" t="s">
        <v>48</v>
      </c>
      <c r="E13" s="31" t="s">
        <v>49</v>
      </c>
    </row>
    <row r="14" spans="1:5" ht="318.75">
      <c r="A14" t="s">
        <v>50</v>
      </c>
      <c r="E14" s="29" t="s">
        <v>51</v>
      </c>
    </row>
    <row r="15" spans="1:16" ht="12.75">
      <c r="A15" s="18" t="s">
        <v>42</v>
      </c>
      <c s="23" t="s">
        <v>20</v>
      </c>
      <c s="23" t="s">
        <v>52</v>
      </c>
      <c s="18" t="s">
        <v>44</v>
      </c>
      <c s="24" t="s">
        <v>53</v>
      </c>
      <c s="25" t="s">
        <v>46</v>
      </c>
      <c s="26">
        <v>12</v>
      </c>
      <c s="27">
        <v>0</v>
      </c>
      <c s="27">
        <f>ROUND(ROUND(H15,2)*ROUND(G15,3),2)</f>
      </c>
      <c r="O15">
        <f>(I15*21)/100</f>
      </c>
      <c t="s">
        <v>20</v>
      </c>
    </row>
    <row r="16" spans="1:5" ht="12.75">
      <c r="A16" s="28" t="s">
        <v>47</v>
      </c>
      <c r="E16" s="29" t="s">
        <v>44</v>
      </c>
    </row>
    <row r="17" spans="1:5" ht="12.75">
      <c r="A17" s="30" t="s">
        <v>48</v>
      </c>
      <c r="E17" s="31" t="s">
        <v>49</v>
      </c>
    </row>
    <row r="18" spans="1:5" ht="318.75">
      <c r="A18" t="s">
        <v>50</v>
      </c>
      <c r="E18" s="29" t="s">
        <v>51</v>
      </c>
    </row>
    <row r="19" spans="1:16" ht="12.75">
      <c r="A19" s="18" t="s">
        <v>42</v>
      </c>
      <c s="23" t="s">
        <v>19</v>
      </c>
      <c s="23" t="s">
        <v>54</v>
      </c>
      <c s="18" t="s">
        <v>44</v>
      </c>
      <c s="24" t="s">
        <v>55</v>
      </c>
      <c s="25" t="s">
        <v>56</v>
      </c>
      <c s="26">
        <v>56</v>
      </c>
      <c s="27">
        <v>0</v>
      </c>
      <c s="27">
        <f>ROUND(ROUND(H19,2)*ROUND(G19,3),2)</f>
      </c>
      <c r="O19">
        <f>(I19*21)/100</f>
      </c>
      <c t="s">
        <v>20</v>
      </c>
    </row>
    <row r="20" spans="1:5" ht="12.75">
      <c r="A20" s="28" t="s">
        <v>47</v>
      </c>
      <c r="E20" s="29" t="s">
        <v>44</v>
      </c>
    </row>
    <row r="21" spans="1:5" ht="12.75">
      <c r="A21" s="30" t="s">
        <v>48</v>
      </c>
      <c r="E21" s="31" t="s">
        <v>49</v>
      </c>
    </row>
    <row r="22" spans="1:5" ht="25.5">
      <c r="A22" t="s">
        <v>50</v>
      </c>
      <c r="E22" s="29" t="s">
        <v>57</v>
      </c>
    </row>
    <row r="23" spans="1:16" ht="12.75">
      <c r="A23" s="18" t="s">
        <v>42</v>
      </c>
      <c s="23" t="s">
        <v>30</v>
      </c>
      <c s="23" t="s">
        <v>58</v>
      </c>
      <c s="18" t="s">
        <v>44</v>
      </c>
      <c s="24" t="s">
        <v>59</v>
      </c>
      <c s="25" t="s">
        <v>46</v>
      </c>
      <c s="26">
        <v>87.93</v>
      </c>
      <c s="27">
        <v>0</v>
      </c>
      <c s="27">
        <f>ROUND(ROUND(H23,2)*ROUND(G23,3),2)</f>
      </c>
      <c r="O23">
        <f>(I23*21)/100</f>
      </c>
      <c t="s">
        <v>20</v>
      </c>
    </row>
    <row r="24" spans="1:5" ht="12.75">
      <c r="A24" s="28" t="s">
        <v>47</v>
      </c>
      <c r="E24" s="29" t="s">
        <v>44</v>
      </c>
    </row>
    <row r="25" spans="1:5" ht="25.5">
      <c r="A25" s="30" t="s">
        <v>48</v>
      </c>
      <c r="E25" s="31" t="s">
        <v>60</v>
      </c>
    </row>
    <row r="26" spans="1:5" ht="229.5">
      <c r="A26" t="s">
        <v>50</v>
      </c>
      <c r="E26" s="29" t="s">
        <v>61</v>
      </c>
    </row>
    <row r="27" spans="1:16" ht="12.75">
      <c r="A27" s="18" t="s">
        <v>42</v>
      </c>
      <c s="23" t="s">
        <v>32</v>
      </c>
      <c s="23" t="s">
        <v>62</v>
      </c>
      <c s="18" t="s">
        <v>44</v>
      </c>
      <c s="24" t="s">
        <v>63</v>
      </c>
      <c s="25" t="s">
        <v>64</v>
      </c>
      <c s="26">
        <v>52</v>
      </c>
      <c s="27">
        <v>0</v>
      </c>
      <c s="27">
        <f>ROUND(ROUND(H27,2)*ROUND(G27,3),2)</f>
      </c>
      <c r="O27">
        <f>(I27*21)/100</f>
      </c>
      <c t="s">
        <v>20</v>
      </c>
    </row>
    <row r="28" spans="1:5" ht="12.75">
      <c r="A28" s="28" t="s">
        <v>47</v>
      </c>
      <c r="E28" s="29" t="s">
        <v>44</v>
      </c>
    </row>
    <row r="29" spans="1:5" ht="12.75">
      <c r="A29" s="30" t="s">
        <v>48</v>
      </c>
      <c r="E29" s="31" t="s">
        <v>49</v>
      </c>
    </row>
    <row r="30" spans="1:5" ht="12.75">
      <c r="A30" t="s">
        <v>50</v>
      </c>
      <c r="E30" s="29" t="s">
        <v>65</v>
      </c>
    </row>
    <row r="31" spans="1:18" ht="12.75" customHeight="1">
      <c r="A31" s="5" t="s">
        <v>40</v>
      </c>
      <c s="5"/>
      <c s="34" t="s">
        <v>66</v>
      </c>
      <c s="5"/>
      <c s="21" t="s">
        <v>67</v>
      </c>
      <c s="5"/>
      <c s="5"/>
      <c s="5"/>
      <c s="35">
        <f>0+Q31</f>
      </c>
      <c r="O31">
        <f>0+R31</f>
      </c>
      <c r="Q31">
        <f>0+I32+I36+I40+I44+I48+I52+I56+I60+I64+I68+I72+I76+I80+I84+I88+I92+I96+I100+I104+I108+I112+I116+I120+I124+I128+I132+I136+I140</f>
      </c>
      <c>
        <f>0+O32+O36+O40+O44+O48+O52+O56+O60+O64+O68+O72+O76+O80+O84+O88+O92+O96+O100+O104+O108+O112+O116+O120+O124+O128+O132+O136+O140</f>
      </c>
    </row>
    <row r="32" spans="1:16" ht="12.75">
      <c r="A32" s="18" t="s">
        <v>42</v>
      </c>
      <c s="23" t="s">
        <v>34</v>
      </c>
      <c s="23" t="s">
        <v>68</v>
      </c>
      <c s="18" t="s">
        <v>44</v>
      </c>
      <c s="24" t="s">
        <v>69</v>
      </c>
      <c s="25" t="s">
        <v>70</v>
      </c>
      <c s="26">
        <v>10</v>
      </c>
      <c s="27">
        <v>0</v>
      </c>
      <c s="27">
        <f>ROUND(ROUND(H32,2)*ROUND(G32,3),2)</f>
      </c>
      <c r="O32">
        <f>(I32*21)/100</f>
      </c>
      <c t="s">
        <v>20</v>
      </c>
    </row>
    <row r="33" spans="1:5" ht="12.75">
      <c r="A33" s="28" t="s">
        <v>47</v>
      </c>
      <c r="E33" s="29" t="s">
        <v>44</v>
      </c>
    </row>
    <row r="34" spans="1:5" ht="12.75">
      <c r="A34" s="30" t="s">
        <v>48</v>
      </c>
      <c r="E34" s="31" t="s">
        <v>71</v>
      </c>
    </row>
    <row r="35" spans="1:5" ht="102">
      <c r="A35" t="s">
        <v>50</v>
      </c>
      <c r="E35" s="29" t="s">
        <v>72</v>
      </c>
    </row>
    <row r="36" spans="1:16" ht="12.75">
      <c r="A36" s="18" t="s">
        <v>42</v>
      </c>
      <c s="23" t="s">
        <v>66</v>
      </c>
      <c s="23" t="s">
        <v>73</v>
      </c>
      <c s="18" t="s">
        <v>44</v>
      </c>
      <c s="24" t="s">
        <v>74</v>
      </c>
      <c s="25" t="s">
        <v>56</v>
      </c>
      <c s="26">
        <v>56</v>
      </c>
      <c s="27">
        <v>0</v>
      </c>
      <c s="27">
        <f>ROUND(ROUND(H36,2)*ROUND(G36,3),2)</f>
      </c>
      <c r="O36">
        <f>(I36*21)/100</f>
      </c>
      <c t="s">
        <v>20</v>
      </c>
    </row>
    <row r="37" spans="1:5" ht="12.75">
      <c r="A37" s="28" t="s">
        <v>47</v>
      </c>
      <c r="E37" s="29" t="s">
        <v>44</v>
      </c>
    </row>
    <row r="38" spans="1:5" ht="12.75">
      <c r="A38" s="30" t="s">
        <v>48</v>
      </c>
      <c r="E38" s="31" t="s">
        <v>49</v>
      </c>
    </row>
    <row r="39" spans="1:5" ht="76.5">
      <c r="A39" t="s">
        <v>50</v>
      </c>
      <c r="E39" s="29" t="s">
        <v>75</v>
      </c>
    </row>
    <row r="40" spans="1:16" ht="12.75">
      <c r="A40" s="18" t="s">
        <v>42</v>
      </c>
      <c s="23" t="s">
        <v>76</v>
      </c>
      <c s="23" t="s">
        <v>77</v>
      </c>
      <c s="18" t="s">
        <v>44</v>
      </c>
      <c s="24" t="s">
        <v>78</v>
      </c>
      <c s="25" t="s">
        <v>56</v>
      </c>
      <c s="26">
        <v>165</v>
      </c>
      <c s="27">
        <v>0</v>
      </c>
      <c s="27">
        <f>ROUND(ROUND(H40,2)*ROUND(G40,3),2)</f>
      </c>
      <c r="O40">
        <f>(I40*21)/100</f>
      </c>
      <c t="s">
        <v>20</v>
      </c>
    </row>
    <row r="41" spans="1:5" ht="12.75">
      <c r="A41" s="28" t="s">
        <v>47</v>
      </c>
      <c r="E41" s="29" t="s">
        <v>44</v>
      </c>
    </row>
    <row r="42" spans="1:5" ht="12.75">
      <c r="A42" s="30" t="s">
        <v>48</v>
      </c>
      <c r="E42" s="31" t="s">
        <v>49</v>
      </c>
    </row>
    <row r="43" spans="1:5" ht="140.25">
      <c r="A43" t="s">
        <v>50</v>
      </c>
      <c r="E43" s="29" t="s">
        <v>79</v>
      </c>
    </row>
    <row r="44" spans="1:16" ht="12.75">
      <c r="A44" s="18" t="s">
        <v>42</v>
      </c>
      <c s="23" t="s">
        <v>37</v>
      </c>
      <c s="23" t="s">
        <v>80</v>
      </c>
      <c s="18" t="s">
        <v>44</v>
      </c>
      <c s="24" t="s">
        <v>81</v>
      </c>
      <c s="25" t="s">
        <v>82</v>
      </c>
      <c s="26">
        <v>1.67</v>
      </c>
      <c s="27">
        <v>0</v>
      </c>
      <c s="27">
        <f>ROUND(ROUND(H44,2)*ROUND(G44,3),2)</f>
      </c>
      <c r="O44">
        <f>(I44*21)/100</f>
      </c>
      <c t="s">
        <v>20</v>
      </c>
    </row>
    <row r="45" spans="1:5" ht="12.75">
      <c r="A45" s="28" t="s">
        <v>47</v>
      </c>
      <c r="E45" s="29" t="s">
        <v>44</v>
      </c>
    </row>
    <row r="46" spans="1:5" ht="12.75">
      <c r="A46" s="30" t="s">
        <v>48</v>
      </c>
      <c r="E46" s="31" t="s">
        <v>83</v>
      </c>
    </row>
    <row r="47" spans="1:5" ht="76.5">
      <c r="A47" t="s">
        <v>50</v>
      </c>
      <c r="E47" s="29" t="s">
        <v>84</v>
      </c>
    </row>
    <row r="48" spans="1:16" ht="12.75">
      <c r="A48" s="18" t="s">
        <v>42</v>
      </c>
      <c s="23" t="s">
        <v>39</v>
      </c>
      <c s="23" t="s">
        <v>85</v>
      </c>
      <c s="18" t="s">
        <v>44</v>
      </c>
      <c s="24" t="s">
        <v>86</v>
      </c>
      <c s="25" t="s">
        <v>82</v>
      </c>
      <c s="26">
        <v>1.26</v>
      </c>
      <c s="27">
        <v>0</v>
      </c>
      <c s="27">
        <f>ROUND(ROUND(H48,2)*ROUND(G48,3),2)</f>
      </c>
      <c r="O48">
        <f>(I48*21)/100</f>
      </c>
      <c t="s">
        <v>20</v>
      </c>
    </row>
    <row r="49" spans="1:5" ht="12.75">
      <c r="A49" s="28" t="s">
        <v>47</v>
      </c>
      <c r="E49" s="29" t="s">
        <v>44</v>
      </c>
    </row>
    <row r="50" spans="1:5" ht="12.75">
      <c r="A50" s="30" t="s">
        <v>48</v>
      </c>
      <c r="E50" s="31" t="s">
        <v>83</v>
      </c>
    </row>
    <row r="51" spans="1:5" ht="76.5">
      <c r="A51" t="s">
        <v>50</v>
      </c>
      <c r="E51" s="29" t="s">
        <v>84</v>
      </c>
    </row>
    <row r="52" spans="1:16" ht="12.75">
      <c r="A52" s="18" t="s">
        <v>42</v>
      </c>
      <c s="23" t="s">
        <v>87</v>
      </c>
      <c s="23" t="s">
        <v>88</v>
      </c>
      <c s="18" t="s">
        <v>44</v>
      </c>
      <c s="24" t="s">
        <v>89</v>
      </c>
      <c s="25" t="s">
        <v>82</v>
      </c>
      <c s="26">
        <v>8.64</v>
      </c>
      <c s="27">
        <v>0</v>
      </c>
      <c s="27">
        <f>ROUND(ROUND(H52,2)*ROUND(G52,3),2)</f>
      </c>
      <c r="O52">
        <f>(I52*21)/100</f>
      </c>
      <c t="s">
        <v>20</v>
      </c>
    </row>
    <row r="53" spans="1:5" ht="12.75">
      <c r="A53" s="28" t="s">
        <v>47</v>
      </c>
      <c r="E53" s="29" t="s">
        <v>44</v>
      </c>
    </row>
    <row r="54" spans="1:5" ht="12.75">
      <c r="A54" s="30" t="s">
        <v>48</v>
      </c>
      <c r="E54" s="31" t="s">
        <v>90</v>
      </c>
    </row>
    <row r="55" spans="1:5" ht="76.5">
      <c r="A55" t="s">
        <v>50</v>
      </c>
      <c r="E55" s="29" t="s">
        <v>84</v>
      </c>
    </row>
    <row r="56" spans="1:16" ht="12.75">
      <c r="A56" s="18" t="s">
        <v>42</v>
      </c>
      <c s="23" t="s">
        <v>91</v>
      </c>
      <c s="23" t="s">
        <v>92</v>
      </c>
      <c s="18" t="s">
        <v>44</v>
      </c>
      <c s="24" t="s">
        <v>93</v>
      </c>
      <c s="25" t="s">
        <v>82</v>
      </c>
      <c s="26">
        <v>1.67</v>
      </c>
      <c s="27">
        <v>0</v>
      </c>
      <c s="27">
        <f>ROUND(ROUND(H56,2)*ROUND(G56,3),2)</f>
      </c>
      <c r="O56">
        <f>(I56*21)/100</f>
      </c>
      <c t="s">
        <v>20</v>
      </c>
    </row>
    <row r="57" spans="1:5" ht="12.75">
      <c r="A57" s="28" t="s">
        <v>47</v>
      </c>
      <c r="E57" s="29" t="s">
        <v>44</v>
      </c>
    </row>
    <row r="58" spans="1:5" ht="12.75">
      <c r="A58" s="30" t="s">
        <v>48</v>
      </c>
      <c r="E58" s="31" t="s">
        <v>83</v>
      </c>
    </row>
    <row r="59" spans="1:5" ht="204">
      <c r="A59" t="s">
        <v>50</v>
      </c>
      <c r="E59" s="29" t="s">
        <v>94</v>
      </c>
    </row>
    <row r="60" spans="1:16" ht="12.75">
      <c r="A60" s="18" t="s">
        <v>42</v>
      </c>
      <c s="23" t="s">
        <v>95</v>
      </c>
      <c s="23" t="s">
        <v>96</v>
      </c>
      <c s="18" t="s">
        <v>44</v>
      </c>
      <c s="24" t="s">
        <v>97</v>
      </c>
      <c s="25" t="s">
        <v>82</v>
      </c>
      <c s="26">
        <v>1.26</v>
      </c>
      <c s="27">
        <v>0</v>
      </c>
      <c s="27">
        <f>ROUND(ROUND(H60,2)*ROUND(G60,3),2)</f>
      </c>
      <c r="O60">
        <f>(I60*21)/100</f>
      </c>
      <c t="s">
        <v>20</v>
      </c>
    </row>
    <row r="61" spans="1:5" ht="12.75">
      <c r="A61" s="28" t="s">
        <v>47</v>
      </c>
      <c r="E61" s="29" t="s">
        <v>44</v>
      </c>
    </row>
    <row r="62" spans="1:5" ht="12.75">
      <c r="A62" s="30" t="s">
        <v>48</v>
      </c>
      <c r="E62" s="31" t="s">
        <v>83</v>
      </c>
    </row>
    <row r="63" spans="1:5" ht="204">
      <c r="A63" t="s">
        <v>50</v>
      </c>
      <c r="E63" s="29" t="s">
        <v>98</v>
      </c>
    </row>
    <row r="64" spans="1:16" ht="12.75">
      <c r="A64" s="18" t="s">
        <v>42</v>
      </c>
      <c s="23" t="s">
        <v>99</v>
      </c>
      <c s="23" t="s">
        <v>100</v>
      </c>
      <c s="18" t="s">
        <v>44</v>
      </c>
      <c s="24" t="s">
        <v>101</v>
      </c>
      <c s="25" t="s">
        <v>82</v>
      </c>
      <c s="26">
        <v>0.8</v>
      </c>
      <c s="27">
        <v>0</v>
      </c>
      <c s="27">
        <f>ROUND(ROUND(H64,2)*ROUND(G64,3),2)</f>
      </c>
      <c r="O64">
        <f>(I64*21)/100</f>
      </c>
      <c t="s">
        <v>20</v>
      </c>
    </row>
    <row r="65" spans="1:5" ht="12.75">
      <c r="A65" s="28" t="s">
        <v>47</v>
      </c>
      <c r="E65" s="29" t="s">
        <v>44</v>
      </c>
    </row>
    <row r="66" spans="1:5" ht="12.75">
      <c r="A66" s="30" t="s">
        <v>48</v>
      </c>
      <c r="E66" s="31" t="s">
        <v>44</v>
      </c>
    </row>
    <row r="67" spans="1:5" ht="127.5">
      <c r="A67" t="s">
        <v>50</v>
      </c>
      <c r="E67" s="29" t="s">
        <v>102</v>
      </c>
    </row>
    <row r="68" spans="1:16" ht="12.75">
      <c r="A68" s="18" t="s">
        <v>42</v>
      </c>
      <c s="23" t="s">
        <v>103</v>
      </c>
      <c s="23" t="s">
        <v>104</v>
      </c>
      <c s="18" t="s">
        <v>44</v>
      </c>
      <c s="24" t="s">
        <v>105</v>
      </c>
      <c s="25" t="s">
        <v>82</v>
      </c>
      <c s="26">
        <v>8.64</v>
      </c>
      <c s="27">
        <v>0</v>
      </c>
      <c s="27">
        <f>ROUND(ROUND(H68,2)*ROUND(G68,3),2)</f>
      </c>
      <c r="O68">
        <f>(I68*21)/100</f>
      </c>
      <c t="s">
        <v>20</v>
      </c>
    </row>
    <row r="69" spans="1:5" ht="12.75">
      <c r="A69" s="28" t="s">
        <v>47</v>
      </c>
      <c r="E69" s="29" t="s">
        <v>44</v>
      </c>
    </row>
    <row r="70" spans="1:5" ht="12.75">
      <c r="A70" s="30" t="s">
        <v>48</v>
      </c>
      <c r="E70" s="31" t="s">
        <v>83</v>
      </c>
    </row>
    <row r="71" spans="1:5" ht="204">
      <c r="A71" t="s">
        <v>50</v>
      </c>
      <c r="E71" s="29" t="s">
        <v>106</v>
      </c>
    </row>
    <row r="72" spans="1:16" ht="12.75">
      <c r="A72" s="18" t="s">
        <v>42</v>
      </c>
      <c s="23" t="s">
        <v>107</v>
      </c>
      <c s="23" t="s">
        <v>108</v>
      </c>
      <c s="18" t="s">
        <v>44</v>
      </c>
      <c s="24" t="s">
        <v>109</v>
      </c>
      <c s="25" t="s">
        <v>82</v>
      </c>
      <c s="26">
        <v>0.64</v>
      </c>
      <c s="27">
        <v>0</v>
      </c>
      <c s="27">
        <f>ROUND(ROUND(H72,2)*ROUND(G72,3),2)</f>
      </c>
      <c r="O72">
        <f>(I72*21)/100</f>
      </c>
      <c t="s">
        <v>20</v>
      </c>
    </row>
    <row r="73" spans="1:5" ht="12.75">
      <c r="A73" s="28" t="s">
        <v>47</v>
      </c>
      <c r="E73" s="29" t="s">
        <v>44</v>
      </c>
    </row>
    <row r="74" spans="1:5" ht="12.75">
      <c r="A74" s="30" t="s">
        <v>48</v>
      </c>
      <c r="E74" s="31" t="s">
        <v>44</v>
      </c>
    </row>
    <row r="75" spans="1:5" ht="127.5">
      <c r="A75" t="s">
        <v>50</v>
      </c>
      <c r="E75" s="29" t="s">
        <v>102</v>
      </c>
    </row>
    <row r="76" spans="1:16" ht="25.5">
      <c r="A76" s="18" t="s">
        <v>42</v>
      </c>
      <c s="23" t="s">
        <v>110</v>
      </c>
      <c s="23" t="s">
        <v>111</v>
      </c>
      <c s="18" t="s">
        <v>44</v>
      </c>
      <c s="24" t="s">
        <v>112</v>
      </c>
      <c s="25" t="s">
        <v>70</v>
      </c>
      <c s="26">
        <v>10</v>
      </c>
      <c s="27">
        <v>0</v>
      </c>
      <c s="27">
        <f>ROUND(ROUND(H76,2)*ROUND(G76,3),2)</f>
      </c>
      <c r="O76">
        <f>(I76*21)/100</f>
      </c>
      <c t="s">
        <v>20</v>
      </c>
    </row>
    <row r="77" spans="1:5" ht="12.75">
      <c r="A77" s="28" t="s">
        <v>47</v>
      </c>
      <c r="E77" s="29" t="s">
        <v>44</v>
      </c>
    </row>
    <row r="78" spans="1:5" ht="12.75">
      <c r="A78" s="30" t="s">
        <v>48</v>
      </c>
      <c r="E78" s="31" t="s">
        <v>83</v>
      </c>
    </row>
    <row r="79" spans="1:5" ht="114.75">
      <c r="A79" t="s">
        <v>50</v>
      </c>
      <c r="E79" s="29" t="s">
        <v>113</v>
      </c>
    </row>
    <row r="80" spans="1:16" ht="25.5">
      <c r="A80" s="18" t="s">
        <v>42</v>
      </c>
      <c s="23" t="s">
        <v>114</v>
      </c>
      <c s="23" t="s">
        <v>115</v>
      </c>
      <c s="18" t="s">
        <v>44</v>
      </c>
      <c s="24" t="s">
        <v>116</v>
      </c>
      <c s="25" t="s">
        <v>70</v>
      </c>
      <c s="26">
        <v>4</v>
      </c>
      <c s="27">
        <v>0</v>
      </c>
      <c s="27">
        <f>ROUND(ROUND(H80,2)*ROUND(G80,3),2)</f>
      </c>
      <c r="O80">
        <f>(I80*21)/100</f>
      </c>
      <c t="s">
        <v>20</v>
      </c>
    </row>
    <row r="81" spans="1:5" ht="12.75">
      <c r="A81" s="28" t="s">
        <v>47</v>
      </c>
      <c r="E81" s="29" t="s">
        <v>44</v>
      </c>
    </row>
    <row r="82" spans="1:5" ht="12.75">
      <c r="A82" s="30" t="s">
        <v>48</v>
      </c>
      <c r="E82" s="31" t="s">
        <v>83</v>
      </c>
    </row>
    <row r="83" spans="1:5" ht="114.75">
      <c r="A83" t="s">
        <v>50</v>
      </c>
      <c r="E83" s="29" t="s">
        <v>113</v>
      </c>
    </row>
    <row r="84" spans="1:16" ht="25.5">
      <c r="A84" s="18" t="s">
        <v>42</v>
      </c>
      <c s="23" t="s">
        <v>117</v>
      </c>
      <c s="23" t="s">
        <v>118</v>
      </c>
      <c s="18" t="s">
        <v>44</v>
      </c>
      <c s="24" t="s">
        <v>119</v>
      </c>
      <c s="25" t="s">
        <v>70</v>
      </c>
      <c s="26">
        <v>3</v>
      </c>
      <c s="27">
        <v>0</v>
      </c>
      <c s="27">
        <f>ROUND(ROUND(H84,2)*ROUND(G84,3),2)</f>
      </c>
      <c r="O84">
        <f>(I84*21)/100</f>
      </c>
      <c t="s">
        <v>20</v>
      </c>
    </row>
    <row r="85" spans="1:5" ht="12.75">
      <c r="A85" s="28" t="s">
        <v>47</v>
      </c>
      <c r="E85" s="29" t="s">
        <v>44</v>
      </c>
    </row>
    <row r="86" spans="1:5" ht="12.75">
      <c r="A86" s="30" t="s">
        <v>48</v>
      </c>
      <c r="E86" s="31" t="s">
        <v>83</v>
      </c>
    </row>
    <row r="87" spans="1:5" ht="140.25">
      <c r="A87" t="s">
        <v>50</v>
      </c>
      <c r="E87" s="29" t="s">
        <v>120</v>
      </c>
    </row>
    <row r="88" spans="1:16" ht="25.5">
      <c r="A88" s="18" t="s">
        <v>42</v>
      </c>
      <c s="23" t="s">
        <v>121</v>
      </c>
      <c s="23" t="s">
        <v>122</v>
      </c>
      <c s="18" t="s">
        <v>44</v>
      </c>
      <c s="24" t="s">
        <v>123</v>
      </c>
      <c s="25" t="s">
        <v>70</v>
      </c>
      <c s="26">
        <v>2</v>
      </c>
      <c s="27">
        <v>0</v>
      </c>
      <c s="27">
        <f>ROUND(ROUND(H88,2)*ROUND(G88,3),2)</f>
      </c>
      <c r="O88">
        <f>(I88*21)/100</f>
      </c>
      <c t="s">
        <v>20</v>
      </c>
    </row>
    <row r="89" spans="1:5" ht="12.75">
      <c r="A89" s="28" t="s">
        <v>47</v>
      </c>
      <c r="E89" s="29" t="s">
        <v>44</v>
      </c>
    </row>
    <row r="90" spans="1:5" ht="12.75">
      <c r="A90" s="30" t="s">
        <v>48</v>
      </c>
      <c r="E90" s="31" t="s">
        <v>83</v>
      </c>
    </row>
    <row r="91" spans="1:5" ht="140.25">
      <c r="A91" t="s">
        <v>50</v>
      </c>
      <c r="E91" s="29" t="s">
        <v>124</v>
      </c>
    </row>
    <row r="92" spans="1:16" ht="25.5">
      <c r="A92" s="18" t="s">
        <v>42</v>
      </c>
      <c s="23" t="s">
        <v>125</v>
      </c>
      <c s="23" t="s">
        <v>126</v>
      </c>
      <c s="18" t="s">
        <v>44</v>
      </c>
      <c s="24" t="s">
        <v>127</v>
      </c>
      <c s="25" t="s">
        <v>70</v>
      </c>
      <c s="26">
        <v>3</v>
      </c>
      <c s="27">
        <v>0</v>
      </c>
      <c s="27">
        <f>ROUND(ROUND(H92,2)*ROUND(G92,3),2)</f>
      </c>
      <c r="O92">
        <f>(I92*21)/100</f>
      </c>
      <c t="s">
        <v>20</v>
      </c>
    </row>
    <row r="93" spans="1:5" ht="12.75">
      <c r="A93" s="28" t="s">
        <v>47</v>
      </c>
      <c r="E93" s="29" t="s">
        <v>44</v>
      </c>
    </row>
    <row r="94" spans="1:5" ht="12.75">
      <c r="A94" s="30" t="s">
        <v>48</v>
      </c>
      <c r="E94" s="31" t="s">
        <v>128</v>
      </c>
    </row>
    <row r="95" spans="1:5" ht="140.25">
      <c r="A95" t="s">
        <v>50</v>
      </c>
      <c r="E95" s="29" t="s">
        <v>129</v>
      </c>
    </row>
    <row r="96" spans="1:16" ht="25.5">
      <c r="A96" s="18" t="s">
        <v>42</v>
      </c>
      <c s="23" t="s">
        <v>130</v>
      </c>
      <c s="23" t="s">
        <v>131</v>
      </c>
      <c s="18" t="s">
        <v>44</v>
      </c>
      <c s="24" t="s">
        <v>132</v>
      </c>
      <c s="25" t="s">
        <v>70</v>
      </c>
      <c s="26">
        <v>3</v>
      </c>
      <c s="27">
        <v>0</v>
      </c>
      <c s="27">
        <f>ROUND(ROUND(H96,2)*ROUND(G96,3),2)</f>
      </c>
      <c r="O96">
        <f>(I96*21)/100</f>
      </c>
      <c t="s">
        <v>20</v>
      </c>
    </row>
    <row r="97" spans="1:5" ht="12.75">
      <c r="A97" s="28" t="s">
        <v>47</v>
      </c>
      <c r="E97" s="29" t="s">
        <v>44</v>
      </c>
    </row>
    <row r="98" spans="1:5" ht="12.75">
      <c r="A98" s="30" t="s">
        <v>48</v>
      </c>
      <c r="E98" s="31" t="s">
        <v>128</v>
      </c>
    </row>
    <row r="99" spans="1:5" ht="140.25">
      <c r="A99" t="s">
        <v>50</v>
      </c>
      <c r="E99" s="29" t="s">
        <v>133</v>
      </c>
    </row>
    <row r="100" spans="1:16" ht="25.5">
      <c r="A100" s="18" t="s">
        <v>42</v>
      </c>
      <c s="23" t="s">
        <v>134</v>
      </c>
      <c s="23" t="s">
        <v>135</v>
      </c>
      <c s="18" t="s">
        <v>44</v>
      </c>
      <c s="24" t="s">
        <v>136</v>
      </c>
      <c s="25" t="s">
        <v>70</v>
      </c>
      <c s="26">
        <v>2</v>
      </c>
      <c s="27">
        <v>0</v>
      </c>
      <c s="27">
        <f>ROUND(ROUND(H100,2)*ROUND(G100,3),2)</f>
      </c>
      <c r="O100">
        <f>(I100*21)/100</f>
      </c>
      <c t="s">
        <v>20</v>
      </c>
    </row>
    <row r="101" spans="1:5" ht="12.75">
      <c r="A101" s="28" t="s">
        <v>47</v>
      </c>
      <c r="E101" s="29" t="s">
        <v>44</v>
      </c>
    </row>
    <row r="102" spans="1:5" ht="12.75">
      <c r="A102" s="30" t="s">
        <v>48</v>
      </c>
      <c r="E102" s="31" t="s">
        <v>128</v>
      </c>
    </row>
    <row r="103" spans="1:5" ht="140.25">
      <c r="A103" t="s">
        <v>50</v>
      </c>
      <c r="E103" s="29" t="s">
        <v>137</v>
      </c>
    </row>
    <row r="104" spans="1:16" ht="25.5">
      <c r="A104" s="18" t="s">
        <v>42</v>
      </c>
      <c s="23" t="s">
        <v>138</v>
      </c>
      <c s="23" t="s">
        <v>139</v>
      </c>
      <c s="18" t="s">
        <v>44</v>
      </c>
      <c s="24" t="s">
        <v>140</v>
      </c>
      <c s="25" t="s">
        <v>70</v>
      </c>
      <c s="26">
        <v>2</v>
      </c>
      <c s="27">
        <v>0</v>
      </c>
      <c s="27">
        <f>ROUND(ROUND(H104,2)*ROUND(G104,3),2)</f>
      </c>
      <c r="O104">
        <f>(I104*21)/100</f>
      </c>
      <c t="s">
        <v>20</v>
      </c>
    </row>
    <row r="105" spans="1:5" ht="12.75">
      <c r="A105" s="28" t="s">
        <v>47</v>
      </c>
      <c r="E105" s="29" t="s">
        <v>44</v>
      </c>
    </row>
    <row r="106" spans="1:5" ht="12.75">
      <c r="A106" s="30" t="s">
        <v>48</v>
      </c>
      <c r="E106" s="31" t="s">
        <v>128</v>
      </c>
    </row>
    <row r="107" spans="1:5" ht="140.25">
      <c r="A107" t="s">
        <v>50</v>
      </c>
      <c r="E107" s="29" t="s">
        <v>141</v>
      </c>
    </row>
    <row r="108" spans="1:16" ht="25.5">
      <c r="A108" s="18" t="s">
        <v>42</v>
      </c>
      <c s="23" t="s">
        <v>142</v>
      </c>
      <c s="23" t="s">
        <v>143</v>
      </c>
      <c s="18" t="s">
        <v>44</v>
      </c>
      <c s="24" t="s">
        <v>144</v>
      </c>
      <c s="25" t="s">
        <v>70</v>
      </c>
      <c s="26">
        <v>2</v>
      </c>
      <c s="27">
        <v>0</v>
      </c>
      <c s="27">
        <f>ROUND(ROUND(H108,2)*ROUND(G108,3),2)</f>
      </c>
      <c r="O108">
        <f>(I108*21)/100</f>
      </c>
      <c t="s">
        <v>20</v>
      </c>
    </row>
    <row r="109" spans="1:5" ht="12.75">
      <c r="A109" s="28" t="s">
        <v>47</v>
      </c>
      <c r="E109" s="29" t="s">
        <v>44</v>
      </c>
    </row>
    <row r="110" spans="1:5" ht="12.75">
      <c r="A110" s="30" t="s">
        <v>48</v>
      </c>
      <c r="E110" s="31" t="s">
        <v>128</v>
      </c>
    </row>
    <row r="111" spans="1:5" ht="165.75">
      <c r="A111" t="s">
        <v>50</v>
      </c>
      <c r="E111" s="29" t="s">
        <v>145</v>
      </c>
    </row>
    <row r="112" spans="1:16" ht="12.75">
      <c r="A112" s="18" t="s">
        <v>42</v>
      </c>
      <c s="23" t="s">
        <v>146</v>
      </c>
      <c s="23" t="s">
        <v>147</v>
      </c>
      <c s="18" t="s">
        <v>44</v>
      </c>
      <c s="24" t="s">
        <v>148</v>
      </c>
      <c s="25" t="s">
        <v>56</v>
      </c>
      <c s="26">
        <v>15</v>
      </c>
      <c s="27">
        <v>0</v>
      </c>
      <c s="27">
        <f>ROUND(ROUND(H112,2)*ROUND(G112,3),2)</f>
      </c>
      <c r="O112">
        <f>(I112*21)/100</f>
      </c>
      <c t="s">
        <v>20</v>
      </c>
    </row>
    <row r="113" spans="1:5" ht="12.75">
      <c r="A113" s="28" t="s">
        <v>47</v>
      </c>
      <c r="E113" s="29" t="s">
        <v>44</v>
      </c>
    </row>
    <row r="114" spans="1:5" ht="12.75">
      <c r="A114" s="30" t="s">
        <v>48</v>
      </c>
      <c r="E114" s="31" t="s">
        <v>128</v>
      </c>
    </row>
    <row r="115" spans="1:5" ht="114.75">
      <c r="A115" t="s">
        <v>50</v>
      </c>
      <c r="E115" s="29" t="s">
        <v>149</v>
      </c>
    </row>
    <row r="116" spans="1:16" ht="12.75">
      <c r="A116" s="18" t="s">
        <v>42</v>
      </c>
      <c s="23" t="s">
        <v>150</v>
      </c>
      <c s="23" t="s">
        <v>151</v>
      </c>
      <c s="18" t="s">
        <v>44</v>
      </c>
      <c s="24" t="s">
        <v>152</v>
      </c>
      <c s="25" t="s">
        <v>56</v>
      </c>
      <c s="26">
        <v>15</v>
      </c>
      <c s="27">
        <v>0</v>
      </c>
      <c s="27">
        <f>ROUND(ROUND(H116,2)*ROUND(G116,3),2)</f>
      </c>
      <c r="O116">
        <f>(I116*21)/100</f>
      </c>
      <c t="s">
        <v>20</v>
      </c>
    </row>
    <row r="117" spans="1:5" ht="12.75">
      <c r="A117" s="28" t="s">
        <v>47</v>
      </c>
      <c r="E117" s="29" t="s">
        <v>44</v>
      </c>
    </row>
    <row r="118" spans="1:5" ht="12.75">
      <c r="A118" s="30" t="s">
        <v>48</v>
      </c>
      <c r="E118" s="31" t="s">
        <v>128</v>
      </c>
    </row>
    <row r="119" spans="1:5" ht="127.5">
      <c r="A119" t="s">
        <v>50</v>
      </c>
      <c r="E119" s="29" t="s">
        <v>153</v>
      </c>
    </row>
    <row r="120" spans="1:16" ht="12.75">
      <c r="A120" s="18" t="s">
        <v>42</v>
      </c>
      <c s="23" t="s">
        <v>154</v>
      </c>
      <c s="23" t="s">
        <v>155</v>
      </c>
      <c s="18" t="s">
        <v>44</v>
      </c>
      <c s="24" t="s">
        <v>156</v>
      </c>
      <c s="25" t="s">
        <v>157</v>
      </c>
      <c s="26">
        <v>100</v>
      </c>
      <c s="27">
        <v>0</v>
      </c>
      <c s="27">
        <f>ROUND(ROUND(H120,2)*ROUND(G120,3),2)</f>
      </c>
      <c r="O120">
        <f>(I120*21)/100</f>
      </c>
      <c t="s">
        <v>20</v>
      </c>
    </row>
    <row r="121" spans="1:5" ht="12.75">
      <c r="A121" s="28" t="s">
        <v>47</v>
      </c>
      <c r="E121" s="29" t="s">
        <v>44</v>
      </c>
    </row>
    <row r="122" spans="1:5" ht="12.75">
      <c r="A122" s="30" t="s">
        <v>48</v>
      </c>
      <c r="E122" s="31" t="s">
        <v>158</v>
      </c>
    </row>
    <row r="123" spans="1:5" ht="114.75">
      <c r="A123" t="s">
        <v>50</v>
      </c>
      <c r="E123" s="29" t="s">
        <v>159</v>
      </c>
    </row>
    <row r="124" spans="1:16" ht="12.75">
      <c r="A124" s="18" t="s">
        <v>42</v>
      </c>
      <c s="23" t="s">
        <v>160</v>
      </c>
      <c s="23" t="s">
        <v>161</v>
      </c>
      <c s="18" t="s">
        <v>44</v>
      </c>
      <c s="24" t="s">
        <v>162</v>
      </c>
      <c s="25" t="s">
        <v>157</v>
      </c>
      <c s="26">
        <v>20</v>
      </c>
      <c s="27">
        <v>0</v>
      </c>
      <c s="27">
        <f>ROUND(ROUND(H124,2)*ROUND(G124,3),2)</f>
      </c>
      <c r="O124">
        <f>(I124*21)/100</f>
      </c>
      <c t="s">
        <v>20</v>
      </c>
    </row>
    <row r="125" spans="1:5" ht="12.75">
      <c r="A125" s="28" t="s">
        <v>47</v>
      </c>
      <c r="E125" s="29" t="s">
        <v>44</v>
      </c>
    </row>
    <row r="126" spans="1:5" ht="12.75">
      <c r="A126" s="30" t="s">
        <v>48</v>
      </c>
      <c r="E126" s="31" t="s">
        <v>158</v>
      </c>
    </row>
    <row r="127" spans="1:5" ht="102">
      <c r="A127" t="s">
        <v>50</v>
      </c>
      <c r="E127" s="29" t="s">
        <v>163</v>
      </c>
    </row>
    <row r="128" spans="1:16" ht="12.75">
      <c r="A128" s="18" t="s">
        <v>42</v>
      </c>
      <c s="23" t="s">
        <v>164</v>
      </c>
      <c s="23" t="s">
        <v>165</v>
      </c>
      <c s="18" t="s">
        <v>44</v>
      </c>
      <c s="24" t="s">
        <v>166</v>
      </c>
      <c s="25" t="s">
        <v>70</v>
      </c>
      <c s="26">
        <v>56</v>
      </c>
      <c s="27">
        <v>0</v>
      </c>
      <c s="27">
        <f>ROUND(ROUND(H128,2)*ROUND(G128,3),2)</f>
      </c>
      <c r="O128">
        <f>(I128*21)/100</f>
      </c>
      <c t="s">
        <v>20</v>
      </c>
    </row>
    <row r="129" spans="1:5" ht="12.75">
      <c r="A129" s="28" t="s">
        <v>47</v>
      </c>
      <c r="E129" s="29" t="s">
        <v>44</v>
      </c>
    </row>
    <row r="130" spans="1:5" ht="12.75">
      <c r="A130" s="30" t="s">
        <v>48</v>
      </c>
      <c r="E130" s="31" t="s">
        <v>44</v>
      </c>
    </row>
    <row r="131" spans="1:5" ht="140.25">
      <c r="A131" t="s">
        <v>50</v>
      </c>
      <c r="E131" s="29" t="s">
        <v>167</v>
      </c>
    </row>
    <row r="132" spans="1:16" ht="12.75">
      <c r="A132" s="18" t="s">
        <v>42</v>
      </c>
      <c s="23" t="s">
        <v>168</v>
      </c>
      <c s="23" t="s">
        <v>169</v>
      </c>
      <c s="18" t="s">
        <v>44</v>
      </c>
      <c s="24" t="s">
        <v>170</v>
      </c>
      <c s="25" t="s">
        <v>70</v>
      </c>
      <c s="26">
        <v>1</v>
      </c>
      <c s="27">
        <v>0</v>
      </c>
      <c s="27">
        <f>ROUND(ROUND(H132,2)*ROUND(G132,3),2)</f>
      </c>
      <c r="O132">
        <f>(I132*21)/100</f>
      </c>
      <c t="s">
        <v>20</v>
      </c>
    </row>
    <row r="133" spans="1:5" ht="12.75">
      <c r="A133" s="28" t="s">
        <v>47</v>
      </c>
      <c r="E133" s="29" t="s">
        <v>44</v>
      </c>
    </row>
    <row r="134" spans="1:5" ht="12.75">
      <c r="A134" s="30" t="s">
        <v>48</v>
      </c>
      <c r="E134" s="31" t="s">
        <v>171</v>
      </c>
    </row>
    <row r="135" spans="1:5" ht="114.75">
      <c r="A135" t="s">
        <v>50</v>
      </c>
      <c r="E135" s="29" t="s">
        <v>172</v>
      </c>
    </row>
    <row r="136" spans="1:16" ht="12.75">
      <c r="A136" s="18" t="s">
        <v>42</v>
      </c>
      <c s="23" t="s">
        <v>173</v>
      </c>
      <c s="23" t="s">
        <v>174</v>
      </c>
      <c s="18" t="s">
        <v>44</v>
      </c>
      <c s="24" t="s">
        <v>175</v>
      </c>
      <c s="25" t="s">
        <v>157</v>
      </c>
      <c s="26">
        <v>40</v>
      </c>
      <c s="27">
        <v>0</v>
      </c>
      <c s="27">
        <f>ROUND(ROUND(H136,2)*ROUND(G136,3),2)</f>
      </c>
      <c r="O136">
        <f>(I136*21)/100</f>
      </c>
      <c t="s">
        <v>20</v>
      </c>
    </row>
    <row r="137" spans="1:5" ht="12.75">
      <c r="A137" s="28" t="s">
        <v>47</v>
      </c>
      <c r="E137" s="29" t="s">
        <v>44</v>
      </c>
    </row>
    <row r="138" spans="1:5" ht="12.75">
      <c r="A138" s="30" t="s">
        <v>48</v>
      </c>
      <c r="E138" s="31" t="s">
        <v>158</v>
      </c>
    </row>
    <row r="139" spans="1:5" ht="114.75">
      <c r="A139" t="s">
        <v>50</v>
      </c>
      <c r="E139" s="29" t="s">
        <v>176</v>
      </c>
    </row>
    <row r="140" spans="1:16" ht="12.75">
      <c r="A140" s="18" t="s">
        <v>42</v>
      </c>
      <c s="23" t="s">
        <v>177</v>
      </c>
      <c s="23" t="s">
        <v>178</v>
      </c>
      <c s="18" t="s">
        <v>44</v>
      </c>
      <c s="24" t="s">
        <v>179</v>
      </c>
      <c s="25" t="s">
        <v>70</v>
      </c>
      <c s="26">
        <v>2</v>
      </c>
      <c s="27">
        <v>0</v>
      </c>
      <c s="27">
        <f>ROUND(ROUND(H140,2)*ROUND(G140,3),2)</f>
      </c>
      <c r="O140">
        <f>(I140*21)/100</f>
      </c>
      <c t="s">
        <v>20</v>
      </c>
    </row>
    <row r="141" spans="1:5" ht="12.75">
      <c r="A141" s="28" t="s">
        <v>47</v>
      </c>
      <c r="E141" s="29" t="s">
        <v>44</v>
      </c>
    </row>
    <row r="142" spans="1:5" ht="12.75">
      <c r="A142" s="30" t="s">
        <v>48</v>
      </c>
      <c r="E142" s="31" t="s">
        <v>158</v>
      </c>
    </row>
    <row r="143" spans="1:5" ht="76.5">
      <c r="A143" t="s">
        <v>50</v>
      </c>
      <c r="E143" s="29" t="s">
        <v>180</v>
      </c>
    </row>
    <row r="144" spans="1:18" ht="12.75" customHeight="1">
      <c r="A144" s="5" t="s">
        <v>40</v>
      </c>
      <c s="5"/>
      <c s="34" t="s">
        <v>181</v>
      </c>
      <c s="5"/>
      <c s="21" t="s">
        <v>182</v>
      </c>
      <c s="5"/>
      <c s="5"/>
      <c s="5"/>
      <c s="35">
        <f>0+Q144</f>
      </c>
      <c r="O144">
        <f>0+R144</f>
      </c>
      <c r="Q144">
        <f>0+I145+I149+I153</f>
      </c>
      <c>
        <f>0+O145+O149+O153</f>
      </c>
    </row>
    <row r="145" spans="1:16" ht="25.5">
      <c r="A145" s="18" t="s">
        <v>42</v>
      </c>
      <c s="23" t="s">
        <v>183</v>
      </c>
      <c s="23" t="s">
        <v>184</v>
      </c>
      <c s="18" t="s">
        <v>185</v>
      </c>
      <c s="24" t="s">
        <v>186</v>
      </c>
      <c s="25" t="s">
        <v>187</v>
      </c>
      <c s="26">
        <v>5</v>
      </c>
      <c s="27">
        <v>0</v>
      </c>
      <c s="27">
        <f>ROUND(ROUND(H145,2)*ROUND(G145,3),2)</f>
      </c>
      <c r="O145">
        <f>(I145*21)/100</f>
      </c>
      <c t="s">
        <v>20</v>
      </c>
    </row>
    <row r="146" spans="1:5" ht="12.75">
      <c r="A146" s="28" t="s">
        <v>47</v>
      </c>
      <c r="E146" s="29" t="s">
        <v>188</v>
      </c>
    </row>
    <row r="147" spans="1:5" ht="12.75">
      <c r="A147" s="30" t="s">
        <v>48</v>
      </c>
      <c r="E147" s="31" t="s">
        <v>189</v>
      </c>
    </row>
    <row r="148" spans="1:5" ht="165.75">
      <c r="A148" t="s">
        <v>50</v>
      </c>
      <c r="E148" s="29" t="s">
        <v>190</v>
      </c>
    </row>
    <row r="149" spans="1:16" ht="25.5">
      <c r="A149" s="18" t="s">
        <v>42</v>
      </c>
      <c s="23" t="s">
        <v>191</v>
      </c>
      <c s="23" t="s">
        <v>192</v>
      </c>
      <c s="18" t="s">
        <v>185</v>
      </c>
      <c s="24" t="s">
        <v>193</v>
      </c>
      <c s="25" t="s">
        <v>187</v>
      </c>
      <c s="26">
        <v>1</v>
      </c>
      <c s="27">
        <v>0</v>
      </c>
      <c s="27">
        <f>ROUND(ROUND(H149,2)*ROUND(G149,3),2)</f>
      </c>
      <c r="O149">
        <f>(I149*21)/100</f>
      </c>
      <c t="s">
        <v>20</v>
      </c>
    </row>
    <row r="150" spans="1:5" ht="12.75">
      <c r="A150" s="28" t="s">
        <v>47</v>
      </c>
      <c r="E150" s="29" t="s">
        <v>188</v>
      </c>
    </row>
    <row r="151" spans="1:5" ht="12.75">
      <c r="A151" s="30" t="s">
        <v>48</v>
      </c>
      <c r="E151" s="31" t="s">
        <v>194</v>
      </c>
    </row>
    <row r="152" spans="1:5" ht="165.75">
      <c r="A152" t="s">
        <v>50</v>
      </c>
      <c r="E152" s="29" t="s">
        <v>195</v>
      </c>
    </row>
    <row r="153" spans="1:16" ht="38.25">
      <c r="A153" s="18" t="s">
        <v>42</v>
      </c>
      <c s="23" t="s">
        <v>196</v>
      </c>
      <c s="23" t="s">
        <v>197</v>
      </c>
      <c s="18" t="s">
        <v>185</v>
      </c>
      <c s="24" t="s">
        <v>198</v>
      </c>
      <c s="25" t="s">
        <v>187</v>
      </c>
      <c s="26">
        <v>1</v>
      </c>
      <c s="27">
        <v>0</v>
      </c>
      <c s="27">
        <f>ROUND(ROUND(H153,2)*ROUND(G153,3),2)</f>
      </c>
      <c r="O153">
        <f>(I153*21)/100</f>
      </c>
      <c t="s">
        <v>20</v>
      </c>
    </row>
    <row r="154" spans="1:5" ht="51">
      <c r="A154" s="28" t="s">
        <v>47</v>
      </c>
      <c r="E154" s="29" t="s">
        <v>199</v>
      </c>
    </row>
    <row r="155" spans="1:5" ht="12.75">
      <c r="A155" s="30" t="s">
        <v>48</v>
      </c>
      <c r="E155" s="31" t="s">
        <v>194</v>
      </c>
    </row>
    <row r="156" spans="1:5" ht="165.75">
      <c r="A156" t="s">
        <v>50</v>
      </c>
      <c r="E156" s="29" t="s">
        <v>195</v>
      </c>
    </row>
    <row r="157" spans="1:18" ht="12.75" customHeight="1">
      <c r="A157" s="5" t="s">
        <v>40</v>
      </c>
      <c s="5"/>
      <c s="34" t="s">
        <v>200</v>
      </c>
      <c s="5"/>
      <c s="21" t="s">
        <v>201</v>
      </c>
      <c s="5"/>
      <c s="5"/>
      <c s="5"/>
      <c s="35">
        <f>0+Q157</f>
      </c>
      <c r="O157">
        <f>0+R157</f>
      </c>
      <c r="Q157">
        <f>0+I158</f>
      </c>
      <c>
        <f>0+O158</f>
      </c>
    </row>
    <row r="158" spans="1:16" ht="12.75">
      <c r="A158" s="18" t="s">
        <v>42</v>
      </c>
      <c s="23" t="s">
        <v>202</v>
      </c>
      <c s="23" t="s">
        <v>203</v>
      </c>
      <c s="18" t="s">
        <v>44</v>
      </c>
      <c s="24" t="s">
        <v>204</v>
      </c>
      <c s="25" t="s">
        <v>70</v>
      </c>
      <c s="26">
        <v>1</v>
      </c>
      <c s="27">
        <v>0</v>
      </c>
      <c s="27">
        <f>ROUND(ROUND(H158,2)*ROUND(G158,3),2)</f>
      </c>
      <c r="O158">
        <f>(I158*21)/100</f>
      </c>
      <c t="s">
        <v>20</v>
      </c>
    </row>
    <row r="159" spans="1:5" ht="12.75">
      <c r="A159" s="28" t="s">
        <v>47</v>
      </c>
      <c r="E159" s="29" t="s">
        <v>44</v>
      </c>
    </row>
    <row r="160" spans="1:5" ht="12.75">
      <c r="A160" s="30" t="s">
        <v>48</v>
      </c>
      <c r="E160" s="31" t="s">
        <v>194</v>
      </c>
    </row>
    <row r="161" spans="1:5" ht="12.75">
      <c r="A161" t="s">
        <v>50</v>
      </c>
      <c r="E161" s="29" t="s">
        <v>205</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xml><?xml version="1.0" encoding="utf-8"?>
<worksheet xmlns="http://schemas.openxmlformats.org/spreadsheetml/2006/main" xmlns:r="http://schemas.openxmlformats.org/officeDocument/2006/relationships">
  <sheetPr>
    <pageSetUpPr fitToPage="1"/>
  </sheetPr>
  <dimension ref="A1:R2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f>
      </c>
      <c t="s">
        <v>19</v>
      </c>
    </row>
    <row r="3" spans="1:16" ht="15" customHeight="1">
      <c r="A3" t="s">
        <v>1</v>
      </c>
      <c s="8" t="s">
        <v>4</v>
      </c>
      <c s="9" t="s">
        <v>5</v>
      </c>
      <c s="1"/>
      <c s="10" t="s">
        <v>6</v>
      </c>
      <c s="1"/>
      <c s="4"/>
      <c s="3" t="s">
        <v>206</v>
      </c>
      <c s="36">
        <f>0+I10</f>
      </c>
      <c r="O3" t="s">
        <v>16</v>
      </c>
      <c t="s">
        <v>20</v>
      </c>
    </row>
    <row r="4" spans="1:16" ht="15" customHeight="1">
      <c r="A4" t="s">
        <v>7</v>
      </c>
      <c s="8" t="s">
        <v>8</v>
      </c>
      <c s="9" t="s">
        <v>9</v>
      </c>
      <c s="1"/>
      <c s="10" t="s">
        <v>10</v>
      </c>
      <c s="1"/>
      <c s="1"/>
      <c s="7"/>
      <c s="7"/>
      <c r="O4" t="s">
        <v>17</v>
      </c>
      <c t="s">
        <v>20</v>
      </c>
    </row>
    <row r="5" spans="1:16" ht="12.75" customHeight="1">
      <c r="A5" t="s">
        <v>11</v>
      </c>
      <c s="8" t="s">
        <v>8</v>
      </c>
      <c s="9" t="s">
        <v>12</v>
      </c>
      <c s="1"/>
      <c s="10" t="s">
        <v>13</v>
      </c>
      <c s="1"/>
      <c s="1"/>
      <c s="1"/>
      <c s="1"/>
      <c r="O5" t="s">
        <v>18</v>
      </c>
      <c t="s">
        <v>20</v>
      </c>
    </row>
    <row r="6" spans="1:9" ht="12.75" customHeight="1">
      <c r="A6" t="s">
        <v>14</v>
      </c>
      <c s="12" t="s">
        <v>15</v>
      </c>
      <c s="13" t="s">
        <v>206</v>
      </c>
      <c s="5"/>
      <c s="14" t="s">
        <v>207</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66</v>
      </c>
      <c s="19"/>
      <c s="21" t="s">
        <v>67</v>
      </c>
      <c s="19"/>
      <c s="19"/>
      <c s="19"/>
      <c s="22">
        <f>0+Q10</f>
      </c>
      <c r="O10">
        <f>0+R10</f>
      </c>
      <c r="Q10">
        <f>0+I11+I15+I19</f>
      </c>
      <c>
        <f>0+O11+O15+O19</f>
      </c>
    </row>
    <row r="11" spans="1:16" ht="12.75">
      <c r="A11" s="18" t="s">
        <v>42</v>
      </c>
      <c s="23" t="s">
        <v>26</v>
      </c>
      <c s="23" t="s">
        <v>208</v>
      </c>
      <c s="18" t="s">
        <v>44</v>
      </c>
      <c s="24" t="s">
        <v>209</v>
      </c>
      <c s="25" t="s">
        <v>70</v>
      </c>
      <c s="26">
        <v>1</v>
      </c>
      <c s="27">
        <v>0</v>
      </c>
      <c s="27">
        <f>ROUND(ROUND(H11,2)*ROUND(G11,3),2)</f>
      </c>
      <c r="O11">
        <f>(I11*21)/100</f>
      </c>
      <c t="s">
        <v>20</v>
      </c>
    </row>
    <row r="12" spans="1:5" ht="12.75">
      <c r="A12" s="28" t="s">
        <v>47</v>
      </c>
      <c r="E12" s="29" t="s">
        <v>44</v>
      </c>
    </row>
    <row r="13" spans="1:5" ht="12.75">
      <c r="A13" s="30" t="s">
        <v>48</v>
      </c>
      <c r="E13" s="31" t="s">
        <v>171</v>
      </c>
    </row>
    <row r="14" spans="1:5" ht="89.25">
      <c r="A14" t="s">
        <v>50</v>
      </c>
      <c r="E14" s="29" t="s">
        <v>210</v>
      </c>
    </row>
    <row r="15" spans="1:16" ht="12.75">
      <c r="A15" s="18" t="s">
        <v>42</v>
      </c>
      <c s="23" t="s">
        <v>20</v>
      </c>
      <c s="23" t="s">
        <v>211</v>
      </c>
      <c s="18" t="s">
        <v>44</v>
      </c>
      <c s="24" t="s">
        <v>212</v>
      </c>
      <c s="25" t="s">
        <v>70</v>
      </c>
      <c s="26">
        <v>1</v>
      </c>
      <c s="27">
        <v>0</v>
      </c>
      <c s="27">
        <f>ROUND(ROUND(H15,2)*ROUND(G15,3),2)</f>
      </c>
      <c r="O15">
        <f>(I15*21)/100</f>
      </c>
      <c t="s">
        <v>20</v>
      </c>
    </row>
    <row r="16" spans="1:5" ht="12.75">
      <c r="A16" s="28" t="s">
        <v>47</v>
      </c>
      <c r="E16" s="29" t="s">
        <v>44</v>
      </c>
    </row>
    <row r="17" spans="1:5" ht="12.75">
      <c r="A17" s="30" t="s">
        <v>48</v>
      </c>
      <c r="E17" s="31" t="s">
        <v>171</v>
      </c>
    </row>
    <row r="18" spans="1:5" ht="114.75">
      <c r="A18" t="s">
        <v>50</v>
      </c>
      <c r="E18" s="29" t="s">
        <v>213</v>
      </c>
    </row>
    <row r="19" spans="1:16" ht="12.75">
      <c r="A19" s="18" t="s">
        <v>42</v>
      </c>
      <c s="23" t="s">
        <v>19</v>
      </c>
      <c s="23" t="s">
        <v>214</v>
      </c>
      <c s="18" t="s">
        <v>44</v>
      </c>
      <c s="24" t="s">
        <v>215</v>
      </c>
      <c s="25" t="s">
        <v>70</v>
      </c>
      <c s="26">
        <v>1</v>
      </c>
      <c s="27">
        <v>0</v>
      </c>
      <c s="27">
        <f>ROUND(ROUND(H19,2)*ROUND(G19,3),2)</f>
      </c>
      <c r="O19">
        <f>(I19*21)/100</f>
      </c>
      <c t="s">
        <v>20</v>
      </c>
    </row>
    <row r="20" spans="1:5" ht="12.75">
      <c r="A20" s="28" t="s">
        <v>47</v>
      </c>
      <c r="E20" s="29" t="s">
        <v>44</v>
      </c>
    </row>
    <row r="21" spans="1:5" ht="12.75">
      <c r="A21" s="30" t="s">
        <v>48</v>
      </c>
      <c r="E21" s="31" t="s">
        <v>171</v>
      </c>
    </row>
    <row r="22" spans="1:5" ht="140.25">
      <c r="A22" t="s">
        <v>50</v>
      </c>
      <c r="E22" s="29" t="s">
        <v>216</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3.xml><?xml version="1.0" encoding="utf-8"?>
<worksheet xmlns="http://schemas.openxmlformats.org/spreadsheetml/2006/main" xmlns:r="http://schemas.openxmlformats.org/officeDocument/2006/relationships">
  <sheetPr>
    <pageSetUpPr fitToPage="1"/>
  </sheetPr>
  <dimension ref="A1:R57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0+O10+O31+O540+O545+O558</f>
      </c>
      <c t="s">
        <v>19</v>
      </c>
    </row>
    <row r="3" spans="1:16" ht="15" customHeight="1">
      <c r="A3" t="s">
        <v>1</v>
      </c>
      <c s="8" t="s">
        <v>4</v>
      </c>
      <c s="9" t="s">
        <v>5</v>
      </c>
      <c s="1"/>
      <c s="10" t="s">
        <v>6</v>
      </c>
      <c s="1"/>
      <c s="4"/>
      <c s="3" t="s">
        <v>219</v>
      </c>
      <c s="36">
        <f>0+I10+I31+I540+I545+I558</f>
      </c>
      <c r="O3" t="s">
        <v>16</v>
      </c>
      <c t="s">
        <v>20</v>
      </c>
    </row>
    <row r="4" spans="1:16" ht="15" customHeight="1">
      <c r="A4" t="s">
        <v>7</v>
      </c>
      <c s="8" t="s">
        <v>8</v>
      </c>
      <c s="9" t="s">
        <v>9</v>
      </c>
      <c s="1"/>
      <c s="10" t="s">
        <v>10</v>
      </c>
      <c s="1"/>
      <c s="1"/>
      <c s="7"/>
      <c s="7"/>
      <c r="O4" t="s">
        <v>17</v>
      </c>
      <c t="s">
        <v>20</v>
      </c>
    </row>
    <row r="5" spans="1:16" ht="12.75" customHeight="1">
      <c r="A5" t="s">
        <v>11</v>
      </c>
      <c s="8" t="s">
        <v>8</v>
      </c>
      <c s="9" t="s">
        <v>217</v>
      </c>
      <c s="1"/>
      <c s="10" t="s">
        <v>218</v>
      </c>
      <c s="1"/>
      <c s="1"/>
      <c s="1"/>
      <c s="1"/>
      <c r="O5" t="s">
        <v>18</v>
      </c>
      <c t="s">
        <v>20</v>
      </c>
    </row>
    <row r="6" spans="1:9" ht="12.75" customHeight="1">
      <c r="A6" t="s">
        <v>14</v>
      </c>
      <c s="12" t="s">
        <v>15</v>
      </c>
      <c s="13" t="s">
        <v>219</v>
      </c>
      <c s="5"/>
      <c s="14" t="s">
        <v>220</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26</v>
      </c>
      <c s="19"/>
      <c s="21" t="s">
        <v>41</v>
      </c>
      <c s="19"/>
      <c s="19"/>
      <c s="19"/>
      <c s="22">
        <f>0+Q10</f>
      </c>
      <c r="O10">
        <f>0+R10</f>
      </c>
      <c r="Q10">
        <f>0+I11+I15+I19+I23+I27</f>
      </c>
      <c>
        <f>0+O11+O15+O19+O23+O27</f>
      </c>
    </row>
    <row r="11" spans="1:16" ht="12.75">
      <c r="A11" s="18" t="s">
        <v>42</v>
      </c>
      <c s="23" t="s">
        <v>26</v>
      </c>
      <c s="23" t="s">
        <v>43</v>
      </c>
      <c s="18" t="s">
        <v>44</v>
      </c>
      <c s="24" t="s">
        <v>45</v>
      </c>
      <c s="25" t="s">
        <v>46</v>
      </c>
      <c s="26">
        <v>1195</v>
      </c>
      <c s="27">
        <v>0</v>
      </c>
      <c s="27">
        <f>ROUND(ROUND(H11,2)*ROUND(G11,3),2)</f>
      </c>
      <c r="O11">
        <f>(I11*21)/100</f>
      </c>
      <c t="s">
        <v>20</v>
      </c>
    </row>
    <row r="12" spans="1:5" ht="12.75">
      <c r="A12" s="28" t="s">
        <v>47</v>
      </c>
      <c r="E12" s="29" t="s">
        <v>44</v>
      </c>
    </row>
    <row r="13" spans="1:5" ht="12.75">
      <c r="A13" s="30" t="s">
        <v>48</v>
      </c>
      <c r="E13" s="31" t="s">
        <v>49</v>
      </c>
    </row>
    <row r="14" spans="1:5" ht="318.75">
      <c r="A14" t="s">
        <v>50</v>
      </c>
      <c r="E14" s="29" t="s">
        <v>51</v>
      </c>
    </row>
    <row r="15" spans="1:16" ht="12.75">
      <c r="A15" s="18" t="s">
        <v>42</v>
      </c>
      <c s="23" t="s">
        <v>20</v>
      </c>
      <c s="23" t="s">
        <v>52</v>
      </c>
      <c s="18" t="s">
        <v>44</v>
      </c>
      <c s="24" t="s">
        <v>53</v>
      </c>
      <c s="25" t="s">
        <v>46</v>
      </c>
      <c s="26">
        <v>277</v>
      </c>
      <c s="27">
        <v>0</v>
      </c>
      <c s="27">
        <f>ROUND(ROUND(H15,2)*ROUND(G15,3),2)</f>
      </c>
      <c r="O15">
        <f>(I15*21)/100</f>
      </c>
      <c t="s">
        <v>20</v>
      </c>
    </row>
    <row r="16" spans="1:5" ht="12.75">
      <c r="A16" s="28" t="s">
        <v>47</v>
      </c>
      <c r="E16" s="29" t="s">
        <v>44</v>
      </c>
    </row>
    <row r="17" spans="1:5" ht="12.75">
      <c r="A17" s="30" t="s">
        <v>48</v>
      </c>
      <c r="E17" s="31" t="s">
        <v>49</v>
      </c>
    </row>
    <row r="18" spans="1:5" ht="318.75">
      <c r="A18" t="s">
        <v>50</v>
      </c>
      <c r="E18" s="29" t="s">
        <v>51</v>
      </c>
    </row>
    <row r="19" spans="1:16" ht="12.75">
      <c r="A19" s="18" t="s">
        <v>42</v>
      </c>
      <c s="23" t="s">
        <v>19</v>
      </c>
      <c s="23" t="s">
        <v>54</v>
      </c>
      <c s="18" t="s">
        <v>44</v>
      </c>
      <c s="24" t="s">
        <v>55</v>
      </c>
      <c s="25" t="s">
        <v>56</v>
      </c>
      <c s="26">
        <v>1200</v>
      </c>
      <c s="27">
        <v>0</v>
      </c>
      <c s="27">
        <f>ROUND(ROUND(H19,2)*ROUND(G19,3),2)</f>
      </c>
      <c r="O19">
        <f>(I19*21)/100</f>
      </c>
      <c t="s">
        <v>20</v>
      </c>
    </row>
    <row r="20" spans="1:5" ht="12.75">
      <c r="A20" s="28" t="s">
        <v>47</v>
      </c>
      <c r="E20" s="29" t="s">
        <v>44</v>
      </c>
    </row>
    <row r="21" spans="1:5" ht="12.75">
      <c r="A21" s="30" t="s">
        <v>48</v>
      </c>
      <c r="E21" s="31" t="s">
        <v>49</v>
      </c>
    </row>
    <row r="22" spans="1:5" ht="25.5">
      <c r="A22" t="s">
        <v>50</v>
      </c>
      <c r="E22" s="29" t="s">
        <v>57</v>
      </c>
    </row>
    <row r="23" spans="1:16" ht="12.75">
      <c r="A23" s="18" t="s">
        <v>42</v>
      </c>
      <c s="23" t="s">
        <v>30</v>
      </c>
      <c s="23" t="s">
        <v>58</v>
      </c>
      <c s="18" t="s">
        <v>44</v>
      </c>
      <c s="24" t="s">
        <v>59</v>
      </c>
      <c s="25" t="s">
        <v>46</v>
      </c>
      <c s="26">
        <v>1472</v>
      </c>
      <c s="27">
        <v>0</v>
      </c>
      <c s="27">
        <f>ROUND(ROUND(H23,2)*ROUND(G23,3),2)</f>
      </c>
      <c r="O23">
        <f>(I23*21)/100</f>
      </c>
      <c t="s">
        <v>20</v>
      </c>
    </row>
    <row r="24" spans="1:5" ht="12.75">
      <c r="A24" s="28" t="s">
        <v>47</v>
      </c>
      <c r="E24" s="29" t="s">
        <v>44</v>
      </c>
    </row>
    <row r="25" spans="1:5" ht="12.75">
      <c r="A25" s="30" t="s">
        <v>48</v>
      </c>
      <c r="E25" s="31" t="s">
        <v>49</v>
      </c>
    </row>
    <row r="26" spans="1:5" ht="229.5">
      <c r="A26" t="s">
        <v>50</v>
      </c>
      <c r="E26" s="29" t="s">
        <v>61</v>
      </c>
    </row>
    <row r="27" spans="1:16" ht="12.75">
      <c r="A27" s="18" t="s">
        <v>42</v>
      </c>
      <c s="23" t="s">
        <v>32</v>
      </c>
      <c s="23" t="s">
        <v>62</v>
      </c>
      <c s="18" t="s">
        <v>44</v>
      </c>
      <c s="24" t="s">
        <v>63</v>
      </c>
      <c s="25" t="s">
        <v>64</v>
      </c>
      <c s="26">
        <v>1555</v>
      </c>
      <c s="27">
        <v>0</v>
      </c>
      <c s="27">
        <f>ROUND(ROUND(H27,2)*ROUND(G27,3),2)</f>
      </c>
      <c r="O27">
        <f>(I27*21)/100</f>
      </c>
      <c t="s">
        <v>20</v>
      </c>
    </row>
    <row r="28" spans="1:5" ht="12.75">
      <c r="A28" s="28" t="s">
        <v>47</v>
      </c>
      <c r="E28" s="29" t="s">
        <v>44</v>
      </c>
    </row>
    <row r="29" spans="1:5" ht="12.75">
      <c r="A29" s="30" t="s">
        <v>48</v>
      </c>
      <c r="E29" s="31" t="s">
        <v>49</v>
      </c>
    </row>
    <row r="30" spans="1:5" ht="12.75">
      <c r="A30" t="s">
        <v>50</v>
      </c>
      <c r="E30" s="29" t="s">
        <v>65</v>
      </c>
    </row>
    <row r="31" spans="1:18" ht="12.75" customHeight="1">
      <c r="A31" s="5" t="s">
        <v>40</v>
      </c>
      <c s="5"/>
      <c s="34" t="s">
        <v>66</v>
      </c>
      <c s="5"/>
      <c s="21" t="s">
        <v>67</v>
      </c>
      <c s="5"/>
      <c s="5"/>
      <c s="5"/>
      <c s="35">
        <f>0+Q31</f>
      </c>
      <c r="O31">
        <f>0+R31</f>
      </c>
      <c r="Q31">
        <f>0+I32+I36+I40+I44+I48+I52+I56+I60+I64+I68+I72+I76+I80+I84+I88+I92+I96+I100+I104+I108+I112+I116+I120+I124+I128+I132+I136+I140+I144+I148+I152+I156+I160+I164+I168+I172+I176+I180+I184+I188+I192+I196+I200+I204+I208+I212+I216+I220+I224+I228+I232+I236+I240+I244+I248+I252+I256+I260+I264+I268+I272+I276+I280+I284+I288+I292+I296+I300+I304+I308+I312+I316+I320+I324+I328+I332+I336+I340+I344+I348+I352+I356+I360+I364+I368+I372+I376+I380+I384+I388+I392+I396+I400+I404+I408+I412+I416+I420+I424+I428+I432+I436+I440+I444+I448+I452+I456+I460+I464+I468+I472+I476+I480+I484+I488+I492+I496+I500+I504+I508+I512+I516+I520+I524+I528+I532+I536</f>
      </c>
      <c>
        <f>0+O32+O36+O40+O44+O48+O52+O56+O60+O64+O68+O72+O76+O80+O84+O88+O92+O96+O100+O104+O108+O112+O116+O120+O124+O128+O132+O136+O140+O144+O148+O152+O156+O160+O164+O168+O172+O176+O180+O184+O188+O192+O196+O200+O204+O208+O212+O216+O220+O224+O228+O232+O236+O240+O244+O248+O252+O256+O260+O264+O268+O272+O276+O280+O284+O288+O292+O296+O300+O304+O308+O312+O316+O320+O324+O328+O332+O336+O340+O344+O348+O352+O356+O360+O364+O368+O372+O376+O380+O384+O388+O392+O396+O400+O404+O408+O412+O416+O420+O424+O428+O432+O436+O440+O444+O448+O452+O456+O460+O464+O468+O472+O476+O480+O484+O488+O492+O496+O500+O504+O508+O512+O516+O520+O524+O528+O532+O536</f>
      </c>
    </row>
    <row r="32" spans="1:16" ht="12.75">
      <c r="A32" s="18" t="s">
        <v>42</v>
      </c>
      <c s="23" t="s">
        <v>34</v>
      </c>
      <c s="23" t="s">
        <v>68</v>
      </c>
      <c s="18" t="s">
        <v>44</v>
      </c>
      <c s="24" t="s">
        <v>69</v>
      </c>
      <c s="25" t="s">
        <v>70</v>
      </c>
      <c s="26">
        <v>255</v>
      </c>
      <c s="27">
        <v>0</v>
      </c>
      <c s="27">
        <f>ROUND(ROUND(H32,2)*ROUND(G32,3),2)</f>
      </c>
      <c r="O32">
        <f>(I32*21)/100</f>
      </c>
      <c t="s">
        <v>20</v>
      </c>
    </row>
    <row r="33" spans="1:5" ht="12.75">
      <c r="A33" s="28" t="s">
        <v>47</v>
      </c>
      <c r="E33" s="29" t="s">
        <v>44</v>
      </c>
    </row>
    <row r="34" spans="1:5" ht="12.75">
      <c r="A34" s="30" t="s">
        <v>48</v>
      </c>
      <c r="E34" s="31" t="s">
        <v>49</v>
      </c>
    </row>
    <row r="35" spans="1:5" ht="102">
      <c r="A35" t="s">
        <v>50</v>
      </c>
      <c r="E35" s="29" t="s">
        <v>72</v>
      </c>
    </row>
    <row r="36" spans="1:16" ht="12.75">
      <c r="A36" s="18" t="s">
        <v>42</v>
      </c>
      <c s="23" t="s">
        <v>66</v>
      </c>
      <c s="23" t="s">
        <v>221</v>
      </c>
      <c s="18" t="s">
        <v>44</v>
      </c>
      <c s="24" t="s">
        <v>222</v>
      </c>
      <c s="25" t="s">
        <v>56</v>
      </c>
      <c s="26">
        <v>1490</v>
      </c>
      <c s="27">
        <v>0</v>
      </c>
      <c s="27">
        <f>ROUND(ROUND(H36,2)*ROUND(G36,3),2)</f>
      </c>
      <c r="O36">
        <f>(I36*21)/100</f>
      </c>
      <c t="s">
        <v>20</v>
      </c>
    </row>
    <row r="37" spans="1:5" ht="12.75">
      <c r="A37" s="28" t="s">
        <v>47</v>
      </c>
      <c r="E37" s="29" t="s">
        <v>44</v>
      </c>
    </row>
    <row r="38" spans="1:5" ht="12.75">
      <c r="A38" s="30" t="s">
        <v>48</v>
      </c>
      <c r="E38" s="31" t="s">
        <v>49</v>
      </c>
    </row>
    <row r="39" spans="1:5" ht="114.75">
      <c r="A39" t="s">
        <v>50</v>
      </c>
      <c r="E39" s="29" t="s">
        <v>223</v>
      </c>
    </row>
    <row r="40" spans="1:16" ht="12.75">
      <c r="A40" s="18" t="s">
        <v>42</v>
      </c>
      <c s="23" t="s">
        <v>76</v>
      </c>
      <c s="23" t="s">
        <v>224</v>
      </c>
      <c s="18" t="s">
        <v>44</v>
      </c>
      <c s="24" t="s">
        <v>225</v>
      </c>
      <c s="25" t="s">
        <v>56</v>
      </c>
      <c s="26">
        <v>1760</v>
      </c>
      <c s="27">
        <v>0</v>
      </c>
      <c s="27">
        <f>ROUND(ROUND(H40,2)*ROUND(G40,3),2)</f>
      </c>
      <c r="O40">
        <f>(I40*21)/100</f>
      </c>
      <c t="s">
        <v>20</v>
      </c>
    </row>
    <row r="41" spans="1:5" ht="12.75">
      <c r="A41" s="28" t="s">
        <v>47</v>
      </c>
      <c r="E41" s="29" t="s">
        <v>44</v>
      </c>
    </row>
    <row r="42" spans="1:5" ht="12.75">
      <c r="A42" s="30" t="s">
        <v>48</v>
      </c>
      <c r="E42" s="31" t="s">
        <v>49</v>
      </c>
    </row>
    <row r="43" spans="1:5" ht="114.75">
      <c r="A43" t="s">
        <v>50</v>
      </c>
      <c r="E43" s="29" t="s">
        <v>223</v>
      </c>
    </row>
    <row r="44" spans="1:16" ht="12.75">
      <c r="A44" s="18" t="s">
        <v>42</v>
      </c>
      <c s="23" t="s">
        <v>37</v>
      </c>
      <c s="23" t="s">
        <v>73</v>
      </c>
      <c s="18" t="s">
        <v>44</v>
      </c>
      <c s="24" t="s">
        <v>74</v>
      </c>
      <c s="25" t="s">
        <v>56</v>
      </c>
      <c s="26">
        <v>1020</v>
      </c>
      <c s="27">
        <v>0</v>
      </c>
      <c s="27">
        <f>ROUND(ROUND(H44,2)*ROUND(G44,3),2)</f>
      </c>
      <c r="O44">
        <f>(I44*21)/100</f>
      </c>
      <c t="s">
        <v>20</v>
      </c>
    </row>
    <row r="45" spans="1:5" ht="12.75">
      <c r="A45" s="28" t="s">
        <v>47</v>
      </c>
      <c r="E45" s="29" t="s">
        <v>44</v>
      </c>
    </row>
    <row r="46" spans="1:5" ht="12.75">
      <c r="A46" s="30" t="s">
        <v>48</v>
      </c>
      <c r="E46" s="31" t="s">
        <v>49</v>
      </c>
    </row>
    <row r="47" spans="1:5" ht="76.5">
      <c r="A47" t="s">
        <v>50</v>
      </c>
      <c r="E47" s="29" t="s">
        <v>75</v>
      </c>
    </row>
    <row r="48" spans="1:16" ht="12.75">
      <c r="A48" s="18" t="s">
        <v>42</v>
      </c>
      <c s="23" t="s">
        <v>39</v>
      </c>
      <c s="23" t="s">
        <v>77</v>
      </c>
      <c s="18" t="s">
        <v>44</v>
      </c>
      <c s="24" t="s">
        <v>78</v>
      </c>
      <c s="25" t="s">
        <v>56</v>
      </c>
      <c s="26">
        <v>1390</v>
      </c>
      <c s="27">
        <v>0</v>
      </c>
      <c s="27">
        <f>ROUND(ROUND(H48,2)*ROUND(G48,3),2)</f>
      </c>
      <c r="O48">
        <f>(I48*21)/100</f>
      </c>
      <c t="s">
        <v>20</v>
      </c>
    </row>
    <row r="49" spans="1:5" ht="12.75">
      <c r="A49" s="28" t="s">
        <v>47</v>
      </c>
      <c r="E49" s="29" t="s">
        <v>44</v>
      </c>
    </row>
    <row r="50" spans="1:5" ht="12.75">
      <c r="A50" s="30" t="s">
        <v>48</v>
      </c>
      <c r="E50" s="31" t="s">
        <v>49</v>
      </c>
    </row>
    <row r="51" spans="1:5" ht="140.25">
      <c r="A51" t="s">
        <v>50</v>
      </c>
      <c r="E51" s="29" t="s">
        <v>79</v>
      </c>
    </row>
    <row r="52" spans="1:16" ht="12.75">
      <c r="A52" s="18" t="s">
        <v>42</v>
      </c>
      <c s="23" t="s">
        <v>87</v>
      </c>
      <c s="23" t="s">
        <v>226</v>
      </c>
      <c s="18" t="s">
        <v>44</v>
      </c>
      <c s="24" t="s">
        <v>227</v>
      </c>
      <c s="25" t="s">
        <v>64</v>
      </c>
      <c s="26">
        <v>1.5</v>
      </c>
      <c s="27">
        <v>0</v>
      </c>
      <c s="27">
        <f>ROUND(ROUND(H52,2)*ROUND(G52,3),2)</f>
      </c>
      <c r="O52">
        <f>(I52*21)/100</f>
      </c>
      <c t="s">
        <v>20</v>
      </c>
    </row>
    <row r="53" spans="1:5" ht="12.75">
      <c r="A53" s="28" t="s">
        <v>47</v>
      </c>
      <c r="E53" s="29" t="s">
        <v>44</v>
      </c>
    </row>
    <row r="54" spans="1:5" ht="12.75">
      <c r="A54" s="30" t="s">
        <v>48</v>
      </c>
      <c r="E54" s="31" t="s">
        <v>228</v>
      </c>
    </row>
    <row r="55" spans="1:5" ht="38.25">
      <c r="A55" t="s">
        <v>50</v>
      </c>
      <c r="E55" s="29" t="s">
        <v>229</v>
      </c>
    </row>
    <row r="56" spans="1:16" ht="25.5">
      <c r="A56" s="18" t="s">
        <v>42</v>
      </c>
      <c s="23" t="s">
        <v>91</v>
      </c>
      <c s="23" t="s">
        <v>230</v>
      </c>
      <c s="18" t="s">
        <v>44</v>
      </c>
      <c s="24" t="s">
        <v>231</v>
      </c>
      <c s="25" t="s">
        <v>70</v>
      </c>
      <c s="26">
        <v>12</v>
      </c>
      <c s="27">
        <v>0</v>
      </c>
      <c s="27">
        <f>ROUND(ROUND(H56,2)*ROUND(G56,3),2)</f>
      </c>
      <c r="O56">
        <f>(I56*21)/100</f>
      </c>
      <c t="s">
        <v>20</v>
      </c>
    </row>
    <row r="57" spans="1:5" ht="12.75">
      <c r="A57" s="28" t="s">
        <v>47</v>
      </c>
      <c r="E57" s="29" t="s">
        <v>44</v>
      </c>
    </row>
    <row r="58" spans="1:5" ht="12.75">
      <c r="A58" s="30" t="s">
        <v>48</v>
      </c>
      <c r="E58" s="31" t="s">
        <v>228</v>
      </c>
    </row>
    <row r="59" spans="1:5" ht="38.25">
      <c r="A59" t="s">
        <v>50</v>
      </c>
      <c r="E59" s="29" t="s">
        <v>232</v>
      </c>
    </row>
    <row r="60" spans="1:16" ht="12.75">
      <c r="A60" s="18" t="s">
        <v>42</v>
      </c>
      <c s="23" t="s">
        <v>95</v>
      </c>
      <c s="23" t="s">
        <v>233</v>
      </c>
      <c s="18" t="s">
        <v>44</v>
      </c>
      <c s="24" t="s">
        <v>234</v>
      </c>
      <c s="25" t="s">
        <v>56</v>
      </c>
      <c s="26">
        <v>100</v>
      </c>
      <c s="27">
        <v>0</v>
      </c>
      <c s="27">
        <f>ROUND(ROUND(H60,2)*ROUND(G60,3),2)</f>
      </c>
      <c r="O60">
        <f>(I60*21)/100</f>
      </c>
      <c t="s">
        <v>20</v>
      </c>
    </row>
    <row r="61" spans="1:5" ht="12.75">
      <c r="A61" s="28" t="s">
        <v>47</v>
      </c>
      <c r="E61" s="29" t="s">
        <v>44</v>
      </c>
    </row>
    <row r="62" spans="1:5" ht="12.75">
      <c r="A62" s="30" t="s">
        <v>48</v>
      </c>
      <c r="E62" s="31" t="s">
        <v>49</v>
      </c>
    </row>
    <row r="63" spans="1:5" ht="127.5">
      <c r="A63" t="s">
        <v>50</v>
      </c>
      <c r="E63" s="29" t="s">
        <v>235</v>
      </c>
    </row>
    <row r="64" spans="1:16" ht="12.75">
      <c r="A64" s="18" t="s">
        <v>42</v>
      </c>
      <c s="23" t="s">
        <v>103</v>
      </c>
      <c s="23" t="s">
        <v>236</v>
      </c>
      <c s="18" t="s">
        <v>44</v>
      </c>
      <c s="24" t="s">
        <v>237</v>
      </c>
      <c s="25" t="s">
        <v>70</v>
      </c>
      <c s="26">
        <v>4</v>
      </c>
      <c s="27">
        <v>0</v>
      </c>
      <c s="27">
        <f>ROUND(ROUND(H64,2)*ROUND(G64,3),2)</f>
      </c>
      <c r="O64">
        <f>(I64*21)/100</f>
      </c>
      <c t="s">
        <v>20</v>
      </c>
    </row>
    <row r="65" spans="1:5" ht="12.75">
      <c r="A65" s="28" t="s">
        <v>47</v>
      </c>
      <c r="E65" s="29" t="s">
        <v>44</v>
      </c>
    </row>
    <row r="66" spans="1:5" ht="12.75">
      <c r="A66" s="30" t="s">
        <v>48</v>
      </c>
      <c r="E66" s="31" t="s">
        <v>49</v>
      </c>
    </row>
    <row r="67" spans="1:5" ht="76.5">
      <c r="A67" t="s">
        <v>50</v>
      </c>
      <c r="E67" s="29" t="s">
        <v>238</v>
      </c>
    </row>
    <row r="68" spans="1:16" ht="12.75">
      <c r="A68" s="18" t="s">
        <v>42</v>
      </c>
      <c s="23" t="s">
        <v>110</v>
      </c>
      <c s="23" t="s">
        <v>239</v>
      </c>
      <c s="18" t="s">
        <v>44</v>
      </c>
      <c s="24" t="s">
        <v>240</v>
      </c>
      <c s="25" t="s">
        <v>241</v>
      </c>
      <c s="26">
        <v>2</v>
      </c>
      <c s="27">
        <v>0</v>
      </c>
      <c s="27">
        <f>ROUND(ROUND(H68,2)*ROUND(G68,3),2)</f>
      </c>
      <c r="O68">
        <f>(I68*21)/100</f>
      </c>
      <c t="s">
        <v>20</v>
      </c>
    </row>
    <row r="69" spans="1:5" ht="12.75">
      <c r="A69" s="28" t="s">
        <v>47</v>
      </c>
      <c r="E69" s="29" t="s">
        <v>44</v>
      </c>
    </row>
    <row r="70" spans="1:5" ht="12.75">
      <c r="A70" s="30" t="s">
        <v>48</v>
      </c>
      <c r="E70" s="31" t="s">
        <v>49</v>
      </c>
    </row>
    <row r="71" spans="1:5" ht="153">
      <c r="A71" t="s">
        <v>50</v>
      </c>
      <c r="E71" s="29" t="s">
        <v>242</v>
      </c>
    </row>
    <row r="72" spans="1:16" ht="25.5">
      <c r="A72" s="18" t="s">
        <v>42</v>
      </c>
      <c s="23" t="s">
        <v>114</v>
      </c>
      <c s="23" t="s">
        <v>243</v>
      </c>
      <c s="18" t="s">
        <v>44</v>
      </c>
      <c s="24" t="s">
        <v>244</v>
      </c>
      <c s="25" t="s">
        <v>56</v>
      </c>
      <c s="26">
        <v>40</v>
      </c>
      <c s="27">
        <v>0</v>
      </c>
      <c s="27">
        <f>ROUND(ROUND(H72,2)*ROUND(G72,3),2)</f>
      </c>
      <c r="O72">
        <f>(I72*21)/100</f>
      </c>
      <c t="s">
        <v>20</v>
      </c>
    </row>
    <row r="73" spans="1:5" ht="12.75">
      <c r="A73" s="28" t="s">
        <v>47</v>
      </c>
      <c r="E73" s="29" t="s">
        <v>44</v>
      </c>
    </row>
    <row r="74" spans="1:5" ht="12.75">
      <c r="A74" s="30" t="s">
        <v>48</v>
      </c>
      <c r="E74" s="31" t="s">
        <v>83</v>
      </c>
    </row>
    <row r="75" spans="1:5" ht="89.25">
      <c r="A75" t="s">
        <v>50</v>
      </c>
      <c r="E75" s="29" t="s">
        <v>245</v>
      </c>
    </row>
    <row r="76" spans="1:16" ht="12.75">
      <c r="A76" s="18" t="s">
        <v>42</v>
      </c>
      <c s="23" t="s">
        <v>117</v>
      </c>
      <c s="23" t="s">
        <v>246</v>
      </c>
      <c s="18" t="s">
        <v>44</v>
      </c>
      <c s="24" t="s">
        <v>247</v>
      </c>
      <c s="25" t="s">
        <v>56</v>
      </c>
      <c s="26">
        <v>50</v>
      </c>
      <c s="27">
        <v>0</v>
      </c>
      <c s="27">
        <f>ROUND(ROUND(H76,2)*ROUND(G76,3),2)</f>
      </c>
      <c r="O76">
        <f>(I76*21)/100</f>
      </c>
      <c t="s">
        <v>20</v>
      </c>
    </row>
    <row r="77" spans="1:5" ht="12.75">
      <c r="A77" s="28" t="s">
        <v>47</v>
      </c>
      <c r="E77" s="29" t="s">
        <v>44</v>
      </c>
    </row>
    <row r="78" spans="1:5" ht="12.75">
      <c r="A78" s="30" t="s">
        <v>48</v>
      </c>
      <c r="E78" s="31" t="s">
        <v>83</v>
      </c>
    </row>
    <row r="79" spans="1:5" ht="89.25">
      <c r="A79" t="s">
        <v>50</v>
      </c>
      <c r="E79" s="29" t="s">
        <v>245</v>
      </c>
    </row>
    <row r="80" spans="1:16" ht="12.75">
      <c r="A80" s="18" t="s">
        <v>42</v>
      </c>
      <c s="23" t="s">
        <v>121</v>
      </c>
      <c s="23" t="s">
        <v>248</v>
      </c>
      <c s="18" t="s">
        <v>44</v>
      </c>
      <c s="24" t="s">
        <v>249</v>
      </c>
      <c s="25" t="s">
        <v>56</v>
      </c>
      <c s="26">
        <v>100</v>
      </c>
      <c s="27">
        <v>0</v>
      </c>
      <c s="27">
        <f>ROUND(ROUND(H80,2)*ROUND(G80,3),2)</f>
      </c>
      <c r="O80">
        <f>(I80*21)/100</f>
      </c>
      <c t="s">
        <v>20</v>
      </c>
    </row>
    <row r="81" spans="1:5" ht="12.75">
      <c r="A81" s="28" t="s">
        <v>47</v>
      </c>
      <c r="E81" s="29" t="s">
        <v>44</v>
      </c>
    </row>
    <row r="82" spans="1:5" ht="12.75">
      <c r="A82" s="30" t="s">
        <v>48</v>
      </c>
      <c r="E82" s="31" t="s">
        <v>83</v>
      </c>
    </row>
    <row r="83" spans="1:5" ht="89.25">
      <c r="A83" t="s">
        <v>50</v>
      </c>
      <c r="E83" s="29" t="s">
        <v>245</v>
      </c>
    </row>
    <row r="84" spans="1:16" ht="25.5">
      <c r="A84" s="18" t="s">
        <v>42</v>
      </c>
      <c s="23" t="s">
        <v>125</v>
      </c>
      <c s="23" t="s">
        <v>250</v>
      </c>
      <c s="18" t="s">
        <v>44</v>
      </c>
      <c s="24" t="s">
        <v>251</v>
      </c>
      <c s="25" t="s">
        <v>70</v>
      </c>
      <c s="26">
        <v>4</v>
      </c>
      <c s="27">
        <v>0</v>
      </c>
      <c s="27">
        <f>ROUND(ROUND(H84,2)*ROUND(G84,3),2)</f>
      </c>
      <c r="O84">
        <f>(I84*21)/100</f>
      </c>
      <c t="s">
        <v>20</v>
      </c>
    </row>
    <row r="85" spans="1:5" ht="12.75">
      <c r="A85" s="28" t="s">
        <v>47</v>
      </c>
      <c r="E85" s="29" t="s">
        <v>44</v>
      </c>
    </row>
    <row r="86" spans="1:5" ht="12.75">
      <c r="A86" s="30" t="s">
        <v>48</v>
      </c>
      <c r="E86" s="31" t="s">
        <v>83</v>
      </c>
    </row>
    <row r="87" spans="1:5" ht="102">
      <c r="A87" t="s">
        <v>50</v>
      </c>
      <c r="E87" s="29" t="s">
        <v>252</v>
      </c>
    </row>
    <row r="88" spans="1:16" ht="25.5">
      <c r="A88" s="18" t="s">
        <v>42</v>
      </c>
      <c s="23" t="s">
        <v>130</v>
      </c>
      <c s="23" t="s">
        <v>253</v>
      </c>
      <c s="18" t="s">
        <v>44</v>
      </c>
      <c s="24" t="s">
        <v>254</v>
      </c>
      <c s="25" t="s">
        <v>70</v>
      </c>
      <c s="26">
        <v>8</v>
      </c>
      <c s="27">
        <v>0</v>
      </c>
      <c s="27">
        <f>ROUND(ROUND(H88,2)*ROUND(G88,3),2)</f>
      </c>
      <c r="O88">
        <f>(I88*21)/100</f>
      </c>
      <c t="s">
        <v>20</v>
      </c>
    </row>
    <row r="89" spans="1:5" ht="12.75">
      <c r="A89" s="28" t="s">
        <v>47</v>
      </c>
      <c r="E89" s="29" t="s">
        <v>44</v>
      </c>
    </row>
    <row r="90" spans="1:5" ht="12.75">
      <c r="A90" s="30" t="s">
        <v>48</v>
      </c>
      <c r="E90" s="31" t="s">
        <v>83</v>
      </c>
    </row>
    <row r="91" spans="1:5" ht="102">
      <c r="A91" t="s">
        <v>50</v>
      </c>
      <c r="E91" s="29" t="s">
        <v>252</v>
      </c>
    </row>
    <row r="92" spans="1:16" ht="12.75">
      <c r="A92" s="18" t="s">
        <v>42</v>
      </c>
      <c s="23" t="s">
        <v>134</v>
      </c>
      <c s="23" t="s">
        <v>80</v>
      </c>
      <c s="18" t="s">
        <v>44</v>
      </c>
      <c s="24" t="s">
        <v>81</v>
      </c>
      <c s="25" t="s">
        <v>82</v>
      </c>
      <c s="26">
        <v>99.8</v>
      </c>
      <c s="27">
        <v>0</v>
      </c>
      <c s="27">
        <f>ROUND(ROUND(H92,2)*ROUND(G92,3),2)</f>
      </c>
      <c r="O92">
        <f>(I92*21)/100</f>
      </c>
      <c t="s">
        <v>20</v>
      </c>
    </row>
    <row r="93" spans="1:5" ht="12.75">
      <c r="A93" s="28" t="s">
        <v>47</v>
      </c>
      <c r="E93" s="29" t="s">
        <v>44</v>
      </c>
    </row>
    <row r="94" spans="1:5" ht="12.75">
      <c r="A94" s="30" t="s">
        <v>48</v>
      </c>
      <c r="E94" s="31" t="s">
        <v>83</v>
      </c>
    </row>
    <row r="95" spans="1:5" ht="76.5">
      <c r="A95" t="s">
        <v>50</v>
      </c>
      <c r="E95" s="29" t="s">
        <v>84</v>
      </c>
    </row>
    <row r="96" spans="1:16" ht="12.75">
      <c r="A96" s="18" t="s">
        <v>42</v>
      </c>
      <c s="23" t="s">
        <v>138</v>
      </c>
      <c s="23" t="s">
        <v>255</v>
      </c>
      <c s="18" t="s">
        <v>44</v>
      </c>
      <c s="24" t="s">
        <v>256</v>
      </c>
      <c s="25" t="s">
        <v>82</v>
      </c>
      <c s="26">
        <v>1.2</v>
      </c>
      <c s="27">
        <v>0</v>
      </c>
      <c s="27">
        <f>ROUND(ROUND(H96,2)*ROUND(G96,3),2)</f>
      </c>
      <c r="O96">
        <f>(I96*21)/100</f>
      </c>
      <c t="s">
        <v>20</v>
      </c>
    </row>
    <row r="97" spans="1:5" ht="12.75">
      <c r="A97" s="28" t="s">
        <v>47</v>
      </c>
      <c r="E97" s="29" t="s">
        <v>44</v>
      </c>
    </row>
    <row r="98" spans="1:5" ht="12.75">
      <c r="A98" s="30" t="s">
        <v>48</v>
      </c>
      <c r="E98" s="31" t="s">
        <v>83</v>
      </c>
    </row>
    <row r="99" spans="1:5" ht="76.5">
      <c r="A99" t="s">
        <v>50</v>
      </c>
      <c r="E99" s="29" t="s">
        <v>84</v>
      </c>
    </row>
    <row r="100" spans="1:16" ht="12.75">
      <c r="A100" s="18" t="s">
        <v>42</v>
      </c>
      <c s="23" t="s">
        <v>142</v>
      </c>
      <c s="23" t="s">
        <v>85</v>
      </c>
      <c s="18" t="s">
        <v>44</v>
      </c>
      <c s="24" t="s">
        <v>86</v>
      </c>
      <c s="25" t="s">
        <v>82</v>
      </c>
      <c s="26">
        <v>121.215</v>
      </c>
      <c s="27">
        <v>0</v>
      </c>
      <c s="27">
        <f>ROUND(ROUND(H100,2)*ROUND(G100,3),2)</f>
      </c>
      <c r="O100">
        <f>(I100*21)/100</f>
      </c>
      <c t="s">
        <v>20</v>
      </c>
    </row>
    <row r="101" spans="1:5" ht="12.75">
      <c r="A101" s="28" t="s">
        <v>47</v>
      </c>
      <c r="E101" s="29" t="s">
        <v>44</v>
      </c>
    </row>
    <row r="102" spans="1:5" ht="12.75">
      <c r="A102" s="30" t="s">
        <v>48</v>
      </c>
      <c r="E102" s="31" t="s">
        <v>83</v>
      </c>
    </row>
    <row r="103" spans="1:5" ht="76.5">
      <c r="A103" t="s">
        <v>50</v>
      </c>
      <c r="E103" s="29" t="s">
        <v>84</v>
      </c>
    </row>
    <row r="104" spans="1:16" ht="12.75">
      <c r="A104" s="18" t="s">
        <v>42</v>
      </c>
      <c s="23" t="s">
        <v>146</v>
      </c>
      <c s="23" t="s">
        <v>88</v>
      </c>
      <c s="18" t="s">
        <v>44</v>
      </c>
      <c s="24" t="s">
        <v>89</v>
      </c>
      <c s="25" t="s">
        <v>82</v>
      </c>
      <c s="26">
        <v>716.45</v>
      </c>
      <c s="27">
        <v>0</v>
      </c>
      <c s="27">
        <f>ROUND(ROUND(H104,2)*ROUND(G104,3),2)</f>
      </c>
      <c r="O104">
        <f>(I104*21)/100</f>
      </c>
      <c t="s">
        <v>20</v>
      </c>
    </row>
    <row r="105" spans="1:5" ht="12.75">
      <c r="A105" s="28" t="s">
        <v>47</v>
      </c>
      <c r="E105" s="29" t="s">
        <v>44</v>
      </c>
    </row>
    <row r="106" spans="1:5" ht="12.75">
      <c r="A106" s="30" t="s">
        <v>48</v>
      </c>
      <c r="E106" s="31" t="s">
        <v>83</v>
      </c>
    </row>
    <row r="107" spans="1:5" ht="76.5">
      <c r="A107" t="s">
        <v>50</v>
      </c>
      <c r="E107" s="29" t="s">
        <v>84</v>
      </c>
    </row>
    <row r="108" spans="1:16" ht="12.75">
      <c r="A108" s="18" t="s">
        <v>42</v>
      </c>
      <c s="23" t="s">
        <v>150</v>
      </c>
      <c s="23" t="s">
        <v>92</v>
      </c>
      <c s="18" t="s">
        <v>44</v>
      </c>
      <c s="24" t="s">
        <v>93</v>
      </c>
      <c s="25" t="s">
        <v>82</v>
      </c>
      <c s="26">
        <v>99.8</v>
      </c>
      <c s="27">
        <v>0</v>
      </c>
      <c s="27">
        <f>ROUND(ROUND(H108,2)*ROUND(G108,3),2)</f>
      </c>
      <c r="O108">
        <f>(I108*21)/100</f>
      </c>
      <c t="s">
        <v>20</v>
      </c>
    </row>
    <row r="109" spans="1:5" ht="12.75">
      <c r="A109" s="28" t="s">
        <v>47</v>
      </c>
      <c r="E109" s="29" t="s">
        <v>44</v>
      </c>
    </row>
    <row r="110" spans="1:5" ht="12.75">
      <c r="A110" s="30" t="s">
        <v>48</v>
      </c>
      <c r="E110" s="31" t="s">
        <v>83</v>
      </c>
    </row>
    <row r="111" spans="1:5" ht="204">
      <c r="A111" t="s">
        <v>50</v>
      </c>
      <c r="E111" s="29" t="s">
        <v>94</v>
      </c>
    </row>
    <row r="112" spans="1:16" ht="12.75">
      <c r="A112" s="18" t="s">
        <v>42</v>
      </c>
      <c s="23" t="s">
        <v>154</v>
      </c>
      <c s="23" t="s">
        <v>257</v>
      </c>
      <c s="18" t="s">
        <v>44</v>
      </c>
      <c s="24" t="s">
        <v>258</v>
      </c>
      <c s="25" t="s">
        <v>82</v>
      </c>
      <c s="26">
        <v>1.2</v>
      </c>
      <c s="27">
        <v>0</v>
      </c>
      <c s="27">
        <f>ROUND(ROUND(H112,2)*ROUND(G112,3),2)</f>
      </c>
      <c r="O112">
        <f>(I112*21)/100</f>
      </c>
      <c t="s">
        <v>20</v>
      </c>
    </row>
    <row r="113" spans="1:5" ht="12.75">
      <c r="A113" s="28" t="s">
        <v>47</v>
      </c>
      <c r="E113" s="29" t="s">
        <v>44</v>
      </c>
    </row>
    <row r="114" spans="1:5" ht="12.75">
      <c r="A114" s="30" t="s">
        <v>48</v>
      </c>
      <c r="E114" s="31" t="s">
        <v>83</v>
      </c>
    </row>
    <row r="115" spans="1:5" ht="204">
      <c r="A115" t="s">
        <v>50</v>
      </c>
      <c r="E115" s="29" t="s">
        <v>106</v>
      </c>
    </row>
    <row r="116" spans="1:16" ht="12.75">
      <c r="A116" s="18" t="s">
        <v>42</v>
      </c>
      <c s="23" t="s">
        <v>160</v>
      </c>
      <c s="23" t="s">
        <v>96</v>
      </c>
      <c s="18" t="s">
        <v>44</v>
      </c>
      <c s="24" t="s">
        <v>97</v>
      </c>
      <c s="25" t="s">
        <v>82</v>
      </c>
      <c s="26">
        <v>121.215</v>
      </c>
      <c s="27">
        <v>0</v>
      </c>
      <c s="27">
        <f>ROUND(ROUND(H116,2)*ROUND(G116,3),2)</f>
      </c>
      <c r="O116">
        <f>(I116*21)/100</f>
      </c>
      <c t="s">
        <v>20</v>
      </c>
    </row>
    <row r="117" spans="1:5" ht="12.75">
      <c r="A117" s="28" t="s">
        <v>47</v>
      </c>
      <c r="E117" s="29" t="s">
        <v>44</v>
      </c>
    </row>
    <row r="118" spans="1:5" ht="12.75">
      <c r="A118" s="30" t="s">
        <v>48</v>
      </c>
      <c r="E118" s="31" t="s">
        <v>83</v>
      </c>
    </row>
    <row r="119" spans="1:5" ht="204">
      <c r="A119" t="s">
        <v>50</v>
      </c>
      <c r="E119" s="29" t="s">
        <v>98</v>
      </c>
    </row>
    <row r="120" spans="1:16" ht="12.75">
      <c r="A120" s="18" t="s">
        <v>42</v>
      </c>
      <c s="23" t="s">
        <v>164</v>
      </c>
      <c s="23" t="s">
        <v>104</v>
      </c>
      <c s="18" t="s">
        <v>44</v>
      </c>
      <c s="24" t="s">
        <v>105</v>
      </c>
      <c s="25" t="s">
        <v>82</v>
      </c>
      <c s="26">
        <v>716.45</v>
      </c>
      <c s="27">
        <v>0</v>
      </c>
      <c s="27">
        <f>ROUND(ROUND(H120,2)*ROUND(G120,3),2)</f>
      </c>
      <c r="O120">
        <f>(I120*21)/100</f>
      </c>
      <c t="s">
        <v>20</v>
      </c>
    </row>
    <row r="121" spans="1:5" ht="12.75">
      <c r="A121" s="28" t="s">
        <v>47</v>
      </c>
      <c r="E121" s="29" t="s">
        <v>44</v>
      </c>
    </row>
    <row r="122" spans="1:5" ht="12.75">
      <c r="A122" s="30" t="s">
        <v>48</v>
      </c>
      <c r="E122" s="31" t="s">
        <v>83</v>
      </c>
    </row>
    <row r="123" spans="1:5" ht="204">
      <c r="A123" t="s">
        <v>50</v>
      </c>
      <c r="E123" s="29" t="s">
        <v>106</v>
      </c>
    </row>
    <row r="124" spans="1:16" ht="25.5">
      <c r="A124" s="18" t="s">
        <v>42</v>
      </c>
      <c s="23" t="s">
        <v>168</v>
      </c>
      <c s="23" t="s">
        <v>111</v>
      </c>
      <c s="18" t="s">
        <v>44</v>
      </c>
      <c s="24" t="s">
        <v>112</v>
      </c>
      <c s="25" t="s">
        <v>70</v>
      </c>
      <c s="26">
        <v>374</v>
      </c>
      <c s="27">
        <v>0</v>
      </c>
      <c s="27">
        <f>ROUND(ROUND(H124,2)*ROUND(G124,3),2)</f>
      </c>
      <c r="O124">
        <f>(I124*21)/100</f>
      </c>
      <c t="s">
        <v>20</v>
      </c>
    </row>
    <row r="125" spans="1:5" ht="12.75">
      <c r="A125" s="28" t="s">
        <v>47</v>
      </c>
      <c r="E125" s="29" t="s">
        <v>44</v>
      </c>
    </row>
    <row r="126" spans="1:5" ht="12.75">
      <c r="A126" s="30" t="s">
        <v>48</v>
      </c>
      <c r="E126" s="31" t="s">
        <v>83</v>
      </c>
    </row>
    <row r="127" spans="1:5" ht="114.75">
      <c r="A127" t="s">
        <v>50</v>
      </c>
      <c r="E127" s="29" t="s">
        <v>113</v>
      </c>
    </row>
    <row r="128" spans="1:16" ht="25.5">
      <c r="A128" s="18" t="s">
        <v>42</v>
      </c>
      <c s="23" t="s">
        <v>173</v>
      </c>
      <c s="23" t="s">
        <v>115</v>
      </c>
      <c s="18" t="s">
        <v>44</v>
      </c>
      <c s="24" t="s">
        <v>116</v>
      </c>
      <c s="25" t="s">
        <v>70</v>
      </c>
      <c s="26">
        <v>58</v>
      </c>
      <c s="27">
        <v>0</v>
      </c>
      <c s="27">
        <f>ROUND(ROUND(H128,2)*ROUND(G128,3),2)</f>
      </c>
      <c r="O128">
        <f>(I128*21)/100</f>
      </c>
      <c t="s">
        <v>20</v>
      </c>
    </row>
    <row r="129" spans="1:5" ht="12.75">
      <c r="A129" s="28" t="s">
        <v>47</v>
      </c>
      <c r="E129" s="29" t="s">
        <v>44</v>
      </c>
    </row>
    <row r="130" spans="1:5" ht="12.75">
      <c r="A130" s="30" t="s">
        <v>48</v>
      </c>
      <c r="E130" s="31" t="s">
        <v>83</v>
      </c>
    </row>
    <row r="131" spans="1:5" ht="114.75">
      <c r="A131" t="s">
        <v>50</v>
      </c>
      <c r="E131" s="29" t="s">
        <v>113</v>
      </c>
    </row>
    <row r="132" spans="1:16" ht="12.75">
      <c r="A132" s="18" t="s">
        <v>42</v>
      </c>
      <c s="23" t="s">
        <v>177</v>
      </c>
      <c s="23" t="s">
        <v>259</v>
      </c>
      <c s="18" t="s">
        <v>44</v>
      </c>
      <c s="24" t="s">
        <v>260</v>
      </c>
      <c s="25" t="s">
        <v>56</v>
      </c>
      <c s="26">
        <v>680</v>
      </c>
      <c s="27">
        <v>0</v>
      </c>
      <c s="27">
        <f>ROUND(ROUND(H132,2)*ROUND(G132,3),2)</f>
      </c>
      <c r="O132">
        <f>(I132*21)/100</f>
      </c>
      <c t="s">
        <v>20</v>
      </c>
    </row>
    <row r="133" spans="1:5" ht="12.75">
      <c r="A133" s="28" t="s">
        <v>47</v>
      </c>
      <c r="E133" s="29" t="s">
        <v>44</v>
      </c>
    </row>
    <row r="134" spans="1:5" ht="12.75">
      <c r="A134" s="30" t="s">
        <v>48</v>
      </c>
      <c r="E134" s="31" t="s">
        <v>228</v>
      </c>
    </row>
    <row r="135" spans="1:5" ht="114.75">
      <c r="A135" t="s">
        <v>50</v>
      </c>
      <c r="E135" s="29" t="s">
        <v>261</v>
      </c>
    </row>
    <row r="136" spans="1:16" ht="12.75">
      <c r="A136" s="18" t="s">
        <v>42</v>
      </c>
      <c s="23" t="s">
        <v>183</v>
      </c>
      <c s="23" t="s">
        <v>262</v>
      </c>
      <c s="18" t="s">
        <v>44</v>
      </c>
      <c s="24" t="s">
        <v>263</v>
      </c>
      <c s="25" t="s">
        <v>56</v>
      </c>
      <c s="26">
        <v>680</v>
      </c>
      <c s="27">
        <v>0</v>
      </c>
      <c s="27">
        <f>ROUND(ROUND(H136,2)*ROUND(G136,3),2)</f>
      </c>
      <c r="O136">
        <f>(I136*21)/100</f>
      </c>
      <c t="s">
        <v>20</v>
      </c>
    </row>
    <row r="137" spans="1:5" ht="12.75">
      <c r="A137" s="28" t="s">
        <v>47</v>
      </c>
      <c r="E137" s="29" t="s">
        <v>44</v>
      </c>
    </row>
    <row r="138" spans="1:5" ht="12.75">
      <c r="A138" s="30" t="s">
        <v>48</v>
      </c>
      <c r="E138" s="31" t="s">
        <v>228</v>
      </c>
    </row>
    <row r="139" spans="1:5" ht="114.75">
      <c r="A139" t="s">
        <v>50</v>
      </c>
      <c r="E139" s="29" t="s">
        <v>264</v>
      </c>
    </row>
    <row r="140" spans="1:16" ht="25.5">
      <c r="A140" s="18" t="s">
        <v>42</v>
      </c>
      <c s="23" t="s">
        <v>191</v>
      </c>
      <c s="23" t="s">
        <v>265</v>
      </c>
      <c s="18" t="s">
        <v>44</v>
      </c>
      <c s="24" t="s">
        <v>266</v>
      </c>
      <c s="25" t="s">
        <v>70</v>
      </c>
      <c s="26">
        <v>2</v>
      </c>
      <c s="27">
        <v>0</v>
      </c>
      <c s="27">
        <f>ROUND(ROUND(H140,2)*ROUND(G140,3),2)</f>
      </c>
      <c r="O140">
        <f>(I140*21)/100</f>
      </c>
      <c t="s">
        <v>20</v>
      </c>
    </row>
    <row r="141" spans="1:5" ht="12.75">
      <c r="A141" s="28" t="s">
        <v>47</v>
      </c>
      <c r="E141" s="29" t="s">
        <v>44</v>
      </c>
    </row>
    <row r="142" spans="1:5" ht="12.75">
      <c r="A142" s="30" t="s">
        <v>48</v>
      </c>
      <c r="E142" s="31" t="s">
        <v>267</v>
      </c>
    </row>
    <row r="143" spans="1:5" ht="127.5">
      <c r="A143" t="s">
        <v>50</v>
      </c>
      <c r="E143" s="29" t="s">
        <v>268</v>
      </c>
    </row>
    <row r="144" spans="1:16" ht="25.5">
      <c r="A144" s="18" t="s">
        <v>42</v>
      </c>
      <c s="23" t="s">
        <v>196</v>
      </c>
      <c s="23" t="s">
        <v>269</v>
      </c>
      <c s="18" t="s">
        <v>44</v>
      </c>
      <c s="24" t="s">
        <v>270</v>
      </c>
      <c s="25" t="s">
        <v>70</v>
      </c>
      <c s="26">
        <v>2</v>
      </c>
      <c s="27">
        <v>0</v>
      </c>
      <c s="27">
        <f>ROUND(ROUND(H144,2)*ROUND(G144,3),2)</f>
      </c>
      <c r="O144">
        <f>(I144*21)/100</f>
      </c>
      <c t="s">
        <v>20</v>
      </c>
    </row>
    <row r="145" spans="1:5" ht="12.75">
      <c r="A145" s="28" t="s">
        <v>47</v>
      </c>
      <c r="E145" s="29" t="s">
        <v>44</v>
      </c>
    </row>
    <row r="146" spans="1:5" ht="12.75">
      <c r="A146" s="30" t="s">
        <v>48</v>
      </c>
      <c r="E146" s="31" t="s">
        <v>267</v>
      </c>
    </row>
    <row r="147" spans="1:5" ht="127.5">
      <c r="A147" t="s">
        <v>50</v>
      </c>
      <c r="E147" s="29" t="s">
        <v>271</v>
      </c>
    </row>
    <row r="148" spans="1:16" ht="12.75">
      <c r="A148" s="18" t="s">
        <v>42</v>
      </c>
      <c s="23" t="s">
        <v>202</v>
      </c>
      <c s="23" t="s">
        <v>272</v>
      </c>
      <c s="18" t="s">
        <v>44</v>
      </c>
      <c s="24" t="s">
        <v>273</v>
      </c>
      <c s="25" t="s">
        <v>70</v>
      </c>
      <c s="26">
        <v>1</v>
      </c>
      <c s="27">
        <v>0</v>
      </c>
      <c s="27">
        <f>ROUND(ROUND(H148,2)*ROUND(G148,3),2)</f>
      </c>
      <c r="O148">
        <f>(I148*21)/100</f>
      </c>
      <c t="s">
        <v>20</v>
      </c>
    </row>
    <row r="149" spans="1:5" ht="12.75">
      <c r="A149" s="28" t="s">
        <v>47</v>
      </c>
      <c r="E149" s="29" t="s">
        <v>44</v>
      </c>
    </row>
    <row r="150" spans="1:5" ht="12.75">
      <c r="A150" s="30" t="s">
        <v>48</v>
      </c>
      <c r="E150" s="31" t="s">
        <v>267</v>
      </c>
    </row>
    <row r="151" spans="1:5" ht="127.5">
      <c r="A151" t="s">
        <v>50</v>
      </c>
      <c r="E151" s="29" t="s">
        <v>274</v>
      </c>
    </row>
    <row r="152" spans="1:16" ht="12.75">
      <c r="A152" s="18" t="s">
        <v>42</v>
      </c>
      <c s="23" t="s">
        <v>99</v>
      </c>
      <c s="23" t="s">
        <v>275</v>
      </c>
      <c s="18" t="s">
        <v>44</v>
      </c>
      <c s="24" t="s">
        <v>276</v>
      </c>
      <c s="25" t="s">
        <v>70</v>
      </c>
      <c s="26">
        <v>1</v>
      </c>
      <c s="27">
        <v>0</v>
      </c>
      <c s="27">
        <f>ROUND(ROUND(H152,2)*ROUND(G152,3),2)</f>
      </c>
      <c r="O152">
        <f>(I152*21)/100</f>
      </c>
      <c t="s">
        <v>20</v>
      </c>
    </row>
    <row r="153" spans="1:5" ht="12.75">
      <c r="A153" s="28" t="s">
        <v>47</v>
      </c>
      <c r="E153" s="29" t="s">
        <v>44</v>
      </c>
    </row>
    <row r="154" spans="1:5" ht="12.75">
      <c r="A154" s="30" t="s">
        <v>48</v>
      </c>
      <c r="E154" s="31" t="s">
        <v>267</v>
      </c>
    </row>
    <row r="155" spans="1:5" ht="140.25">
      <c r="A155" t="s">
        <v>50</v>
      </c>
      <c r="E155" s="29" t="s">
        <v>277</v>
      </c>
    </row>
    <row r="156" spans="1:16" ht="12.75">
      <c r="A156" s="18" t="s">
        <v>42</v>
      </c>
      <c s="23" t="s">
        <v>107</v>
      </c>
      <c s="23" t="s">
        <v>278</v>
      </c>
      <c s="18" t="s">
        <v>44</v>
      </c>
      <c s="24" t="s">
        <v>279</v>
      </c>
      <c s="25" t="s">
        <v>70</v>
      </c>
      <c s="26">
        <v>2</v>
      </c>
      <c s="27">
        <v>0</v>
      </c>
      <c s="27">
        <f>ROUND(ROUND(H156,2)*ROUND(G156,3),2)</f>
      </c>
      <c r="O156">
        <f>(I156*21)/100</f>
      </c>
      <c t="s">
        <v>20</v>
      </c>
    </row>
    <row r="157" spans="1:5" ht="12.75">
      <c r="A157" s="28" t="s">
        <v>47</v>
      </c>
      <c r="E157" s="29" t="s">
        <v>44</v>
      </c>
    </row>
    <row r="158" spans="1:5" ht="12.75">
      <c r="A158" s="30" t="s">
        <v>48</v>
      </c>
      <c r="E158" s="31" t="s">
        <v>267</v>
      </c>
    </row>
    <row r="159" spans="1:5" ht="127.5">
      <c r="A159" t="s">
        <v>50</v>
      </c>
      <c r="E159" s="29" t="s">
        <v>280</v>
      </c>
    </row>
    <row r="160" spans="1:16" ht="12.75">
      <c r="A160" s="18" t="s">
        <v>42</v>
      </c>
      <c s="23" t="s">
        <v>281</v>
      </c>
      <c s="23" t="s">
        <v>282</v>
      </c>
      <c s="18" t="s">
        <v>44</v>
      </c>
      <c s="24" t="s">
        <v>283</v>
      </c>
      <c s="25" t="s">
        <v>70</v>
      </c>
      <c s="26">
        <v>2</v>
      </c>
      <c s="27">
        <v>0</v>
      </c>
      <c s="27">
        <f>ROUND(ROUND(H160,2)*ROUND(G160,3),2)</f>
      </c>
      <c r="O160">
        <f>(I160*21)/100</f>
      </c>
      <c t="s">
        <v>20</v>
      </c>
    </row>
    <row r="161" spans="1:5" ht="12.75">
      <c r="A161" s="28" t="s">
        <v>47</v>
      </c>
      <c r="E161" s="29" t="s">
        <v>44</v>
      </c>
    </row>
    <row r="162" spans="1:5" ht="12.75">
      <c r="A162" s="30" t="s">
        <v>48</v>
      </c>
      <c r="E162" s="31" t="s">
        <v>267</v>
      </c>
    </row>
    <row r="163" spans="1:5" ht="102">
      <c r="A163" t="s">
        <v>50</v>
      </c>
      <c r="E163" s="29" t="s">
        <v>284</v>
      </c>
    </row>
    <row r="164" spans="1:16" ht="25.5">
      <c r="A164" s="18" t="s">
        <v>42</v>
      </c>
      <c s="23" t="s">
        <v>285</v>
      </c>
      <c s="23" t="s">
        <v>286</v>
      </c>
      <c s="18" t="s">
        <v>44</v>
      </c>
      <c s="24" t="s">
        <v>287</v>
      </c>
      <c s="25" t="s">
        <v>70</v>
      </c>
      <c s="26">
        <v>2</v>
      </c>
      <c s="27">
        <v>0</v>
      </c>
      <c s="27">
        <f>ROUND(ROUND(H164,2)*ROUND(G164,3),2)</f>
      </c>
      <c r="O164">
        <f>(I164*21)/100</f>
      </c>
      <c t="s">
        <v>20</v>
      </c>
    </row>
    <row r="165" spans="1:5" ht="12.75">
      <c r="A165" s="28" t="s">
        <v>47</v>
      </c>
      <c r="E165" s="29" t="s">
        <v>44</v>
      </c>
    </row>
    <row r="166" spans="1:5" ht="12.75">
      <c r="A166" s="30" t="s">
        <v>48</v>
      </c>
      <c r="E166" s="31" t="s">
        <v>267</v>
      </c>
    </row>
    <row r="167" spans="1:5" ht="114.75">
      <c r="A167" t="s">
        <v>50</v>
      </c>
      <c r="E167" s="29" t="s">
        <v>288</v>
      </c>
    </row>
    <row r="168" spans="1:16" ht="25.5">
      <c r="A168" s="18" t="s">
        <v>42</v>
      </c>
      <c s="23" t="s">
        <v>289</v>
      </c>
      <c s="23" t="s">
        <v>290</v>
      </c>
      <c s="18" t="s">
        <v>44</v>
      </c>
      <c s="24" t="s">
        <v>291</v>
      </c>
      <c s="25" t="s">
        <v>70</v>
      </c>
      <c s="26">
        <v>2</v>
      </c>
      <c s="27">
        <v>0</v>
      </c>
      <c s="27">
        <f>ROUND(ROUND(H168,2)*ROUND(G168,3),2)</f>
      </c>
      <c r="O168">
        <f>(I168*21)/100</f>
      </c>
      <c t="s">
        <v>20</v>
      </c>
    </row>
    <row r="169" spans="1:5" ht="12.75">
      <c r="A169" s="28" t="s">
        <v>47</v>
      </c>
      <c r="E169" s="29" t="s">
        <v>44</v>
      </c>
    </row>
    <row r="170" spans="1:5" ht="12.75">
      <c r="A170" s="30" t="s">
        <v>48</v>
      </c>
      <c r="E170" s="31" t="s">
        <v>267</v>
      </c>
    </row>
    <row r="171" spans="1:5" ht="114.75">
      <c r="A171" t="s">
        <v>50</v>
      </c>
      <c r="E171" s="29" t="s">
        <v>292</v>
      </c>
    </row>
    <row r="172" spans="1:16" ht="12.75">
      <c r="A172" s="18" t="s">
        <v>42</v>
      </c>
      <c s="23" t="s">
        <v>293</v>
      </c>
      <c s="23" t="s">
        <v>294</v>
      </c>
      <c s="18" t="s">
        <v>44</v>
      </c>
      <c s="24" t="s">
        <v>295</v>
      </c>
      <c s="25" t="s">
        <v>70</v>
      </c>
      <c s="26">
        <v>4</v>
      </c>
      <c s="27">
        <v>0</v>
      </c>
      <c s="27">
        <f>ROUND(ROUND(H172,2)*ROUND(G172,3),2)</f>
      </c>
      <c r="O172">
        <f>(I172*21)/100</f>
      </c>
      <c t="s">
        <v>20</v>
      </c>
    </row>
    <row r="173" spans="1:5" ht="12.75">
      <c r="A173" s="28" t="s">
        <v>47</v>
      </c>
      <c r="E173" s="29" t="s">
        <v>44</v>
      </c>
    </row>
    <row r="174" spans="1:5" ht="12.75">
      <c r="A174" s="30" t="s">
        <v>48</v>
      </c>
      <c r="E174" s="31" t="s">
        <v>228</v>
      </c>
    </row>
    <row r="175" spans="1:5" ht="114.75">
      <c r="A175" t="s">
        <v>50</v>
      </c>
      <c r="E175" s="29" t="s">
        <v>296</v>
      </c>
    </row>
    <row r="176" spans="1:16" ht="12.75">
      <c r="A176" s="18" t="s">
        <v>42</v>
      </c>
      <c s="23" t="s">
        <v>297</v>
      </c>
      <c s="23" t="s">
        <v>298</v>
      </c>
      <c s="18" t="s">
        <v>44</v>
      </c>
      <c s="24" t="s">
        <v>299</v>
      </c>
      <c s="25" t="s">
        <v>70</v>
      </c>
      <c s="26">
        <v>4</v>
      </c>
      <c s="27">
        <v>0</v>
      </c>
      <c s="27">
        <f>ROUND(ROUND(H176,2)*ROUND(G176,3),2)</f>
      </c>
      <c r="O176">
        <f>(I176*21)/100</f>
      </c>
      <c t="s">
        <v>20</v>
      </c>
    </row>
    <row r="177" spans="1:5" ht="12.75">
      <c r="A177" s="28" t="s">
        <v>47</v>
      </c>
      <c r="E177" s="29" t="s">
        <v>44</v>
      </c>
    </row>
    <row r="178" spans="1:5" ht="12.75">
      <c r="A178" s="30" t="s">
        <v>48</v>
      </c>
      <c r="E178" s="31" t="s">
        <v>228</v>
      </c>
    </row>
    <row r="179" spans="1:5" ht="102">
      <c r="A179" t="s">
        <v>50</v>
      </c>
      <c r="E179" s="29" t="s">
        <v>300</v>
      </c>
    </row>
    <row r="180" spans="1:16" ht="12.75">
      <c r="A180" s="18" t="s">
        <v>42</v>
      </c>
      <c s="23" t="s">
        <v>301</v>
      </c>
      <c s="23" t="s">
        <v>302</v>
      </c>
      <c s="18" t="s">
        <v>44</v>
      </c>
      <c s="24" t="s">
        <v>303</v>
      </c>
      <c s="25" t="s">
        <v>70</v>
      </c>
      <c s="26">
        <v>1</v>
      </c>
      <c s="27">
        <v>0</v>
      </c>
      <c s="27">
        <f>ROUND(ROUND(H180,2)*ROUND(G180,3),2)</f>
      </c>
      <c r="O180">
        <f>(I180*21)/100</f>
      </c>
      <c t="s">
        <v>20</v>
      </c>
    </row>
    <row r="181" spans="1:5" ht="12.75">
      <c r="A181" s="28" t="s">
        <v>47</v>
      </c>
      <c r="E181" s="29" t="s">
        <v>44</v>
      </c>
    </row>
    <row r="182" spans="1:5" ht="12.75">
      <c r="A182" s="30" t="s">
        <v>48</v>
      </c>
      <c r="E182" s="31" t="s">
        <v>228</v>
      </c>
    </row>
    <row r="183" spans="1:5" ht="127.5">
      <c r="A183" t="s">
        <v>50</v>
      </c>
      <c r="E183" s="29" t="s">
        <v>304</v>
      </c>
    </row>
    <row r="184" spans="1:16" ht="12.75">
      <c r="A184" s="18" t="s">
        <v>42</v>
      </c>
      <c s="23" t="s">
        <v>305</v>
      </c>
      <c s="23" t="s">
        <v>306</v>
      </c>
      <c s="18" t="s">
        <v>44</v>
      </c>
      <c s="24" t="s">
        <v>307</v>
      </c>
      <c s="25" t="s">
        <v>70</v>
      </c>
      <c s="26">
        <v>1</v>
      </c>
      <c s="27">
        <v>0</v>
      </c>
      <c s="27">
        <f>ROUND(ROUND(H184,2)*ROUND(G184,3),2)</f>
      </c>
      <c r="O184">
        <f>(I184*21)/100</f>
      </c>
      <c t="s">
        <v>20</v>
      </c>
    </row>
    <row r="185" spans="1:5" ht="12.75">
      <c r="A185" s="28" t="s">
        <v>47</v>
      </c>
      <c r="E185" s="29" t="s">
        <v>44</v>
      </c>
    </row>
    <row r="186" spans="1:5" ht="12.75">
      <c r="A186" s="30" t="s">
        <v>48</v>
      </c>
      <c r="E186" s="31" t="s">
        <v>228</v>
      </c>
    </row>
    <row r="187" spans="1:5" ht="102">
      <c r="A187" t="s">
        <v>50</v>
      </c>
      <c r="E187" s="29" t="s">
        <v>308</v>
      </c>
    </row>
    <row r="188" spans="1:16" ht="25.5">
      <c r="A188" s="18" t="s">
        <v>42</v>
      </c>
      <c s="23" t="s">
        <v>309</v>
      </c>
      <c s="23" t="s">
        <v>310</v>
      </c>
      <c s="18" t="s">
        <v>44</v>
      </c>
      <c s="24" t="s">
        <v>311</v>
      </c>
      <c s="25" t="s">
        <v>312</v>
      </c>
      <c s="26">
        <v>28</v>
      </c>
      <c s="27">
        <v>0</v>
      </c>
      <c s="27">
        <f>ROUND(ROUND(H188,2)*ROUND(G188,3),2)</f>
      </c>
      <c r="O188">
        <f>(I188*21)/100</f>
      </c>
      <c t="s">
        <v>20</v>
      </c>
    </row>
    <row r="189" spans="1:5" ht="12.75">
      <c r="A189" s="28" t="s">
        <v>47</v>
      </c>
      <c r="E189" s="29" t="s">
        <v>44</v>
      </c>
    </row>
    <row r="190" spans="1:5" ht="12.75">
      <c r="A190" s="30" t="s">
        <v>48</v>
      </c>
      <c r="E190" s="31" t="s">
        <v>228</v>
      </c>
    </row>
    <row r="191" spans="1:5" ht="127.5">
      <c r="A191" t="s">
        <v>50</v>
      </c>
      <c r="E191" s="29" t="s">
        <v>313</v>
      </c>
    </row>
    <row r="192" spans="1:16" ht="25.5">
      <c r="A192" s="18" t="s">
        <v>42</v>
      </c>
      <c s="23" t="s">
        <v>314</v>
      </c>
      <c s="23" t="s">
        <v>315</v>
      </c>
      <c s="18" t="s">
        <v>44</v>
      </c>
      <c s="24" t="s">
        <v>316</v>
      </c>
      <c s="25" t="s">
        <v>312</v>
      </c>
      <c s="26">
        <v>28</v>
      </c>
      <c s="27">
        <v>0</v>
      </c>
      <c s="27">
        <f>ROUND(ROUND(H192,2)*ROUND(G192,3),2)</f>
      </c>
      <c r="O192">
        <f>(I192*21)/100</f>
      </c>
      <c t="s">
        <v>20</v>
      </c>
    </row>
    <row r="193" spans="1:5" ht="12.75">
      <c r="A193" s="28" t="s">
        <v>47</v>
      </c>
      <c r="E193" s="29" t="s">
        <v>44</v>
      </c>
    </row>
    <row r="194" spans="1:5" ht="12.75">
      <c r="A194" s="30" t="s">
        <v>48</v>
      </c>
      <c r="E194" s="31" t="s">
        <v>228</v>
      </c>
    </row>
    <row r="195" spans="1:5" ht="127.5">
      <c r="A195" t="s">
        <v>50</v>
      </c>
      <c r="E195" s="29" t="s">
        <v>317</v>
      </c>
    </row>
    <row r="196" spans="1:16" ht="12.75">
      <c r="A196" s="18" t="s">
        <v>42</v>
      </c>
      <c s="23" t="s">
        <v>318</v>
      </c>
      <c s="23" t="s">
        <v>319</v>
      </c>
      <c s="18" t="s">
        <v>44</v>
      </c>
      <c s="24" t="s">
        <v>320</v>
      </c>
      <c s="25" t="s">
        <v>70</v>
      </c>
      <c s="26">
        <v>5</v>
      </c>
      <c s="27">
        <v>0</v>
      </c>
      <c s="27">
        <f>ROUND(ROUND(H196,2)*ROUND(G196,3),2)</f>
      </c>
      <c r="O196">
        <f>(I196*21)/100</f>
      </c>
      <c t="s">
        <v>20</v>
      </c>
    </row>
    <row r="197" spans="1:5" ht="12.75">
      <c r="A197" s="28" t="s">
        <v>47</v>
      </c>
      <c r="E197" s="29" t="s">
        <v>44</v>
      </c>
    </row>
    <row r="198" spans="1:5" ht="12.75">
      <c r="A198" s="30" t="s">
        <v>48</v>
      </c>
      <c r="E198" s="31" t="s">
        <v>228</v>
      </c>
    </row>
    <row r="199" spans="1:5" ht="140.25">
      <c r="A199" t="s">
        <v>50</v>
      </c>
      <c r="E199" s="29" t="s">
        <v>321</v>
      </c>
    </row>
    <row r="200" spans="1:16" ht="12.75">
      <c r="A200" s="18" t="s">
        <v>42</v>
      </c>
      <c s="23" t="s">
        <v>322</v>
      </c>
      <c s="23" t="s">
        <v>323</v>
      </c>
      <c s="18" t="s">
        <v>44</v>
      </c>
      <c s="24" t="s">
        <v>324</v>
      </c>
      <c s="25" t="s">
        <v>70</v>
      </c>
      <c s="26">
        <v>5</v>
      </c>
      <c s="27">
        <v>0</v>
      </c>
      <c s="27">
        <f>ROUND(ROUND(H200,2)*ROUND(G200,3),2)</f>
      </c>
      <c r="O200">
        <f>(I200*21)/100</f>
      </c>
      <c t="s">
        <v>20</v>
      </c>
    </row>
    <row r="201" spans="1:5" ht="12.75">
      <c r="A201" s="28" t="s">
        <v>47</v>
      </c>
      <c r="E201" s="29" t="s">
        <v>44</v>
      </c>
    </row>
    <row r="202" spans="1:5" ht="12.75">
      <c r="A202" s="30" t="s">
        <v>48</v>
      </c>
      <c r="E202" s="31" t="s">
        <v>228</v>
      </c>
    </row>
    <row r="203" spans="1:5" ht="127.5">
      <c r="A203" t="s">
        <v>50</v>
      </c>
      <c r="E203" s="29" t="s">
        <v>325</v>
      </c>
    </row>
    <row r="204" spans="1:16" ht="12.75">
      <c r="A204" s="18" t="s">
        <v>42</v>
      </c>
      <c s="23" t="s">
        <v>326</v>
      </c>
      <c s="23" t="s">
        <v>327</v>
      </c>
      <c s="18" t="s">
        <v>44</v>
      </c>
      <c s="24" t="s">
        <v>328</v>
      </c>
      <c s="25" t="s">
        <v>70</v>
      </c>
      <c s="26">
        <v>1</v>
      </c>
      <c s="27">
        <v>0</v>
      </c>
      <c s="27">
        <f>ROUND(ROUND(H204,2)*ROUND(G204,3),2)</f>
      </c>
      <c r="O204">
        <f>(I204*21)/100</f>
      </c>
      <c t="s">
        <v>20</v>
      </c>
    </row>
    <row r="205" spans="1:5" ht="12.75">
      <c r="A205" s="28" t="s">
        <v>47</v>
      </c>
      <c r="E205" s="29" t="s">
        <v>44</v>
      </c>
    </row>
    <row r="206" spans="1:5" ht="12.75">
      <c r="A206" s="30" t="s">
        <v>48</v>
      </c>
      <c r="E206" s="31" t="s">
        <v>228</v>
      </c>
    </row>
    <row r="207" spans="1:5" ht="127.5">
      <c r="A207" t="s">
        <v>50</v>
      </c>
      <c r="E207" s="29" t="s">
        <v>329</v>
      </c>
    </row>
    <row r="208" spans="1:16" ht="12.75">
      <c r="A208" s="18" t="s">
        <v>42</v>
      </c>
      <c s="23" t="s">
        <v>330</v>
      </c>
      <c s="23" t="s">
        <v>331</v>
      </c>
      <c s="18" t="s">
        <v>44</v>
      </c>
      <c s="24" t="s">
        <v>332</v>
      </c>
      <c s="25" t="s">
        <v>70</v>
      </c>
      <c s="26">
        <v>1</v>
      </c>
      <c s="27">
        <v>0</v>
      </c>
      <c s="27">
        <f>ROUND(ROUND(H208,2)*ROUND(G208,3),2)</f>
      </c>
      <c r="O208">
        <f>(I208*21)/100</f>
      </c>
      <c t="s">
        <v>20</v>
      </c>
    </row>
    <row r="209" spans="1:5" ht="12.75">
      <c r="A209" s="28" t="s">
        <v>47</v>
      </c>
      <c r="E209" s="29" t="s">
        <v>44</v>
      </c>
    </row>
    <row r="210" spans="1:5" ht="12.75">
      <c r="A210" s="30" t="s">
        <v>48</v>
      </c>
      <c r="E210" s="31" t="s">
        <v>228</v>
      </c>
    </row>
    <row r="211" spans="1:5" ht="114.75">
      <c r="A211" t="s">
        <v>50</v>
      </c>
      <c r="E211" s="29" t="s">
        <v>333</v>
      </c>
    </row>
    <row r="212" spans="1:16" ht="12.75">
      <c r="A212" s="18" t="s">
        <v>42</v>
      </c>
      <c s="23" t="s">
        <v>334</v>
      </c>
      <c s="23" t="s">
        <v>335</v>
      </c>
      <c s="18" t="s">
        <v>44</v>
      </c>
      <c s="24" t="s">
        <v>336</v>
      </c>
      <c s="25" t="s">
        <v>70</v>
      </c>
      <c s="26">
        <v>1</v>
      </c>
      <c s="27">
        <v>0</v>
      </c>
      <c s="27">
        <f>ROUND(ROUND(H212,2)*ROUND(G212,3),2)</f>
      </c>
      <c r="O212">
        <f>(I212*21)/100</f>
      </c>
      <c t="s">
        <v>20</v>
      </c>
    </row>
    <row r="213" spans="1:5" ht="12.75">
      <c r="A213" s="28" t="s">
        <v>47</v>
      </c>
      <c r="E213" s="29" t="s">
        <v>44</v>
      </c>
    </row>
    <row r="214" spans="1:5" ht="12.75">
      <c r="A214" s="30" t="s">
        <v>48</v>
      </c>
      <c r="E214" s="31" t="s">
        <v>228</v>
      </c>
    </row>
    <row r="215" spans="1:5" ht="102">
      <c r="A215" t="s">
        <v>50</v>
      </c>
      <c r="E215" s="29" t="s">
        <v>337</v>
      </c>
    </row>
    <row r="216" spans="1:16" ht="12.75">
      <c r="A216" s="18" t="s">
        <v>42</v>
      </c>
      <c s="23" t="s">
        <v>338</v>
      </c>
      <c s="23" t="s">
        <v>339</v>
      </c>
      <c s="18" t="s">
        <v>44</v>
      </c>
      <c s="24" t="s">
        <v>340</v>
      </c>
      <c s="25" t="s">
        <v>70</v>
      </c>
      <c s="26">
        <v>1</v>
      </c>
      <c s="27">
        <v>0</v>
      </c>
      <c s="27">
        <f>ROUND(ROUND(H216,2)*ROUND(G216,3),2)</f>
      </c>
      <c r="O216">
        <f>(I216*21)/100</f>
      </c>
      <c t="s">
        <v>20</v>
      </c>
    </row>
    <row r="217" spans="1:5" ht="12.75">
      <c r="A217" s="28" t="s">
        <v>47</v>
      </c>
      <c r="E217" s="29" t="s">
        <v>44</v>
      </c>
    </row>
    <row r="218" spans="1:5" ht="12.75">
      <c r="A218" s="30" t="s">
        <v>48</v>
      </c>
      <c r="E218" s="31" t="s">
        <v>228</v>
      </c>
    </row>
    <row r="219" spans="1:5" ht="114.75">
      <c r="A219" t="s">
        <v>50</v>
      </c>
      <c r="E219" s="29" t="s">
        <v>341</v>
      </c>
    </row>
    <row r="220" spans="1:16" ht="12.75">
      <c r="A220" s="18" t="s">
        <v>42</v>
      </c>
      <c s="23" t="s">
        <v>342</v>
      </c>
      <c s="23" t="s">
        <v>343</v>
      </c>
      <c s="18" t="s">
        <v>44</v>
      </c>
      <c s="24" t="s">
        <v>344</v>
      </c>
      <c s="25" t="s">
        <v>70</v>
      </c>
      <c s="26">
        <v>4</v>
      </c>
      <c s="27">
        <v>0</v>
      </c>
      <c s="27">
        <f>ROUND(ROUND(H220,2)*ROUND(G220,3),2)</f>
      </c>
      <c r="O220">
        <f>(I220*21)/100</f>
      </c>
      <c t="s">
        <v>20</v>
      </c>
    </row>
    <row r="221" spans="1:5" ht="12.75">
      <c r="A221" s="28" t="s">
        <v>47</v>
      </c>
      <c r="E221" s="29" t="s">
        <v>44</v>
      </c>
    </row>
    <row r="222" spans="1:5" ht="12.75">
      <c r="A222" s="30" t="s">
        <v>48</v>
      </c>
      <c r="E222" s="31" t="s">
        <v>228</v>
      </c>
    </row>
    <row r="223" spans="1:5" ht="102">
      <c r="A223" t="s">
        <v>50</v>
      </c>
      <c r="E223" s="29" t="s">
        <v>345</v>
      </c>
    </row>
    <row r="224" spans="1:16" ht="12.75">
      <c r="A224" s="18" t="s">
        <v>42</v>
      </c>
      <c s="23" t="s">
        <v>346</v>
      </c>
      <c s="23" t="s">
        <v>347</v>
      </c>
      <c s="18" t="s">
        <v>44</v>
      </c>
      <c s="24" t="s">
        <v>348</v>
      </c>
      <c s="25" t="s">
        <v>70</v>
      </c>
      <c s="26">
        <v>4</v>
      </c>
      <c s="27">
        <v>0</v>
      </c>
      <c s="27">
        <f>ROUND(ROUND(H224,2)*ROUND(G224,3),2)</f>
      </c>
      <c r="O224">
        <f>(I224*21)/100</f>
      </c>
      <c t="s">
        <v>20</v>
      </c>
    </row>
    <row r="225" spans="1:5" ht="12.75">
      <c r="A225" s="28" t="s">
        <v>47</v>
      </c>
      <c r="E225" s="29" t="s">
        <v>44</v>
      </c>
    </row>
    <row r="226" spans="1:5" ht="12.75">
      <c r="A226" s="30" t="s">
        <v>48</v>
      </c>
      <c r="E226" s="31" t="s">
        <v>228</v>
      </c>
    </row>
    <row r="227" spans="1:5" ht="114.75">
      <c r="A227" t="s">
        <v>50</v>
      </c>
      <c r="E227" s="29" t="s">
        <v>349</v>
      </c>
    </row>
    <row r="228" spans="1:16" ht="12.75">
      <c r="A228" s="18" t="s">
        <v>42</v>
      </c>
      <c s="23" t="s">
        <v>350</v>
      </c>
      <c s="23" t="s">
        <v>351</v>
      </c>
      <c s="18" t="s">
        <v>44</v>
      </c>
      <c s="24" t="s">
        <v>352</v>
      </c>
      <c s="25" t="s">
        <v>70</v>
      </c>
      <c s="26">
        <v>140</v>
      </c>
      <c s="27">
        <v>0</v>
      </c>
      <c s="27">
        <f>ROUND(ROUND(H228,2)*ROUND(G228,3),2)</f>
      </c>
      <c r="O228">
        <f>(I228*21)/100</f>
      </c>
      <c t="s">
        <v>20</v>
      </c>
    </row>
    <row r="229" spans="1:5" ht="12.75">
      <c r="A229" s="28" t="s">
        <v>47</v>
      </c>
      <c r="E229" s="29" t="s">
        <v>44</v>
      </c>
    </row>
    <row r="230" spans="1:5" ht="12.75">
      <c r="A230" s="30" t="s">
        <v>48</v>
      </c>
      <c r="E230" s="31" t="s">
        <v>171</v>
      </c>
    </row>
    <row r="231" spans="1:5" ht="102">
      <c r="A231" t="s">
        <v>50</v>
      </c>
      <c r="E231" s="29" t="s">
        <v>353</v>
      </c>
    </row>
    <row r="232" spans="1:16" ht="12.75">
      <c r="A232" s="18" t="s">
        <v>42</v>
      </c>
      <c s="23" t="s">
        <v>354</v>
      </c>
      <c s="23" t="s">
        <v>355</v>
      </c>
      <c s="18" t="s">
        <v>44</v>
      </c>
      <c s="24" t="s">
        <v>356</v>
      </c>
      <c s="25" t="s">
        <v>70</v>
      </c>
      <c s="26">
        <v>140</v>
      </c>
      <c s="27">
        <v>0</v>
      </c>
      <c s="27">
        <f>ROUND(ROUND(H232,2)*ROUND(G232,3),2)</f>
      </c>
      <c r="O232">
        <f>(I232*21)/100</f>
      </c>
      <c t="s">
        <v>20</v>
      </c>
    </row>
    <row r="233" spans="1:5" ht="12.75">
      <c r="A233" s="28" t="s">
        <v>47</v>
      </c>
      <c r="E233" s="29" t="s">
        <v>44</v>
      </c>
    </row>
    <row r="234" spans="1:5" ht="12.75">
      <c r="A234" s="30" t="s">
        <v>48</v>
      </c>
      <c r="E234" s="31" t="s">
        <v>171</v>
      </c>
    </row>
    <row r="235" spans="1:5" ht="102">
      <c r="A235" t="s">
        <v>50</v>
      </c>
      <c r="E235" s="29" t="s">
        <v>357</v>
      </c>
    </row>
    <row r="236" spans="1:16" ht="25.5">
      <c r="A236" s="18" t="s">
        <v>42</v>
      </c>
      <c s="23" t="s">
        <v>358</v>
      </c>
      <c s="23" t="s">
        <v>359</v>
      </c>
      <c s="18" t="s">
        <v>44</v>
      </c>
      <c s="24" t="s">
        <v>360</v>
      </c>
      <c s="25" t="s">
        <v>70</v>
      </c>
      <c s="26">
        <v>1</v>
      </c>
      <c s="27">
        <v>0</v>
      </c>
      <c s="27">
        <f>ROUND(ROUND(H236,2)*ROUND(G236,3),2)</f>
      </c>
      <c r="O236">
        <f>(I236*21)/100</f>
      </c>
      <c t="s">
        <v>20</v>
      </c>
    </row>
    <row r="237" spans="1:5" ht="12.75">
      <c r="A237" s="28" t="s">
        <v>47</v>
      </c>
      <c r="E237" s="29" t="s">
        <v>44</v>
      </c>
    </row>
    <row r="238" spans="1:5" ht="12.75">
      <c r="A238" s="30" t="s">
        <v>48</v>
      </c>
      <c r="E238" s="31" t="s">
        <v>228</v>
      </c>
    </row>
    <row r="239" spans="1:5" ht="114.75">
      <c r="A239" t="s">
        <v>50</v>
      </c>
      <c r="E239" s="29" t="s">
        <v>361</v>
      </c>
    </row>
    <row r="240" spans="1:16" ht="25.5">
      <c r="A240" s="18" t="s">
        <v>42</v>
      </c>
      <c s="23" t="s">
        <v>362</v>
      </c>
      <c s="23" t="s">
        <v>363</v>
      </c>
      <c s="18" t="s">
        <v>44</v>
      </c>
      <c s="24" t="s">
        <v>364</v>
      </c>
      <c s="25" t="s">
        <v>70</v>
      </c>
      <c s="26">
        <v>1</v>
      </c>
      <c s="27">
        <v>0</v>
      </c>
      <c s="27">
        <f>ROUND(ROUND(H240,2)*ROUND(G240,3),2)</f>
      </c>
      <c r="O240">
        <f>(I240*21)/100</f>
      </c>
      <c t="s">
        <v>20</v>
      </c>
    </row>
    <row r="241" spans="1:5" ht="12.75">
      <c r="A241" s="28" t="s">
        <v>47</v>
      </c>
      <c r="E241" s="29" t="s">
        <v>44</v>
      </c>
    </row>
    <row r="242" spans="1:5" ht="12.75">
      <c r="A242" s="30" t="s">
        <v>48</v>
      </c>
      <c r="E242" s="31" t="s">
        <v>228</v>
      </c>
    </row>
    <row r="243" spans="1:5" ht="114.75">
      <c r="A243" t="s">
        <v>50</v>
      </c>
      <c r="E243" s="29" t="s">
        <v>365</v>
      </c>
    </row>
    <row r="244" spans="1:16" ht="25.5">
      <c r="A244" s="18" t="s">
        <v>42</v>
      </c>
      <c s="23" t="s">
        <v>366</v>
      </c>
      <c s="23" t="s">
        <v>367</v>
      </c>
      <c s="18" t="s">
        <v>44</v>
      </c>
      <c s="24" t="s">
        <v>368</v>
      </c>
      <c s="25" t="s">
        <v>70</v>
      </c>
      <c s="26">
        <v>4</v>
      </c>
      <c s="27">
        <v>0</v>
      </c>
      <c s="27">
        <f>ROUND(ROUND(H244,2)*ROUND(G244,3),2)</f>
      </c>
      <c r="O244">
        <f>(I244*21)/100</f>
      </c>
      <c t="s">
        <v>20</v>
      </c>
    </row>
    <row r="245" spans="1:5" ht="12.75">
      <c r="A245" s="28" t="s">
        <v>47</v>
      </c>
      <c r="E245" s="29" t="s">
        <v>44</v>
      </c>
    </row>
    <row r="246" spans="1:5" ht="12.75">
      <c r="A246" s="30" t="s">
        <v>48</v>
      </c>
      <c r="E246" s="31" t="s">
        <v>228</v>
      </c>
    </row>
    <row r="247" spans="1:5" ht="114.75">
      <c r="A247" t="s">
        <v>50</v>
      </c>
      <c r="E247" s="29" t="s">
        <v>369</v>
      </c>
    </row>
    <row r="248" spans="1:16" ht="25.5">
      <c r="A248" s="18" t="s">
        <v>42</v>
      </c>
      <c s="23" t="s">
        <v>370</v>
      </c>
      <c s="23" t="s">
        <v>371</v>
      </c>
      <c s="18" t="s">
        <v>44</v>
      </c>
      <c s="24" t="s">
        <v>372</v>
      </c>
      <c s="25" t="s">
        <v>70</v>
      </c>
      <c s="26">
        <v>4</v>
      </c>
      <c s="27">
        <v>0</v>
      </c>
      <c s="27">
        <f>ROUND(ROUND(H248,2)*ROUND(G248,3),2)</f>
      </c>
      <c r="O248">
        <f>(I248*21)/100</f>
      </c>
      <c t="s">
        <v>20</v>
      </c>
    </row>
    <row r="249" spans="1:5" ht="12.75">
      <c r="A249" s="28" t="s">
        <v>47</v>
      </c>
      <c r="E249" s="29" t="s">
        <v>44</v>
      </c>
    </row>
    <row r="250" spans="1:5" ht="12.75">
      <c r="A250" s="30" t="s">
        <v>48</v>
      </c>
      <c r="E250" s="31" t="s">
        <v>228</v>
      </c>
    </row>
    <row r="251" spans="1:5" ht="114.75">
      <c r="A251" t="s">
        <v>50</v>
      </c>
      <c r="E251" s="29" t="s">
        <v>373</v>
      </c>
    </row>
    <row r="252" spans="1:16" ht="25.5">
      <c r="A252" s="18" t="s">
        <v>42</v>
      </c>
      <c s="23" t="s">
        <v>374</v>
      </c>
      <c s="23" t="s">
        <v>375</v>
      </c>
      <c s="18" t="s">
        <v>44</v>
      </c>
      <c s="24" t="s">
        <v>376</v>
      </c>
      <c s="25" t="s">
        <v>70</v>
      </c>
      <c s="26">
        <v>2</v>
      </c>
      <c s="27">
        <v>0</v>
      </c>
      <c s="27">
        <f>ROUND(ROUND(H252,2)*ROUND(G252,3),2)</f>
      </c>
      <c r="O252">
        <f>(I252*21)/100</f>
      </c>
      <c t="s">
        <v>20</v>
      </c>
    </row>
    <row r="253" spans="1:5" ht="12.75">
      <c r="A253" s="28" t="s">
        <v>47</v>
      </c>
      <c r="E253" s="29" t="s">
        <v>44</v>
      </c>
    </row>
    <row r="254" spans="1:5" ht="12.75">
      <c r="A254" s="30" t="s">
        <v>48</v>
      </c>
      <c r="E254" s="31" t="s">
        <v>228</v>
      </c>
    </row>
    <row r="255" spans="1:5" ht="127.5">
      <c r="A255" t="s">
        <v>50</v>
      </c>
      <c r="E255" s="29" t="s">
        <v>377</v>
      </c>
    </row>
    <row r="256" spans="1:16" ht="25.5">
      <c r="A256" s="18" t="s">
        <v>42</v>
      </c>
      <c s="23" t="s">
        <v>378</v>
      </c>
      <c s="23" t="s">
        <v>379</v>
      </c>
      <c s="18" t="s">
        <v>44</v>
      </c>
      <c s="24" t="s">
        <v>380</v>
      </c>
      <c s="25" t="s">
        <v>70</v>
      </c>
      <c s="26">
        <v>2</v>
      </c>
      <c s="27">
        <v>0</v>
      </c>
      <c s="27">
        <f>ROUND(ROUND(H256,2)*ROUND(G256,3),2)</f>
      </c>
      <c r="O256">
        <f>(I256*21)/100</f>
      </c>
      <c t="s">
        <v>20</v>
      </c>
    </row>
    <row r="257" spans="1:5" ht="12.75">
      <c r="A257" s="28" t="s">
        <v>47</v>
      </c>
      <c r="E257" s="29" t="s">
        <v>44</v>
      </c>
    </row>
    <row r="258" spans="1:5" ht="12.75">
      <c r="A258" s="30" t="s">
        <v>48</v>
      </c>
      <c r="E258" s="31" t="s">
        <v>228</v>
      </c>
    </row>
    <row r="259" spans="1:5" ht="114.75">
      <c r="A259" t="s">
        <v>50</v>
      </c>
      <c r="E259" s="29" t="s">
        <v>381</v>
      </c>
    </row>
    <row r="260" spans="1:16" ht="12.75">
      <c r="A260" s="18" t="s">
        <v>42</v>
      </c>
      <c s="23" t="s">
        <v>382</v>
      </c>
      <c s="23" t="s">
        <v>383</v>
      </c>
      <c s="18" t="s">
        <v>44</v>
      </c>
      <c s="24" t="s">
        <v>384</v>
      </c>
      <c s="25" t="s">
        <v>70</v>
      </c>
      <c s="26">
        <v>1</v>
      </c>
      <c s="27">
        <v>0</v>
      </c>
      <c s="27">
        <f>ROUND(ROUND(H260,2)*ROUND(G260,3),2)</f>
      </c>
      <c r="O260">
        <f>(I260*21)/100</f>
      </c>
      <c t="s">
        <v>20</v>
      </c>
    </row>
    <row r="261" spans="1:5" ht="12.75">
      <c r="A261" s="28" t="s">
        <v>47</v>
      </c>
      <c r="E261" s="29" t="s">
        <v>44</v>
      </c>
    </row>
    <row r="262" spans="1:5" ht="12.75">
      <c r="A262" s="30" t="s">
        <v>48</v>
      </c>
      <c r="E262" s="31" t="s">
        <v>228</v>
      </c>
    </row>
    <row r="263" spans="1:5" ht="114.75">
      <c r="A263" t="s">
        <v>50</v>
      </c>
      <c r="E263" s="29" t="s">
        <v>385</v>
      </c>
    </row>
    <row r="264" spans="1:16" ht="12.75">
      <c r="A264" s="18" t="s">
        <v>42</v>
      </c>
      <c s="23" t="s">
        <v>386</v>
      </c>
      <c s="23" t="s">
        <v>387</v>
      </c>
      <c s="18" t="s">
        <v>44</v>
      </c>
      <c s="24" t="s">
        <v>388</v>
      </c>
      <c s="25" t="s">
        <v>70</v>
      </c>
      <c s="26">
        <v>1</v>
      </c>
      <c s="27">
        <v>0</v>
      </c>
      <c s="27">
        <f>ROUND(ROUND(H264,2)*ROUND(G264,3),2)</f>
      </c>
      <c r="O264">
        <f>(I264*21)/100</f>
      </c>
      <c t="s">
        <v>20</v>
      </c>
    </row>
    <row r="265" spans="1:5" ht="12.75">
      <c r="A265" s="28" t="s">
        <v>47</v>
      </c>
      <c r="E265" s="29" t="s">
        <v>44</v>
      </c>
    </row>
    <row r="266" spans="1:5" ht="12.75">
      <c r="A266" s="30" t="s">
        <v>48</v>
      </c>
      <c r="E266" s="31" t="s">
        <v>228</v>
      </c>
    </row>
    <row r="267" spans="1:5" ht="102">
      <c r="A267" t="s">
        <v>50</v>
      </c>
      <c r="E267" s="29" t="s">
        <v>389</v>
      </c>
    </row>
    <row r="268" spans="1:16" ht="12.75">
      <c r="A268" s="18" t="s">
        <v>42</v>
      </c>
      <c s="23" t="s">
        <v>390</v>
      </c>
      <c s="23" t="s">
        <v>391</v>
      </c>
      <c s="18" t="s">
        <v>44</v>
      </c>
      <c s="24" t="s">
        <v>392</v>
      </c>
      <c s="25" t="s">
        <v>70</v>
      </c>
      <c s="26">
        <v>2</v>
      </c>
      <c s="27">
        <v>0</v>
      </c>
      <c s="27">
        <f>ROUND(ROUND(H268,2)*ROUND(G268,3),2)</f>
      </c>
      <c r="O268">
        <f>(I268*21)/100</f>
      </c>
      <c t="s">
        <v>20</v>
      </c>
    </row>
    <row r="269" spans="1:5" ht="12.75">
      <c r="A269" s="28" t="s">
        <v>47</v>
      </c>
      <c r="E269" s="29" t="s">
        <v>44</v>
      </c>
    </row>
    <row r="270" spans="1:5" ht="12.75">
      <c r="A270" s="30" t="s">
        <v>48</v>
      </c>
      <c r="E270" s="31" t="s">
        <v>228</v>
      </c>
    </row>
    <row r="271" spans="1:5" ht="127.5">
      <c r="A271" t="s">
        <v>50</v>
      </c>
      <c r="E271" s="29" t="s">
        <v>393</v>
      </c>
    </row>
    <row r="272" spans="1:16" ht="12.75">
      <c r="A272" s="18" t="s">
        <v>42</v>
      </c>
      <c s="23" t="s">
        <v>394</v>
      </c>
      <c s="23" t="s">
        <v>395</v>
      </c>
      <c s="18" t="s">
        <v>44</v>
      </c>
      <c s="24" t="s">
        <v>396</v>
      </c>
      <c s="25" t="s">
        <v>70</v>
      </c>
      <c s="26">
        <v>2</v>
      </c>
      <c s="27">
        <v>0</v>
      </c>
      <c s="27">
        <f>ROUND(ROUND(H272,2)*ROUND(G272,3),2)</f>
      </c>
      <c r="O272">
        <f>(I272*21)/100</f>
      </c>
      <c t="s">
        <v>20</v>
      </c>
    </row>
    <row r="273" spans="1:5" ht="12.75">
      <c r="A273" s="28" t="s">
        <v>47</v>
      </c>
      <c r="E273" s="29" t="s">
        <v>44</v>
      </c>
    </row>
    <row r="274" spans="1:5" ht="12.75">
      <c r="A274" s="30" t="s">
        <v>48</v>
      </c>
      <c r="E274" s="31" t="s">
        <v>228</v>
      </c>
    </row>
    <row r="275" spans="1:5" ht="114.75">
      <c r="A275" t="s">
        <v>50</v>
      </c>
      <c r="E275" s="29" t="s">
        <v>397</v>
      </c>
    </row>
    <row r="276" spans="1:16" ht="25.5">
      <c r="A276" s="18" t="s">
        <v>42</v>
      </c>
      <c s="23" t="s">
        <v>398</v>
      </c>
      <c s="23" t="s">
        <v>399</v>
      </c>
      <c s="18" t="s">
        <v>44</v>
      </c>
      <c s="24" t="s">
        <v>400</v>
      </c>
      <c s="25" t="s">
        <v>70</v>
      </c>
      <c s="26">
        <v>1</v>
      </c>
      <c s="27">
        <v>0</v>
      </c>
      <c s="27">
        <f>ROUND(ROUND(H276,2)*ROUND(G276,3),2)</f>
      </c>
      <c r="O276">
        <f>(I276*21)/100</f>
      </c>
      <c t="s">
        <v>20</v>
      </c>
    </row>
    <row r="277" spans="1:5" ht="12.75">
      <c r="A277" s="28" t="s">
        <v>47</v>
      </c>
      <c r="E277" s="29" t="s">
        <v>44</v>
      </c>
    </row>
    <row r="278" spans="1:5" ht="12.75">
      <c r="A278" s="30" t="s">
        <v>48</v>
      </c>
      <c r="E278" s="31" t="s">
        <v>158</v>
      </c>
    </row>
    <row r="279" spans="1:5" ht="76.5">
      <c r="A279" t="s">
        <v>50</v>
      </c>
      <c r="E279" s="29" t="s">
        <v>401</v>
      </c>
    </row>
    <row r="280" spans="1:16" ht="25.5">
      <c r="A280" s="18" t="s">
        <v>42</v>
      </c>
      <c s="23" t="s">
        <v>402</v>
      </c>
      <c s="23" t="s">
        <v>403</v>
      </c>
      <c s="18" t="s">
        <v>44</v>
      </c>
      <c s="24" t="s">
        <v>404</v>
      </c>
      <c s="25" t="s">
        <v>312</v>
      </c>
      <c s="26">
        <v>28</v>
      </c>
      <c s="27">
        <v>0</v>
      </c>
      <c s="27">
        <f>ROUND(ROUND(H280,2)*ROUND(G280,3),2)</f>
      </c>
      <c r="O280">
        <f>(I280*21)/100</f>
      </c>
      <c t="s">
        <v>20</v>
      </c>
    </row>
    <row r="281" spans="1:5" ht="12.75">
      <c r="A281" s="28" t="s">
        <v>47</v>
      </c>
      <c r="E281" s="29" t="s">
        <v>44</v>
      </c>
    </row>
    <row r="282" spans="1:5" ht="12.75">
      <c r="A282" s="30" t="s">
        <v>48</v>
      </c>
      <c r="E282" s="31" t="s">
        <v>158</v>
      </c>
    </row>
    <row r="283" spans="1:5" ht="114.75">
      <c r="A283" t="s">
        <v>50</v>
      </c>
      <c r="E283" s="29" t="s">
        <v>405</v>
      </c>
    </row>
    <row r="284" spans="1:16" ht="12.75">
      <c r="A284" s="18" t="s">
        <v>42</v>
      </c>
      <c s="23" t="s">
        <v>406</v>
      </c>
      <c s="23" t="s">
        <v>407</v>
      </c>
      <c s="18" t="s">
        <v>44</v>
      </c>
      <c s="24" t="s">
        <v>408</v>
      </c>
      <c s="25" t="s">
        <v>70</v>
      </c>
      <c s="26">
        <v>2</v>
      </c>
      <c s="27">
        <v>0</v>
      </c>
      <c s="27">
        <f>ROUND(ROUND(H284,2)*ROUND(G284,3),2)</f>
      </c>
      <c r="O284">
        <f>(I284*21)/100</f>
      </c>
      <c t="s">
        <v>20</v>
      </c>
    </row>
    <row r="285" spans="1:5" ht="12.75">
      <c r="A285" s="28" t="s">
        <v>47</v>
      </c>
      <c r="E285" s="29" t="s">
        <v>44</v>
      </c>
    </row>
    <row r="286" spans="1:5" ht="12.75">
      <c r="A286" s="30" t="s">
        <v>48</v>
      </c>
      <c r="E286" s="31" t="s">
        <v>158</v>
      </c>
    </row>
    <row r="287" spans="1:5" ht="89.25">
      <c r="A287" t="s">
        <v>50</v>
      </c>
      <c r="E287" s="29" t="s">
        <v>409</v>
      </c>
    </row>
    <row r="288" spans="1:16" ht="12.75">
      <c r="A288" s="18" t="s">
        <v>42</v>
      </c>
      <c s="23" t="s">
        <v>410</v>
      </c>
      <c s="23" t="s">
        <v>411</v>
      </c>
      <c s="18" t="s">
        <v>44</v>
      </c>
      <c s="24" t="s">
        <v>412</v>
      </c>
      <c s="25" t="s">
        <v>70</v>
      </c>
      <c s="26">
        <v>2</v>
      </c>
      <c s="27">
        <v>0</v>
      </c>
      <c s="27">
        <f>ROUND(ROUND(H288,2)*ROUND(G288,3),2)</f>
      </c>
      <c r="O288">
        <f>(I288*21)/100</f>
      </c>
      <c t="s">
        <v>20</v>
      </c>
    </row>
    <row r="289" spans="1:5" ht="12.75">
      <c r="A289" s="28" t="s">
        <v>47</v>
      </c>
      <c r="E289" s="29" t="s">
        <v>44</v>
      </c>
    </row>
    <row r="290" spans="1:5" ht="12.75">
      <c r="A290" s="30" t="s">
        <v>48</v>
      </c>
      <c r="E290" s="31" t="s">
        <v>158</v>
      </c>
    </row>
    <row r="291" spans="1:5" ht="89.25">
      <c r="A291" t="s">
        <v>50</v>
      </c>
      <c r="E291" s="29" t="s">
        <v>413</v>
      </c>
    </row>
    <row r="292" spans="1:16" ht="12.75">
      <c r="A292" s="18" t="s">
        <v>42</v>
      </c>
      <c s="23" t="s">
        <v>414</v>
      </c>
      <c s="23" t="s">
        <v>415</v>
      </c>
      <c s="18" t="s">
        <v>44</v>
      </c>
      <c s="24" t="s">
        <v>416</v>
      </c>
      <c s="25" t="s">
        <v>70</v>
      </c>
      <c s="26">
        <v>1</v>
      </c>
      <c s="27">
        <v>0</v>
      </c>
      <c s="27">
        <f>ROUND(ROUND(H292,2)*ROUND(G292,3),2)</f>
      </c>
      <c r="O292">
        <f>(I292*21)/100</f>
      </c>
      <c t="s">
        <v>20</v>
      </c>
    </row>
    <row r="293" spans="1:5" ht="12.75">
      <c r="A293" s="28" t="s">
        <v>47</v>
      </c>
      <c r="E293" s="29" t="s">
        <v>44</v>
      </c>
    </row>
    <row r="294" spans="1:5" ht="12.75">
      <c r="A294" s="30" t="s">
        <v>48</v>
      </c>
      <c r="E294" s="31" t="s">
        <v>44</v>
      </c>
    </row>
    <row r="295" spans="1:5" ht="89.25">
      <c r="A295" t="s">
        <v>50</v>
      </c>
      <c r="E295" s="29" t="s">
        <v>417</v>
      </c>
    </row>
    <row r="296" spans="1:16" ht="12.75">
      <c r="A296" s="18" t="s">
        <v>42</v>
      </c>
      <c s="23" t="s">
        <v>418</v>
      </c>
      <c s="23" t="s">
        <v>419</v>
      </c>
      <c s="18" t="s">
        <v>44</v>
      </c>
      <c s="24" t="s">
        <v>420</v>
      </c>
      <c s="25" t="s">
        <v>70</v>
      </c>
      <c s="26">
        <v>16</v>
      </c>
      <c s="27">
        <v>0</v>
      </c>
      <c s="27">
        <f>ROUND(ROUND(H296,2)*ROUND(G296,3),2)</f>
      </c>
      <c r="O296">
        <f>(I296*21)/100</f>
      </c>
      <c t="s">
        <v>20</v>
      </c>
    </row>
    <row r="297" spans="1:5" ht="12.75">
      <c r="A297" s="28" t="s">
        <v>47</v>
      </c>
      <c r="E297" s="29" t="s">
        <v>44</v>
      </c>
    </row>
    <row r="298" spans="1:5" ht="12.75">
      <c r="A298" s="30" t="s">
        <v>48</v>
      </c>
      <c r="E298" s="31" t="s">
        <v>158</v>
      </c>
    </row>
    <row r="299" spans="1:5" ht="102">
      <c r="A299" t="s">
        <v>50</v>
      </c>
      <c r="E299" s="29" t="s">
        <v>421</v>
      </c>
    </row>
    <row r="300" spans="1:16" ht="12.75">
      <c r="A300" s="18" t="s">
        <v>42</v>
      </c>
      <c s="23" t="s">
        <v>422</v>
      </c>
      <c s="23" t="s">
        <v>423</v>
      </c>
      <c s="18" t="s">
        <v>44</v>
      </c>
      <c s="24" t="s">
        <v>424</v>
      </c>
      <c s="25" t="s">
        <v>70</v>
      </c>
      <c s="26">
        <v>25</v>
      </c>
      <c s="27">
        <v>0</v>
      </c>
      <c s="27">
        <f>ROUND(ROUND(H300,2)*ROUND(G300,3),2)</f>
      </c>
      <c r="O300">
        <f>(I300*21)/100</f>
      </c>
      <c t="s">
        <v>20</v>
      </c>
    </row>
    <row r="301" spans="1:5" ht="12.75">
      <c r="A301" s="28" t="s">
        <v>47</v>
      </c>
      <c r="E301" s="29" t="s">
        <v>44</v>
      </c>
    </row>
    <row r="302" spans="1:5" ht="12.75">
      <c r="A302" s="30" t="s">
        <v>48</v>
      </c>
      <c r="E302" s="31" t="s">
        <v>171</v>
      </c>
    </row>
    <row r="303" spans="1:5" ht="114.75">
      <c r="A303" t="s">
        <v>50</v>
      </c>
      <c r="E303" s="29" t="s">
        <v>425</v>
      </c>
    </row>
    <row r="304" spans="1:16" ht="12.75">
      <c r="A304" s="18" t="s">
        <v>42</v>
      </c>
      <c s="23" t="s">
        <v>426</v>
      </c>
      <c s="23" t="s">
        <v>427</v>
      </c>
      <c s="18" t="s">
        <v>44</v>
      </c>
      <c s="24" t="s">
        <v>428</v>
      </c>
      <c s="25" t="s">
        <v>70</v>
      </c>
      <c s="26">
        <v>25</v>
      </c>
      <c s="27">
        <v>0</v>
      </c>
      <c s="27">
        <f>ROUND(ROUND(H304,2)*ROUND(G304,3),2)</f>
      </c>
      <c r="O304">
        <f>(I304*21)/100</f>
      </c>
      <c t="s">
        <v>20</v>
      </c>
    </row>
    <row r="305" spans="1:5" ht="12.75">
      <c r="A305" s="28" t="s">
        <v>47</v>
      </c>
      <c r="E305" s="29" t="s">
        <v>44</v>
      </c>
    </row>
    <row r="306" spans="1:5" ht="12.75">
      <c r="A306" s="30" t="s">
        <v>48</v>
      </c>
      <c r="E306" s="31" t="s">
        <v>171</v>
      </c>
    </row>
    <row r="307" spans="1:5" ht="140.25">
      <c r="A307" t="s">
        <v>50</v>
      </c>
      <c r="E307" s="29" t="s">
        <v>429</v>
      </c>
    </row>
    <row r="308" spans="1:16" ht="12.75">
      <c r="A308" s="18" t="s">
        <v>42</v>
      </c>
      <c s="23" t="s">
        <v>430</v>
      </c>
      <c s="23" t="s">
        <v>431</v>
      </c>
      <c s="18" t="s">
        <v>44</v>
      </c>
      <c s="24" t="s">
        <v>432</v>
      </c>
      <c s="25" t="s">
        <v>70</v>
      </c>
      <c s="26">
        <v>29</v>
      </c>
      <c s="27">
        <v>0</v>
      </c>
      <c s="27">
        <f>ROUND(ROUND(H308,2)*ROUND(G308,3),2)</f>
      </c>
      <c r="O308">
        <f>(I308*21)/100</f>
      </c>
      <c t="s">
        <v>20</v>
      </c>
    </row>
    <row r="309" spans="1:5" ht="12.75">
      <c r="A309" s="28" t="s">
        <v>47</v>
      </c>
      <c r="E309" s="29" t="s">
        <v>44</v>
      </c>
    </row>
    <row r="310" spans="1:5" ht="12.75">
      <c r="A310" s="30" t="s">
        <v>48</v>
      </c>
      <c r="E310" s="31" t="s">
        <v>171</v>
      </c>
    </row>
    <row r="311" spans="1:5" ht="114.75">
      <c r="A311" t="s">
        <v>50</v>
      </c>
      <c r="E311" s="29" t="s">
        <v>433</v>
      </c>
    </row>
    <row r="312" spans="1:16" ht="12.75">
      <c r="A312" s="18" t="s">
        <v>42</v>
      </c>
      <c s="23" t="s">
        <v>434</v>
      </c>
      <c s="23" t="s">
        <v>435</v>
      </c>
      <c s="18" t="s">
        <v>44</v>
      </c>
      <c s="24" t="s">
        <v>436</v>
      </c>
      <c s="25" t="s">
        <v>70</v>
      </c>
      <c s="26">
        <v>29</v>
      </c>
      <c s="27">
        <v>0</v>
      </c>
      <c s="27">
        <f>ROUND(ROUND(H312,2)*ROUND(G312,3),2)</f>
      </c>
      <c r="O312">
        <f>(I312*21)/100</f>
      </c>
      <c t="s">
        <v>20</v>
      </c>
    </row>
    <row r="313" spans="1:5" ht="12.75">
      <c r="A313" s="28" t="s">
        <v>47</v>
      </c>
      <c r="E313" s="29" t="s">
        <v>44</v>
      </c>
    </row>
    <row r="314" spans="1:5" ht="12.75">
      <c r="A314" s="30" t="s">
        <v>48</v>
      </c>
      <c r="E314" s="31" t="s">
        <v>171</v>
      </c>
    </row>
    <row r="315" spans="1:5" ht="140.25">
      <c r="A315" t="s">
        <v>50</v>
      </c>
      <c r="E315" s="29" t="s">
        <v>437</v>
      </c>
    </row>
    <row r="316" spans="1:16" ht="12.75">
      <c r="A316" s="18" t="s">
        <v>42</v>
      </c>
      <c s="23" t="s">
        <v>438</v>
      </c>
      <c s="23" t="s">
        <v>439</v>
      </c>
      <c s="18" t="s">
        <v>44</v>
      </c>
      <c s="24" t="s">
        <v>440</v>
      </c>
      <c s="25" t="s">
        <v>70</v>
      </c>
      <c s="26">
        <v>3</v>
      </c>
      <c s="27">
        <v>0</v>
      </c>
      <c s="27">
        <f>ROUND(ROUND(H316,2)*ROUND(G316,3),2)</f>
      </c>
      <c r="O316">
        <f>(I316*21)/100</f>
      </c>
      <c t="s">
        <v>20</v>
      </c>
    </row>
    <row r="317" spans="1:5" ht="12.75">
      <c r="A317" s="28" t="s">
        <v>47</v>
      </c>
      <c r="E317" s="29" t="s">
        <v>44</v>
      </c>
    </row>
    <row r="318" spans="1:5" ht="12.75">
      <c r="A318" s="30" t="s">
        <v>48</v>
      </c>
      <c r="E318" s="31" t="s">
        <v>171</v>
      </c>
    </row>
    <row r="319" spans="1:5" ht="114.75">
      <c r="A319" t="s">
        <v>50</v>
      </c>
      <c r="E319" s="29" t="s">
        <v>441</v>
      </c>
    </row>
    <row r="320" spans="1:16" ht="12.75">
      <c r="A320" s="18" t="s">
        <v>42</v>
      </c>
      <c s="23" t="s">
        <v>442</v>
      </c>
      <c s="23" t="s">
        <v>443</v>
      </c>
      <c s="18" t="s">
        <v>44</v>
      </c>
      <c s="24" t="s">
        <v>444</v>
      </c>
      <c s="25" t="s">
        <v>70</v>
      </c>
      <c s="26">
        <v>3</v>
      </c>
      <c s="27">
        <v>0</v>
      </c>
      <c s="27">
        <f>ROUND(ROUND(H320,2)*ROUND(G320,3),2)</f>
      </c>
      <c r="O320">
        <f>(I320*21)/100</f>
      </c>
      <c t="s">
        <v>20</v>
      </c>
    </row>
    <row r="321" spans="1:5" ht="12.75">
      <c r="A321" s="28" t="s">
        <v>47</v>
      </c>
      <c r="E321" s="29" t="s">
        <v>44</v>
      </c>
    </row>
    <row r="322" spans="1:5" ht="12.75">
      <c r="A322" s="30" t="s">
        <v>48</v>
      </c>
      <c r="E322" s="31" t="s">
        <v>171</v>
      </c>
    </row>
    <row r="323" spans="1:5" ht="153">
      <c r="A323" t="s">
        <v>50</v>
      </c>
      <c r="E323" s="29" t="s">
        <v>445</v>
      </c>
    </row>
    <row r="324" spans="1:16" ht="12.75">
      <c r="A324" s="18" t="s">
        <v>42</v>
      </c>
      <c s="23" t="s">
        <v>446</v>
      </c>
      <c s="23" t="s">
        <v>447</v>
      </c>
      <c s="18" t="s">
        <v>44</v>
      </c>
      <c s="24" t="s">
        <v>448</v>
      </c>
      <c s="25" t="s">
        <v>70</v>
      </c>
      <c s="26">
        <v>1</v>
      </c>
      <c s="27">
        <v>0</v>
      </c>
      <c s="27">
        <f>ROUND(ROUND(H324,2)*ROUND(G324,3),2)</f>
      </c>
      <c r="O324">
        <f>(I324*21)/100</f>
      </c>
      <c t="s">
        <v>20</v>
      </c>
    </row>
    <row r="325" spans="1:5" ht="12.75">
      <c r="A325" s="28" t="s">
        <v>47</v>
      </c>
      <c r="E325" s="29" t="s">
        <v>44</v>
      </c>
    </row>
    <row r="326" spans="1:5" ht="12.75">
      <c r="A326" s="30" t="s">
        <v>48</v>
      </c>
      <c r="E326" s="31" t="s">
        <v>171</v>
      </c>
    </row>
    <row r="327" spans="1:5" ht="114.75">
      <c r="A327" t="s">
        <v>50</v>
      </c>
      <c r="E327" s="29" t="s">
        <v>441</v>
      </c>
    </row>
    <row r="328" spans="1:16" ht="12.75">
      <c r="A328" s="18" t="s">
        <v>42</v>
      </c>
      <c s="23" t="s">
        <v>449</v>
      </c>
      <c s="23" t="s">
        <v>450</v>
      </c>
      <c s="18" t="s">
        <v>44</v>
      </c>
      <c s="24" t="s">
        <v>451</v>
      </c>
      <c s="25" t="s">
        <v>70</v>
      </c>
      <c s="26">
        <v>1</v>
      </c>
      <c s="27">
        <v>0</v>
      </c>
      <c s="27">
        <f>ROUND(ROUND(H328,2)*ROUND(G328,3),2)</f>
      </c>
      <c r="O328">
        <f>(I328*21)/100</f>
      </c>
      <c t="s">
        <v>20</v>
      </c>
    </row>
    <row r="329" spans="1:5" ht="12.75">
      <c r="A329" s="28" t="s">
        <v>47</v>
      </c>
      <c r="E329" s="29" t="s">
        <v>44</v>
      </c>
    </row>
    <row r="330" spans="1:5" ht="12.75">
      <c r="A330" s="30" t="s">
        <v>48</v>
      </c>
      <c r="E330" s="31" t="s">
        <v>171</v>
      </c>
    </row>
    <row r="331" spans="1:5" ht="140.25">
      <c r="A331" t="s">
        <v>50</v>
      </c>
      <c r="E331" s="29" t="s">
        <v>452</v>
      </c>
    </row>
    <row r="332" spans="1:16" ht="12.75">
      <c r="A332" s="18" t="s">
        <v>42</v>
      </c>
      <c s="23" t="s">
        <v>453</v>
      </c>
      <c s="23" t="s">
        <v>454</v>
      </c>
      <c s="18" t="s">
        <v>44</v>
      </c>
      <c s="24" t="s">
        <v>455</v>
      </c>
      <c s="25" t="s">
        <v>70</v>
      </c>
      <c s="26">
        <v>3</v>
      </c>
      <c s="27">
        <v>0</v>
      </c>
      <c s="27">
        <f>ROUND(ROUND(H332,2)*ROUND(G332,3),2)</f>
      </c>
      <c r="O332">
        <f>(I332*21)/100</f>
      </c>
      <c t="s">
        <v>20</v>
      </c>
    </row>
    <row r="333" spans="1:5" ht="12.75">
      <c r="A333" s="28" t="s">
        <v>47</v>
      </c>
      <c r="E333" s="29" t="s">
        <v>44</v>
      </c>
    </row>
    <row r="334" spans="1:5" ht="12.75">
      <c r="A334" s="30" t="s">
        <v>48</v>
      </c>
      <c r="E334" s="31" t="s">
        <v>171</v>
      </c>
    </row>
    <row r="335" spans="1:5" ht="114.75">
      <c r="A335" t="s">
        <v>50</v>
      </c>
      <c r="E335" s="29" t="s">
        <v>456</v>
      </c>
    </row>
    <row r="336" spans="1:16" ht="12.75">
      <c r="A336" s="18" t="s">
        <v>42</v>
      </c>
      <c s="23" t="s">
        <v>457</v>
      </c>
      <c s="23" t="s">
        <v>458</v>
      </c>
      <c s="18" t="s">
        <v>44</v>
      </c>
      <c s="24" t="s">
        <v>459</v>
      </c>
      <c s="25" t="s">
        <v>70</v>
      </c>
      <c s="26">
        <v>3</v>
      </c>
      <c s="27">
        <v>0</v>
      </c>
      <c s="27">
        <f>ROUND(ROUND(H336,2)*ROUND(G336,3),2)</f>
      </c>
      <c r="O336">
        <f>(I336*21)/100</f>
      </c>
      <c t="s">
        <v>20</v>
      </c>
    </row>
    <row r="337" spans="1:5" ht="12.75">
      <c r="A337" s="28" t="s">
        <v>47</v>
      </c>
      <c r="E337" s="29" t="s">
        <v>44</v>
      </c>
    </row>
    <row r="338" spans="1:5" ht="12.75">
      <c r="A338" s="30" t="s">
        <v>48</v>
      </c>
      <c r="E338" s="31" t="s">
        <v>171</v>
      </c>
    </row>
    <row r="339" spans="1:5" ht="127.5">
      <c r="A339" t="s">
        <v>50</v>
      </c>
      <c r="E339" s="29" t="s">
        <v>460</v>
      </c>
    </row>
    <row r="340" spans="1:16" ht="25.5">
      <c r="A340" s="18" t="s">
        <v>42</v>
      </c>
      <c s="23" t="s">
        <v>461</v>
      </c>
      <c s="23" t="s">
        <v>462</v>
      </c>
      <c s="18" t="s">
        <v>44</v>
      </c>
      <c s="24" t="s">
        <v>463</v>
      </c>
      <c s="25" t="s">
        <v>70</v>
      </c>
      <c s="26">
        <v>3</v>
      </c>
      <c s="27">
        <v>0</v>
      </c>
      <c s="27">
        <f>ROUND(ROUND(H340,2)*ROUND(G340,3),2)</f>
      </c>
      <c r="O340">
        <f>(I340*21)/100</f>
      </c>
      <c t="s">
        <v>20</v>
      </c>
    </row>
    <row r="341" spans="1:5" ht="12.75">
      <c r="A341" s="28" t="s">
        <v>47</v>
      </c>
      <c r="E341" s="29" t="s">
        <v>44</v>
      </c>
    </row>
    <row r="342" spans="1:5" ht="12.75">
      <c r="A342" s="30" t="s">
        <v>48</v>
      </c>
      <c r="E342" s="31" t="s">
        <v>171</v>
      </c>
    </row>
    <row r="343" spans="1:5" ht="114.75">
      <c r="A343" t="s">
        <v>50</v>
      </c>
      <c r="E343" s="29" t="s">
        <v>464</v>
      </c>
    </row>
    <row r="344" spans="1:16" ht="12.75">
      <c r="A344" s="18" t="s">
        <v>42</v>
      </c>
      <c s="23" t="s">
        <v>465</v>
      </c>
      <c s="23" t="s">
        <v>466</v>
      </c>
      <c s="18" t="s">
        <v>44</v>
      </c>
      <c s="24" t="s">
        <v>467</v>
      </c>
      <c s="25" t="s">
        <v>70</v>
      </c>
      <c s="26">
        <v>3</v>
      </c>
      <c s="27">
        <v>0</v>
      </c>
      <c s="27">
        <f>ROUND(ROUND(H344,2)*ROUND(G344,3),2)</f>
      </c>
      <c r="O344">
        <f>(I344*21)/100</f>
      </c>
      <c t="s">
        <v>20</v>
      </c>
    </row>
    <row r="345" spans="1:5" ht="12.75">
      <c r="A345" s="28" t="s">
        <v>47</v>
      </c>
      <c r="E345" s="29" t="s">
        <v>44</v>
      </c>
    </row>
    <row r="346" spans="1:5" ht="12.75">
      <c r="A346" s="30" t="s">
        <v>48</v>
      </c>
      <c r="E346" s="31" t="s">
        <v>171</v>
      </c>
    </row>
    <row r="347" spans="1:5" ht="127.5">
      <c r="A347" t="s">
        <v>50</v>
      </c>
      <c r="E347" s="29" t="s">
        <v>468</v>
      </c>
    </row>
    <row r="348" spans="1:16" ht="12.75">
      <c r="A348" s="18" t="s">
        <v>42</v>
      </c>
      <c s="23" t="s">
        <v>469</v>
      </c>
      <c s="23" t="s">
        <v>470</v>
      </c>
      <c s="18" t="s">
        <v>44</v>
      </c>
      <c s="24" t="s">
        <v>471</v>
      </c>
      <c s="25" t="s">
        <v>70</v>
      </c>
      <c s="26">
        <v>2</v>
      </c>
      <c s="27">
        <v>0</v>
      </c>
      <c s="27">
        <f>ROUND(ROUND(H348,2)*ROUND(G348,3),2)</f>
      </c>
      <c r="O348">
        <f>(I348*21)/100</f>
      </c>
      <c t="s">
        <v>20</v>
      </c>
    </row>
    <row r="349" spans="1:5" ht="12.75">
      <c r="A349" s="28" t="s">
        <v>47</v>
      </c>
      <c r="E349" s="29" t="s">
        <v>44</v>
      </c>
    </row>
    <row r="350" spans="1:5" ht="12.75">
      <c r="A350" s="30" t="s">
        <v>48</v>
      </c>
      <c r="E350" s="31" t="s">
        <v>171</v>
      </c>
    </row>
    <row r="351" spans="1:5" ht="114.75">
      <c r="A351" t="s">
        <v>50</v>
      </c>
      <c r="E351" s="29" t="s">
        <v>472</v>
      </c>
    </row>
    <row r="352" spans="1:16" ht="12.75">
      <c r="A352" s="18" t="s">
        <v>42</v>
      </c>
      <c s="23" t="s">
        <v>473</v>
      </c>
      <c s="23" t="s">
        <v>474</v>
      </c>
      <c s="18" t="s">
        <v>44</v>
      </c>
      <c s="24" t="s">
        <v>475</v>
      </c>
      <c s="25" t="s">
        <v>70</v>
      </c>
      <c s="26">
        <v>2</v>
      </c>
      <c s="27">
        <v>0</v>
      </c>
      <c s="27">
        <f>ROUND(ROUND(H352,2)*ROUND(G352,3),2)</f>
      </c>
      <c r="O352">
        <f>(I352*21)/100</f>
      </c>
      <c t="s">
        <v>20</v>
      </c>
    </row>
    <row r="353" spans="1:5" ht="12.75">
      <c r="A353" s="28" t="s">
        <v>47</v>
      </c>
      <c r="E353" s="29" t="s">
        <v>44</v>
      </c>
    </row>
    <row r="354" spans="1:5" ht="12.75">
      <c r="A354" s="30" t="s">
        <v>48</v>
      </c>
      <c r="E354" s="31" t="s">
        <v>171</v>
      </c>
    </row>
    <row r="355" spans="1:5" ht="153">
      <c r="A355" t="s">
        <v>50</v>
      </c>
      <c r="E355" s="29" t="s">
        <v>476</v>
      </c>
    </row>
    <row r="356" spans="1:16" ht="12.75">
      <c r="A356" s="18" t="s">
        <v>42</v>
      </c>
      <c s="23" t="s">
        <v>477</v>
      </c>
      <c s="23" t="s">
        <v>478</v>
      </c>
      <c s="18" t="s">
        <v>44</v>
      </c>
      <c s="24" t="s">
        <v>479</v>
      </c>
      <c s="25" t="s">
        <v>70</v>
      </c>
      <c s="26">
        <v>6</v>
      </c>
      <c s="27">
        <v>0</v>
      </c>
      <c s="27">
        <f>ROUND(ROUND(H356,2)*ROUND(G356,3),2)</f>
      </c>
      <c r="O356">
        <f>(I356*21)/100</f>
      </c>
      <c t="s">
        <v>20</v>
      </c>
    </row>
    <row r="357" spans="1:5" ht="12.75">
      <c r="A357" s="28" t="s">
        <v>47</v>
      </c>
      <c r="E357" s="29" t="s">
        <v>44</v>
      </c>
    </row>
    <row r="358" spans="1:5" ht="12.75">
      <c r="A358" s="30" t="s">
        <v>48</v>
      </c>
      <c r="E358" s="31" t="s">
        <v>171</v>
      </c>
    </row>
    <row r="359" spans="1:5" ht="114.75">
      <c r="A359" t="s">
        <v>50</v>
      </c>
      <c r="E359" s="29" t="s">
        <v>480</v>
      </c>
    </row>
    <row r="360" spans="1:16" ht="12.75">
      <c r="A360" s="18" t="s">
        <v>42</v>
      </c>
      <c s="23" t="s">
        <v>185</v>
      </c>
      <c s="23" t="s">
        <v>481</v>
      </c>
      <c s="18" t="s">
        <v>44</v>
      </c>
      <c s="24" t="s">
        <v>482</v>
      </c>
      <c s="25" t="s">
        <v>70</v>
      </c>
      <c s="26">
        <v>6</v>
      </c>
      <c s="27">
        <v>0</v>
      </c>
      <c s="27">
        <f>ROUND(ROUND(H360,2)*ROUND(G360,3),2)</f>
      </c>
      <c r="O360">
        <f>(I360*21)/100</f>
      </c>
      <c t="s">
        <v>20</v>
      </c>
    </row>
    <row r="361" spans="1:5" ht="12.75">
      <c r="A361" s="28" t="s">
        <v>47</v>
      </c>
      <c r="E361" s="29" t="s">
        <v>44</v>
      </c>
    </row>
    <row r="362" spans="1:5" ht="12.75">
      <c r="A362" s="30" t="s">
        <v>48</v>
      </c>
      <c r="E362" s="31" t="s">
        <v>171</v>
      </c>
    </row>
    <row r="363" spans="1:5" ht="165.75">
      <c r="A363" t="s">
        <v>50</v>
      </c>
      <c r="E363" s="29" t="s">
        <v>483</v>
      </c>
    </row>
    <row r="364" spans="1:16" ht="12.75">
      <c r="A364" s="18" t="s">
        <v>42</v>
      </c>
      <c s="23" t="s">
        <v>484</v>
      </c>
      <c s="23" t="s">
        <v>485</v>
      </c>
      <c s="18" t="s">
        <v>44</v>
      </c>
      <c s="24" t="s">
        <v>486</v>
      </c>
      <c s="25" t="s">
        <v>70</v>
      </c>
      <c s="26">
        <v>25</v>
      </c>
      <c s="27">
        <v>0</v>
      </c>
      <c s="27">
        <f>ROUND(ROUND(H364,2)*ROUND(G364,3),2)</f>
      </c>
      <c r="O364">
        <f>(I364*21)/100</f>
      </c>
      <c t="s">
        <v>20</v>
      </c>
    </row>
    <row r="365" spans="1:5" ht="12.75">
      <c r="A365" s="28" t="s">
        <v>47</v>
      </c>
      <c r="E365" s="29" t="s">
        <v>44</v>
      </c>
    </row>
    <row r="366" spans="1:5" ht="12.75">
      <c r="A366" s="30" t="s">
        <v>48</v>
      </c>
      <c r="E366" s="31" t="s">
        <v>171</v>
      </c>
    </row>
    <row r="367" spans="1:5" ht="114.75">
      <c r="A367" t="s">
        <v>50</v>
      </c>
      <c r="E367" s="29" t="s">
        <v>487</v>
      </c>
    </row>
    <row r="368" spans="1:16" ht="12.75">
      <c r="A368" s="18" t="s">
        <v>42</v>
      </c>
      <c s="23" t="s">
        <v>488</v>
      </c>
      <c s="23" t="s">
        <v>489</v>
      </c>
      <c s="18" t="s">
        <v>44</v>
      </c>
      <c s="24" t="s">
        <v>490</v>
      </c>
      <c s="25" t="s">
        <v>70</v>
      </c>
      <c s="26">
        <v>25</v>
      </c>
      <c s="27">
        <v>0</v>
      </c>
      <c s="27">
        <f>ROUND(ROUND(H368,2)*ROUND(G368,3),2)</f>
      </c>
      <c r="O368">
        <f>(I368*21)/100</f>
      </c>
      <c t="s">
        <v>20</v>
      </c>
    </row>
    <row r="369" spans="1:5" ht="12.75">
      <c r="A369" s="28" t="s">
        <v>47</v>
      </c>
      <c r="E369" s="29" t="s">
        <v>44</v>
      </c>
    </row>
    <row r="370" spans="1:5" ht="12.75">
      <c r="A370" s="30" t="s">
        <v>48</v>
      </c>
      <c r="E370" s="31" t="s">
        <v>171</v>
      </c>
    </row>
    <row r="371" spans="1:5" ht="165.75">
      <c r="A371" t="s">
        <v>50</v>
      </c>
      <c r="E371" s="29" t="s">
        <v>491</v>
      </c>
    </row>
    <row r="372" spans="1:16" ht="12.75">
      <c r="A372" s="18" t="s">
        <v>42</v>
      </c>
      <c s="23" t="s">
        <v>492</v>
      </c>
      <c s="23" t="s">
        <v>493</v>
      </c>
      <c s="18" t="s">
        <v>44</v>
      </c>
      <c s="24" t="s">
        <v>494</v>
      </c>
      <c s="25" t="s">
        <v>70</v>
      </c>
      <c s="26">
        <v>10</v>
      </c>
      <c s="27">
        <v>0</v>
      </c>
      <c s="27">
        <f>ROUND(ROUND(H372,2)*ROUND(G372,3),2)</f>
      </c>
      <c r="O372">
        <f>(I372*21)/100</f>
      </c>
      <c t="s">
        <v>20</v>
      </c>
    </row>
    <row r="373" spans="1:5" ht="12.75">
      <c r="A373" s="28" t="s">
        <v>47</v>
      </c>
      <c r="E373" s="29" t="s">
        <v>44</v>
      </c>
    </row>
    <row r="374" spans="1:5" ht="12.75">
      <c r="A374" s="30" t="s">
        <v>48</v>
      </c>
      <c r="E374" s="31" t="s">
        <v>171</v>
      </c>
    </row>
    <row r="375" spans="1:5" ht="114.75">
      <c r="A375" t="s">
        <v>50</v>
      </c>
      <c r="E375" s="29" t="s">
        <v>495</v>
      </c>
    </row>
    <row r="376" spans="1:16" ht="12.75">
      <c r="A376" s="18" t="s">
        <v>42</v>
      </c>
      <c s="23" t="s">
        <v>496</v>
      </c>
      <c s="23" t="s">
        <v>497</v>
      </c>
      <c s="18" t="s">
        <v>44</v>
      </c>
      <c s="24" t="s">
        <v>498</v>
      </c>
      <c s="25" t="s">
        <v>70</v>
      </c>
      <c s="26">
        <v>10</v>
      </c>
      <c s="27">
        <v>0</v>
      </c>
      <c s="27">
        <f>ROUND(ROUND(H376,2)*ROUND(G376,3),2)</f>
      </c>
      <c r="O376">
        <f>(I376*21)/100</f>
      </c>
      <c t="s">
        <v>20</v>
      </c>
    </row>
    <row r="377" spans="1:5" ht="12.75">
      <c r="A377" s="28" t="s">
        <v>47</v>
      </c>
      <c r="E377" s="29" t="s">
        <v>44</v>
      </c>
    </row>
    <row r="378" spans="1:5" ht="12.75">
      <c r="A378" s="30" t="s">
        <v>48</v>
      </c>
      <c r="E378" s="31" t="s">
        <v>171</v>
      </c>
    </row>
    <row r="379" spans="1:5" ht="102">
      <c r="A379" t="s">
        <v>50</v>
      </c>
      <c r="E379" s="29" t="s">
        <v>499</v>
      </c>
    </row>
    <row r="380" spans="1:16" ht="12.75">
      <c r="A380" s="18" t="s">
        <v>42</v>
      </c>
      <c s="23" t="s">
        <v>500</v>
      </c>
      <c s="23" t="s">
        <v>501</v>
      </c>
      <c s="18" t="s">
        <v>44</v>
      </c>
      <c s="24" t="s">
        <v>502</v>
      </c>
      <c s="25" t="s">
        <v>70</v>
      </c>
      <c s="26">
        <v>9</v>
      </c>
      <c s="27">
        <v>0</v>
      </c>
      <c s="27">
        <f>ROUND(ROUND(H380,2)*ROUND(G380,3),2)</f>
      </c>
      <c r="O380">
        <f>(I380*21)/100</f>
      </c>
      <c t="s">
        <v>20</v>
      </c>
    </row>
    <row r="381" spans="1:5" ht="12.75">
      <c r="A381" s="28" t="s">
        <v>47</v>
      </c>
      <c r="E381" s="29" t="s">
        <v>44</v>
      </c>
    </row>
    <row r="382" spans="1:5" ht="12.75">
      <c r="A382" s="30" t="s">
        <v>48</v>
      </c>
      <c r="E382" s="31" t="s">
        <v>171</v>
      </c>
    </row>
    <row r="383" spans="1:5" ht="114.75">
      <c r="A383" t="s">
        <v>50</v>
      </c>
      <c r="E383" s="29" t="s">
        <v>503</v>
      </c>
    </row>
    <row r="384" spans="1:16" ht="12.75">
      <c r="A384" s="18" t="s">
        <v>42</v>
      </c>
      <c s="23" t="s">
        <v>504</v>
      </c>
      <c s="23" t="s">
        <v>505</v>
      </c>
      <c s="18" t="s">
        <v>44</v>
      </c>
      <c s="24" t="s">
        <v>506</v>
      </c>
      <c s="25" t="s">
        <v>70</v>
      </c>
      <c s="26">
        <v>9</v>
      </c>
      <c s="27">
        <v>0</v>
      </c>
      <c s="27">
        <f>ROUND(ROUND(H384,2)*ROUND(G384,3),2)</f>
      </c>
      <c r="O384">
        <f>(I384*21)/100</f>
      </c>
      <c t="s">
        <v>20</v>
      </c>
    </row>
    <row r="385" spans="1:5" ht="12.75">
      <c r="A385" s="28" t="s">
        <v>47</v>
      </c>
      <c r="E385" s="29" t="s">
        <v>44</v>
      </c>
    </row>
    <row r="386" spans="1:5" ht="12.75">
      <c r="A386" s="30" t="s">
        <v>48</v>
      </c>
      <c r="E386" s="31" t="s">
        <v>171</v>
      </c>
    </row>
    <row r="387" spans="1:5" ht="165.75">
      <c r="A387" t="s">
        <v>50</v>
      </c>
      <c r="E387" s="29" t="s">
        <v>507</v>
      </c>
    </row>
    <row r="388" spans="1:16" ht="25.5">
      <c r="A388" s="18" t="s">
        <v>42</v>
      </c>
      <c s="23" t="s">
        <v>508</v>
      </c>
      <c s="23" t="s">
        <v>509</v>
      </c>
      <c s="18" t="s">
        <v>44</v>
      </c>
      <c s="24" t="s">
        <v>510</v>
      </c>
      <c s="25" t="s">
        <v>70</v>
      </c>
      <c s="26">
        <v>5</v>
      </c>
      <c s="27">
        <v>0</v>
      </c>
      <c s="27">
        <f>ROUND(ROUND(H388,2)*ROUND(G388,3),2)</f>
      </c>
      <c r="O388">
        <f>(I388*21)/100</f>
      </c>
      <c t="s">
        <v>20</v>
      </c>
    </row>
    <row r="389" spans="1:5" ht="12.75">
      <c r="A389" s="28" t="s">
        <v>47</v>
      </c>
      <c r="E389" s="29" t="s">
        <v>44</v>
      </c>
    </row>
    <row r="390" spans="1:5" ht="12.75">
      <c r="A390" s="30" t="s">
        <v>48</v>
      </c>
      <c r="E390" s="31" t="s">
        <v>511</v>
      </c>
    </row>
    <row r="391" spans="1:5" ht="114.75">
      <c r="A391" t="s">
        <v>50</v>
      </c>
      <c r="E391" s="29" t="s">
        <v>512</v>
      </c>
    </row>
    <row r="392" spans="1:16" ht="25.5">
      <c r="A392" s="18" t="s">
        <v>42</v>
      </c>
      <c s="23" t="s">
        <v>513</v>
      </c>
      <c s="23" t="s">
        <v>514</v>
      </c>
      <c s="18" t="s">
        <v>44</v>
      </c>
      <c s="24" t="s">
        <v>515</v>
      </c>
      <c s="25" t="s">
        <v>70</v>
      </c>
      <c s="26">
        <v>5</v>
      </c>
      <c s="27">
        <v>0</v>
      </c>
      <c s="27">
        <f>ROUND(ROUND(H392,2)*ROUND(G392,3),2)</f>
      </c>
      <c r="O392">
        <f>(I392*21)/100</f>
      </c>
      <c t="s">
        <v>20</v>
      </c>
    </row>
    <row r="393" spans="1:5" ht="12.75">
      <c r="A393" s="28" t="s">
        <v>47</v>
      </c>
      <c r="E393" s="29" t="s">
        <v>44</v>
      </c>
    </row>
    <row r="394" spans="1:5" ht="12.75">
      <c r="A394" s="30" t="s">
        <v>48</v>
      </c>
      <c r="E394" s="31" t="s">
        <v>511</v>
      </c>
    </row>
    <row r="395" spans="1:5" ht="165.75">
      <c r="A395" t="s">
        <v>50</v>
      </c>
      <c r="E395" s="29" t="s">
        <v>516</v>
      </c>
    </row>
    <row r="396" spans="1:16" ht="12.75">
      <c r="A396" s="18" t="s">
        <v>42</v>
      </c>
      <c s="23" t="s">
        <v>517</v>
      </c>
      <c s="23" t="s">
        <v>518</v>
      </c>
      <c s="18" t="s">
        <v>44</v>
      </c>
      <c s="24" t="s">
        <v>519</v>
      </c>
      <c s="25" t="s">
        <v>70</v>
      </c>
      <c s="26">
        <v>31</v>
      </c>
      <c s="27">
        <v>0</v>
      </c>
      <c s="27">
        <f>ROUND(ROUND(H396,2)*ROUND(G396,3),2)</f>
      </c>
      <c r="O396">
        <f>(I396*21)/100</f>
      </c>
      <c t="s">
        <v>20</v>
      </c>
    </row>
    <row r="397" spans="1:5" ht="12.75">
      <c r="A397" s="28" t="s">
        <v>47</v>
      </c>
      <c r="E397" s="29" t="s">
        <v>44</v>
      </c>
    </row>
    <row r="398" spans="1:5" ht="12.75">
      <c r="A398" s="30" t="s">
        <v>48</v>
      </c>
      <c r="E398" s="31" t="s">
        <v>171</v>
      </c>
    </row>
    <row r="399" spans="1:5" ht="114.75">
      <c r="A399" t="s">
        <v>50</v>
      </c>
      <c r="E399" s="29" t="s">
        <v>520</v>
      </c>
    </row>
    <row r="400" spans="1:16" ht="12.75">
      <c r="A400" s="18" t="s">
        <v>42</v>
      </c>
      <c s="23" t="s">
        <v>521</v>
      </c>
      <c s="23" t="s">
        <v>522</v>
      </c>
      <c s="18" t="s">
        <v>44</v>
      </c>
      <c s="24" t="s">
        <v>523</v>
      </c>
      <c s="25" t="s">
        <v>70</v>
      </c>
      <c s="26">
        <v>31</v>
      </c>
      <c s="27">
        <v>0</v>
      </c>
      <c s="27">
        <f>ROUND(ROUND(H400,2)*ROUND(G400,3),2)</f>
      </c>
      <c r="O400">
        <f>(I400*21)/100</f>
      </c>
      <c t="s">
        <v>20</v>
      </c>
    </row>
    <row r="401" spans="1:5" ht="12.75">
      <c r="A401" s="28" t="s">
        <v>47</v>
      </c>
      <c r="E401" s="29" t="s">
        <v>44</v>
      </c>
    </row>
    <row r="402" spans="1:5" ht="12.75">
      <c r="A402" s="30" t="s">
        <v>48</v>
      </c>
      <c r="E402" s="31" t="s">
        <v>171</v>
      </c>
    </row>
    <row r="403" spans="1:5" ht="114.75">
      <c r="A403" t="s">
        <v>50</v>
      </c>
      <c r="E403" s="29" t="s">
        <v>524</v>
      </c>
    </row>
    <row r="404" spans="1:16" ht="25.5">
      <c r="A404" s="18" t="s">
        <v>42</v>
      </c>
      <c s="23" t="s">
        <v>525</v>
      </c>
      <c s="23" t="s">
        <v>526</v>
      </c>
      <c s="18" t="s">
        <v>44</v>
      </c>
      <c s="24" t="s">
        <v>527</v>
      </c>
      <c s="25" t="s">
        <v>70</v>
      </c>
      <c s="26">
        <v>12</v>
      </c>
      <c s="27">
        <v>0</v>
      </c>
      <c s="27">
        <f>ROUND(ROUND(H404,2)*ROUND(G404,3),2)</f>
      </c>
      <c r="O404">
        <f>(I404*21)/100</f>
      </c>
      <c t="s">
        <v>20</v>
      </c>
    </row>
    <row r="405" spans="1:5" ht="12.75">
      <c r="A405" s="28" t="s">
        <v>47</v>
      </c>
      <c r="E405" s="29" t="s">
        <v>44</v>
      </c>
    </row>
    <row r="406" spans="1:5" ht="12.75">
      <c r="A406" s="30" t="s">
        <v>48</v>
      </c>
      <c r="E406" s="31" t="s">
        <v>171</v>
      </c>
    </row>
    <row r="407" spans="1:5" ht="114.75">
      <c r="A407" t="s">
        <v>50</v>
      </c>
      <c r="E407" s="29" t="s">
        <v>528</v>
      </c>
    </row>
    <row r="408" spans="1:16" ht="25.5">
      <c r="A408" s="18" t="s">
        <v>42</v>
      </c>
      <c s="23" t="s">
        <v>529</v>
      </c>
      <c s="23" t="s">
        <v>530</v>
      </c>
      <c s="18" t="s">
        <v>44</v>
      </c>
      <c s="24" t="s">
        <v>531</v>
      </c>
      <c s="25" t="s">
        <v>70</v>
      </c>
      <c s="26">
        <v>12</v>
      </c>
      <c s="27">
        <v>0</v>
      </c>
      <c s="27">
        <f>ROUND(ROUND(H408,2)*ROUND(G408,3),2)</f>
      </c>
      <c r="O408">
        <f>(I408*21)/100</f>
      </c>
      <c t="s">
        <v>20</v>
      </c>
    </row>
    <row r="409" spans="1:5" ht="12.75">
      <c r="A409" s="28" t="s">
        <v>47</v>
      </c>
      <c r="E409" s="29" t="s">
        <v>44</v>
      </c>
    </row>
    <row r="410" spans="1:5" ht="12.75">
      <c r="A410" s="30" t="s">
        <v>48</v>
      </c>
      <c r="E410" s="31" t="s">
        <v>171</v>
      </c>
    </row>
    <row r="411" spans="1:5" ht="127.5">
      <c r="A411" t="s">
        <v>50</v>
      </c>
      <c r="E411" s="29" t="s">
        <v>532</v>
      </c>
    </row>
    <row r="412" spans="1:16" ht="12.75">
      <c r="A412" s="18" t="s">
        <v>42</v>
      </c>
      <c s="23" t="s">
        <v>533</v>
      </c>
      <c s="23" t="s">
        <v>534</v>
      </c>
      <c s="18" t="s">
        <v>44</v>
      </c>
      <c s="24" t="s">
        <v>535</v>
      </c>
      <c s="25" t="s">
        <v>70</v>
      </c>
      <c s="26">
        <v>82</v>
      </c>
      <c s="27">
        <v>0</v>
      </c>
      <c s="27">
        <f>ROUND(ROUND(H412,2)*ROUND(G412,3),2)</f>
      </c>
      <c r="O412">
        <f>(I412*21)/100</f>
      </c>
      <c t="s">
        <v>20</v>
      </c>
    </row>
    <row r="413" spans="1:5" ht="12.75">
      <c r="A413" s="28" t="s">
        <v>47</v>
      </c>
      <c r="E413" s="29" t="s">
        <v>44</v>
      </c>
    </row>
    <row r="414" spans="1:5" ht="12.75">
      <c r="A414" s="30" t="s">
        <v>48</v>
      </c>
      <c r="E414" s="31" t="s">
        <v>536</v>
      </c>
    </row>
    <row r="415" spans="1:5" ht="114.75">
      <c r="A415" t="s">
        <v>50</v>
      </c>
      <c r="E415" s="29" t="s">
        <v>537</v>
      </c>
    </row>
    <row r="416" spans="1:16" ht="25.5">
      <c r="A416" s="18" t="s">
        <v>42</v>
      </c>
      <c s="23" t="s">
        <v>538</v>
      </c>
      <c s="23" t="s">
        <v>126</v>
      </c>
      <c s="18" t="s">
        <v>44</v>
      </c>
      <c s="24" t="s">
        <v>127</v>
      </c>
      <c s="25" t="s">
        <v>70</v>
      </c>
      <c s="26">
        <v>82</v>
      </c>
      <c s="27">
        <v>0</v>
      </c>
      <c s="27">
        <f>ROUND(ROUND(H416,2)*ROUND(G416,3),2)</f>
      </c>
      <c r="O416">
        <f>(I416*21)/100</f>
      </c>
      <c t="s">
        <v>20</v>
      </c>
    </row>
    <row r="417" spans="1:5" ht="12.75">
      <c r="A417" s="28" t="s">
        <v>47</v>
      </c>
      <c r="E417" s="29" t="s">
        <v>44</v>
      </c>
    </row>
    <row r="418" spans="1:5" ht="12.75">
      <c r="A418" s="30" t="s">
        <v>48</v>
      </c>
      <c r="E418" s="31" t="s">
        <v>536</v>
      </c>
    </row>
    <row r="419" spans="1:5" ht="140.25">
      <c r="A419" t="s">
        <v>50</v>
      </c>
      <c r="E419" s="29" t="s">
        <v>129</v>
      </c>
    </row>
    <row r="420" spans="1:16" ht="25.5">
      <c r="A420" s="18" t="s">
        <v>42</v>
      </c>
      <c s="23" t="s">
        <v>539</v>
      </c>
      <c s="23" t="s">
        <v>540</v>
      </c>
      <c s="18" t="s">
        <v>44</v>
      </c>
      <c s="24" t="s">
        <v>541</v>
      </c>
      <c s="25" t="s">
        <v>70</v>
      </c>
      <c s="26">
        <v>22</v>
      </c>
      <c s="27">
        <v>0</v>
      </c>
      <c s="27">
        <f>ROUND(ROUND(H420,2)*ROUND(G420,3),2)</f>
      </c>
      <c r="O420">
        <f>(I420*21)/100</f>
      </c>
      <c t="s">
        <v>20</v>
      </c>
    </row>
    <row r="421" spans="1:5" ht="12.75">
      <c r="A421" s="28" t="s">
        <v>47</v>
      </c>
      <c r="E421" s="29" t="s">
        <v>44</v>
      </c>
    </row>
    <row r="422" spans="1:5" ht="12.75">
      <c r="A422" s="30" t="s">
        <v>48</v>
      </c>
      <c r="E422" s="31" t="s">
        <v>536</v>
      </c>
    </row>
    <row r="423" spans="1:5" ht="114.75">
      <c r="A423" t="s">
        <v>50</v>
      </c>
      <c r="E423" s="29" t="s">
        <v>542</v>
      </c>
    </row>
    <row r="424" spans="1:16" ht="25.5">
      <c r="A424" s="18" t="s">
        <v>42</v>
      </c>
      <c s="23" t="s">
        <v>543</v>
      </c>
      <c s="23" t="s">
        <v>544</v>
      </c>
      <c s="18" t="s">
        <v>44</v>
      </c>
      <c s="24" t="s">
        <v>545</v>
      </c>
      <c s="25" t="s">
        <v>70</v>
      </c>
      <c s="26">
        <v>22</v>
      </c>
      <c s="27">
        <v>0</v>
      </c>
      <c s="27">
        <f>ROUND(ROUND(H424,2)*ROUND(G424,3),2)</f>
      </c>
      <c r="O424">
        <f>(I424*21)/100</f>
      </c>
      <c t="s">
        <v>20</v>
      </c>
    </row>
    <row r="425" spans="1:5" ht="12.75">
      <c r="A425" s="28" t="s">
        <v>47</v>
      </c>
      <c r="E425" s="29" t="s">
        <v>44</v>
      </c>
    </row>
    <row r="426" spans="1:5" ht="12.75">
      <c r="A426" s="30" t="s">
        <v>48</v>
      </c>
      <c r="E426" s="31" t="s">
        <v>536</v>
      </c>
    </row>
    <row r="427" spans="1:5" ht="140.25">
      <c r="A427" t="s">
        <v>50</v>
      </c>
      <c r="E427" s="29" t="s">
        <v>546</v>
      </c>
    </row>
    <row r="428" spans="1:16" ht="25.5">
      <c r="A428" s="18" t="s">
        <v>42</v>
      </c>
      <c s="23" t="s">
        <v>547</v>
      </c>
      <c s="23" t="s">
        <v>135</v>
      </c>
      <c s="18" t="s">
        <v>44</v>
      </c>
      <c s="24" t="s">
        <v>136</v>
      </c>
      <c s="25" t="s">
        <v>70</v>
      </c>
      <c s="26">
        <v>32</v>
      </c>
      <c s="27">
        <v>0</v>
      </c>
      <c s="27">
        <f>ROUND(ROUND(H428,2)*ROUND(G428,3),2)</f>
      </c>
      <c r="O428">
        <f>(I428*21)/100</f>
      </c>
      <c t="s">
        <v>20</v>
      </c>
    </row>
    <row r="429" spans="1:5" ht="12.75">
      <c r="A429" s="28" t="s">
        <v>47</v>
      </c>
      <c r="E429" s="29" t="s">
        <v>44</v>
      </c>
    </row>
    <row r="430" spans="1:5" ht="12.75">
      <c r="A430" s="30" t="s">
        <v>48</v>
      </c>
      <c r="E430" s="31" t="s">
        <v>536</v>
      </c>
    </row>
    <row r="431" spans="1:5" ht="140.25">
      <c r="A431" t="s">
        <v>50</v>
      </c>
      <c r="E431" s="29" t="s">
        <v>137</v>
      </c>
    </row>
    <row r="432" spans="1:16" ht="25.5">
      <c r="A432" s="18" t="s">
        <v>42</v>
      </c>
      <c s="23" t="s">
        <v>548</v>
      </c>
      <c s="23" t="s">
        <v>139</v>
      </c>
      <c s="18" t="s">
        <v>44</v>
      </c>
      <c s="24" t="s">
        <v>140</v>
      </c>
      <c s="25" t="s">
        <v>70</v>
      </c>
      <c s="26">
        <v>32</v>
      </c>
      <c s="27">
        <v>0</v>
      </c>
      <c s="27">
        <f>ROUND(ROUND(H432,2)*ROUND(G432,3),2)</f>
      </c>
      <c r="O432">
        <f>(I432*21)/100</f>
      </c>
      <c t="s">
        <v>20</v>
      </c>
    </row>
    <row r="433" spans="1:5" ht="12.75">
      <c r="A433" s="28" t="s">
        <v>47</v>
      </c>
      <c r="E433" s="29" t="s">
        <v>44</v>
      </c>
    </row>
    <row r="434" spans="1:5" ht="12.75">
      <c r="A434" s="30" t="s">
        <v>48</v>
      </c>
      <c r="E434" s="31" t="s">
        <v>536</v>
      </c>
    </row>
    <row r="435" spans="1:5" ht="140.25">
      <c r="A435" t="s">
        <v>50</v>
      </c>
      <c r="E435" s="29" t="s">
        <v>141</v>
      </c>
    </row>
    <row r="436" spans="1:16" ht="12.75">
      <c r="A436" s="18" t="s">
        <v>42</v>
      </c>
      <c s="23" t="s">
        <v>549</v>
      </c>
      <c s="23" t="s">
        <v>550</v>
      </c>
      <c s="18" t="s">
        <v>44</v>
      </c>
      <c s="24" t="s">
        <v>551</v>
      </c>
      <c s="25" t="s">
        <v>70</v>
      </c>
      <c s="26">
        <v>24</v>
      </c>
      <c s="27">
        <v>0</v>
      </c>
      <c s="27">
        <f>ROUND(ROUND(H436,2)*ROUND(G436,3),2)</f>
      </c>
      <c r="O436">
        <f>(I436*21)/100</f>
      </c>
      <c t="s">
        <v>20</v>
      </c>
    </row>
    <row r="437" spans="1:5" ht="12.75">
      <c r="A437" s="28" t="s">
        <v>47</v>
      </c>
      <c r="E437" s="29" t="s">
        <v>44</v>
      </c>
    </row>
    <row r="438" spans="1:5" ht="12.75">
      <c r="A438" s="30" t="s">
        <v>48</v>
      </c>
      <c r="E438" s="31" t="s">
        <v>536</v>
      </c>
    </row>
    <row r="439" spans="1:5" ht="114.75">
      <c r="A439" t="s">
        <v>50</v>
      </c>
      <c r="E439" s="29" t="s">
        <v>552</v>
      </c>
    </row>
    <row r="440" spans="1:16" ht="12.75">
      <c r="A440" s="18" t="s">
        <v>42</v>
      </c>
      <c s="23" t="s">
        <v>553</v>
      </c>
      <c s="23" t="s">
        <v>554</v>
      </c>
      <c s="18" t="s">
        <v>44</v>
      </c>
      <c s="24" t="s">
        <v>555</v>
      </c>
      <c s="25" t="s">
        <v>70</v>
      </c>
      <c s="26">
        <v>24</v>
      </c>
      <c s="27">
        <v>0</v>
      </c>
      <c s="27">
        <f>ROUND(ROUND(H440,2)*ROUND(G440,3),2)</f>
      </c>
      <c r="O440">
        <f>(I440*21)/100</f>
      </c>
      <c t="s">
        <v>20</v>
      </c>
    </row>
    <row r="441" spans="1:5" ht="12.75">
      <c r="A441" s="28" t="s">
        <v>47</v>
      </c>
      <c r="E441" s="29" t="s">
        <v>44</v>
      </c>
    </row>
    <row r="442" spans="1:5" ht="12.75">
      <c r="A442" s="30" t="s">
        <v>48</v>
      </c>
      <c r="E442" s="31" t="s">
        <v>536</v>
      </c>
    </row>
    <row r="443" spans="1:5" ht="127.5">
      <c r="A443" t="s">
        <v>50</v>
      </c>
      <c r="E443" s="29" t="s">
        <v>556</v>
      </c>
    </row>
    <row r="444" spans="1:16" ht="12.75">
      <c r="A444" s="18" t="s">
        <v>42</v>
      </c>
      <c s="23" t="s">
        <v>557</v>
      </c>
      <c s="23" t="s">
        <v>147</v>
      </c>
      <c s="18" t="s">
        <v>44</v>
      </c>
      <c s="24" t="s">
        <v>148</v>
      </c>
      <c s="25" t="s">
        <v>56</v>
      </c>
      <c s="26">
        <v>600</v>
      </c>
      <c s="27">
        <v>0</v>
      </c>
      <c s="27">
        <f>ROUND(ROUND(H444,2)*ROUND(G444,3),2)</f>
      </c>
      <c r="O444">
        <f>(I444*21)/100</f>
      </c>
      <c t="s">
        <v>20</v>
      </c>
    </row>
    <row r="445" spans="1:5" ht="12.75">
      <c r="A445" s="28" t="s">
        <v>47</v>
      </c>
      <c r="E445" s="29" t="s">
        <v>44</v>
      </c>
    </row>
    <row r="446" spans="1:5" ht="12.75">
      <c r="A446" s="30" t="s">
        <v>48</v>
      </c>
      <c r="E446" s="31" t="s">
        <v>536</v>
      </c>
    </row>
    <row r="447" spans="1:5" ht="114.75">
      <c r="A447" t="s">
        <v>50</v>
      </c>
      <c r="E447" s="29" t="s">
        <v>149</v>
      </c>
    </row>
    <row r="448" spans="1:16" ht="12.75">
      <c r="A448" s="18" t="s">
        <v>42</v>
      </c>
      <c s="23" t="s">
        <v>558</v>
      </c>
      <c s="23" t="s">
        <v>151</v>
      </c>
      <c s="18" t="s">
        <v>44</v>
      </c>
      <c s="24" t="s">
        <v>152</v>
      </c>
      <c s="25" t="s">
        <v>56</v>
      </c>
      <c s="26">
        <v>600</v>
      </c>
      <c s="27">
        <v>0</v>
      </c>
      <c s="27">
        <f>ROUND(ROUND(H448,2)*ROUND(G448,3),2)</f>
      </c>
      <c r="O448">
        <f>(I448*21)/100</f>
      </c>
      <c t="s">
        <v>20</v>
      </c>
    </row>
    <row r="449" spans="1:5" ht="12.75">
      <c r="A449" s="28" t="s">
        <v>47</v>
      </c>
      <c r="E449" s="29" t="s">
        <v>44</v>
      </c>
    </row>
    <row r="450" spans="1:5" ht="12.75">
      <c r="A450" s="30" t="s">
        <v>48</v>
      </c>
      <c r="E450" s="31" t="s">
        <v>536</v>
      </c>
    </row>
    <row r="451" spans="1:5" ht="127.5">
      <c r="A451" t="s">
        <v>50</v>
      </c>
      <c r="E451" s="29" t="s">
        <v>153</v>
      </c>
    </row>
    <row r="452" spans="1:16" ht="12.75">
      <c r="A452" s="18" t="s">
        <v>42</v>
      </c>
      <c s="23" t="s">
        <v>559</v>
      </c>
      <c s="23" t="s">
        <v>560</v>
      </c>
      <c s="18" t="s">
        <v>44</v>
      </c>
      <c s="24" t="s">
        <v>561</v>
      </c>
      <c s="25" t="s">
        <v>70</v>
      </c>
      <c s="26">
        <v>4</v>
      </c>
      <c s="27">
        <v>0</v>
      </c>
      <c s="27">
        <f>ROUND(ROUND(H452,2)*ROUND(G452,3),2)</f>
      </c>
      <c r="O452">
        <f>(I452*21)/100</f>
      </c>
      <c t="s">
        <v>20</v>
      </c>
    </row>
    <row r="453" spans="1:5" ht="12.75">
      <c r="A453" s="28" t="s">
        <v>47</v>
      </c>
      <c r="E453" s="29" t="s">
        <v>44</v>
      </c>
    </row>
    <row r="454" spans="1:5" ht="12.75">
      <c r="A454" s="30" t="s">
        <v>48</v>
      </c>
      <c r="E454" s="31" t="s">
        <v>536</v>
      </c>
    </row>
    <row r="455" spans="1:5" ht="114.75">
      <c r="A455" t="s">
        <v>50</v>
      </c>
      <c r="E455" s="29" t="s">
        <v>562</v>
      </c>
    </row>
    <row r="456" spans="1:16" ht="12.75">
      <c r="A456" s="18" t="s">
        <v>42</v>
      </c>
      <c s="23" t="s">
        <v>563</v>
      </c>
      <c s="23" t="s">
        <v>564</v>
      </c>
      <c s="18" t="s">
        <v>44</v>
      </c>
      <c s="24" t="s">
        <v>565</v>
      </c>
      <c s="25" t="s">
        <v>70</v>
      </c>
      <c s="26">
        <v>3</v>
      </c>
      <c s="27">
        <v>0</v>
      </c>
      <c s="27">
        <f>ROUND(ROUND(H456,2)*ROUND(G456,3),2)</f>
      </c>
      <c r="O456">
        <f>(I456*21)/100</f>
      </c>
      <c t="s">
        <v>20</v>
      </c>
    </row>
    <row r="457" spans="1:5" ht="12.75">
      <c r="A457" s="28" t="s">
        <v>47</v>
      </c>
      <c r="E457" s="29" t="s">
        <v>44</v>
      </c>
    </row>
    <row r="458" spans="1:5" ht="12.75">
      <c r="A458" s="30" t="s">
        <v>48</v>
      </c>
      <c r="E458" s="31" t="s">
        <v>536</v>
      </c>
    </row>
    <row r="459" spans="1:5" ht="114.75">
      <c r="A459" t="s">
        <v>50</v>
      </c>
      <c r="E459" s="29" t="s">
        <v>566</v>
      </c>
    </row>
    <row r="460" spans="1:16" ht="12.75">
      <c r="A460" s="18" t="s">
        <v>42</v>
      </c>
      <c s="23" t="s">
        <v>567</v>
      </c>
      <c s="23" t="s">
        <v>568</v>
      </c>
      <c s="18" t="s">
        <v>44</v>
      </c>
      <c s="24" t="s">
        <v>569</v>
      </c>
      <c s="25" t="s">
        <v>70</v>
      </c>
      <c s="26">
        <v>3</v>
      </c>
      <c s="27">
        <v>0</v>
      </c>
      <c s="27">
        <f>ROUND(ROUND(H460,2)*ROUND(G460,3),2)</f>
      </c>
      <c r="O460">
        <f>(I460*21)/100</f>
      </c>
      <c t="s">
        <v>20</v>
      </c>
    </row>
    <row r="461" spans="1:5" ht="12.75">
      <c r="A461" s="28" t="s">
        <v>47</v>
      </c>
      <c r="E461" s="29" t="s">
        <v>44</v>
      </c>
    </row>
    <row r="462" spans="1:5" ht="12.75">
      <c r="A462" s="30" t="s">
        <v>48</v>
      </c>
      <c r="E462" s="31" t="s">
        <v>536</v>
      </c>
    </row>
    <row r="463" spans="1:5" ht="127.5">
      <c r="A463" t="s">
        <v>50</v>
      </c>
      <c r="E463" s="29" t="s">
        <v>570</v>
      </c>
    </row>
    <row r="464" spans="1:16" ht="12.75">
      <c r="A464" s="18" t="s">
        <v>42</v>
      </c>
      <c s="23" t="s">
        <v>571</v>
      </c>
      <c s="23" t="s">
        <v>572</v>
      </c>
      <c s="18" t="s">
        <v>44</v>
      </c>
      <c s="24" t="s">
        <v>573</v>
      </c>
      <c s="25" t="s">
        <v>70</v>
      </c>
      <c s="26">
        <v>1</v>
      </c>
      <c s="27">
        <v>0</v>
      </c>
      <c s="27">
        <f>ROUND(ROUND(H464,2)*ROUND(G464,3),2)</f>
      </c>
      <c r="O464">
        <f>(I464*21)/100</f>
      </c>
      <c t="s">
        <v>20</v>
      </c>
    </row>
    <row r="465" spans="1:5" ht="12.75">
      <c r="A465" s="28" t="s">
        <v>47</v>
      </c>
      <c r="E465" s="29" t="s">
        <v>44</v>
      </c>
    </row>
    <row r="466" spans="1:5" ht="12.75">
      <c r="A466" s="30" t="s">
        <v>48</v>
      </c>
      <c r="E466" s="31" t="s">
        <v>228</v>
      </c>
    </row>
    <row r="467" spans="1:5" ht="114.75">
      <c r="A467" t="s">
        <v>50</v>
      </c>
      <c r="E467" s="29" t="s">
        <v>574</v>
      </c>
    </row>
    <row r="468" spans="1:16" ht="12.75">
      <c r="A468" s="18" t="s">
        <v>42</v>
      </c>
      <c s="23" t="s">
        <v>575</v>
      </c>
      <c s="23" t="s">
        <v>576</v>
      </c>
      <c s="18" t="s">
        <v>44</v>
      </c>
      <c s="24" t="s">
        <v>577</v>
      </c>
      <c s="25" t="s">
        <v>70</v>
      </c>
      <c s="26">
        <v>1</v>
      </c>
      <c s="27">
        <v>0</v>
      </c>
      <c s="27">
        <f>ROUND(ROUND(H468,2)*ROUND(G468,3),2)</f>
      </c>
      <c r="O468">
        <f>(I468*21)/100</f>
      </c>
      <c t="s">
        <v>20</v>
      </c>
    </row>
    <row r="469" spans="1:5" ht="12.75">
      <c r="A469" s="28" t="s">
        <v>47</v>
      </c>
      <c r="E469" s="29" t="s">
        <v>44</v>
      </c>
    </row>
    <row r="470" spans="1:5" ht="12.75">
      <c r="A470" s="30" t="s">
        <v>48</v>
      </c>
      <c r="E470" s="31" t="s">
        <v>228</v>
      </c>
    </row>
    <row r="471" spans="1:5" ht="127.5">
      <c r="A471" t="s">
        <v>50</v>
      </c>
      <c r="E471" s="29" t="s">
        <v>578</v>
      </c>
    </row>
    <row r="472" spans="1:16" ht="12.75">
      <c r="A472" s="18" t="s">
        <v>42</v>
      </c>
      <c s="23" t="s">
        <v>579</v>
      </c>
      <c s="23" t="s">
        <v>580</v>
      </c>
      <c s="18" t="s">
        <v>44</v>
      </c>
      <c s="24" t="s">
        <v>581</v>
      </c>
      <c s="25" t="s">
        <v>70</v>
      </c>
      <c s="26">
        <v>8</v>
      </c>
      <c s="27">
        <v>0</v>
      </c>
      <c s="27">
        <f>ROUND(ROUND(H472,2)*ROUND(G472,3),2)</f>
      </c>
      <c r="O472">
        <f>(I472*21)/100</f>
      </c>
      <c t="s">
        <v>20</v>
      </c>
    </row>
    <row r="473" spans="1:5" ht="12.75">
      <c r="A473" s="28" t="s">
        <v>47</v>
      </c>
      <c r="E473" s="29" t="s">
        <v>44</v>
      </c>
    </row>
    <row r="474" spans="1:5" ht="12.75">
      <c r="A474" s="30" t="s">
        <v>48</v>
      </c>
      <c r="E474" s="31" t="s">
        <v>49</v>
      </c>
    </row>
    <row r="475" spans="1:5" ht="114.75">
      <c r="A475" t="s">
        <v>50</v>
      </c>
      <c r="E475" s="29" t="s">
        <v>582</v>
      </c>
    </row>
    <row r="476" spans="1:16" ht="12.75">
      <c r="A476" s="18" t="s">
        <v>42</v>
      </c>
      <c s="23" t="s">
        <v>583</v>
      </c>
      <c s="23" t="s">
        <v>584</v>
      </c>
      <c s="18" t="s">
        <v>44</v>
      </c>
      <c s="24" t="s">
        <v>585</v>
      </c>
      <c s="25" t="s">
        <v>70</v>
      </c>
      <c s="26">
        <v>8</v>
      </c>
      <c s="27">
        <v>0</v>
      </c>
      <c s="27">
        <f>ROUND(ROUND(H476,2)*ROUND(G476,3),2)</f>
      </c>
      <c r="O476">
        <f>(I476*21)/100</f>
      </c>
      <c t="s">
        <v>20</v>
      </c>
    </row>
    <row r="477" spans="1:5" ht="12.75">
      <c r="A477" s="28" t="s">
        <v>47</v>
      </c>
      <c r="E477" s="29" t="s">
        <v>44</v>
      </c>
    </row>
    <row r="478" spans="1:5" ht="12.75">
      <c r="A478" s="30" t="s">
        <v>48</v>
      </c>
      <c r="E478" s="31" t="s">
        <v>49</v>
      </c>
    </row>
    <row r="479" spans="1:5" ht="140.25">
      <c r="A479" t="s">
        <v>50</v>
      </c>
      <c r="E479" s="29" t="s">
        <v>586</v>
      </c>
    </row>
    <row r="480" spans="1:16" ht="12.75">
      <c r="A480" s="18" t="s">
        <v>42</v>
      </c>
      <c s="23" t="s">
        <v>587</v>
      </c>
      <c s="23" t="s">
        <v>155</v>
      </c>
      <c s="18" t="s">
        <v>44</v>
      </c>
      <c s="24" t="s">
        <v>156</v>
      </c>
      <c s="25" t="s">
        <v>157</v>
      </c>
      <c s="26">
        <v>250</v>
      </c>
      <c s="27">
        <v>0</v>
      </c>
      <c s="27">
        <f>ROUND(ROUND(H480,2)*ROUND(G480,3),2)</f>
      </c>
      <c r="O480">
        <f>(I480*21)/100</f>
      </c>
      <c t="s">
        <v>20</v>
      </c>
    </row>
    <row r="481" spans="1:5" ht="12.75">
      <c r="A481" s="28" t="s">
        <v>47</v>
      </c>
      <c r="E481" s="29" t="s">
        <v>44</v>
      </c>
    </row>
    <row r="482" spans="1:5" ht="12.75">
      <c r="A482" s="30" t="s">
        <v>48</v>
      </c>
      <c r="E482" s="31" t="s">
        <v>158</v>
      </c>
    </row>
    <row r="483" spans="1:5" ht="114.75">
      <c r="A483" t="s">
        <v>50</v>
      </c>
      <c r="E483" s="29" t="s">
        <v>159</v>
      </c>
    </row>
    <row r="484" spans="1:16" ht="12.75">
      <c r="A484" s="18" t="s">
        <v>42</v>
      </c>
      <c s="23" t="s">
        <v>588</v>
      </c>
      <c s="23" t="s">
        <v>161</v>
      </c>
      <c s="18" t="s">
        <v>44</v>
      </c>
      <c s="24" t="s">
        <v>162</v>
      </c>
      <c s="25" t="s">
        <v>157</v>
      </c>
      <c s="26">
        <v>20</v>
      </c>
      <c s="27">
        <v>0</v>
      </c>
      <c s="27">
        <f>ROUND(ROUND(H484,2)*ROUND(G484,3),2)</f>
      </c>
      <c r="O484">
        <f>(I484*21)/100</f>
      </c>
      <c t="s">
        <v>20</v>
      </c>
    </row>
    <row r="485" spans="1:5" ht="12.75">
      <c r="A485" s="28" t="s">
        <v>47</v>
      </c>
      <c r="E485" s="29" t="s">
        <v>44</v>
      </c>
    </row>
    <row r="486" spans="1:5" ht="12.75">
      <c r="A486" s="30" t="s">
        <v>48</v>
      </c>
      <c r="E486" s="31" t="s">
        <v>158</v>
      </c>
    </row>
    <row r="487" spans="1:5" ht="102">
      <c r="A487" t="s">
        <v>50</v>
      </c>
      <c r="E487" s="29" t="s">
        <v>163</v>
      </c>
    </row>
    <row r="488" spans="1:16" ht="12.75">
      <c r="A488" s="18" t="s">
        <v>42</v>
      </c>
      <c s="23" t="s">
        <v>589</v>
      </c>
      <c s="23" t="s">
        <v>165</v>
      </c>
      <c s="18" t="s">
        <v>44</v>
      </c>
      <c s="24" t="s">
        <v>166</v>
      </c>
      <c s="25" t="s">
        <v>70</v>
      </c>
      <c s="26">
        <v>228</v>
      </c>
      <c s="27">
        <v>0</v>
      </c>
      <c s="27">
        <f>ROUND(ROUND(H488,2)*ROUND(G488,3),2)</f>
      </c>
      <c r="O488">
        <f>(I488*21)/100</f>
      </c>
      <c t="s">
        <v>20</v>
      </c>
    </row>
    <row r="489" spans="1:5" ht="12.75">
      <c r="A489" s="28" t="s">
        <v>47</v>
      </c>
      <c r="E489" s="29" t="s">
        <v>44</v>
      </c>
    </row>
    <row r="490" spans="1:5" ht="12.75">
      <c r="A490" s="30" t="s">
        <v>48</v>
      </c>
      <c r="E490" s="31" t="s">
        <v>44</v>
      </c>
    </row>
    <row r="491" spans="1:5" ht="140.25">
      <c r="A491" t="s">
        <v>50</v>
      </c>
      <c r="E491" s="29" t="s">
        <v>590</v>
      </c>
    </row>
    <row r="492" spans="1:16" ht="12.75">
      <c r="A492" s="18" t="s">
        <v>42</v>
      </c>
      <c s="23" t="s">
        <v>591</v>
      </c>
      <c s="23" t="s">
        <v>169</v>
      </c>
      <c s="18" t="s">
        <v>44</v>
      </c>
      <c s="24" t="s">
        <v>170</v>
      </c>
      <c s="25" t="s">
        <v>70</v>
      </c>
      <c s="26">
        <v>45</v>
      </c>
      <c s="27">
        <v>0</v>
      </c>
      <c s="27">
        <f>ROUND(ROUND(H492,2)*ROUND(G492,3),2)</f>
      </c>
      <c r="O492">
        <f>(I492*21)/100</f>
      </c>
      <c t="s">
        <v>20</v>
      </c>
    </row>
    <row r="493" spans="1:5" ht="12.75">
      <c r="A493" s="28" t="s">
        <v>47</v>
      </c>
      <c r="E493" s="29" t="s">
        <v>44</v>
      </c>
    </row>
    <row r="494" spans="1:5" ht="12.75">
      <c r="A494" s="30" t="s">
        <v>48</v>
      </c>
      <c r="E494" s="31" t="s">
        <v>171</v>
      </c>
    </row>
    <row r="495" spans="1:5" ht="114.75">
      <c r="A495" t="s">
        <v>50</v>
      </c>
      <c r="E495" s="29" t="s">
        <v>172</v>
      </c>
    </row>
    <row r="496" spans="1:16" ht="25.5">
      <c r="A496" s="18" t="s">
        <v>42</v>
      </c>
      <c s="23" t="s">
        <v>592</v>
      </c>
      <c s="23" t="s">
        <v>593</v>
      </c>
      <c s="18" t="s">
        <v>44</v>
      </c>
      <c s="24" t="s">
        <v>594</v>
      </c>
      <c s="25" t="s">
        <v>70</v>
      </c>
      <c s="26">
        <v>124</v>
      </c>
      <c s="27">
        <v>0</v>
      </c>
      <c s="27">
        <f>ROUND(ROUND(H496,2)*ROUND(G496,3),2)</f>
      </c>
      <c r="O496">
        <f>(I496*21)/100</f>
      </c>
      <c t="s">
        <v>20</v>
      </c>
    </row>
    <row r="497" spans="1:5" ht="12.75">
      <c r="A497" s="28" t="s">
        <v>47</v>
      </c>
      <c r="E497" s="29" t="s">
        <v>44</v>
      </c>
    </row>
    <row r="498" spans="1:5" ht="12.75">
      <c r="A498" s="30" t="s">
        <v>48</v>
      </c>
      <c r="E498" s="31" t="s">
        <v>158</v>
      </c>
    </row>
    <row r="499" spans="1:5" ht="89.25">
      <c r="A499" t="s">
        <v>50</v>
      </c>
      <c r="E499" s="29" t="s">
        <v>595</v>
      </c>
    </row>
    <row r="500" spans="1:16" ht="12.75">
      <c r="A500" s="18" t="s">
        <v>42</v>
      </c>
      <c s="23" t="s">
        <v>596</v>
      </c>
      <c s="23" t="s">
        <v>174</v>
      </c>
      <c s="18" t="s">
        <v>44</v>
      </c>
      <c s="24" t="s">
        <v>175</v>
      </c>
      <c s="25" t="s">
        <v>157</v>
      </c>
      <c s="26">
        <v>650</v>
      </c>
      <c s="27">
        <v>0</v>
      </c>
      <c s="27">
        <f>ROUND(ROUND(H500,2)*ROUND(G500,3),2)</f>
      </c>
      <c r="O500">
        <f>(I500*21)/100</f>
      </c>
      <c t="s">
        <v>20</v>
      </c>
    </row>
    <row r="501" spans="1:5" ht="12.75">
      <c r="A501" s="28" t="s">
        <v>47</v>
      </c>
      <c r="E501" s="29" t="s">
        <v>44</v>
      </c>
    </row>
    <row r="502" spans="1:5" ht="12.75">
      <c r="A502" s="30" t="s">
        <v>48</v>
      </c>
      <c r="E502" s="31" t="s">
        <v>158</v>
      </c>
    </row>
    <row r="503" spans="1:5" ht="114.75">
      <c r="A503" t="s">
        <v>50</v>
      </c>
      <c r="E503" s="29" t="s">
        <v>176</v>
      </c>
    </row>
    <row r="504" spans="1:16" ht="12.75">
      <c r="A504" s="18" t="s">
        <v>42</v>
      </c>
      <c s="23" t="s">
        <v>597</v>
      </c>
      <c s="23" t="s">
        <v>178</v>
      </c>
      <c s="18" t="s">
        <v>44</v>
      </c>
      <c s="24" t="s">
        <v>179</v>
      </c>
      <c s="25" t="s">
        <v>70</v>
      </c>
      <c s="26">
        <v>3</v>
      </c>
      <c s="27">
        <v>0</v>
      </c>
      <c s="27">
        <f>ROUND(ROUND(H504,2)*ROUND(G504,3),2)</f>
      </c>
      <c r="O504">
        <f>(I504*21)/100</f>
      </c>
      <c t="s">
        <v>20</v>
      </c>
    </row>
    <row r="505" spans="1:5" ht="12.75">
      <c r="A505" s="28" t="s">
        <v>47</v>
      </c>
      <c r="E505" s="29" t="s">
        <v>44</v>
      </c>
    </row>
    <row r="506" spans="1:5" ht="12.75">
      <c r="A506" s="30" t="s">
        <v>48</v>
      </c>
      <c r="E506" s="31" t="s">
        <v>158</v>
      </c>
    </row>
    <row r="507" spans="1:5" ht="76.5">
      <c r="A507" t="s">
        <v>50</v>
      </c>
      <c r="E507" s="29" t="s">
        <v>180</v>
      </c>
    </row>
    <row r="508" spans="1:16" ht="12.75">
      <c r="A508" s="18" t="s">
        <v>42</v>
      </c>
      <c s="23" t="s">
        <v>598</v>
      </c>
      <c s="23" t="s">
        <v>599</v>
      </c>
      <c s="18" t="s">
        <v>44</v>
      </c>
      <c s="24" t="s">
        <v>600</v>
      </c>
      <c s="25" t="s">
        <v>601</v>
      </c>
      <c s="26">
        <v>0.25</v>
      </c>
      <c s="27">
        <v>0</v>
      </c>
      <c s="27">
        <f>ROUND(ROUND(H508,2)*ROUND(G508,3),2)</f>
      </c>
      <c r="O508">
        <f>(I508*21)/100</f>
      </c>
      <c t="s">
        <v>20</v>
      </c>
    </row>
    <row r="509" spans="1:5" ht="12.75">
      <c r="A509" s="28" t="s">
        <v>47</v>
      </c>
      <c r="E509" s="29" t="s">
        <v>44</v>
      </c>
    </row>
    <row r="510" spans="1:5" ht="12.75">
      <c r="A510" s="30" t="s">
        <v>48</v>
      </c>
      <c r="E510" s="31" t="s">
        <v>83</v>
      </c>
    </row>
    <row r="511" spans="1:5" ht="153">
      <c r="A511" t="s">
        <v>50</v>
      </c>
      <c r="E511" s="29" t="s">
        <v>602</v>
      </c>
    </row>
    <row r="512" spans="1:16" ht="25.5">
      <c r="A512" s="18" t="s">
        <v>42</v>
      </c>
      <c s="23" t="s">
        <v>603</v>
      </c>
      <c s="23" t="s">
        <v>604</v>
      </c>
      <c s="18" t="s">
        <v>44</v>
      </c>
      <c s="24" t="s">
        <v>605</v>
      </c>
      <c s="25" t="s">
        <v>56</v>
      </c>
      <c s="26">
        <v>25</v>
      </c>
      <c s="27">
        <v>0</v>
      </c>
      <c s="27">
        <f>ROUND(ROUND(H512,2)*ROUND(G512,3),2)</f>
      </c>
      <c r="O512">
        <f>(I512*21)/100</f>
      </c>
      <c t="s">
        <v>20</v>
      </c>
    </row>
    <row r="513" spans="1:5" ht="12.75">
      <c r="A513" s="28" t="s">
        <v>47</v>
      </c>
      <c r="E513" s="29" t="s">
        <v>44</v>
      </c>
    </row>
    <row r="514" spans="1:5" ht="12.75">
      <c r="A514" s="30" t="s">
        <v>48</v>
      </c>
      <c r="E514" s="31" t="s">
        <v>83</v>
      </c>
    </row>
    <row r="515" spans="1:5" ht="114.75">
      <c r="A515" t="s">
        <v>50</v>
      </c>
      <c r="E515" s="29" t="s">
        <v>606</v>
      </c>
    </row>
    <row r="516" spans="1:16" ht="12.75">
      <c r="A516" s="18" t="s">
        <v>42</v>
      </c>
      <c s="23" t="s">
        <v>607</v>
      </c>
      <c s="23" t="s">
        <v>608</v>
      </c>
      <c s="18" t="s">
        <v>44</v>
      </c>
      <c s="24" t="s">
        <v>609</v>
      </c>
      <c s="25" t="s">
        <v>610</v>
      </c>
      <c s="26">
        <v>0.6</v>
      </c>
      <c s="27">
        <v>0</v>
      </c>
      <c s="27">
        <f>ROUND(ROUND(H516,2)*ROUND(G516,3),2)</f>
      </c>
      <c r="O516">
        <f>(I516*21)/100</f>
      </c>
      <c t="s">
        <v>20</v>
      </c>
    </row>
    <row r="517" spans="1:5" ht="12.75">
      <c r="A517" s="28" t="s">
        <v>47</v>
      </c>
      <c r="E517" s="29" t="s">
        <v>44</v>
      </c>
    </row>
    <row r="518" spans="1:5" ht="12.75">
      <c r="A518" s="30" t="s">
        <v>48</v>
      </c>
      <c r="E518" s="31" t="s">
        <v>83</v>
      </c>
    </row>
    <row r="519" spans="1:5" ht="153">
      <c r="A519" t="s">
        <v>50</v>
      </c>
      <c r="E519" s="29" t="s">
        <v>611</v>
      </c>
    </row>
    <row r="520" spans="1:16" ht="12.75">
      <c r="A520" s="18" t="s">
        <v>42</v>
      </c>
      <c s="23" t="s">
        <v>612</v>
      </c>
      <c s="23" t="s">
        <v>613</v>
      </c>
      <c s="18" t="s">
        <v>44</v>
      </c>
      <c s="24" t="s">
        <v>614</v>
      </c>
      <c s="25" t="s">
        <v>56</v>
      </c>
      <c s="26">
        <v>50</v>
      </c>
      <c s="27">
        <v>0</v>
      </c>
      <c s="27">
        <f>ROUND(ROUND(H520,2)*ROUND(G520,3),2)</f>
      </c>
      <c r="O520">
        <f>(I520*21)/100</f>
      </c>
      <c t="s">
        <v>20</v>
      </c>
    </row>
    <row r="521" spans="1:5" ht="12.75">
      <c r="A521" s="28" t="s">
        <v>47</v>
      </c>
      <c r="E521" s="29" t="s">
        <v>44</v>
      </c>
    </row>
    <row r="522" spans="1:5" ht="12.75">
      <c r="A522" s="30" t="s">
        <v>48</v>
      </c>
      <c r="E522" s="31" t="s">
        <v>83</v>
      </c>
    </row>
    <row r="523" spans="1:5" ht="63.75">
      <c r="A523" t="s">
        <v>50</v>
      </c>
      <c r="E523" s="29" t="s">
        <v>615</v>
      </c>
    </row>
    <row r="524" spans="1:16" ht="12.75">
      <c r="A524" s="18" t="s">
        <v>42</v>
      </c>
      <c s="23" t="s">
        <v>616</v>
      </c>
      <c s="23" t="s">
        <v>617</v>
      </c>
      <c s="18" t="s">
        <v>44</v>
      </c>
      <c s="24" t="s">
        <v>618</v>
      </c>
      <c s="25" t="s">
        <v>56</v>
      </c>
      <c s="26">
        <v>830</v>
      </c>
      <c s="27">
        <v>0</v>
      </c>
      <c s="27">
        <f>ROUND(ROUND(H524,2)*ROUND(G524,3),2)</f>
      </c>
      <c r="O524">
        <f>(I524*21)/100</f>
      </c>
      <c t="s">
        <v>20</v>
      </c>
    </row>
    <row r="525" spans="1:5" ht="12.75">
      <c r="A525" s="28" t="s">
        <v>47</v>
      </c>
      <c r="E525" s="29" t="s">
        <v>44</v>
      </c>
    </row>
    <row r="526" spans="1:5" ht="12.75">
      <c r="A526" s="30" t="s">
        <v>48</v>
      </c>
      <c r="E526" s="31" t="s">
        <v>83</v>
      </c>
    </row>
    <row r="527" spans="1:5" ht="140.25">
      <c r="A527" t="s">
        <v>50</v>
      </c>
      <c r="E527" s="29" t="s">
        <v>619</v>
      </c>
    </row>
    <row r="528" spans="1:16" ht="12.75">
      <c r="A528" s="18" t="s">
        <v>42</v>
      </c>
      <c s="23" t="s">
        <v>620</v>
      </c>
      <c s="23" t="s">
        <v>621</v>
      </c>
      <c s="18" t="s">
        <v>44</v>
      </c>
      <c s="24" t="s">
        <v>622</v>
      </c>
      <c s="25" t="s">
        <v>56</v>
      </c>
      <c s="26">
        <v>830</v>
      </c>
      <c s="27">
        <v>0</v>
      </c>
      <c s="27">
        <f>ROUND(ROUND(H528,2)*ROUND(G528,3),2)</f>
      </c>
      <c r="O528">
        <f>(I528*21)/100</f>
      </c>
      <c t="s">
        <v>20</v>
      </c>
    </row>
    <row r="529" spans="1:5" ht="12.75">
      <c r="A529" s="28" t="s">
        <v>47</v>
      </c>
      <c r="E529" s="29" t="s">
        <v>44</v>
      </c>
    </row>
    <row r="530" spans="1:5" ht="12.75">
      <c r="A530" s="30" t="s">
        <v>48</v>
      </c>
      <c r="E530" s="31" t="s">
        <v>83</v>
      </c>
    </row>
    <row r="531" spans="1:5" ht="102">
      <c r="A531" t="s">
        <v>50</v>
      </c>
      <c r="E531" s="29" t="s">
        <v>623</v>
      </c>
    </row>
    <row r="532" spans="1:16" ht="12.75">
      <c r="A532" s="18" t="s">
        <v>42</v>
      </c>
      <c s="23" t="s">
        <v>624</v>
      </c>
      <c s="23" t="s">
        <v>625</v>
      </c>
      <c s="18" t="s">
        <v>44</v>
      </c>
      <c s="24" t="s">
        <v>626</v>
      </c>
      <c s="25" t="s">
        <v>70</v>
      </c>
      <c s="26">
        <v>4</v>
      </c>
      <c s="27">
        <v>0</v>
      </c>
      <c s="27">
        <f>ROUND(ROUND(H532,2)*ROUND(G532,3),2)</f>
      </c>
      <c r="O532">
        <f>(I532*21)/100</f>
      </c>
      <c t="s">
        <v>20</v>
      </c>
    </row>
    <row r="533" spans="1:5" ht="12.75">
      <c r="A533" s="28" t="s">
        <v>47</v>
      </c>
      <c r="E533" s="29" t="s">
        <v>44</v>
      </c>
    </row>
    <row r="534" spans="1:5" ht="12.75">
      <c r="A534" s="30" t="s">
        <v>48</v>
      </c>
      <c r="E534" s="31" t="s">
        <v>83</v>
      </c>
    </row>
    <row r="535" spans="1:5" ht="127.5">
      <c r="A535" t="s">
        <v>50</v>
      </c>
      <c r="E535" s="29" t="s">
        <v>627</v>
      </c>
    </row>
    <row r="536" spans="1:16" ht="12.75">
      <c r="A536" s="18" t="s">
        <v>42</v>
      </c>
      <c s="23" t="s">
        <v>628</v>
      </c>
      <c s="23" t="s">
        <v>629</v>
      </c>
      <c s="18" t="s">
        <v>44</v>
      </c>
      <c s="24" t="s">
        <v>630</v>
      </c>
      <c s="25" t="s">
        <v>64</v>
      </c>
      <c s="26">
        <v>17.92</v>
      </c>
      <c s="27">
        <v>0</v>
      </c>
      <c s="27">
        <f>ROUND(ROUND(H536,2)*ROUND(G536,3),2)</f>
      </c>
      <c r="O536">
        <f>(I536*21)/100</f>
      </c>
      <c t="s">
        <v>20</v>
      </c>
    </row>
    <row r="537" spans="1:5" ht="12.75">
      <c r="A537" s="28" t="s">
        <v>47</v>
      </c>
      <c r="E537" s="29" t="s">
        <v>44</v>
      </c>
    </row>
    <row r="538" spans="1:5" ht="12.75">
      <c r="A538" s="30" t="s">
        <v>48</v>
      </c>
      <c r="E538" s="31" t="s">
        <v>158</v>
      </c>
    </row>
    <row r="539" spans="1:5" ht="51">
      <c r="A539" t="s">
        <v>50</v>
      </c>
      <c r="E539" s="29" t="s">
        <v>631</v>
      </c>
    </row>
    <row r="540" spans="1:18" ht="12.75" customHeight="1">
      <c r="A540" s="5" t="s">
        <v>40</v>
      </c>
      <c s="5"/>
      <c s="34" t="s">
        <v>37</v>
      </c>
      <c s="5"/>
      <c s="21" t="s">
        <v>632</v>
      </c>
      <c s="5"/>
      <c s="5"/>
      <c s="5"/>
      <c s="35">
        <f>0+Q540</f>
      </c>
      <c r="O540">
        <f>0+R540</f>
      </c>
      <c r="Q540">
        <f>0+I541</f>
      </c>
      <c>
        <f>0+O541</f>
      </c>
    </row>
    <row r="541" spans="1:16" ht="12.75">
      <c r="A541" s="18" t="s">
        <v>42</v>
      </c>
      <c s="23" t="s">
        <v>633</v>
      </c>
      <c s="23" t="s">
        <v>634</v>
      </c>
      <c s="18" t="s">
        <v>44</v>
      </c>
      <c s="24" t="s">
        <v>635</v>
      </c>
      <c s="25" t="s">
        <v>636</v>
      </c>
      <c s="26">
        <v>405</v>
      </c>
      <c s="27">
        <v>0</v>
      </c>
      <c s="27">
        <f>ROUND(ROUND(H541,2)*ROUND(G541,3),2)</f>
      </c>
      <c r="O541">
        <f>(I541*21)/100</f>
      </c>
      <c t="s">
        <v>20</v>
      </c>
    </row>
    <row r="542" spans="1:5" ht="12.75">
      <c r="A542" s="28" t="s">
        <v>47</v>
      </c>
      <c r="E542" s="29" t="s">
        <v>44</v>
      </c>
    </row>
    <row r="543" spans="1:5" ht="12.75">
      <c r="A543" s="30" t="s">
        <v>48</v>
      </c>
      <c r="E543" s="31" t="s">
        <v>158</v>
      </c>
    </row>
    <row r="544" spans="1:5" ht="409.5">
      <c r="A544" t="s">
        <v>50</v>
      </c>
      <c r="E544" s="29" t="s">
        <v>637</v>
      </c>
    </row>
    <row r="545" spans="1:18" ht="12.75" customHeight="1">
      <c r="A545" s="5" t="s">
        <v>40</v>
      </c>
      <c s="5"/>
      <c s="34" t="s">
        <v>181</v>
      </c>
      <c s="5"/>
      <c s="21" t="s">
        <v>182</v>
      </c>
      <c s="5"/>
      <c s="5"/>
      <c s="5"/>
      <c s="35">
        <f>0+Q545</f>
      </c>
      <c r="O545">
        <f>0+R545</f>
      </c>
      <c r="Q545">
        <f>0+I546+I550+I554</f>
      </c>
      <c>
        <f>0+O546+O550+O554</f>
      </c>
    </row>
    <row r="546" spans="1:16" ht="25.5">
      <c r="A546" s="18" t="s">
        <v>42</v>
      </c>
      <c s="23" t="s">
        <v>638</v>
      </c>
      <c s="23" t="s">
        <v>192</v>
      </c>
      <c s="18" t="s">
        <v>185</v>
      </c>
      <c s="24" t="s">
        <v>193</v>
      </c>
      <c s="25" t="s">
        <v>187</v>
      </c>
      <c s="26">
        <v>20</v>
      </c>
      <c s="27">
        <v>0</v>
      </c>
      <c s="27">
        <f>ROUND(ROUND(H546,2)*ROUND(G546,3),2)</f>
      </c>
      <c r="O546">
        <f>(I546*21)/100</f>
      </c>
      <c t="s">
        <v>20</v>
      </c>
    </row>
    <row r="547" spans="1:5" ht="12.75">
      <c r="A547" s="28" t="s">
        <v>47</v>
      </c>
      <c r="E547" s="29" t="s">
        <v>188</v>
      </c>
    </row>
    <row r="548" spans="1:5" ht="12.75">
      <c r="A548" s="30" t="s">
        <v>48</v>
      </c>
      <c r="E548" s="31" t="s">
        <v>158</v>
      </c>
    </row>
    <row r="549" spans="1:5" ht="165.75">
      <c r="A549" t="s">
        <v>50</v>
      </c>
      <c r="E549" s="29" t="s">
        <v>195</v>
      </c>
    </row>
    <row r="550" spans="1:16" ht="25.5">
      <c r="A550" s="18" t="s">
        <v>42</v>
      </c>
      <c s="23" t="s">
        <v>639</v>
      </c>
      <c s="23" t="s">
        <v>640</v>
      </c>
      <c s="18" t="s">
        <v>185</v>
      </c>
      <c s="24" t="s">
        <v>641</v>
      </c>
      <c s="25" t="s">
        <v>187</v>
      </c>
      <c s="26">
        <v>10</v>
      </c>
      <c s="27">
        <v>0</v>
      </c>
      <c s="27">
        <f>ROUND(ROUND(H550,2)*ROUND(G550,3),2)</f>
      </c>
      <c r="O550">
        <f>(I550*21)/100</f>
      </c>
      <c t="s">
        <v>20</v>
      </c>
    </row>
    <row r="551" spans="1:5" ht="25.5">
      <c r="A551" s="28" t="s">
        <v>47</v>
      </c>
      <c r="E551" s="29" t="s">
        <v>642</v>
      </c>
    </row>
    <row r="552" spans="1:5" ht="12.75">
      <c r="A552" s="30" t="s">
        <v>48</v>
      </c>
      <c r="E552" s="31" t="s">
        <v>158</v>
      </c>
    </row>
    <row r="553" spans="1:5" ht="165.75">
      <c r="A553" t="s">
        <v>50</v>
      </c>
      <c r="E553" s="29" t="s">
        <v>195</v>
      </c>
    </row>
    <row r="554" spans="1:16" ht="38.25">
      <c r="A554" s="18" t="s">
        <v>42</v>
      </c>
      <c s="23" t="s">
        <v>643</v>
      </c>
      <c s="23" t="s">
        <v>197</v>
      </c>
      <c s="18" t="s">
        <v>185</v>
      </c>
      <c s="24" t="s">
        <v>198</v>
      </c>
      <c s="25" t="s">
        <v>187</v>
      </c>
      <c s="26">
        <v>1</v>
      </c>
      <c s="27">
        <v>0</v>
      </c>
      <c s="27">
        <f>ROUND(ROUND(H554,2)*ROUND(G554,3),2)</f>
      </c>
      <c r="O554">
        <f>(I554*21)/100</f>
      </c>
      <c t="s">
        <v>20</v>
      </c>
    </row>
    <row r="555" spans="1:5" ht="51">
      <c r="A555" s="28" t="s">
        <v>47</v>
      </c>
      <c r="E555" s="29" t="s">
        <v>199</v>
      </c>
    </row>
    <row r="556" spans="1:5" ht="12.75">
      <c r="A556" s="30" t="s">
        <v>48</v>
      </c>
      <c r="E556" s="31" t="s">
        <v>158</v>
      </c>
    </row>
    <row r="557" spans="1:5" ht="165.75">
      <c r="A557" t="s">
        <v>50</v>
      </c>
      <c r="E557" s="29" t="s">
        <v>195</v>
      </c>
    </row>
    <row r="558" spans="1:18" ht="12.75" customHeight="1">
      <c r="A558" s="5" t="s">
        <v>40</v>
      </c>
      <c s="5"/>
      <c s="34" t="s">
        <v>200</v>
      </c>
      <c s="5"/>
      <c s="21" t="s">
        <v>644</v>
      </c>
      <c s="5"/>
      <c s="5"/>
      <c s="5"/>
      <c s="35">
        <f>0+Q558</f>
      </c>
      <c r="O558">
        <f>0+R558</f>
      </c>
      <c r="Q558">
        <f>0+I559+I563+I567+I571</f>
      </c>
      <c>
        <f>0+O559+O563+O567+O571</f>
      </c>
    </row>
    <row r="559" spans="1:16" ht="12.75">
      <c r="A559" s="18" t="s">
        <v>42</v>
      </c>
      <c s="23" t="s">
        <v>645</v>
      </c>
      <c s="23" t="s">
        <v>646</v>
      </c>
      <c s="18" t="s">
        <v>44</v>
      </c>
      <c s="24" t="s">
        <v>647</v>
      </c>
      <c s="25" t="s">
        <v>70</v>
      </c>
      <c s="26">
        <v>6</v>
      </c>
      <c s="27">
        <v>0</v>
      </c>
      <c s="27">
        <f>ROUND(ROUND(H559,2)*ROUND(G559,3),2)</f>
      </c>
      <c r="O559">
        <f>(I559*21)/100</f>
      </c>
      <c t="s">
        <v>20</v>
      </c>
    </row>
    <row r="560" spans="1:5" ht="12.75">
      <c r="A560" s="28" t="s">
        <v>47</v>
      </c>
      <c r="E560" s="29" t="s">
        <v>44</v>
      </c>
    </row>
    <row r="561" spans="1:5" ht="12.75">
      <c r="A561" s="30" t="s">
        <v>48</v>
      </c>
      <c r="E561" s="31" t="s">
        <v>49</v>
      </c>
    </row>
    <row r="562" spans="1:5" ht="25.5">
      <c r="A562" t="s">
        <v>50</v>
      </c>
      <c r="E562" s="29" t="s">
        <v>648</v>
      </c>
    </row>
    <row r="563" spans="1:16" ht="12.75">
      <c r="A563" s="18" t="s">
        <v>42</v>
      </c>
      <c s="23" t="s">
        <v>649</v>
      </c>
      <c s="23" t="s">
        <v>650</v>
      </c>
      <c s="18" t="s">
        <v>44</v>
      </c>
      <c s="24" t="s">
        <v>651</v>
      </c>
      <c s="25" t="s">
        <v>70</v>
      </c>
      <c s="26">
        <v>1</v>
      </c>
      <c s="27">
        <v>0</v>
      </c>
      <c s="27">
        <f>ROUND(ROUND(H563,2)*ROUND(G563,3),2)</f>
      </c>
      <c r="O563">
        <f>(I563*21)/100</f>
      </c>
      <c t="s">
        <v>20</v>
      </c>
    </row>
    <row r="564" spans="1:5" ht="12.75">
      <c r="A564" s="28" t="s">
        <v>47</v>
      </c>
      <c r="E564" s="29" t="s">
        <v>44</v>
      </c>
    </row>
    <row r="565" spans="1:5" ht="12.75">
      <c r="A565" s="30" t="s">
        <v>48</v>
      </c>
      <c r="E565" s="31" t="s">
        <v>228</v>
      </c>
    </row>
    <row r="566" spans="1:5" ht="102">
      <c r="A566" t="s">
        <v>50</v>
      </c>
      <c r="E566" s="29" t="s">
        <v>652</v>
      </c>
    </row>
    <row r="567" spans="1:16" ht="12.75">
      <c r="A567" s="18" t="s">
        <v>42</v>
      </c>
      <c s="23" t="s">
        <v>653</v>
      </c>
      <c s="23" t="s">
        <v>654</v>
      </c>
      <c s="18" t="s">
        <v>44</v>
      </c>
      <c s="24" t="s">
        <v>655</v>
      </c>
      <c s="25" t="s">
        <v>70</v>
      </c>
      <c s="26">
        <v>1</v>
      </c>
      <c s="27">
        <v>0</v>
      </c>
      <c s="27">
        <f>ROUND(ROUND(H567,2)*ROUND(G567,3),2)</f>
      </c>
      <c r="O567">
        <f>(I567*21)/100</f>
      </c>
      <c t="s">
        <v>20</v>
      </c>
    </row>
    <row r="568" spans="1:5" ht="12.75">
      <c r="A568" s="28" t="s">
        <v>47</v>
      </c>
      <c r="E568" s="29" t="s">
        <v>44</v>
      </c>
    </row>
    <row r="569" spans="1:5" ht="12.75">
      <c r="A569" s="30" t="s">
        <v>48</v>
      </c>
      <c r="E569" s="31" t="s">
        <v>228</v>
      </c>
    </row>
    <row r="570" spans="1:5" ht="114.75">
      <c r="A570" t="s">
        <v>50</v>
      </c>
      <c r="E570" s="29" t="s">
        <v>341</v>
      </c>
    </row>
    <row r="571" spans="1:16" ht="12.75">
      <c r="A571" s="18" t="s">
        <v>42</v>
      </c>
      <c s="23" t="s">
        <v>656</v>
      </c>
      <c s="23" t="s">
        <v>657</v>
      </c>
      <c s="18" t="s">
        <v>44</v>
      </c>
      <c s="24" t="s">
        <v>658</v>
      </c>
      <c s="25" t="s">
        <v>659</v>
      </c>
      <c s="26">
        <v>24</v>
      </c>
      <c s="27">
        <v>0</v>
      </c>
      <c s="27">
        <f>ROUND(ROUND(H571,2)*ROUND(G571,3),2)</f>
      </c>
      <c r="O571">
        <f>(I571*21)/100</f>
      </c>
      <c t="s">
        <v>20</v>
      </c>
    </row>
    <row r="572" spans="1:5" ht="12.75">
      <c r="A572" s="28" t="s">
        <v>47</v>
      </c>
      <c r="E572" s="29" t="s">
        <v>44</v>
      </c>
    </row>
    <row r="573" spans="1:5" ht="12.75">
      <c r="A573" s="30" t="s">
        <v>48</v>
      </c>
      <c r="E573" s="31" t="s">
        <v>228</v>
      </c>
    </row>
    <row r="574" spans="1:5" ht="153">
      <c r="A574" t="s">
        <v>50</v>
      </c>
      <c r="E574" s="29" t="s">
        <v>660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4.xml><?xml version="1.0" encoding="utf-8"?>
<worksheet xmlns="http://schemas.openxmlformats.org/spreadsheetml/2006/main" xmlns:r="http://schemas.openxmlformats.org/officeDocument/2006/relationships">
  <sheetPr>
    <pageSetUpPr fitToPage="1"/>
  </sheetPr>
  <dimension ref="A1:R30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0+O10+O31+O268</f>
      </c>
      <c t="s">
        <v>19</v>
      </c>
    </row>
    <row r="3" spans="1:16" ht="15" customHeight="1">
      <c r="A3" t="s">
        <v>1</v>
      </c>
      <c s="8" t="s">
        <v>4</v>
      </c>
      <c s="9" t="s">
        <v>5</v>
      </c>
      <c s="1"/>
      <c s="10" t="s">
        <v>6</v>
      </c>
      <c s="1"/>
      <c s="4"/>
      <c s="3" t="s">
        <v>661</v>
      </c>
      <c s="36">
        <f>0+I10+I31+I268</f>
      </c>
      <c r="O3" t="s">
        <v>16</v>
      </c>
      <c t="s">
        <v>20</v>
      </c>
    </row>
    <row r="4" spans="1:16" ht="15" customHeight="1">
      <c r="A4" t="s">
        <v>7</v>
      </c>
      <c s="8" t="s">
        <v>8</v>
      </c>
      <c s="9" t="s">
        <v>9</v>
      </c>
      <c s="1"/>
      <c s="10" t="s">
        <v>10</v>
      </c>
      <c s="1"/>
      <c s="1"/>
      <c s="7"/>
      <c s="7"/>
      <c r="O4" t="s">
        <v>17</v>
      </c>
      <c t="s">
        <v>20</v>
      </c>
    </row>
    <row r="5" spans="1:16" ht="12.75" customHeight="1">
      <c r="A5" t="s">
        <v>11</v>
      </c>
      <c s="8" t="s">
        <v>8</v>
      </c>
      <c s="9" t="s">
        <v>217</v>
      </c>
      <c s="1"/>
      <c s="10" t="s">
        <v>218</v>
      </c>
      <c s="1"/>
      <c s="1"/>
      <c s="1"/>
      <c s="1"/>
      <c r="O5" t="s">
        <v>18</v>
      </c>
      <c t="s">
        <v>20</v>
      </c>
    </row>
    <row r="6" spans="1:9" ht="12.75" customHeight="1">
      <c r="A6" t="s">
        <v>14</v>
      </c>
      <c s="12" t="s">
        <v>15</v>
      </c>
      <c s="13" t="s">
        <v>661</v>
      </c>
      <c s="5"/>
      <c s="14" t="s">
        <v>662</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26</v>
      </c>
      <c s="19"/>
      <c s="21" t="s">
        <v>41</v>
      </c>
      <c s="19"/>
      <c s="19"/>
      <c s="19"/>
      <c s="22">
        <f>0+Q10</f>
      </c>
      <c r="O10">
        <f>0+R10</f>
      </c>
      <c r="Q10">
        <f>0+I11+I15+I19+I23+I27</f>
      </c>
      <c>
        <f>0+O11+O15+O19+O23+O27</f>
      </c>
    </row>
    <row r="11" spans="1:16" ht="12.75">
      <c r="A11" s="18" t="s">
        <v>42</v>
      </c>
      <c s="23" t="s">
        <v>26</v>
      </c>
      <c s="23" t="s">
        <v>43</v>
      </c>
      <c s="18" t="s">
        <v>44</v>
      </c>
      <c s="24" t="s">
        <v>45</v>
      </c>
      <c s="25" t="s">
        <v>46</v>
      </c>
      <c s="26">
        <v>475.3</v>
      </c>
      <c s="27">
        <v>0</v>
      </c>
      <c s="27">
        <f>ROUND(ROUND(H11,2)*ROUND(G11,3),2)</f>
      </c>
      <c r="O11">
        <f>(I11*21)/100</f>
      </c>
      <c t="s">
        <v>20</v>
      </c>
    </row>
    <row r="12" spans="1:5" ht="12.75">
      <c r="A12" s="28" t="s">
        <v>47</v>
      </c>
      <c r="E12" s="29" t="s">
        <v>44</v>
      </c>
    </row>
    <row r="13" spans="1:5" ht="12.75">
      <c r="A13" s="30" t="s">
        <v>48</v>
      </c>
      <c r="E13" s="31" t="s">
        <v>49</v>
      </c>
    </row>
    <row r="14" spans="1:5" ht="318.75">
      <c r="A14" t="s">
        <v>50</v>
      </c>
      <c r="E14" s="29" t="s">
        <v>51</v>
      </c>
    </row>
    <row r="15" spans="1:16" ht="12.75">
      <c r="A15" s="18" t="s">
        <v>42</v>
      </c>
      <c s="23" t="s">
        <v>20</v>
      </c>
      <c s="23" t="s">
        <v>52</v>
      </c>
      <c s="18" t="s">
        <v>44</v>
      </c>
      <c s="24" t="s">
        <v>53</v>
      </c>
      <c s="25" t="s">
        <v>46</v>
      </c>
      <c s="26">
        <v>16</v>
      </c>
      <c s="27">
        <v>0</v>
      </c>
      <c s="27">
        <f>ROUND(ROUND(H15,2)*ROUND(G15,3),2)</f>
      </c>
      <c r="O15">
        <f>(I15*21)/100</f>
      </c>
      <c t="s">
        <v>20</v>
      </c>
    </row>
    <row r="16" spans="1:5" ht="12.75">
      <c r="A16" s="28" t="s">
        <v>47</v>
      </c>
      <c r="E16" s="29" t="s">
        <v>44</v>
      </c>
    </row>
    <row r="17" spans="1:5" ht="12.75">
      <c r="A17" s="30" t="s">
        <v>48</v>
      </c>
      <c r="E17" s="31" t="s">
        <v>49</v>
      </c>
    </row>
    <row r="18" spans="1:5" ht="318.75">
      <c r="A18" t="s">
        <v>50</v>
      </c>
      <c r="E18" s="29" t="s">
        <v>51</v>
      </c>
    </row>
    <row r="19" spans="1:16" ht="12.75">
      <c r="A19" s="18" t="s">
        <v>42</v>
      </c>
      <c s="23" t="s">
        <v>19</v>
      </c>
      <c s="23" t="s">
        <v>54</v>
      </c>
      <c s="18" t="s">
        <v>44</v>
      </c>
      <c s="24" t="s">
        <v>55</v>
      </c>
      <c s="25" t="s">
        <v>56</v>
      </c>
      <c s="26">
        <v>215</v>
      </c>
      <c s="27">
        <v>0</v>
      </c>
      <c s="27">
        <f>ROUND(ROUND(H19,2)*ROUND(G19,3),2)</f>
      </c>
      <c r="O19">
        <f>(I19*21)/100</f>
      </c>
      <c t="s">
        <v>20</v>
      </c>
    </row>
    <row r="20" spans="1:5" ht="12.75">
      <c r="A20" s="28" t="s">
        <v>47</v>
      </c>
      <c r="E20" s="29" t="s">
        <v>44</v>
      </c>
    </row>
    <row r="21" spans="1:5" ht="12.75">
      <c r="A21" s="30" t="s">
        <v>48</v>
      </c>
      <c r="E21" s="31" t="s">
        <v>49</v>
      </c>
    </row>
    <row r="22" spans="1:5" ht="25.5">
      <c r="A22" t="s">
        <v>50</v>
      </c>
      <c r="E22" s="29" t="s">
        <v>57</v>
      </c>
    </row>
    <row r="23" spans="1:16" ht="12.75">
      <c r="A23" s="18" t="s">
        <v>42</v>
      </c>
      <c s="23" t="s">
        <v>30</v>
      </c>
      <c s="23" t="s">
        <v>58</v>
      </c>
      <c s="18" t="s">
        <v>44</v>
      </c>
      <c s="24" t="s">
        <v>59</v>
      </c>
      <c s="25" t="s">
        <v>46</v>
      </c>
      <c s="26">
        <v>491.3</v>
      </c>
      <c s="27">
        <v>0</v>
      </c>
      <c s="27">
        <f>ROUND(ROUND(H23,2)*ROUND(G23,3),2)</f>
      </c>
      <c r="O23">
        <f>(I23*21)/100</f>
      </c>
      <c t="s">
        <v>20</v>
      </c>
    </row>
    <row r="24" spans="1:5" ht="12.75">
      <c r="A24" s="28" t="s">
        <v>47</v>
      </c>
      <c r="E24" s="29" t="s">
        <v>44</v>
      </c>
    </row>
    <row r="25" spans="1:5" ht="12.75">
      <c r="A25" s="30" t="s">
        <v>48</v>
      </c>
      <c r="E25" s="31" t="s">
        <v>49</v>
      </c>
    </row>
    <row r="26" spans="1:5" ht="229.5">
      <c r="A26" t="s">
        <v>50</v>
      </c>
      <c r="E26" s="29" t="s">
        <v>61</v>
      </c>
    </row>
    <row r="27" spans="1:16" ht="12.75">
      <c r="A27" s="18" t="s">
        <v>42</v>
      </c>
      <c s="23" t="s">
        <v>32</v>
      </c>
      <c s="23" t="s">
        <v>62</v>
      </c>
      <c s="18" t="s">
        <v>44</v>
      </c>
      <c s="24" t="s">
        <v>63</v>
      </c>
      <c s="25" t="s">
        <v>64</v>
      </c>
      <c s="26">
        <v>679</v>
      </c>
      <c s="27">
        <v>0</v>
      </c>
      <c s="27">
        <f>ROUND(ROUND(H27,2)*ROUND(G27,3),2)</f>
      </c>
      <c r="O27">
        <f>(I27*21)/100</f>
      </c>
      <c t="s">
        <v>20</v>
      </c>
    </row>
    <row r="28" spans="1:5" ht="12.75">
      <c r="A28" s="28" t="s">
        <v>47</v>
      </c>
      <c r="E28" s="29" t="s">
        <v>44</v>
      </c>
    </row>
    <row r="29" spans="1:5" ht="12.75">
      <c r="A29" s="30" t="s">
        <v>48</v>
      </c>
      <c r="E29" s="31" t="s">
        <v>44</v>
      </c>
    </row>
    <row r="30" spans="1:5" ht="12.75">
      <c r="A30" t="s">
        <v>50</v>
      </c>
      <c r="E30" s="29" t="s">
        <v>65</v>
      </c>
    </row>
    <row r="31" spans="1:18" ht="12.75" customHeight="1">
      <c r="A31" s="5" t="s">
        <v>40</v>
      </c>
      <c s="5"/>
      <c s="34" t="s">
        <v>66</v>
      </c>
      <c s="5"/>
      <c s="21" t="s">
        <v>67</v>
      </c>
      <c s="5"/>
      <c s="5"/>
      <c s="5"/>
      <c s="35">
        <f>0+Q31</f>
      </c>
      <c r="O31">
        <f>0+R31</f>
      </c>
      <c r="Q31">
        <f>0+I32+I36+I40+I44+I48+I52+I56+I60+I64+I68+I72+I76+I80+I84+I88+I92+I96+I100+I104+I108+I112+I116+I120+I124+I128+I132+I136+I140+I144+I148+I152+I156+I160+I164+I168+I172+I176+I180+I184+I188+I192+I196+I200+I204+I208+I212+I216+I220+I224+I228+I232+I236+I240+I244+I248+I252+I256+I260+I264</f>
      </c>
      <c>
        <f>0+O32+O36+O40+O44+O48+O52+O56+O60+O64+O68+O72+O76+O80+O84+O88+O92+O96+O100+O104+O108+O112+O116+O120+O124+O128+O132+O136+O140+O144+O148+O152+O156+O160+O164+O168+O172+O176+O180+O184+O188+O192+O196+O200+O204+O208+O212+O216+O220+O224+O228+O232+O236+O240+O244+O248+O252+O256+O260+O264</f>
      </c>
    </row>
    <row r="32" spans="1:16" ht="12.75">
      <c r="A32" s="18" t="s">
        <v>42</v>
      </c>
      <c s="23" t="s">
        <v>34</v>
      </c>
      <c s="23" t="s">
        <v>68</v>
      </c>
      <c s="18" t="s">
        <v>44</v>
      </c>
      <c s="24" t="s">
        <v>69</v>
      </c>
      <c s="25" t="s">
        <v>70</v>
      </c>
      <c s="26">
        <v>250</v>
      </c>
      <c s="27">
        <v>0</v>
      </c>
      <c s="27">
        <f>ROUND(ROUND(H32,2)*ROUND(G32,3),2)</f>
      </c>
      <c r="O32">
        <f>(I32*21)/100</f>
      </c>
      <c t="s">
        <v>20</v>
      </c>
    </row>
    <row r="33" spans="1:5" ht="12.75">
      <c r="A33" s="28" t="s">
        <v>47</v>
      </c>
      <c r="E33" s="29" t="s">
        <v>44</v>
      </c>
    </row>
    <row r="34" spans="1:5" ht="12.75">
      <c r="A34" s="30" t="s">
        <v>48</v>
      </c>
      <c r="E34" s="31" t="s">
        <v>71</v>
      </c>
    </row>
    <row r="35" spans="1:5" ht="102">
      <c r="A35" t="s">
        <v>50</v>
      </c>
      <c r="E35" s="29" t="s">
        <v>72</v>
      </c>
    </row>
    <row r="36" spans="1:16" ht="12.75">
      <c r="A36" s="18" t="s">
        <v>42</v>
      </c>
      <c s="23" t="s">
        <v>66</v>
      </c>
      <c s="23" t="s">
        <v>224</v>
      </c>
      <c s="18" t="s">
        <v>44</v>
      </c>
      <c s="24" t="s">
        <v>225</v>
      </c>
      <c s="25" t="s">
        <v>56</v>
      </c>
      <c s="26">
        <v>2570</v>
      </c>
      <c s="27">
        <v>0</v>
      </c>
      <c s="27">
        <f>ROUND(ROUND(H36,2)*ROUND(G36,3),2)</f>
      </c>
      <c r="O36">
        <f>(I36*21)/100</f>
      </c>
      <c t="s">
        <v>20</v>
      </c>
    </row>
    <row r="37" spans="1:5" ht="12.75">
      <c r="A37" s="28" t="s">
        <v>47</v>
      </c>
      <c r="E37" s="29" t="s">
        <v>44</v>
      </c>
    </row>
    <row r="38" spans="1:5" ht="12.75">
      <c r="A38" s="30" t="s">
        <v>48</v>
      </c>
      <c r="E38" s="31" t="s">
        <v>49</v>
      </c>
    </row>
    <row r="39" spans="1:5" ht="114.75">
      <c r="A39" t="s">
        <v>50</v>
      </c>
      <c r="E39" s="29" t="s">
        <v>223</v>
      </c>
    </row>
    <row r="40" spans="1:16" ht="12.75">
      <c r="A40" s="18" t="s">
        <v>42</v>
      </c>
      <c s="23" t="s">
        <v>76</v>
      </c>
      <c s="23" t="s">
        <v>246</v>
      </c>
      <c s="18" t="s">
        <v>44</v>
      </c>
      <c s="24" t="s">
        <v>247</v>
      </c>
      <c s="25" t="s">
        <v>56</v>
      </c>
      <c s="26">
        <v>40</v>
      </c>
      <c s="27">
        <v>0</v>
      </c>
      <c s="27">
        <f>ROUND(ROUND(H40,2)*ROUND(G40,3),2)</f>
      </c>
      <c r="O40">
        <f>(I40*21)/100</f>
      </c>
      <c t="s">
        <v>20</v>
      </c>
    </row>
    <row r="41" spans="1:5" ht="12.75">
      <c r="A41" s="28" t="s">
        <v>47</v>
      </c>
      <c r="E41" s="29" t="s">
        <v>44</v>
      </c>
    </row>
    <row r="42" spans="1:5" ht="12.75">
      <c r="A42" s="30" t="s">
        <v>48</v>
      </c>
      <c r="E42" s="31" t="s">
        <v>83</v>
      </c>
    </row>
    <row r="43" spans="1:5" ht="89.25">
      <c r="A43" t="s">
        <v>50</v>
      </c>
      <c r="E43" s="29" t="s">
        <v>245</v>
      </c>
    </row>
    <row r="44" spans="1:16" ht="12.75">
      <c r="A44" s="18" t="s">
        <v>42</v>
      </c>
      <c s="23" t="s">
        <v>37</v>
      </c>
      <c s="23" t="s">
        <v>248</v>
      </c>
      <c s="18" t="s">
        <v>44</v>
      </c>
      <c s="24" t="s">
        <v>249</v>
      </c>
      <c s="25" t="s">
        <v>56</v>
      </c>
      <c s="26">
        <v>80</v>
      </c>
      <c s="27">
        <v>0</v>
      </c>
      <c s="27">
        <f>ROUND(ROUND(H44,2)*ROUND(G44,3),2)</f>
      </c>
      <c r="O44">
        <f>(I44*21)/100</f>
      </c>
      <c t="s">
        <v>20</v>
      </c>
    </row>
    <row r="45" spans="1:5" ht="12.75">
      <c r="A45" s="28" t="s">
        <v>47</v>
      </c>
      <c r="E45" s="29" t="s">
        <v>44</v>
      </c>
    </row>
    <row r="46" spans="1:5" ht="12.75">
      <c r="A46" s="30" t="s">
        <v>48</v>
      </c>
      <c r="E46" s="31" t="s">
        <v>83</v>
      </c>
    </row>
    <row r="47" spans="1:5" ht="89.25">
      <c r="A47" t="s">
        <v>50</v>
      </c>
      <c r="E47" s="29" t="s">
        <v>245</v>
      </c>
    </row>
    <row r="48" spans="1:16" ht="12.75">
      <c r="A48" s="18" t="s">
        <v>42</v>
      </c>
      <c s="23" t="s">
        <v>39</v>
      </c>
      <c s="23" t="s">
        <v>80</v>
      </c>
      <c s="18" t="s">
        <v>44</v>
      </c>
      <c s="24" t="s">
        <v>81</v>
      </c>
      <c s="25" t="s">
        <v>82</v>
      </c>
      <c s="26">
        <v>69.645</v>
      </c>
      <c s="27">
        <v>0</v>
      </c>
      <c s="27">
        <f>ROUND(ROUND(H48,2)*ROUND(G48,3),2)</f>
      </c>
      <c r="O48">
        <f>(I48*21)/100</f>
      </c>
      <c t="s">
        <v>20</v>
      </c>
    </row>
    <row r="49" spans="1:5" ht="12.75">
      <c r="A49" s="28" t="s">
        <v>47</v>
      </c>
      <c r="E49" s="29" t="s">
        <v>44</v>
      </c>
    </row>
    <row r="50" spans="1:5" ht="12.75">
      <c r="A50" s="30" t="s">
        <v>48</v>
      </c>
      <c r="E50" s="31" t="s">
        <v>83</v>
      </c>
    </row>
    <row r="51" spans="1:5" ht="76.5">
      <c r="A51" t="s">
        <v>50</v>
      </c>
      <c r="E51" s="29" t="s">
        <v>84</v>
      </c>
    </row>
    <row r="52" spans="1:16" ht="12.75">
      <c r="A52" s="18" t="s">
        <v>42</v>
      </c>
      <c s="23" t="s">
        <v>87</v>
      </c>
      <c s="23" t="s">
        <v>255</v>
      </c>
      <c s="18" t="s">
        <v>44</v>
      </c>
      <c s="24" t="s">
        <v>256</v>
      </c>
      <c s="25" t="s">
        <v>82</v>
      </c>
      <c s="26">
        <v>13.2</v>
      </c>
      <c s="27">
        <v>0</v>
      </c>
      <c s="27">
        <f>ROUND(ROUND(H52,2)*ROUND(G52,3),2)</f>
      </c>
      <c r="O52">
        <f>(I52*21)/100</f>
      </c>
      <c t="s">
        <v>20</v>
      </c>
    </row>
    <row r="53" spans="1:5" ht="12.75">
      <c r="A53" s="28" t="s">
        <v>47</v>
      </c>
      <c r="E53" s="29" t="s">
        <v>44</v>
      </c>
    </row>
    <row r="54" spans="1:5" ht="12.75">
      <c r="A54" s="30" t="s">
        <v>48</v>
      </c>
      <c r="E54" s="31" t="s">
        <v>83</v>
      </c>
    </row>
    <row r="55" spans="1:5" ht="76.5">
      <c r="A55" t="s">
        <v>50</v>
      </c>
      <c r="E55" s="29" t="s">
        <v>84</v>
      </c>
    </row>
    <row r="56" spans="1:16" ht="12.75">
      <c r="A56" s="18" t="s">
        <v>42</v>
      </c>
      <c s="23" t="s">
        <v>91</v>
      </c>
      <c s="23" t="s">
        <v>85</v>
      </c>
      <c s="18" t="s">
        <v>44</v>
      </c>
      <c s="24" t="s">
        <v>86</v>
      </c>
      <c s="25" t="s">
        <v>82</v>
      </c>
      <c s="26">
        <v>49.6</v>
      </c>
      <c s="27">
        <v>0</v>
      </c>
      <c s="27">
        <f>ROUND(ROUND(H56,2)*ROUND(G56,3),2)</f>
      </c>
      <c r="O56">
        <f>(I56*21)/100</f>
      </c>
      <c t="s">
        <v>20</v>
      </c>
    </row>
    <row r="57" spans="1:5" ht="12.75">
      <c r="A57" s="28" t="s">
        <v>47</v>
      </c>
      <c r="E57" s="29" t="s">
        <v>44</v>
      </c>
    </row>
    <row r="58" spans="1:5" ht="12.75">
      <c r="A58" s="30" t="s">
        <v>48</v>
      </c>
      <c r="E58" s="31" t="s">
        <v>83</v>
      </c>
    </row>
    <row r="59" spans="1:5" ht="76.5">
      <c r="A59" t="s">
        <v>50</v>
      </c>
      <c r="E59" s="29" t="s">
        <v>84</v>
      </c>
    </row>
    <row r="60" spans="1:16" ht="12.75">
      <c r="A60" s="18" t="s">
        <v>42</v>
      </c>
      <c s="23" t="s">
        <v>95</v>
      </c>
      <c s="23" t="s">
        <v>88</v>
      </c>
      <c s="18" t="s">
        <v>44</v>
      </c>
      <c s="24" t="s">
        <v>89</v>
      </c>
      <c s="25" t="s">
        <v>82</v>
      </c>
      <c s="26">
        <v>496.95</v>
      </c>
      <c s="27">
        <v>0</v>
      </c>
      <c s="27">
        <f>ROUND(ROUND(H60,2)*ROUND(G60,3),2)</f>
      </c>
      <c r="O60">
        <f>(I60*21)/100</f>
      </c>
      <c t="s">
        <v>20</v>
      </c>
    </row>
    <row r="61" spans="1:5" ht="12.75">
      <c r="A61" s="28" t="s">
        <v>47</v>
      </c>
      <c r="E61" s="29" t="s">
        <v>44</v>
      </c>
    </row>
    <row r="62" spans="1:5" ht="12.75">
      <c r="A62" s="30" t="s">
        <v>48</v>
      </c>
      <c r="E62" s="31" t="s">
        <v>83</v>
      </c>
    </row>
    <row r="63" spans="1:5" ht="76.5">
      <c r="A63" t="s">
        <v>50</v>
      </c>
      <c r="E63" s="29" t="s">
        <v>84</v>
      </c>
    </row>
    <row r="64" spans="1:16" ht="12.75">
      <c r="A64" s="18" t="s">
        <v>42</v>
      </c>
      <c s="23" t="s">
        <v>103</v>
      </c>
      <c s="23" t="s">
        <v>92</v>
      </c>
      <c s="18" t="s">
        <v>44</v>
      </c>
      <c s="24" t="s">
        <v>93</v>
      </c>
      <c s="25" t="s">
        <v>82</v>
      </c>
      <c s="26">
        <v>69.645</v>
      </c>
      <c s="27">
        <v>0</v>
      </c>
      <c s="27">
        <f>ROUND(ROUND(H64,2)*ROUND(G64,3),2)</f>
      </c>
      <c r="O64">
        <f>(I64*21)/100</f>
      </c>
      <c t="s">
        <v>20</v>
      </c>
    </row>
    <row r="65" spans="1:5" ht="12.75">
      <c r="A65" s="28" t="s">
        <v>47</v>
      </c>
      <c r="E65" s="29" t="s">
        <v>44</v>
      </c>
    </row>
    <row r="66" spans="1:5" ht="12.75">
      <c r="A66" s="30" t="s">
        <v>48</v>
      </c>
      <c r="E66" s="31" t="s">
        <v>83</v>
      </c>
    </row>
    <row r="67" spans="1:5" ht="204">
      <c r="A67" t="s">
        <v>50</v>
      </c>
      <c r="E67" s="29" t="s">
        <v>94</v>
      </c>
    </row>
    <row r="68" spans="1:16" ht="12.75">
      <c r="A68" s="18" t="s">
        <v>42</v>
      </c>
      <c s="23" t="s">
        <v>110</v>
      </c>
      <c s="23" t="s">
        <v>257</v>
      </c>
      <c s="18" t="s">
        <v>44</v>
      </c>
      <c s="24" t="s">
        <v>258</v>
      </c>
      <c s="25" t="s">
        <v>82</v>
      </c>
      <c s="26">
        <v>13.2</v>
      </c>
      <c s="27">
        <v>0</v>
      </c>
      <c s="27">
        <f>ROUND(ROUND(H68,2)*ROUND(G68,3),2)</f>
      </c>
      <c r="O68">
        <f>(I68*21)/100</f>
      </c>
      <c t="s">
        <v>20</v>
      </c>
    </row>
    <row r="69" spans="1:5" ht="12.75">
      <c r="A69" s="28" t="s">
        <v>47</v>
      </c>
      <c r="E69" s="29" t="s">
        <v>44</v>
      </c>
    </row>
    <row r="70" spans="1:5" ht="12.75">
      <c r="A70" s="30" t="s">
        <v>48</v>
      </c>
      <c r="E70" s="31" t="s">
        <v>83</v>
      </c>
    </row>
    <row r="71" spans="1:5" ht="204">
      <c r="A71" t="s">
        <v>50</v>
      </c>
      <c r="E71" s="29" t="s">
        <v>106</v>
      </c>
    </row>
    <row r="72" spans="1:16" ht="12.75">
      <c r="A72" s="18" t="s">
        <v>42</v>
      </c>
      <c s="23" t="s">
        <v>114</v>
      </c>
      <c s="23" t="s">
        <v>96</v>
      </c>
      <c s="18" t="s">
        <v>44</v>
      </c>
      <c s="24" t="s">
        <v>97</v>
      </c>
      <c s="25" t="s">
        <v>82</v>
      </c>
      <c s="26">
        <v>49.6</v>
      </c>
      <c s="27">
        <v>0</v>
      </c>
      <c s="27">
        <f>ROUND(ROUND(H72,2)*ROUND(G72,3),2)</f>
      </c>
      <c r="O72">
        <f>(I72*21)/100</f>
      </c>
      <c t="s">
        <v>20</v>
      </c>
    </row>
    <row r="73" spans="1:5" ht="12.75">
      <c r="A73" s="28" t="s">
        <v>47</v>
      </c>
      <c r="E73" s="29" t="s">
        <v>44</v>
      </c>
    </row>
    <row r="74" spans="1:5" ht="12.75">
      <c r="A74" s="30" t="s">
        <v>48</v>
      </c>
      <c r="E74" s="31" t="s">
        <v>83</v>
      </c>
    </row>
    <row r="75" spans="1:5" ht="204">
      <c r="A75" t="s">
        <v>50</v>
      </c>
      <c r="E75" s="29" t="s">
        <v>98</v>
      </c>
    </row>
    <row r="76" spans="1:16" ht="12.75">
      <c r="A76" s="18" t="s">
        <v>42</v>
      </c>
      <c s="23" t="s">
        <v>117</v>
      </c>
      <c s="23" t="s">
        <v>104</v>
      </c>
      <c s="18" t="s">
        <v>44</v>
      </c>
      <c s="24" t="s">
        <v>105</v>
      </c>
      <c s="25" t="s">
        <v>82</v>
      </c>
      <c s="26">
        <v>496.95</v>
      </c>
      <c s="27">
        <v>0</v>
      </c>
      <c s="27">
        <f>ROUND(ROUND(H76,2)*ROUND(G76,3),2)</f>
      </c>
      <c r="O76">
        <f>(I76*21)/100</f>
      </c>
      <c t="s">
        <v>20</v>
      </c>
    </row>
    <row r="77" spans="1:5" ht="12.75">
      <c r="A77" s="28" t="s">
        <v>47</v>
      </c>
      <c r="E77" s="29" t="s">
        <v>44</v>
      </c>
    </row>
    <row r="78" spans="1:5" ht="12.75">
      <c r="A78" s="30" t="s">
        <v>48</v>
      </c>
      <c r="E78" s="31" t="s">
        <v>83</v>
      </c>
    </row>
    <row r="79" spans="1:5" ht="204">
      <c r="A79" t="s">
        <v>50</v>
      </c>
      <c r="E79" s="29" t="s">
        <v>106</v>
      </c>
    </row>
    <row r="80" spans="1:16" ht="25.5">
      <c r="A80" s="18" t="s">
        <v>42</v>
      </c>
      <c s="23" t="s">
        <v>121</v>
      </c>
      <c s="23" t="s">
        <v>111</v>
      </c>
      <c s="18" t="s">
        <v>44</v>
      </c>
      <c s="24" t="s">
        <v>112</v>
      </c>
      <c s="25" t="s">
        <v>70</v>
      </c>
      <c s="26">
        <v>316</v>
      </c>
      <c s="27">
        <v>0</v>
      </c>
      <c s="27">
        <f>ROUND(ROUND(H80,2)*ROUND(G80,3),2)</f>
      </c>
      <c r="O80">
        <f>(I80*21)/100</f>
      </c>
      <c t="s">
        <v>20</v>
      </c>
    </row>
    <row r="81" spans="1:5" ht="12.75">
      <c r="A81" s="28" t="s">
        <v>47</v>
      </c>
      <c r="E81" s="29" t="s">
        <v>44</v>
      </c>
    </row>
    <row r="82" spans="1:5" ht="12.75">
      <c r="A82" s="30" t="s">
        <v>48</v>
      </c>
      <c r="E82" s="31" t="s">
        <v>83</v>
      </c>
    </row>
    <row r="83" spans="1:5" ht="114.75">
      <c r="A83" t="s">
        <v>50</v>
      </c>
      <c r="E83" s="29" t="s">
        <v>113</v>
      </c>
    </row>
    <row r="84" spans="1:16" ht="25.5">
      <c r="A84" s="18" t="s">
        <v>42</v>
      </c>
      <c s="23" t="s">
        <v>125</v>
      </c>
      <c s="23" t="s">
        <v>115</v>
      </c>
      <c s="18" t="s">
        <v>44</v>
      </c>
      <c s="24" t="s">
        <v>116</v>
      </c>
      <c s="25" t="s">
        <v>70</v>
      </c>
      <c s="26">
        <v>62</v>
      </c>
      <c s="27">
        <v>0</v>
      </c>
      <c s="27">
        <f>ROUND(ROUND(H84,2)*ROUND(G84,3),2)</f>
      </c>
      <c r="O84">
        <f>(I84*21)/100</f>
      </c>
      <c t="s">
        <v>20</v>
      </c>
    </row>
    <row r="85" spans="1:5" ht="12.75">
      <c r="A85" s="28" t="s">
        <v>47</v>
      </c>
      <c r="E85" s="29" t="s">
        <v>44</v>
      </c>
    </row>
    <row r="86" spans="1:5" ht="12.75">
      <c r="A86" s="30" t="s">
        <v>48</v>
      </c>
      <c r="E86" s="31" t="s">
        <v>83</v>
      </c>
    </row>
    <row r="87" spans="1:5" ht="114.75">
      <c r="A87" t="s">
        <v>50</v>
      </c>
      <c r="E87" s="29" t="s">
        <v>113</v>
      </c>
    </row>
    <row r="88" spans="1:16" ht="12.75">
      <c r="A88" s="18" t="s">
        <v>42</v>
      </c>
      <c s="23" t="s">
        <v>130</v>
      </c>
      <c s="23" t="s">
        <v>663</v>
      </c>
      <c s="18" t="s">
        <v>44</v>
      </c>
      <c s="24" t="s">
        <v>664</v>
      </c>
      <c s="25" t="s">
        <v>70</v>
      </c>
      <c s="26">
        <v>7</v>
      </c>
      <c s="27">
        <v>0</v>
      </c>
      <c s="27">
        <f>ROUND(ROUND(H88,2)*ROUND(G88,3),2)</f>
      </c>
      <c r="O88">
        <f>(I88*21)/100</f>
      </c>
      <c t="s">
        <v>20</v>
      </c>
    </row>
    <row r="89" spans="1:5" ht="12.75">
      <c r="A89" s="28" t="s">
        <v>47</v>
      </c>
      <c r="E89" s="29" t="s">
        <v>44</v>
      </c>
    </row>
    <row r="90" spans="1:5" ht="12.75">
      <c r="A90" s="30" t="s">
        <v>48</v>
      </c>
      <c r="E90" s="31" t="s">
        <v>228</v>
      </c>
    </row>
    <row r="91" spans="1:5" ht="127.5">
      <c r="A91" t="s">
        <v>50</v>
      </c>
      <c r="E91" s="29" t="s">
        <v>665</v>
      </c>
    </row>
    <row r="92" spans="1:16" ht="12.75">
      <c r="A92" s="18" t="s">
        <v>42</v>
      </c>
      <c s="23" t="s">
        <v>134</v>
      </c>
      <c s="23" t="s">
        <v>666</v>
      </c>
      <c s="18" t="s">
        <v>44</v>
      </c>
      <c s="24" t="s">
        <v>667</v>
      </c>
      <c s="25" t="s">
        <v>70</v>
      </c>
      <c s="26">
        <v>21</v>
      </c>
      <c s="27">
        <v>0</v>
      </c>
      <c s="27">
        <f>ROUND(ROUND(H92,2)*ROUND(G92,3),2)</f>
      </c>
      <c r="O92">
        <f>(I92*21)/100</f>
      </c>
      <c t="s">
        <v>20</v>
      </c>
    </row>
    <row r="93" spans="1:5" ht="12.75">
      <c r="A93" s="28" t="s">
        <v>47</v>
      </c>
      <c r="E93" s="29" t="s">
        <v>44</v>
      </c>
    </row>
    <row r="94" spans="1:5" ht="12.75">
      <c r="A94" s="30" t="s">
        <v>48</v>
      </c>
      <c r="E94" s="31" t="s">
        <v>228</v>
      </c>
    </row>
    <row r="95" spans="1:5" ht="127.5">
      <c r="A95" t="s">
        <v>50</v>
      </c>
      <c r="E95" s="29" t="s">
        <v>668</v>
      </c>
    </row>
    <row r="96" spans="1:16" ht="12.75">
      <c r="A96" s="18" t="s">
        <v>42</v>
      </c>
      <c s="23" t="s">
        <v>138</v>
      </c>
      <c s="23" t="s">
        <v>669</v>
      </c>
      <c s="18" t="s">
        <v>44</v>
      </c>
      <c s="24" t="s">
        <v>670</v>
      </c>
      <c s="25" t="s">
        <v>70</v>
      </c>
      <c s="26">
        <v>5</v>
      </c>
      <c s="27">
        <v>0</v>
      </c>
      <c s="27">
        <f>ROUND(ROUND(H96,2)*ROUND(G96,3),2)</f>
      </c>
      <c r="O96">
        <f>(I96*21)/100</f>
      </c>
      <c t="s">
        <v>20</v>
      </c>
    </row>
    <row r="97" spans="1:5" ht="12.75">
      <c r="A97" s="28" t="s">
        <v>47</v>
      </c>
      <c r="E97" s="29" t="s">
        <v>44</v>
      </c>
    </row>
    <row r="98" spans="1:5" ht="12.75">
      <c r="A98" s="30" t="s">
        <v>48</v>
      </c>
      <c r="E98" s="31" t="s">
        <v>228</v>
      </c>
    </row>
    <row r="99" spans="1:5" ht="127.5">
      <c r="A99" t="s">
        <v>50</v>
      </c>
      <c r="E99" s="29" t="s">
        <v>671</v>
      </c>
    </row>
    <row r="100" spans="1:16" ht="12.75">
      <c r="A100" s="18" t="s">
        <v>42</v>
      </c>
      <c s="23" t="s">
        <v>142</v>
      </c>
      <c s="23" t="s">
        <v>672</v>
      </c>
      <c s="18" t="s">
        <v>44</v>
      </c>
      <c s="24" t="s">
        <v>673</v>
      </c>
      <c s="25" t="s">
        <v>70</v>
      </c>
      <c s="26">
        <v>2</v>
      </c>
      <c s="27">
        <v>0</v>
      </c>
      <c s="27">
        <f>ROUND(ROUND(H100,2)*ROUND(G100,3),2)</f>
      </c>
      <c r="O100">
        <f>(I100*21)/100</f>
      </c>
      <c t="s">
        <v>20</v>
      </c>
    </row>
    <row r="101" spans="1:5" ht="12.75">
      <c r="A101" s="28" t="s">
        <v>47</v>
      </c>
      <c r="E101" s="29" t="s">
        <v>44</v>
      </c>
    </row>
    <row r="102" spans="1:5" ht="12.75">
      <c r="A102" s="30" t="s">
        <v>48</v>
      </c>
      <c r="E102" s="31" t="s">
        <v>228</v>
      </c>
    </row>
    <row r="103" spans="1:5" ht="127.5">
      <c r="A103" t="s">
        <v>50</v>
      </c>
      <c r="E103" s="29" t="s">
        <v>674</v>
      </c>
    </row>
    <row r="104" spans="1:16" ht="12.75">
      <c r="A104" s="18" t="s">
        <v>42</v>
      </c>
      <c s="23" t="s">
        <v>146</v>
      </c>
      <c s="23" t="s">
        <v>675</v>
      </c>
      <c s="18" t="s">
        <v>44</v>
      </c>
      <c s="24" t="s">
        <v>676</v>
      </c>
      <c s="25" t="s">
        <v>70</v>
      </c>
      <c s="26">
        <v>2</v>
      </c>
      <c s="27">
        <v>0</v>
      </c>
      <c s="27">
        <f>ROUND(ROUND(H104,2)*ROUND(G104,3),2)</f>
      </c>
      <c r="O104">
        <f>(I104*21)/100</f>
      </c>
      <c t="s">
        <v>20</v>
      </c>
    </row>
    <row r="105" spans="1:5" ht="12.75">
      <c r="A105" s="28" t="s">
        <v>47</v>
      </c>
      <c r="E105" s="29" t="s">
        <v>44</v>
      </c>
    </row>
    <row r="106" spans="1:5" ht="12.75">
      <c r="A106" s="30" t="s">
        <v>48</v>
      </c>
      <c r="E106" s="31" t="s">
        <v>228</v>
      </c>
    </row>
    <row r="107" spans="1:5" ht="127.5">
      <c r="A107" t="s">
        <v>50</v>
      </c>
      <c r="E107" s="29" t="s">
        <v>677</v>
      </c>
    </row>
    <row r="108" spans="1:16" ht="25.5">
      <c r="A108" s="18" t="s">
        <v>42</v>
      </c>
      <c s="23" t="s">
        <v>150</v>
      </c>
      <c s="23" t="s">
        <v>678</v>
      </c>
      <c s="18" t="s">
        <v>44</v>
      </c>
      <c s="24" t="s">
        <v>679</v>
      </c>
      <c s="25" t="s">
        <v>70</v>
      </c>
      <c s="26">
        <v>1</v>
      </c>
      <c s="27">
        <v>0</v>
      </c>
      <c s="27">
        <f>ROUND(ROUND(H108,2)*ROUND(G108,3),2)</f>
      </c>
      <c r="O108">
        <f>(I108*21)/100</f>
      </c>
      <c t="s">
        <v>20</v>
      </c>
    </row>
    <row r="109" spans="1:5" ht="12.75">
      <c r="A109" s="28" t="s">
        <v>47</v>
      </c>
      <c r="E109" s="29" t="s">
        <v>44</v>
      </c>
    </row>
    <row r="110" spans="1:5" ht="12.75">
      <c r="A110" s="30" t="s">
        <v>48</v>
      </c>
      <c r="E110" s="31" t="s">
        <v>228</v>
      </c>
    </row>
    <row r="111" spans="1:5" ht="140.25">
      <c r="A111" t="s">
        <v>50</v>
      </c>
      <c r="E111" s="29" t="s">
        <v>680</v>
      </c>
    </row>
    <row r="112" spans="1:16" ht="12.75">
      <c r="A112" s="18" t="s">
        <v>42</v>
      </c>
      <c s="23" t="s">
        <v>154</v>
      </c>
      <c s="23" t="s">
        <v>681</v>
      </c>
      <c s="18" t="s">
        <v>44</v>
      </c>
      <c s="24" t="s">
        <v>682</v>
      </c>
      <c s="25" t="s">
        <v>70</v>
      </c>
      <c s="26">
        <v>34</v>
      </c>
      <c s="27">
        <v>0</v>
      </c>
      <c s="27">
        <f>ROUND(ROUND(H112,2)*ROUND(G112,3),2)</f>
      </c>
      <c r="O112">
        <f>(I112*21)/100</f>
      </c>
      <c t="s">
        <v>20</v>
      </c>
    </row>
    <row r="113" spans="1:5" ht="12.75">
      <c r="A113" s="28" t="s">
        <v>47</v>
      </c>
      <c r="E113" s="29" t="s">
        <v>44</v>
      </c>
    </row>
    <row r="114" spans="1:5" ht="12.75">
      <c r="A114" s="30" t="s">
        <v>48</v>
      </c>
      <c r="E114" s="31" t="s">
        <v>171</v>
      </c>
    </row>
    <row r="115" spans="1:5" ht="140.25">
      <c r="A115" t="s">
        <v>50</v>
      </c>
      <c r="E115" s="29" t="s">
        <v>683</v>
      </c>
    </row>
    <row r="116" spans="1:16" ht="12.75">
      <c r="A116" s="18" t="s">
        <v>42</v>
      </c>
      <c s="23" t="s">
        <v>160</v>
      </c>
      <c s="23" t="s">
        <v>684</v>
      </c>
      <c s="18" t="s">
        <v>44</v>
      </c>
      <c s="24" t="s">
        <v>685</v>
      </c>
      <c s="25" t="s">
        <v>70</v>
      </c>
      <c s="26">
        <v>3</v>
      </c>
      <c s="27">
        <v>0</v>
      </c>
      <c s="27">
        <f>ROUND(ROUND(H116,2)*ROUND(G116,3),2)</f>
      </c>
      <c r="O116">
        <f>(I116*21)/100</f>
      </c>
      <c t="s">
        <v>20</v>
      </c>
    </row>
    <row r="117" spans="1:5" ht="12.75">
      <c r="A117" s="28" t="s">
        <v>47</v>
      </c>
      <c r="E117" s="29" t="s">
        <v>44</v>
      </c>
    </row>
    <row r="118" spans="1:5" ht="12.75">
      <c r="A118" s="30" t="s">
        <v>48</v>
      </c>
      <c r="E118" s="31" t="s">
        <v>171</v>
      </c>
    </row>
    <row r="119" spans="1:5" ht="153">
      <c r="A119" t="s">
        <v>50</v>
      </c>
      <c r="E119" s="29" t="s">
        <v>686</v>
      </c>
    </row>
    <row r="120" spans="1:16" ht="25.5">
      <c r="A120" s="18" t="s">
        <v>42</v>
      </c>
      <c s="23" t="s">
        <v>164</v>
      </c>
      <c s="23" t="s">
        <v>462</v>
      </c>
      <c s="18" t="s">
        <v>44</v>
      </c>
      <c s="24" t="s">
        <v>463</v>
      </c>
      <c s="25" t="s">
        <v>70</v>
      </c>
      <c s="26">
        <v>4</v>
      </c>
      <c s="27">
        <v>0</v>
      </c>
      <c s="27">
        <f>ROUND(ROUND(H120,2)*ROUND(G120,3),2)</f>
      </c>
      <c r="O120">
        <f>(I120*21)/100</f>
      </c>
      <c t="s">
        <v>20</v>
      </c>
    </row>
    <row r="121" spans="1:5" ht="12.75">
      <c r="A121" s="28" t="s">
        <v>47</v>
      </c>
      <c r="E121" s="29" t="s">
        <v>44</v>
      </c>
    </row>
    <row r="122" spans="1:5" ht="12.75">
      <c r="A122" s="30" t="s">
        <v>48</v>
      </c>
      <c r="E122" s="31" t="s">
        <v>171</v>
      </c>
    </row>
    <row r="123" spans="1:5" ht="114.75">
      <c r="A123" t="s">
        <v>50</v>
      </c>
      <c r="E123" s="29" t="s">
        <v>464</v>
      </c>
    </row>
    <row r="124" spans="1:16" ht="12.75">
      <c r="A124" s="18" t="s">
        <v>42</v>
      </c>
      <c s="23" t="s">
        <v>168</v>
      </c>
      <c s="23" t="s">
        <v>466</v>
      </c>
      <c s="18" t="s">
        <v>44</v>
      </c>
      <c s="24" t="s">
        <v>467</v>
      </c>
      <c s="25" t="s">
        <v>70</v>
      </c>
      <c s="26">
        <v>4</v>
      </c>
      <c s="27">
        <v>0</v>
      </c>
      <c s="27">
        <f>ROUND(ROUND(H124,2)*ROUND(G124,3),2)</f>
      </c>
      <c r="O124">
        <f>(I124*21)/100</f>
      </c>
      <c t="s">
        <v>20</v>
      </c>
    </row>
    <row r="125" spans="1:5" ht="12.75">
      <c r="A125" s="28" t="s">
        <v>47</v>
      </c>
      <c r="E125" s="29" t="s">
        <v>44</v>
      </c>
    </row>
    <row r="126" spans="1:5" ht="12.75">
      <c r="A126" s="30" t="s">
        <v>48</v>
      </c>
      <c r="E126" s="31" t="s">
        <v>171</v>
      </c>
    </row>
    <row r="127" spans="1:5" ht="127.5">
      <c r="A127" t="s">
        <v>50</v>
      </c>
      <c r="E127" s="29" t="s">
        <v>468</v>
      </c>
    </row>
    <row r="128" spans="1:16" ht="25.5">
      <c r="A128" s="18" t="s">
        <v>42</v>
      </c>
      <c s="23" t="s">
        <v>173</v>
      </c>
      <c s="23" t="s">
        <v>687</v>
      </c>
      <c s="18" t="s">
        <v>44</v>
      </c>
      <c s="24" t="s">
        <v>688</v>
      </c>
      <c s="25" t="s">
        <v>70</v>
      </c>
      <c s="26">
        <v>5</v>
      </c>
      <c s="27">
        <v>0</v>
      </c>
      <c s="27">
        <f>ROUND(ROUND(H128,2)*ROUND(G128,3),2)</f>
      </c>
      <c r="O128">
        <f>(I128*21)/100</f>
      </c>
      <c t="s">
        <v>20</v>
      </c>
    </row>
    <row r="129" spans="1:5" ht="12.75">
      <c r="A129" s="28" t="s">
        <v>47</v>
      </c>
      <c r="E129" s="29" t="s">
        <v>44</v>
      </c>
    </row>
    <row r="130" spans="1:5" ht="12.75">
      <c r="A130" s="30" t="s">
        <v>48</v>
      </c>
      <c r="E130" s="31" t="s">
        <v>171</v>
      </c>
    </row>
    <row r="131" spans="1:5" ht="140.25">
      <c r="A131" t="s">
        <v>50</v>
      </c>
      <c r="E131" s="29" t="s">
        <v>689</v>
      </c>
    </row>
    <row r="132" spans="1:16" ht="12.75">
      <c r="A132" s="18" t="s">
        <v>42</v>
      </c>
      <c s="23" t="s">
        <v>177</v>
      </c>
      <c s="23" t="s">
        <v>690</v>
      </c>
      <c s="18" t="s">
        <v>44</v>
      </c>
      <c s="24" t="s">
        <v>691</v>
      </c>
      <c s="25" t="s">
        <v>70</v>
      </c>
      <c s="26">
        <v>1</v>
      </c>
      <c s="27">
        <v>0</v>
      </c>
      <c s="27">
        <f>ROUND(ROUND(H132,2)*ROUND(G132,3),2)</f>
      </c>
      <c r="O132">
        <f>(I132*21)/100</f>
      </c>
      <c t="s">
        <v>20</v>
      </c>
    </row>
    <row r="133" spans="1:5" ht="12.75">
      <c r="A133" s="28" t="s">
        <v>47</v>
      </c>
      <c r="E133" s="29" t="s">
        <v>44</v>
      </c>
    </row>
    <row r="134" spans="1:5" ht="12.75">
      <c r="A134" s="30" t="s">
        <v>48</v>
      </c>
      <c r="E134" s="31" t="s">
        <v>171</v>
      </c>
    </row>
    <row r="135" spans="1:5" ht="153">
      <c r="A135" t="s">
        <v>50</v>
      </c>
      <c r="E135" s="29" t="s">
        <v>692</v>
      </c>
    </row>
    <row r="136" spans="1:16" ht="12.75">
      <c r="A136" s="18" t="s">
        <v>42</v>
      </c>
      <c s="23" t="s">
        <v>406</v>
      </c>
      <c s="23" t="s">
        <v>693</v>
      </c>
      <c s="18" t="s">
        <v>44</v>
      </c>
      <c s="24" t="s">
        <v>694</v>
      </c>
      <c s="25" t="s">
        <v>70</v>
      </c>
      <c s="26">
        <v>5</v>
      </c>
      <c s="27">
        <v>0</v>
      </c>
      <c s="27">
        <f>ROUND(ROUND(H136,2)*ROUND(G136,3),2)</f>
      </c>
      <c r="O136">
        <f>(I136*21)/100</f>
      </c>
      <c t="s">
        <v>20</v>
      </c>
    </row>
    <row r="137" spans="1:5" ht="12.75">
      <c r="A137" s="28" t="s">
        <v>47</v>
      </c>
      <c r="E137" s="29" t="s">
        <v>44</v>
      </c>
    </row>
    <row r="138" spans="1:5" ht="12.75">
      <c r="A138" s="30" t="s">
        <v>48</v>
      </c>
      <c r="E138" s="31" t="s">
        <v>695</v>
      </c>
    </row>
    <row r="139" spans="1:5" ht="153">
      <c r="A139" t="s">
        <v>50</v>
      </c>
      <c r="E139" s="29" t="s">
        <v>696</v>
      </c>
    </row>
    <row r="140" spans="1:16" ht="12.75">
      <c r="A140" s="18" t="s">
        <v>42</v>
      </c>
      <c s="23" t="s">
        <v>183</v>
      </c>
      <c s="23" t="s">
        <v>485</v>
      </c>
      <c s="18" t="s">
        <v>44</v>
      </c>
      <c s="24" t="s">
        <v>486</v>
      </c>
      <c s="25" t="s">
        <v>70</v>
      </c>
      <c s="26">
        <v>5</v>
      </c>
      <c s="27">
        <v>0</v>
      </c>
      <c s="27">
        <f>ROUND(ROUND(H140,2)*ROUND(G140,3),2)</f>
      </c>
      <c r="O140">
        <f>(I140*21)/100</f>
      </c>
      <c t="s">
        <v>20</v>
      </c>
    </row>
    <row r="141" spans="1:5" ht="12.75">
      <c r="A141" s="28" t="s">
        <v>47</v>
      </c>
      <c r="E141" s="29" t="s">
        <v>44</v>
      </c>
    </row>
    <row r="142" spans="1:5" ht="12.75">
      <c r="A142" s="30" t="s">
        <v>48</v>
      </c>
      <c r="E142" s="31" t="s">
        <v>171</v>
      </c>
    </row>
    <row r="143" spans="1:5" ht="114.75">
      <c r="A143" t="s">
        <v>50</v>
      </c>
      <c r="E143" s="29" t="s">
        <v>487</v>
      </c>
    </row>
    <row r="144" spans="1:16" ht="12.75">
      <c r="A144" s="18" t="s">
        <v>42</v>
      </c>
      <c s="23" t="s">
        <v>191</v>
      </c>
      <c s="23" t="s">
        <v>489</v>
      </c>
      <c s="18" t="s">
        <v>44</v>
      </c>
      <c s="24" t="s">
        <v>490</v>
      </c>
      <c s="25" t="s">
        <v>70</v>
      </c>
      <c s="26">
        <v>5</v>
      </c>
      <c s="27">
        <v>0</v>
      </c>
      <c s="27">
        <f>ROUND(ROUND(H144,2)*ROUND(G144,3),2)</f>
      </c>
      <c r="O144">
        <f>(I144*21)/100</f>
      </c>
      <c t="s">
        <v>20</v>
      </c>
    </row>
    <row r="145" spans="1:5" ht="12.75">
      <c r="A145" s="28" t="s">
        <v>47</v>
      </c>
      <c r="E145" s="29" t="s">
        <v>44</v>
      </c>
    </row>
    <row r="146" spans="1:5" ht="12.75">
      <c r="A146" s="30" t="s">
        <v>48</v>
      </c>
      <c r="E146" s="31" t="s">
        <v>171</v>
      </c>
    </row>
    <row r="147" spans="1:5" ht="165.75">
      <c r="A147" t="s">
        <v>50</v>
      </c>
      <c r="E147" s="29" t="s">
        <v>491</v>
      </c>
    </row>
    <row r="148" spans="1:16" ht="12.75">
      <c r="A148" s="18" t="s">
        <v>42</v>
      </c>
      <c s="23" t="s">
        <v>410</v>
      </c>
      <c s="23" t="s">
        <v>697</v>
      </c>
      <c s="18" t="s">
        <v>44</v>
      </c>
      <c s="24" t="s">
        <v>698</v>
      </c>
      <c s="25" t="s">
        <v>70</v>
      </c>
      <c s="26">
        <v>23</v>
      </c>
      <c s="27">
        <v>0</v>
      </c>
      <c s="27">
        <f>ROUND(ROUND(H148,2)*ROUND(G148,3),2)</f>
      </c>
      <c r="O148">
        <f>(I148*21)/100</f>
      </c>
      <c t="s">
        <v>20</v>
      </c>
    </row>
    <row r="149" spans="1:5" ht="12.75">
      <c r="A149" s="28" t="s">
        <v>47</v>
      </c>
      <c r="E149" s="29" t="s">
        <v>44</v>
      </c>
    </row>
    <row r="150" spans="1:5" ht="12.75">
      <c r="A150" s="30" t="s">
        <v>48</v>
      </c>
      <c r="E150" s="31" t="s">
        <v>695</v>
      </c>
    </row>
    <row r="151" spans="1:5" ht="153">
      <c r="A151" t="s">
        <v>50</v>
      </c>
      <c r="E151" s="29" t="s">
        <v>699</v>
      </c>
    </row>
    <row r="152" spans="1:16" ht="12.75">
      <c r="A152" s="18" t="s">
        <v>42</v>
      </c>
      <c s="23" t="s">
        <v>196</v>
      </c>
      <c s="23" t="s">
        <v>700</v>
      </c>
      <c s="18" t="s">
        <v>44</v>
      </c>
      <c s="24" t="s">
        <v>701</v>
      </c>
      <c s="25" t="s">
        <v>70</v>
      </c>
      <c s="26">
        <v>12</v>
      </c>
      <c s="27">
        <v>0</v>
      </c>
      <c s="27">
        <f>ROUND(ROUND(H152,2)*ROUND(G152,3),2)</f>
      </c>
      <c r="O152">
        <f>(I152*21)/100</f>
      </c>
      <c t="s">
        <v>20</v>
      </c>
    </row>
    <row r="153" spans="1:5" ht="12.75">
      <c r="A153" s="28" t="s">
        <v>47</v>
      </c>
      <c r="E153" s="29" t="s">
        <v>44</v>
      </c>
    </row>
    <row r="154" spans="1:5" ht="12.75">
      <c r="A154" s="30" t="s">
        <v>48</v>
      </c>
      <c r="E154" s="31" t="s">
        <v>171</v>
      </c>
    </row>
    <row r="155" spans="1:5" ht="153">
      <c r="A155" t="s">
        <v>50</v>
      </c>
      <c r="E155" s="29" t="s">
        <v>702</v>
      </c>
    </row>
    <row r="156" spans="1:16" ht="25.5">
      <c r="A156" s="18" t="s">
        <v>42</v>
      </c>
      <c s="23" t="s">
        <v>202</v>
      </c>
      <c s="23" t="s">
        <v>703</v>
      </c>
      <c s="18" t="s">
        <v>44</v>
      </c>
      <c s="24" t="s">
        <v>704</v>
      </c>
      <c s="25" t="s">
        <v>70</v>
      </c>
      <c s="26">
        <v>1</v>
      </c>
      <c s="27">
        <v>0</v>
      </c>
      <c s="27">
        <f>ROUND(ROUND(H156,2)*ROUND(G156,3),2)</f>
      </c>
      <c r="O156">
        <f>(I156*21)/100</f>
      </c>
      <c t="s">
        <v>20</v>
      </c>
    </row>
    <row r="157" spans="1:5" ht="12.75">
      <c r="A157" s="28" t="s">
        <v>47</v>
      </c>
      <c r="E157" s="29" t="s">
        <v>44</v>
      </c>
    </row>
    <row r="158" spans="1:5" ht="12.75">
      <c r="A158" s="30" t="s">
        <v>48</v>
      </c>
      <c r="E158" s="31" t="s">
        <v>171</v>
      </c>
    </row>
    <row r="159" spans="1:5" ht="153">
      <c r="A159" t="s">
        <v>50</v>
      </c>
      <c r="E159" s="29" t="s">
        <v>705</v>
      </c>
    </row>
    <row r="160" spans="1:16" ht="25.5">
      <c r="A160" s="18" t="s">
        <v>42</v>
      </c>
      <c s="23" t="s">
        <v>99</v>
      </c>
      <c s="23" t="s">
        <v>706</v>
      </c>
      <c s="18" t="s">
        <v>44</v>
      </c>
      <c s="24" t="s">
        <v>707</v>
      </c>
      <c s="25" t="s">
        <v>70</v>
      </c>
      <c s="26">
        <v>12</v>
      </c>
      <c s="27">
        <v>0</v>
      </c>
      <c s="27">
        <f>ROUND(ROUND(H160,2)*ROUND(G160,3),2)</f>
      </c>
      <c r="O160">
        <f>(I160*21)/100</f>
      </c>
      <c t="s">
        <v>20</v>
      </c>
    </row>
    <row r="161" spans="1:5" ht="12.75">
      <c r="A161" s="28" t="s">
        <v>47</v>
      </c>
      <c r="E161" s="29" t="s">
        <v>44</v>
      </c>
    </row>
    <row r="162" spans="1:5" ht="12.75">
      <c r="A162" s="30" t="s">
        <v>48</v>
      </c>
      <c r="E162" s="31" t="s">
        <v>171</v>
      </c>
    </row>
    <row r="163" spans="1:5" ht="140.25">
      <c r="A163" t="s">
        <v>50</v>
      </c>
      <c r="E163" s="29" t="s">
        <v>708</v>
      </c>
    </row>
    <row r="164" spans="1:16" ht="25.5">
      <c r="A164" s="18" t="s">
        <v>42</v>
      </c>
      <c s="23" t="s">
        <v>107</v>
      </c>
      <c s="23" t="s">
        <v>131</v>
      </c>
      <c s="18" t="s">
        <v>44</v>
      </c>
      <c s="24" t="s">
        <v>132</v>
      </c>
      <c s="25" t="s">
        <v>70</v>
      </c>
      <c s="26">
        <v>69</v>
      </c>
      <c s="27">
        <v>0</v>
      </c>
      <c s="27">
        <f>ROUND(ROUND(H164,2)*ROUND(G164,3),2)</f>
      </c>
      <c r="O164">
        <f>(I164*21)/100</f>
      </c>
      <c t="s">
        <v>20</v>
      </c>
    </row>
    <row r="165" spans="1:5" ht="12.75">
      <c r="A165" s="28" t="s">
        <v>47</v>
      </c>
      <c r="E165" s="29" t="s">
        <v>44</v>
      </c>
    </row>
    <row r="166" spans="1:5" ht="12.75">
      <c r="A166" s="30" t="s">
        <v>48</v>
      </c>
      <c r="E166" s="31" t="s">
        <v>536</v>
      </c>
    </row>
    <row r="167" spans="1:5" ht="140.25">
      <c r="A167" t="s">
        <v>50</v>
      </c>
      <c r="E167" s="29" t="s">
        <v>133</v>
      </c>
    </row>
    <row r="168" spans="1:16" ht="25.5">
      <c r="A168" s="18" t="s">
        <v>42</v>
      </c>
      <c s="23" t="s">
        <v>281</v>
      </c>
      <c s="23" t="s">
        <v>709</v>
      </c>
      <c s="18" t="s">
        <v>44</v>
      </c>
      <c s="24" t="s">
        <v>710</v>
      </c>
      <c s="25" t="s">
        <v>70</v>
      </c>
      <c s="26">
        <v>25</v>
      </c>
      <c s="27">
        <v>0</v>
      </c>
      <c s="27">
        <f>ROUND(ROUND(H168,2)*ROUND(G168,3),2)</f>
      </c>
      <c r="O168">
        <f>(I168*21)/100</f>
      </c>
      <c t="s">
        <v>20</v>
      </c>
    </row>
    <row r="169" spans="1:5" ht="12.75">
      <c r="A169" s="28" t="s">
        <v>47</v>
      </c>
      <c r="E169" s="29" t="s">
        <v>44</v>
      </c>
    </row>
    <row r="170" spans="1:5" ht="12.75">
      <c r="A170" s="30" t="s">
        <v>48</v>
      </c>
      <c r="E170" s="31" t="s">
        <v>536</v>
      </c>
    </row>
    <row r="171" spans="1:5" ht="165.75">
      <c r="A171" t="s">
        <v>50</v>
      </c>
      <c r="E171" s="29" t="s">
        <v>711</v>
      </c>
    </row>
    <row r="172" spans="1:16" ht="25.5">
      <c r="A172" s="18" t="s">
        <v>42</v>
      </c>
      <c s="23" t="s">
        <v>285</v>
      </c>
      <c s="23" t="s">
        <v>143</v>
      </c>
      <c s="18" t="s">
        <v>44</v>
      </c>
      <c s="24" t="s">
        <v>144</v>
      </c>
      <c s="25" t="s">
        <v>70</v>
      </c>
      <c s="26">
        <v>22</v>
      </c>
      <c s="27">
        <v>0</v>
      </c>
      <c s="27">
        <f>ROUND(ROUND(H172,2)*ROUND(G172,3),2)</f>
      </c>
      <c r="O172">
        <f>(I172*21)/100</f>
      </c>
      <c t="s">
        <v>20</v>
      </c>
    </row>
    <row r="173" spans="1:5" ht="12.75">
      <c r="A173" s="28" t="s">
        <v>47</v>
      </c>
      <c r="E173" s="29" t="s">
        <v>44</v>
      </c>
    </row>
    <row r="174" spans="1:5" ht="12.75">
      <c r="A174" s="30" t="s">
        <v>48</v>
      </c>
      <c r="E174" s="31" t="s">
        <v>536</v>
      </c>
    </row>
    <row r="175" spans="1:5" ht="165.75">
      <c r="A175" t="s">
        <v>50</v>
      </c>
      <c r="E175" s="29" t="s">
        <v>145</v>
      </c>
    </row>
    <row r="176" spans="1:16" ht="12.75">
      <c r="A176" s="18" t="s">
        <v>42</v>
      </c>
      <c s="23" t="s">
        <v>289</v>
      </c>
      <c s="23" t="s">
        <v>712</v>
      </c>
      <c s="18" t="s">
        <v>44</v>
      </c>
      <c s="24" t="s">
        <v>713</v>
      </c>
      <c s="25" t="s">
        <v>70</v>
      </c>
      <c s="26">
        <v>26</v>
      </c>
      <c s="27">
        <v>0</v>
      </c>
      <c s="27">
        <f>ROUND(ROUND(H176,2)*ROUND(G176,3),2)</f>
      </c>
      <c r="O176">
        <f>(I176*21)/100</f>
      </c>
      <c t="s">
        <v>20</v>
      </c>
    </row>
    <row r="177" spans="1:5" ht="12.75">
      <c r="A177" s="28" t="s">
        <v>47</v>
      </c>
      <c r="E177" s="29" t="s">
        <v>44</v>
      </c>
    </row>
    <row r="178" spans="1:5" ht="12.75">
      <c r="A178" s="30" t="s">
        <v>48</v>
      </c>
      <c r="E178" s="31" t="s">
        <v>536</v>
      </c>
    </row>
    <row r="179" spans="1:5" ht="140.25">
      <c r="A179" t="s">
        <v>50</v>
      </c>
      <c r="E179" s="29" t="s">
        <v>714</v>
      </c>
    </row>
    <row r="180" spans="1:16" ht="12.75">
      <c r="A180" s="18" t="s">
        <v>42</v>
      </c>
      <c s="23" t="s">
        <v>293</v>
      </c>
      <c s="23" t="s">
        <v>715</v>
      </c>
      <c s="18" t="s">
        <v>44</v>
      </c>
      <c s="24" t="s">
        <v>716</v>
      </c>
      <c s="25" t="s">
        <v>56</v>
      </c>
      <c s="26">
        <v>470</v>
      </c>
      <c s="27">
        <v>0</v>
      </c>
      <c s="27">
        <f>ROUND(ROUND(H180,2)*ROUND(G180,3),2)</f>
      </c>
      <c r="O180">
        <f>(I180*21)/100</f>
      </c>
      <c t="s">
        <v>20</v>
      </c>
    </row>
    <row r="181" spans="1:5" ht="12.75">
      <c r="A181" s="28" t="s">
        <v>47</v>
      </c>
      <c r="E181" s="29" t="s">
        <v>44</v>
      </c>
    </row>
    <row r="182" spans="1:5" ht="12.75">
      <c r="A182" s="30" t="s">
        <v>48</v>
      </c>
      <c r="E182" s="31" t="s">
        <v>536</v>
      </c>
    </row>
    <row r="183" spans="1:5" ht="140.25">
      <c r="A183" t="s">
        <v>50</v>
      </c>
      <c r="E183" s="29" t="s">
        <v>717</v>
      </c>
    </row>
    <row r="184" spans="1:16" ht="12.75">
      <c r="A184" s="18" t="s">
        <v>42</v>
      </c>
      <c s="23" t="s">
        <v>297</v>
      </c>
      <c s="23" t="s">
        <v>564</v>
      </c>
      <c s="18" t="s">
        <v>44</v>
      </c>
      <c s="24" t="s">
        <v>565</v>
      </c>
      <c s="25" t="s">
        <v>70</v>
      </c>
      <c s="26">
        <v>48</v>
      </c>
      <c s="27">
        <v>0</v>
      </c>
      <c s="27">
        <f>ROUND(ROUND(H184,2)*ROUND(G184,3),2)</f>
      </c>
      <c r="O184">
        <f>(I184*21)/100</f>
      </c>
      <c t="s">
        <v>20</v>
      </c>
    </row>
    <row r="185" spans="1:5" ht="12.75">
      <c r="A185" s="28" t="s">
        <v>47</v>
      </c>
      <c r="E185" s="29" t="s">
        <v>44</v>
      </c>
    </row>
    <row r="186" spans="1:5" ht="12.75">
      <c r="A186" s="30" t="s">
        <v>48</v>
      </c>
      <c r="E186" s="31" t="s">
        <v>171</v>
      </c>
    </row>
    <row r="187" spans="1:5" ht="114.75">
      <c r="A187" t="s">
        <v>50</v>
      </c>
      <c r="E187" s="29" t="s">
        <v>566</v>
      </c>
    </row>
    <row r="188" spans="1:16" ht="12.75">
      <c r="A188" s="18" t="s">
        <v>42</v>
      </c>
      <c s="23" t="s">
        <v>301</v>
      </c>
      <c s="23" t="s">
        <v>568</v>
      </c>
      <c s="18" t="s">
        <v>44</v>
      </c>
      <c s="24" t="s">
        <v>569</v>
      </c>
      <c s="25" t="s">
        <v>70</v>
      </c>
      <c s="26">
        <v>75</v>
      </c>
      <c s="27">
        <v>0</v>
      </c>
      <c s="27">
        <f>ROUND(ROUND(H188,2)*ROUND(G188,3),2)</f>
      </c>
      <c r="O188">
        <f>(I188*21)/100</f>
      </c>
      <c t="s">
        <v>20</v>
      </c>
    </row>
    <row r="189" spans="1:5" ht="12.75">
      <c r="A189" s="28" t="s">
        <v>47</v>
      </c>
      <c r="E189" s="29" t="s">
        <v>44</v>
      </c>
    </row>
    <row r="190" spans="1:5" ht="12.75">
      <c r="A190" s="30" t="s">
        <v>48</v>
      </c>
      <c r="E190" s="31" t="s">
        <v>171</v>
      </c>
    </row>
    <row r="191" spans="1:5" ht="127.5">
      <c r="A191" t="s">
        <v>50</v>
      </c>
      <c r="E191" s="29" t="s">
        <v>570</v>
      </c>
    </row>
    <row r="192" spans="1:16" ht="12.75">
      <c r="A192" s="18" t="s">
        <v>42</v>
      </c>
      <c s="23" t="s">
        <v>305</v>
      </c>
      <c s="23" t="s">
        <v>718</v>
      </c>
      <c s="18" t="s">
        <v>44</v>
      </c>
      <c s="24" t="s">
        <v>719</v>
      </c>
      <c s="25" t="s">
        <v>70</v>
      </c>
      <c s="26">
        <v>75</v>
      </c>
      <c s="27">
        <v>0</v>
      </c>
      <c s="27">
        <f>ROUND(ROUND(H192,2)*ROUND(G192,3),2)</f>
      </c>
      <c r="O192">
        <f>(I192*21)/100</f>
      </c>
      <c t="s">
        <v>20</v>
      </c>
    </row>
    <row r="193" spans="1:5" ht="12.75">
      <c r="A193" s="28" t="s">
        <v>47</v>
      </c>
      <c r="E193" s="29" t="s">
        <v>44</v>
      </c>
    </row>
    <row r="194" spans="1:5" ht="12.75">
      <c r="A194" s="30" t="s">
        <v>48</v>
      </c>
      <c r="E194" s="31" t="s">
        <v>171</v>
      </c>
    </row>
    <row r="195" spans="1:5" ht="140.25">
      <c r="A195" t="s">
        <v>50</v>
      </c>
      <c r="E195" s="29" t="s">
        <v>720</v>
      </c>
    </row>
    <row r="196" spans="1:16" ht="12.75">
      <c r="A196" s="18" t="s">
        <v>42</v>
      </c>
      <c s="23" t="s">
        <v>418</v>
      </c>
      <c s="23" t="s">
        <v>721</v>
      </c>
      <c s="18" t="s">
        <v>44</v>
      </c>
      <c s="24" t="s">
        <v>722</v>
      </c>
      <c s="25" t="s">
        <v>70</v>
      </c>
      <c s="26">
        <v>13</v>
      </c>
      <c s="27">
        <v>0</v>
      </c>
      <c s="27">
        <f>ROUND(ROUND(H196,2)*ROUND(G196,3),2)</f>
      </c>
      <c r="O196">
        <f>(I196*21)/100</f>
      </c>
      <c t="s">
        <v>20</v>
      </c>
    </row>
    <row r="197" spans="1:5" ht="12.75">
      <c r="A197" s="28" t="s">
        <v>47</v>
      </c>
      <c r="E197" s="29" t="s">
        <v>44</v>
      </c>
    </row>
    <row r="198" spans="1:5" ht="12.75">
      <c r="A198" s="30" t="s">
        <v>48</v>
      </c>
      <c r="E198" s="31" t="s">
        <v>44</v>
      </c>
    </row>
    <row r="199" spans="1:5" ht="140.25">
      <c r="A199" t="s">
        <v>50</v>
      </c>
      <c r="E199" s="29" t="s">
        <v>723</v>
      </c>
    </row>
    <row r="200" spans="1:16" ht="12.75">
      <c r="A200" s="18" t="s">
        <v>42</v>
      </c>
      <c s="23" t="s">
        <v>309</v>
      </c>
      <c s="23" t="s">
        <v>155</v>
      </c>
      <c s="18" t="s">
        <v>44</v>
      </c>
      <c s="24" t="s">
        <v>156</v>
      </c>
      <c s="25" t="s">
        <v>157</v>
      </c>
      <c s="26">
        <v>250</v>
      </c>
      <c s="27">
        <v>0</v>
      </c>
      <c s="27">
        <f>ROUND(ROUND(H200,2)*ROUND(G200,3),2)</f>
      </c>
      <c r="O200">
        <f>(I200*21)/100</f>
      </c>
      <c t="s">
        <v>20</v>
      </c>
    </row>
    <row r="201" spans="1:5" ht="12.75">
      <c r="A201" s="28" t="s">
        <v>47</v>
      </c>
      <c r="E201" s="29" t="s">
        <v>44</v>
      </c>
    </row>
    <row r="202" spans="1:5" ht="12.75">
      <c r="A202" s="30" t="s">
        <v>48</v>
      </c>
      <c r="E202" s="31" t="s">
        <v>158</v>
      </c>
    </row>
    <row r="203" spans="1:5" ht="114.75">
      <c r="A203" t="s">
        <v>50</v>
      </c>
      <c r="E203" s="29" t="s">
        <v>159</v>
      </c>
    </row>
    <row r="204" spans="1:16" ht="12.75">
      <c r="A204" s="18" t="s">
        <v>42</v>
      </c>
      <c s="23" t="s">
        <v>314</v>
      </c>
      <c s="23" t="s">
        <v>161</v>
      </c>
      <c s="18" t="s">
        <v>44</v>
      </c>
      <c s="24" t="s">
        <v>162</v>
      </c>
      <c s="25" t="s">
        <v>157</v>
      </c>
      <c s="26">
        <v>120</v>
      </c>
      <c s="27">
        <v>0</v>
      </c>
      <c s="27">
        <f>ROUND(ROUND(H204,2)*ROUND(G204,3),2)</f>
      </c>
      <c r="O204">
        <f>(I204*21)/100</f>
      </c>
      <c t="s">
        <v>20</v>
      </c>
    </row>
    <row r="205" spans="1:5" ht="12.75">
      <c r="A205" s="28" t="s">
        <v>47</v>
      </c>
      <c r="E205" s="29" t="s">
        <v>44</v>
      </c>
    </row>
    <row r="206" spans="1:5" ht="12.75">
      <c r="A206" s="30" t="s">
        <v>48</v>
      </c>
      <c r="E206" s="31" t="s">
        <v>158</v>
      </c>
    </row>
    <row r="207" spans="1:5" ht="102">
      <c r="A207" t="s">
        <v>50</v>
      </c>
      <c r="E207" s="29" t="s">
        <v>163</v>
      </c>
    </row>
    <row r="208" spans="1:16" ht="12.75">
      <c r="A208" s="18" t="s">
        <v>42</v>
      </c>
      <c s="23" t="s">
        <v>318</v>
      </c>
      <c s="23" t="s">
        <v>165</v>
      </c>
      <c s="18" t="s">
        <v>44</v>
      </c>
      <c s="24" t="s">
        <v>166</v>
      </c>
      <c s="25" t="s">
        <v>70</v>
      </c>
      <c s="26">
        <v>124</v>
      </c>
      <c s="27">
        <v>0</v>
      </c>
      <c s="27">
        <f>ROUND(ROUND(H208,2)*ROUND(G208,3),2)</f>
      </c>
      <c r="O208">
        <f>(I208*21)/100</f>
      </c>
      <c t="s">
        <v>20</v>
      </c>
    </row>
    <row r="209" spans="1:5" ht="12.75">
      <c r="A209" s="28" t="s">
        <v>47</v>
      </c>
      <c r="E209" s="29" t="s">
        <v>44</v>
      </c>
    </row>
    <row r="210" spans="1:5" ht="12.75">
      <c r="A210" s="30" t="s">
        <v>48</v>
      </c>
      <c r="E210" s="31" t="s">
        <v>158</v>
      </c>
    </row>
    <row r="211" spans="1:5" ht="140.25">
      <c r="A211" t="s">
        <v>50</v>
      </c>
      <c r="E211" s="29" t="s">
        <v>167</v>
      </c>
    </row>
    <row r="212" spans="1:16" ht="12.75">
      <c r="A212" s="18" t="s">
        <v>42</v>
      </c>
      <c s="23" t="s">
        <v>414</v>
      </c>
      <c s="23" t="s">
        <v>169</v>
      </c>
      <c s="18" t="s">
        <v>44</v>
      </c>
      <c s="24" t="s">
        <v>170</v>
      </c>
      <c s="25" t="s">
        <v>70</v>
      </c>
      <c s="26">
        <v>61</v>
      </c>
      <c s="27">
        <v>0</v>
      </c>
      <c s="27">
        <f>ROUND(ROUND(H212,2)*ROUND(G212,3),2)</f>
      </c>
      <c r="O212">
        <f>(I212*21)/100</f>
      </c>
      <c t="s">
        <v>20</v>
      </c>
    </row>
    <row r="213" spans="1:5" ht="12.75">
      <c r="A213" s="28" t="s">
        <v>47</v>
      </c>
      <c r="E213" s="29" t="s">
        <v>44</v>
      </c>
    </row>
    <row r="214" spans="1:5" ht="12.75">
      <c r="A214" s="30" t="s">
        <v>48</v>
      </c>
      <c r="E214" s="31" t="s">
        <v>44</v>
      </c>
    </row>
    <row r="215" spans="1:5" ht="114.75">
      <c r="A215" t="s">
        <v>50</v>
      </c>
      <c r="E215" s="29" t="s">
        <v>724</v>
      </c>
    </row>
    <row r="216" spans="1:16" ht="12.75">
      <c r="A216" s="18" t="s">
        <v>42</v>
      </c>
      <c s="23" t="s">
        <v>322</v>
      </c>
      <c s="23" t="s">
        <v>174</v>
      </c>
      <c s="18" t="s">
        <v>44</v>
      </c>
      <c s="24" t="s">
        <v>175</v>
      </c>
      <c s="25" t="s">
        <v>157</v>
      </c>
      <c s="26">
        <v>350</v>
      </c>
      <c s="27">
        <v>0</v>
      </c>
      <c s="27">
        <f>ROUND(ROUND(H216,2)*ROUND(G216,3),2)</f>
      </c>
      <c r="O216">
        <f>(I216*21)/100</f>
      </c>
      <c t="s">
        <v>20</v>
      </c>
    </row>
    <row r="217" spans="1:5" ht="12.75">
      <c r="A217" s="28" t="s">
        <v>47</v>
      </c>
      <c r="E217" s="29" t="s">
        <v>44</v>
      </c>
    </row>
    <row r="218" spans="1:5" ht="12.75">
      <c r="A218" s="30" t="s">
        <v>48</v>
      </c>
      <c r="E218" s="31" t="s">
        <v>158</v>
      </c>
    </row>
    <row r="219" spans="1:5" ht="114.75">
      <c r="A219" t="s">
        <v>50</v>
      </c>
      <c r="E219" s="29" t="s">
        <v>176</v>
      </c>
    </row>
    <row r="220" spans="1:16" ht="12.75">
      <c r="A220" s="18" t="s">
        <v>42</v>
      </c>
      <c s="23" t="s">
        <v>326</v>
      </c>
      <c s="23" t="s">
        <v>178</v>
      </c>
      <c s="18" t="s">
        <v>44</v>
      </c>
      <c s="24" t="s">
        <v>179</v>
      </c>
      <c s="25" t="s">
        <v>70</v>
      </c>
      <c s="26">
        <v>5</v>
      </c>
      <c s="27">
        <v>0</v>
      </c>
      <c s="27">
        <f>ROUND(ROUND(H220,2)*ROUND(G220,3),2)</f>
      </c>
      <c r="O220">
        <f>(I220*21)/100</f>
      </c>
      <c t="s">
        <v>20</v>
      </c>
    </row>
    <row r="221" spans="1:5" ht="12.75">
      <c r="A221" s="28" t="s">
        <v>47</v>
      </c>
      <c r="E221" s="29" t="s">
        <v>44</v>
      </c>
    </row>
    <row r="222" spans="1:5" ht="12.75">
      <c r="A222" s="30" t="s">
        <v>48</v>
      </c>
      <c r="E222" s="31" t="s">
        <v>158</v>
      </c>
    </row>
    <row r="223" spans="1:5" ht="76.5">
      <c r="A223" t="s">
        <v>50</v>
      </c>
      <c r="E223" s="29" t="s">
        <v>180</v>
      </c>
    </row>
    <row r="224" spans="1:16" ht="38.25">
      <c r="A224" s="18" t="s">
        <v>42</v>
      </c>
      <c s="23" t="s">
        <v>330</v>
      </c>
      <c s="23" t="s">
        <v>725</v>
      </c>
      <c s="18" t="s">
        <v>44</v>
      </c>
      <c s="24" t="s">
        <v>726</v>
      </c>
      <c s="25" t="s">
        <v>727</v>
      </c>
      <c s="26">
        <v>2</v>
      </c>
      <c s="27">
        <v>0</v>
      </c>
      <c s="27">
        <f>ROUND(ROUND(H224,2)*ROUND(G224,3),2)</f>
      </c>
      <c r="O224">
        <f>(I224*21)/100</f>
      </c>
      <c t="s">
        <v>20</v>
      </c>
    </row>
    <row r="225" spans="1:5" ht="12.75">
      <c r="A225" s="28" t="s">
        <v>47</v>
      </c>
      <c r="E225" s="29" t="s">
        <v>44</v>
      </c>
    </row>
    <row r="226" spans="1:5" ht="12.75">
      <c r="A226" s="30" t="s">
        <v>48</v>
      </c>
      <c r="E226" s="31" t="s">
        <v>49</v>
      </c>
    </row>
    <row r="227" spans="1:5" ht="140.25">
      <c r="A227" t="s">
        <v>50</v>
      </c>
      <c r="E227" s="29" t="s">
        <v>728</v>
      </c>
    </row>
    <row r="228" spans="1:16" ht="25.5">
      <c r="A228" s="18" t="s">
        <v>42</v>
      </c>
      <c s="23" t="s">
        <v>334</v>
      </c>
      <c s="23" t="s">
        <v>729</v>
      </c>
      <c s="18" t="s">
        <v>44</v>
      </c>
      <c s="24" t="s">
        <v>730</v>
      </c>
      <c s="25" t="s">
        <v>727</v>
      </c>
      <c s="26">
        <v>42</v>
      </c>
      <c s="27">
        <v>0</v>
      </c>
      <c s="27">
        <f>ROUND(ROUND(H228,2)*ROUND(G228,3),2)</f>
      </c>
      <c r="O228">
        <f>(I228*21)/100</f>
      </c>
      <c t="s">
        <v>20</v>
      </c>
    </row>
    <row r="229" spans="1:5" ht="12.75">
      <c r="A229" s="28" t="s">
        <v>47</v>
      </c>
      <c r="E229" s="29" t="s">
        <v>44</v>
      </c>
    </row>
    <row r="230" spans="1:5" ht="12.75">
      <c r="A230" s="30" t="s">
        <v>48</v>
      </c>
      <c r="E230" s="31" t="s">
        <v>49</v>
      </c>
    </row>
    <row r="231" spans="1:5" ht="127.5">
      <c r="A231" t="s">
        <v>50</v>
      </c>
      <c r="E231" s="29" t="s">
        <v>731</v>
      </c>
    </row>
    <row r="232" spans="1:16" ht="12.75">
      <c r="A232" s="18" t="s">
        <v>42</v>
      </c>
      <c s="23" t="s">
        <v>338</v>
      </c>
      <c s="23" t="s">
        <v>608</v>
      </c>
      <c s="18" t="s">
        <v>44</v>
      </c>
      <c s="24" t="s">
        <v>609</v>
      </c>
      <c s="25" t="s">
        <v>610</v>
      </c>
      <c s="26">
        <v>0.48</v>
      </c>
      <c s="27">
        <v>0</v>
      </c>
      <c s="27">
        <f>ROUND(ROUND(H232,2)*ROUND(G232,3),2)</f>
      </c>
      <c r="O232">
        <f>(I232*21)/100</f>
      </c>
      <c t="s">
        <v>20</v>
      </c>
    </row>
    <row r="233" spans="1:5" ht="12.75">
      <c r="A233" s="28" t="s">
        <v>47</v>
      </c>
      <c r="E233" s="29" t="s">
        <v>44</v>
      </c>
    </row>
    <row r="234" spans="1:5" ht="12.75">
      <c r="A234" s="30" t="s">
        <v>48</v>
      </c>
      <c r="E234" s="31" t="s">
        <v>228</v>
      </c>
    </row>
    <row r="235" spans="1:5" ht="153">
      <c r="A235" t="s">
        <v>50</v>
      </c>
      <c r="E235" s="29" t="s">
        <v>611</v>
      </c>
    </row>
    <row r="236" spans="1:16" ht="12.75">
      <c r="A236" s="18" t="s">
        <v>42</v>
      </c>
      <c s="23" t="s">
        <v>342</v>
      </c>
      <c s="23" t="s">
        <v>613</v>
      </c>
      <c s="18" t="s">
        <v>44</v>
      </c>
      <c s="24" t="s">
        <v>614</v>
      </c>
      <c s="25" t="s">
        <v>56</v>
      </c>
      <c s="26">
        <v>40</v>
      </c>
      <c s="27">
        <v>0</v>
      </c>
      <c s="27">
        <f>ROUND(ROUND(H236,2)*ROUND(G236,3),2)</f>
      </c>
      <c r="O236">
        <f>(I236*21)/100</f>
      </c>
      <c t="s">
        <v>20</v>
      </c>
    </row>
    <row r="237" spans="1:5" ht="12.75">
      <c r="A237" s="28" t="s">
        <v>47</v>
      </c>
      <c r="E237" s="29" t="s">
        <v>44</v>
      </c>
    </row>
    <row r="238" spans="1:5" ht="12.75">
      <c r="A238" s="30" t="s">
        <v>48</v>
      </c>
      <c r="E238" s="31" t="s">
        <v>228</v>
      </c>
    </row>
    <row r="239" spans="1:5" ht="63.75">
      <c r="A239" t="s">
        <v>50</v>
      </c>
      <c r="E239" s="29" t="s">
        <v>615</v>
      </c>
    </row>
    <row r="240" spans="1:16" ht="12.75">
      <c r="A240" s="18" t="s">
        <v>42</v>
      </c>
      <c s="23" t="s">
        <v>346</v>
      </c>
      <c s="23" t="s">
        <v>732</v>
      </c>
      <c s="18" t="s">
        <v>44</v>
      </c>
      <c s="24" t="s">
        <v>733</v>
      </c>
      <c s="25" t="s">
        <v>56</v>
      </c>
      <c s="26">
        <v>20</v>
      </c>
      <c s="27">
        <v>0</v>
      </c>
      <c s="27">
        <f>ROUND(ROUND(H240,2)*ROUND(G240,3),2)</f>
      </c>
      <c r="O240">
        <f>(I240*21)/100</f>
      </c>
      <c t="s">
        <v>20</v>
      </c>
    </row>
    <row r="241" spans="1:5" ht="12.75">
      <c r="A241" s="28" t="s">
        <v>47</v>
      </c>
      <c r="E241" s="29" t="s">
        <v>44</v>
      </c>
    </row>
    <row r="242" spans="1:5" ht="12.75">
      <c r="A242" s="30" t="s">
        <v>48</v>
      </c>
      <c r="E242" s="31" t="s">
        <v>228</v>
      </c>
    </row>
    <row r="243" spans="1:5" ht="153">
      <c r="A243" t="s">
        <v>50</v>
      </c>
      <c r="E243" s="29" t="s">
        <v>734</v>
      </c>
    </row>
    <row r="244" spans="1:16" ht="12.75">
      <c r="A244" s="18" t="s">
        <v>42</v>
      </c>
      <c s="23" t="s">
        <v>350</v>
      </c>
      <c s="23" t="s">
        <v>735</v>
      </c>
      <c s="18" t="s">
        <v>44</v>
      </c>
      <c s="24" t="s">
        <v>736</v>
      </c>
      <c s="25" t="s">
        <v>56</v>
      </c>
      <c s="26">
        <v>20</v>
      </c>
      <c s="27">
        <v>0</v>
      </c>
      <c s="27">
        <f>ROUND(ROUND(H244,2)*ROUND(G244,3),2)</f>
      </c>
      <c r="O244">
        <f>(I244*21)/100</f>
      </c>
      <c t="s">
        <v>20</v>
      </c>
    </row>
    <row r="245" spans="1:5" ht="12.75">
      <c r="A245" s="28" t="s">
        <v>47</v>
      </c>
      <c r="E245" s="29" t="s">
        <v>44</v>
      </c>
    </row>
    <row r="246" spans="1:5" ht="12.75">
      <c r="A246" s="30" t="s">
        <v>48</v>
      </c>
      <c r="E246" s="31" t="s">
        <v>228</v>
      </c>
    </row>
    <row r="247" spans="1:5" ht="114.75">
      <c r="A247" t="s">
        <v>50</v>
      </c>
      <c r="E247" s="29" t="s">
        <v>606</v>
      </c>
    </row>
    <row r="248" spans="1:16" ht="12.75">
      <c r="A248" s="18" t="s">
        <v>42</v>
      </c>
      <c s="23" t="s">
        <v>354</v>
      </c>
      <c s="23" t="s">
        <v>737</v>
      </c>
      <c s="18" t="s">
        <v>44</v>
      </c>
      <c s="24" t="s">
        <v>738</v>
      </c>
      <c s="25" t="s">
        <v>739</v>
      </c>
      <c s="26">
        <v>1</v>
      </c>
      <c s="27">
        <v>0</v>
      </c>
      <c s="27">
        <f>ROUND(ROUND(H248,2)*ROUND(G248,3),2)</f>
      </c>
      <c r="O248">
        <f>(I248*21)/100</f>
      </c>
      <c t="s">
        <v>20</v>
      </c>
    </row>
    <row r="249" spans="1:5" ht="12.75">
      <c r="A249" s="28" t="s">
        <v>47</v>
      </c>
      <c r="E249" s="29" t="s">
        <v>44</v>
      </c>
    </row>
    <row r="250" spans="1:5" ht="12.75">
      <c r="A250" s="30" t="s">
        <v>48</v>
      </c>
      <c r="E250" s="31" t="s">
        <v>228</v>
      </c>
    </row>
    <row r="251" spans="1:5" ht="127.5">
      <c r="A251" t="s">
        <v>50</v>
      </c>
      <c r="E251" s="29" t="s">
        <v>740</v>
      </c>
    </row>
    <row r="252" spans="1:16" ht="12.75">
      <c r="A252" s="18" t="s">
        <v>42</v>
      </c>
      <c s="23" t="s">
        <v>358</v>
      </c>
      <c s="23" t="s">
        <v>741</v>
      </c>
      <c s="18" t="s">
        <v>44</v>
      </c>
      <c s="24" t="s">
        <v>742</v>
      </c>
      <c s="25" t="s">
        <v>56</v>
      </c>
      <c s="26">
        <v>20</v>
      </c>
      <c s="27">
        <v>0</v>
      </c>
      <c s="27">
        <f>ROUND(ROUND(H252,2)*ROUND(G252,3),2)</f>
      </c>
      <c r="O252">
        <f>(I252*21)/100</f>
      </c>
      <c t="s">
        <v>20</v>
      </c>
    </row>
    <row r="253" spans="1:5" ht="12.75">
      <c r="A253" s="28" t="s">
        <v>47</v>
      </c>
      <c r="E253" s="29" t="s">
        <v>44</v>
      </c>
    </row>
    <row r="254" spans="1:5" ht="12.75">
      <c r="A254" s="30" t="s">
        <v>48</v>
      </c>
      <c r="E254" s="31" t="s">
        <v>228</v>
      </c>
    </row>
    <row r="255" spans="1:5" ht="127.5">
      <c r="A255" t="s">
        <v>50</v>
      </c>
      <c r="E255" s="29" t="s">
        <v>743</v>
      </c>
    </row>
    <row r="256" spans="1:16" ht="12.75">
      <c r="A256" s="18" t="s">
        <v>42</v>
      </c>
      <c s="23" t="s">
        <v>362</v>
      </c>
      <c s="23" t="s">
        <v>744</v>
      </c>
      <c s="18" t="s">
        <v>44</v>
      </c>
      <c s="24" t="s">
        <v>745</v>
      </c>
      <c s="25" t="s">
        <v>70</v>
      </c>
      <c s="26">
        <v>2</v>
      </c>
      <c s="27">
        <v>0</v>
      </c>
      <c s="27">
        <f>ROUND(ROUND(H256,2)*ROUND(G256,3),2)</f>
      </c>
      <c r="O256">
        <f>(I256*21)/100</f>
      </c>
      <c t="s">
        <v>20</v>
      </c>
    </row>
    <row r="257" spans="1:5" ht="12.75">
      <c r="A257" s="28" t="s">
        <v>47</v>
      </c>
      <c r="E257" s="29" t="s">
        <v>44</v>
      </c>
    </row>
    <row r="258" spans="1:5" ht="12.75">
      <c r="A258" s="30" t="s">
        <v>48</v>
      </c>
      <c r="E258" s="31" t="s">
        <v>228</v>
      </c>
    </row>
    <row r="259" spans="1:5" ht="114.75">
      <c r="A259" t="s">
        <v>50</v>
      </c>
      <c r="E259" s="29" t="s">
        <v>746</v>
      </c>
    </row>
    <row r="260" spans="1:16" ht="12.75">
      <c r="A260" s="18" t="s">
        <v>42</v>
      </c>
      <c s="23" t="s">
        <v>366</v>
      </c>
      <c s="23" t="s">
        <v>747</v>
      </c>
      <c s="18" t="s">
        <v>44</v>
      </c>
      <c s="24" t="s">
        <v>748</v>
      </c>
      <c s="25" t="s">
        <v>70</v>
      </c>
      <c s="26">
        <v>2</v>
      </c>
      <c s="27">
        <v>0</v>
      </c>
      <c s="27">
        <f>ROUND(ROUND(H260,2)*ROUND(G260,3),2)</f>
      </c>
      <c r="O260">
        <f>(I260*21)/100</f>
      </c>
      <c t="s">
        <v>20</v>
      </c>
    </row>
    <row r="261" spans="1:5" ht="12.75">
      <c r="A261" s="28" t="s">
        <v>47</v>
      </c>
      <c r="E261" s="29" t="s">
        <v>44</v>
      </c>
    </row>
    <row r="262" spans="1:5" ht="12.75">
      <c r="A262" s="30" t="s">
        <v>48</v>
      </c>
      <c r="E262" s="31" t="s">
        <v>228</v>
      </c>
    </row>
    <row r="263" spans="1:5" ht="127.5">
      <c r="A263" t="s">
        <v>50</v>
      </c>
      <c r="E263" s="29" t="s">
        <v>749</v>
      </c>
    </row>
    <row r="264" spans="1:16" ht="12.75">
      <c r="A264" s="18" t="s">
        <v>42</v>
      </c>
      <c s="23" t="s">
        <v>370</v>
      </c>
      <c s="23" t="s">
        <v>625</v>
      </c>
      <c s="18" t="s">
        <v>44</v>
      </c>
      <c s="24" t="s">
        <v>626</v>
      </c>
      <c s="25" t="s">
        <v>70</v>
      </c>
      <c s="26">
        <v>4</v>
      </c>
      <c s="27">
        <v>0</v>
      </c>
      <c s="27">
        <f>ROUND(ROUND(H264,2)*ROUND(G264,3),2)</f>
      </c>
      <c r="O264">
        <f>(I264*21)/100</f>
      </c>
      <c t="s">
        <v>20</v>
      </c>
    </row>
    <row r="265" spans="1:5" ht="12.75">
      <c r="A265" s="28" t="s">
        <v>47</v>
      </c>
      <c r="E265" s="29" t="s">
        <v>44</v>
      </c>
    </row>
    <row r="266" spans="1:5" ht="12.75">
      <c r="A266" s="30" t="s">
        <v>48</v>
      </c>
      <c r="E266" s="31" t="s">
        <v>228</v>
      </c>
    </row>
    <row r="267" spans="1:5" ht="127.5">
      <c r="A267" t="s">
        <v>50</v>
      </c>
      <c r="E267" s="29" t="s">
        <v>627</v>
      </c>
    </row>
    <row r="268" spans="1:18" ht="12.75" customHeight="1">
      <c r="A268" s="5" t="s">
        <v>40</v>
      </c>
      <c s="5"/>
      <c s="34" t="s">
        <v>200</v>
      </c>
      <c s="5"/>
      <c s="21" t="s">
        <v>644</v>
      </c>
      <c s="5"/>
      <c s="5"/>
      <c s="5"/>
      <c s="35">
        <f>0+Q268</f>
      </c>
      <c r="O268">
        <f>0+R268</f>
      </c>
      <c r="Q268">
        <f>0+I269+I273+I277+I281+I285+I289+I293+I297</f>
      </c>
      <c>
        <f>0+O269+O273+O277+O281+O285+O289+O293+O297</f>
      </c>
    </row>
    <row r="269" spans="1:16" ht="12.75">
      <c r="A269" s="18" t="s">
        <v>42</v>
      </c>
      <c s="23" t="s">
        <v>374</v>
      </c>
      <c s="23" t="s">
        <v>750</v>
      </c>
      <c s="18" t="s">
        <v>44</v>
      </c>
      <c s="24" t="s">
        <v>751</v>
      </c>
      <c s="25" t="s">
        <v>727</v>
      </c>
      <c s="26">
        <v>4</v>
      </c>
      <c s="27">
        <v>0</v>
      </c>
      <c s="27">
        <f>ROUND(ROUND(H269,2)*ROUND(G269,3),2)</f>
      </c>
      <c r="O269">
        <f>(I269*21)/100</f>
      </c>
      <c t="s">
        <v>20</v>
      </c>
    </row>
    <row r="270" spans="1:5" ht="12.75">
      <c r="A270" s="28" t="s">
        <v>47</v>
      </c>
      <c r="E270" s="29" t="s">
        <v>44</v>
      </c>
    </row>
    <row r="271" spans="1:5" ht="12.75">
      <c r="A271" s="30" t="s">
        <v>48</v>
      </c>
      <c r="E271" s="31" t="s">
        <v>158</v>
      </c>
    </row>
    <row r="272" spans="1:5" ht="12.75">
      <c r="A272" t="s">
        <v>50</v>
      </c>
      <c r="E272" s="29" t="s">
        <v>752</v>
      </c>
    </row>
    <row r="273" spans="1:16" ht="12.75">
      <c r="A273" s="18" t="s">
        <v>42</v>
      </c>
      <c s="23" t="s">
        <v>378</v>
      </c>
      <c s="23" t="s">
        <v>753</v>
      </c>
      <c s="18" t="s">
        <v>44</v>
      </c>
      <c s="24" t="s">
        <v>754</v>
      </c>
      <c s="25" t="s">
        <v>70</v>
      </c>
      <c s="26">
        <v>4</v>
      </c>
      <c s="27">
        <v>0</v>
      </c>
      <c s="27">
        <f>ROUND(ROUND(H273,2)*ROUND(G273,3),2)</f>
      </c>
      <c r="O273">
        <f>(I273*21)/100</f>
      </c>
      <c t="s">
        <v>20</v>
      </c>
    </row>
    <row r="274" spans="1:5" ht="12.75">
      <c r="A274" s="28" t="s">
        <v>47</v>
      </c>
      <c r="E274" s="29" t="s">
        <v>44</v>
      </c>
    </row>
    <row r="275" spans="1:5" ht="12.75">
      <c r="A275" s="30" t="s">
        <v>48</v>
      </c>
      <c r="E275" s="31" t="s">
        <v>158</v>
      </c>
    </row>
    <row r="276" spans="1:5" ht="12.75">
      <c r="A276" t="s">
        <v>50</v>
      </c>
      <c r="E276" s="29" t="s">
        <v>755</v>
      </c>
    </row>
    <row r="277" spans="1:16" ht="12.75">
      <c r="A277" s="18" t="s">
        <v>42</v>
      </c>
      <c s="23" t="s">
        <v>382</v>
      </c>
      <c s="23" t="s">
        <v>756</v>
      </c>
      <c s="18" t="s">
        <v>44</v>
      </c>
      <c s="24" t="s">
        <v>757</v>
      </c>
      <c s="25" t="s">
        <v>70</v>
      </c>
      <c s="26">
        <v>4</v>
      </c>
      <c s="27">
        <v>0</v>
      </c>
      <c s="27">
        <f>ROUND(ROUND(H277,2)*ROUND(G277,3),2)</f>
      </c>
      <c r="O277">
        <f>(I277*21)/100</f>
      </c>
      <c t="s">
        <v>20</v>
      </c>
    </row>
    <row r="278" spans="1:5" ht="12.75">
      <c r="A278" s="28" t="s">
        <v>47</v>
      </c>
      <c r="E278" s="29" t="s">
        <v>44</v>
      </c>
    </row>
    <row r="279" spans="1:5" ht="12.75">
      <c r="A279" s="30" t="s">
        <v>48</v>
      </c>
      <c r="E279" s="31" t="s">
        <v>158</v>
      </c>
    </row>
    <row r="280" spans="1:5" ht="12.75">
      <c r="A280" t="s">
        <v>50</v>
      </c>
      <c r="E280" s="29" t="s">
        <v>758</v>
      </c>
    </row>
    <row r="281" spans="1:16" ht="12.75">
      <c r="A281" s="18" t="s">
        <v>42</v>
      </c>
      <c s="23" t="s">
        <v>386</v>
      </c>
      <c s="23" t="s">
        <v>759</v>
      </c>
      <c s="18" t="s">
        <v>44</v>
      </c>
      <c s="24" t="s">
        <v>760</v>
      </c>
      <c s="25" t="s">
        <v>157</v>
      </c>
      <c s="26">
        <v>672</v>
      </c>
      <c s="27">
        <v>0</v>
      </c>
      <c s="27">
        <f>ROUND(ROUND(H281,2)*ROUND(G281,3),2)</f>
      </c>
      <c r="O281">
        <f>(I281*21)/100</f>
      </c>
      <c t="s">
        <v>20</v>
      </c>
    </row>
    <row r="282" spans="1:5" ht="12.75">
      <c r="A282" s="28" t="s">
        <v>47</v>
      </c>
      <c r="E282" s="29" t="s">
        <v>44</v>
      </c>
    </row>
    <row r="283" spans="1:5" ht="12.75">
      <c r="A283" s="30" t="s">
        <v>48</v>
      </c>
      <c r="E283" s="31" t="s">
        <v>158</v>
      </c>
    </row>
    <row r="284" spans="1:5" ht="12.75">
      <c r="A284" t="s">
        <v>50</v>
      </c>
      <c r="E284" s="29" t="s">
        <v>761</v>
      </c>
    </row>
    <row r="285" spans="1:16" ht="12.75">
      <c r="A285" s="18" t="s">
        <v>42</v>
      </c>
      <c s="23" t="s">
        <v>390</v>
      </c>
      <c s="23" t="s">
        <v>762</v>
      </c>
      <c s="18" t="s">
        <v>44</v>
      </c>
      <c s="24" t="s">
        <v>763</v>
      </c>
      <c s="25" t="s">
        <v>157</v>
      </c>
      <c s="26">
        <v>14688</v>
      </c>
      <c s="27">
        <v>0</v>
      </c>
      <c s="27">
        <f>ROUND(ROUND(H285,2)*ROUND(G285,3),2)</f>
      </c>
      <c r="O285">
        <f>(I285*21)/100</f>
      </c>
      <c t="s">
        <v>20</v>
      </c>
    </row>
    <row r="286" spans="1:5" ht="12.75">
      <c r="A286" s="28" t="s">
        <v>47</v>
      </c>
      <c r="E286" s="29" t="s">
        <v>44</v>
      </c>
    </row>
    <row r="287" spans="1:5" ht="12.75">
      <c r="A287" s="30" t="s">
        <v>48</v>
      </c>
      <c r="E287" s="31" t="s">
        <v>158</v>
      </c>
    </row>
    <row r="288" spans="1:5" ht="12.75">
      <c r="A288" t="s">
        <v>50</v>
      </c>
      <c r="E288" s="29" t="s">
        <v>764</v>
      </c>
    </row>
    <row r="289" spans="1:16" ht="12.75">
      <c r="A289" s="18" t="s">
        <v>42</v>
      </c>
      <c s="23" t="s">
        <v>394</v>
      </c>
      <c s="23" t="s">
        <v>765</v>
      </c>
      <c s="18" t="s">
        <v>44</v>
      </c>
      <c s="24" t="s">
        <v>766</v>
      </c>
      <c s="25" t="s">
        <v>727</v>
      </c>
      <c s="26">
        <v>2</v>
      </c>
      <c s="27">
        <v>0</v>
      </c>
      <c s="27">
        <f>ROUND(ROUND(H289,2)*ROUND(G289,3),2)</f>
      </c>
      <c r="O289">
        <f>(I289*21)/100</f>
      </c>
      <c t="s">
        <v>20</v>
      </c>
    </row>
    <row r="290" spans="1:5" ht="12.75">
      <c r="A290" s="28" t="s">
        <v>47</v>
      </c>
      <c r="E290" s="29" t="s">
        <v>44</v>
      </c>
    </row>
    <row r="291" spans="1:5" ht="12.75">
      <c r="A291" s="30" t="s">
        <v>48</v>
      </c>
      <c r="E291" s="31" t="s">
        <v>158</v>
      </c>
    </row>
    <row r="292" spans="1:5" ht="140.25">
      <c r="A292" t="s">
        <v>50</v>
      </c>
      <c r="E292" s="29" t="s">
        <v>767</v>
      </c>
    </row>
    <row r="293" spans="1:16" ht="12.75">
      <c r="A293" s="18" t="s">
        <v>42</v>
      </c>
      <c s="23" t="s">
        <v>398</v>
      </c>
      <c s="23" t="s">
        <v>768</v>
      </c>
      <c s="18" t="s">
        <v>44</v>
      </c>
      <c s="24" t="s">
        <v>769</v>
      </c>
      <c s="25" t="s">
        <v>727</v>
      </c>
      <c s="26">
        <v>42</v>
      </c>
      <c s="27">
        <v>0</v>
      </c>
      <c s="27">
        <f>ROUND(ROUND(H293,2)*ROUND(G293,3),2)</f>
      </c>
      <c r="O293">
        <f>(I293*21)/100</f>
      </c>
      <c t="s">
        <v>20</v>
      </c>
    </row>
    <row r="294" spans="1:5" ht="12.75">
      <c r="A294" s="28" t="s">
        <v>47</v>
      </c>
      <c r="E294" s="29" t="s">
        <v>44</v>
      </c>
    </row>
    <row r="295" spans="1:5" ht="12.75">
      <c r="A295" s="30" t="s">
        <v>48</v>
      </c>
      <c r="E295" s="31" t="s">
        <v>158</v>
      </c>
    </row>
    <row r="296" spans="1:5" ht="127.5">
      <c r="A296" t="s">
        <v>50</v>
      </c>
      <c r="E296" s="29" t="s">
        <v>770</v>
      </c>
    </row>
    <row r="297" spans="1:16" ht="12.75">
      <c r="A297" s="18" t="s">
        <v>42</v>
      </c>
      <c s="23" t="s">
        <v>402</v>
      </c>
      <c s="23" t="s">
        <v>657</v>
      </c>
      <c s="18" t="s">
        <v>44</v>
      </c>
      <c s="24" t="s">
        <v>658</v>
      </c>
      <c s="25" t="s">
        <v>659</v>
      </c>
      <c s="26">
        <v>24</v>
      </c>
      <c s="27">
        <v>0</v>
      </c>
      <c s="27">
        <f>ROUND(ROUND(H297,2)*ROUND(G297,3),2)</f>
      </c>
      <c r="O297">
        <f>(I297*21)/100</f>
      </c>
      <c t="s">
        <v>20</v>
      </c>
    </row>
    <row r="298" spans="1:5" ht="12.75">
      <c r="A298" s="28" t="s">
        <v>47</v>
      </c>
      <c r="E298" s="29" t="s">
        <v>44</v>
      </c>
    </row>
    <row r="299" spans="1:5" ht="12.75">
      <c r="A299" s="30" t="s">
        <v>48</v>
      </c>
      <c r="E299" s="31" t="s">
        <v>158</v>
      </c>
    </row>
    <row r="300" spans="1:5" ht="153">
      <c r="A300" t="s">
        <v>50</v>
      </c>
      <c r="E300" s="29" t="s">
        <v>660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5.xml><?xml version="1.0" encoding="utf-8"?>
<worksheet xmlns="http://schemas.openxmlformats.org/spreadsheetml/2006/main" xmlns:r="http://schemas.openxmlformats.org/officeDocument/2006/relationships">
  <sheetPr>
    <pageSetUpPr fitToPage="1"/>
  </sheetPr>
  <dimension ref="A1:R2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f>
      </c>
      <c t="s">
        <v>19</v>
      </c>
    </row>
    <row r="3" spans="1:16" ht="15" customHeight="1">
      <c r="A3" t="s">
        <v>1</v>
      </c>
      <c s="8" t="s">
        <v>4</v>
      </c>
      <c s="9" t="s">
        <v>5</v>
      </c>
      <c s="1"/>
      <c s="10" t="s">
        <v>6</v>
      </c>
      <c s="1"/>
      <c s="4"/>
      <c s="3" t="s">
        <v>771</v>
      </c>
      <c s="36">
        <f>0+I10</f>
      </c>
      <c r="O3" t="s">
        <v>16</v>
      </c>
      <c t="s">
        <v>20</v>
      </c>
    </row>
    <row r="4" spans="1:16" ht="15" customHeight="1">
      <c r="A4" t="s">
        <v>7</v>
      </c>
      <c s="8" t="s">
        <v>8</v>
      </c>
      <c s="9" t="s">
        <v>9</v>
      </c>
      <c s="1"/>
      <c s="10" t="s">
        <v>10</v>
      </c>
      <c s="1"/>
      <c s="1"/>
      <c s="7"/>
      <c s="7"/>
      <c r="O4" t="s">
        <v>17</v>
      </c>
      <c t="s">
        <v>20</v>
      </c>
    </row>
    <row r="5" spans="1:16" ht="12.75" customHeight="1">
      <c r="A5" t="s">
        <v>11</v>
      </c>
      <c s="8" t="s">
        <v>8</v>
      </c>
      <c s="9" t="s">
        <v>217</v>
      </c>
      <c s="1"/>
      <c s="10" t="s">
        <v>218</v>
      </c>
      <c s="1"/>
      <c s="1"/>
      <c s="1"/>
      <c s="1"/>
      <c r="O5" t="s">
        <v>18</v>
      </c>
      <c t="s">
        <v>20</v>
      </c>
    </row>
    <row r="6" spans="1:9" ht="12.75" customHeight="1">
      <c r="A6" t="s">
        <v>14</v>
      </c>
      <c s="12" t="s">
        <v>15</v>
      </c>
      <c s="13" t="s">
        <v>771</v>
      </c>
      <c s="5"/>
      <c s="14" t="s">
        <v>772</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66</v>
      </c>
      <c s="19"/>
      <c s="21" t="s">
        <v>67</v>
      </c>
      <c s="19"/>
      <c s="19"/>
      <c s="19"/>
      <c s="22">
        <f>0+Q10</f>
      </c>
      <c r="O10">
        <f>0+R10</f>
      </c>
      <c r="Q10">
        <f>0+I11+I15+I19</f>
      </c>
      <c>
        <f>0+O11+O15+O19</f>
      </c>
    </row>
    <row r="11" spans="1:16" ht="12.75">
      <c r="A11" s="18" t="s">
        <v>42</v>
      </c>
      <c s="23" t="s">
        <v>26</v>
      </c>
      <c s="23" t="s">
        <v>208</v>
      </c>
      <c s="18" t="s">
        <v>44</v>
      </c>
      <c s="24" t="s">
        <v>209</v>
      </c>
      <c s="25" t="s">
        <v>70</v>
      </c>
      <c s="26">
        <v>20</v>
      </c>
      <c s="27">
        <v>0</v>
      </c>
      <c s="27">
        <f>ROUND(ROUND(H11,2)*ROUND(G11,3),2)</f>
      </c>
      <c r="O11">
        <f>(I11*21)/100</f>
      </c>
      <c t="s">
        <v>20</v>
      </c>
    </row>
    <row r="12" spans="1:5" ht="12.75">
      <c r="A12" s="28" t="s">
        <v>47</v>
      </c>
      <c r="E12" s="29" t="s">
        <v>44</v>
      </c>
    </row>
    <row r="13" spans="1:5" ht="12.75">
      <c r="A13" s="30" t="s">
        <v>48</v>
      </c>
      <c r="E13" s="31" t="s">
        <v>171</v>
      </c>
    </row>
    <row r="14" spans="1:5" ht="89.25">
      <c r="A14" t="s">
        <v>50</v>
      </c>
      <c r="E14" s="29" t="s">
        <v>210</v>
      </c>
    </row>
    <row r="15" spans="1:16" ht="12.75">
      <c r="A15" s="18" t="s">
        <v>42</v>
      </c>
      <c s="23" t="s">
        <v>20</v>
      </c>
      <c s="23" t="s">
        <v>211</v>
      </c>
      <c s="18" t="s">
        <v>44</v>
      </c>
      <c s="24" t="s">
        <v>212</v>
      </c>
      <c s="25" t="s">
        <v>70</v>
      </c>
      <c s="26">
        <v>20</v>
      </c>
      <c s="27">
        <v>0</v>
      </c>
      <c s="27">
        <f>ROUND(ROUND(H15,2)*ROUND(G15,3),2)</f>
      </c>
      <c r="O15">
        <f>(I15*21)/100</f>
      </c>
      <c t="s">
        <v>20</v>
      </c>
    </row>
    <row r="16" spans="1:5" ht="12.75">
      <c r="A16" s="28" t="s">
        <v>47</v>
      </c>
      <c r="E16" s="29" t="s">
        <v>44</v>
      </c>
    </row>
    <row r="17" spans="1:5" ht="12.75">
      <c r="A17" s="30" t="s">
        <v>48</v>
      </c>
      <c r="E17" s="31" t="s">
        <v>171</v>
      </c>
    </row>
    <row r="18" spans="1:5" ht="114.75">
      <c r="A18" t="s">
        <v>50</v>
      </c>
      <c r="E18" s="29" t="s">
        <v>213</v>
      </c>
    </row>
    <row r="19" spans="1:16" ht="12.75">
      <c r="A19" s="18" t="s">
        <v>42</v>
      </c>
      <c s="23" t="s">
        <v>19</v>
      </c>
      <c s="23" t="s">
        <v>214</v>
      </c>
      <c s="18" t="s">
        <v>44</v>
      </c>
      <c s="24" t="s">
        <v>215</v>
      </c>
      <c s="25" t="s">
        <v>70</v>
      </c>
      <c s="26">
        <v>12</v>
      </c>
      <c s="27">
        <v>0</v>
      </c>
      <c s="27">
        <f>ROUND(ROUND(H19,2)*ROUND(G19,3),2)</f>
      </c>
      <c r="O19">
        <f>(I19*21)/100</f>
      </c>
      <c t="s">
        <v>20</v>
      </c>
    </row>
    <row r="20" spans="1:5" ht="12.75">
      <c r="A20" s="28" t="s">
        <v>47</v>
      </c>
      <c r="E20" s="29" t="s">
        <v>44</v>
      </c>
    </row>
    <row r="21" spans="1:5" ht="12.75">
      <c r="A21" s="30" t="s">
        <v>48</v>
      </c>
      <c r="E21" s="31" t="s">
        <v>171</v>
      </c>
    </row>
    <row r="22" spans="1:5" ht="140.25">
      <c r="A22" t="s">
        <v>50</v>
      </c>
      <c r="E22" s="29" t="s">
        <v>216</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6.xml><?xml version="1.0" encoding="utf-8"?>
<worksheet xmlns="http://schemas.openxmlformats.org/spreadsheetml/2006/main" xmlns:r="http://schemas.openxmlformats.org/officeDocument/2006/relationships">
  <sheetPr>
    <pageSetUpPr fitToPage="1"/>
  </sheetPr>
  <dimension ref="A1:R20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0+O10+O31+O168+O181</f>
      </c>
      <c t="s">
        <v>19</v>
      </c>
    </row>
    <row r="3" spans="1:16" ht="15" customHeight="1">
      <c r="A3" t="s">
        <v>1</v>
      </c>
      <c s="8" t="s">
        <v>4</v>
      </c>
      <c s="9" t="s">
        <v>5</v>
      </c>
      <c s="1"/>
      <c s="10" t="s">
        <v>6</v>
      </c>
      <c s="1"/>
      <c s="4"/>
      <c s="3" t="s">
        <v>775</v>
      </c>
      <c s="36">
        <f>0+I10+I31+I168+I181</f>
      </c>
      <c r="O3" t="s">
        <v>16</v>
      </c>
      <c t="s">
        <v>20</v>
      </c>
    </row>
    <row r="4" spans="1:16" ht="15" customHeight="1">
      <c r="A4" t="s">
        <v>7</v>
      </c>
      <c s="8" t="s">
        <v>8</v>
      </c>
      <c s="9" t="s">
        <v>9</v>
      </c>
      <c s="1"/>
      <c s="10" t="s">
        <v>10</v>
      </c>
      <c s="1"/>
      <c s="1"/>
      <c s="7"/>
      <c s="7"/>
      <c r="O4" t="s">
        <v>17</v>
      </c>
      <c t="s">
        <v>20</v>
      </c>
    </row>
    <row r="5" spans="1:16" ht="12.75" customHeight="1">
      <c r="A5" t="s">
        <v>11</v>
      </c>
      <c s="8" t="s">
        <v>8</v>
      </c>
      <c s="9" t="s">
        <v>773</v>
      </c>
      <c s="1"/>
      <c s="10" t="s">
        <v>774</v>
      </c>
      <c s="1"/>
      <c s="1"/>
      <c s="1"/>
      <c s="1"/>
      <c r="O5" t="s">
        <v>18</v>
      </c>
      <c t="s">
        <v>20</v>
      </c>
    </row>
    <row r="6" spans="1:9" ht="12.75" customHeight="1">
      <c r="A6" t="s">
        <v>14</v>
      </c>
      <c s="12" t="s">
        <v>15</v>
      </c>
      <c s="13" t="s">
        <v>775</v>
      </c>
      <c s="5"/>
      <c s="14" t="s">
        <v>776</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26</v>
      </c>
      <c s="19"/>
      <c s="21" t="s">
        <v>41</v>
      </c>
      <c s="19"/>
      <c s="19"/>
      <c s="19"/>
      <c s="22">
        <f>0+Q10</f>
      </c>
      <c r="O10">
        <f>0+R10</f>
      </c>
      <c r="Q10">
        <f>0+I11+I15+I19+I23+I27</f>
      </c>
      <c>
        <f>0+O11+O15+O19+O23+O27</f>
      </c>
    </row>
    <row r="11" spans="1:16" ht="12.75">
      <c r="A11" s="18" t="s">
        <v>42</v>
      </c>
      <c s="23" t="s">
        <v>26</v>
      </c>
      <c s="23" t="s">
        <v>43</v>
      </c>
      <c s="18" t="s">
        <v>44</v>
      </c>
      <c s="24" t="s">
        <v>45</v>
      </c>
      <c s="25" t="s">
        <v>46</v>
      </c>
      <c s="26">
        <v>444</v>
      </c>
      <c s="27">
        <v>0</v>
      </c>
      <c s="27">
        <f>ROUND(ROUND(H11,2)*ROUND(G11,3),2)</f>
      </c>
      <c r="O11">
        <f>(I11*21)/100</f>
      </c>
      <c t="s">
        <v>20</v>
      </c>
    </row>
    <row r="12" spans="1:5" ht="12.75">
      <c r="A12" s="28" t="s">
        <v>47</v>
      </c>
      <c r="E12" s="29" t="s">
        <v>44</v>
      </c>
    </row>
    <row r="13" spans="1:5" ht="12.75">
      <c r="A13" s="30" t="s">
        <v>48</v>
      </c>
      <c r="E13" s="31" t="s">
        <v>49</v>
      </c>
    </row>
    <row r="14" spans="1:5" ht="318.75">
      <c r="A14" t="s">
        <v>50</v>
      </c>
      <c r="E14" s="29" t="s">
        <v>51</v>
      </c>
    </row>
    <row r="15" spans="1:16" ht="12.75">
      <c r="A15" s="18" t="s">
        <v>42</v>
      </c>
      <c s="23" t="s">
        <v>20</v>
      </c>
      <c s="23" t="s">
        <v>52</v>
      </c>
      <c s="18" t="s">
        <v>44</v>
      </c>
      <c s="24" t="s">
        <v>53</v>
      </c>
      <c s="25" t="s">
        <v>46</v>
      </c>
      <c s="26">
        <v>8</v>
      </c>
      <c s="27">
        <v>0</v>
      </c>
      <c s="27">
        <f>ROUND(ROUND(H15,2)*ROUND(G15,3),2)</f>
      </c>
      <c r="O15">
        <f>(I15*21)/100</f>
      </c>
      <c t="s">
        <v>20</v>
      </c>
    </row>
    <row r="16" spans="1:5" ht="12.75">
      <c r="A16" s="28" t="s">
        <v>47</v>
      </c>
      <c r="E16" s="29" t="s">
        <v>44</v>
      </c>
    </row>
    <row r="17" spans="1:5" ht="12.75">
      <c r="A17" s="30" t="s">
        <v>48</v>
      </c>
      <c r="E17" s="31" t="s">
        <v>49</v>
      </c>
    </row>
    <row r="18" spans="1:5" ht="318.75">
      <c r="A18" t="s">
        <v>50</v>
      </c>
      <c r="E18" s="29" t="s">
        <v>51</v>
      </c>
    </row>
    <row r="19" spans="1:16" ht="12.75">
      <c r="A19" s="18" t="s">
        <v>42</v>
      </c>
      <c s="23" t="s">
        <v>19</v>
      </c>
      <c s="23" t="s">
        <v>54</v>
      </c>
      <c s="18" t="s">
        <v>44</v>
      </c>
      <c s="24" t="s">
        <v>55</v>
      </c>
      <c s="25" t="s">
        <v>56</v>
      </c>
      <c s="26">
        <v>105</v>
      </c>
      <c s="27">
        <v>0</v>
      </c>
      <c s="27">
        <f>ROUND(ROUND(H19,2)*ROUND(G19,3),2)</f>
      </c>
      <c r="O19">
        <f>(I19*21)/100</f>
      </c>
      <c t="s">
        <v>20</v>
      </c>
    </row>
    <row r="20" spans="1:5" ht="12.75">
      <c r="A20" s="28" t="s">
        <v>47</v>
      </c>
      <c r="E20" s="29" t="s">
        <v>44</v>
      </c>
    </row>
    <row r="21" spans="1:5" ht="12.75">
      <c r="A21" s="30" t="s">
        <v>48</v>
      </c>
      <c r="E21" s="31" t="s">
        <v>49</v>
      </c>
    </row>
    <row r="22" spans="1:5" ht="25.5">
      <c r="A22" t="s">
        <v>50</v>
      </c>
      <c r="E22" s="29" t="s">
        <v>57</v>
      </c>
    </row>
    <row r="23" spans="1:16" ht="12.75">
      <c r="A23" s="18" t="s">
        <v>42</v>
      </c>
      <c s="23" t="s">
        <v>30</v>
      </c>
      <c s="23" t="s">
        <v>58</v>
      </c>
      <c s="18" t="s">
        <v>44</v>
      </c>
      <c s="24" t="s">
        <v>59</v>
      </c>
      <c s="25" t="s">
        <v>46</v>
      </c>
      <c s="26">
        <v>452</v>
      </c>
      <c s="27">
        <v>0</v>
      </c>
      <c s="27">
        <f>ROUND(ROUND(H23,2)*ROUND(G23,3),2)</f>
      </c>
      <c r="O23">
        <f>(I23*21)/100</f>
      </c>
      <c t="s">
        <v>20</v>
      </c>
    </row>
    <row r="24" spans="1:5" ht="12.75">
      <c r="A24" s="28" t="s">
        <v>47</v>
      </c>
      <c r="E24" s="29" t="s">
        <v>44</v>
      </c>
    </row>
    <row r="25" spans="1:5" ht="12.75">
      <c r="A25" s="30" t="s">
        <v>48</v>
      </c>
      <c r="E25" s="31" t="s">
        <v>49</v>
      </c>
    </row>
    <row r="26" spans="1:5" ht="229.5">
      <c r="A26" t="s">
        <v>50</v>
      </c>
      <c r="E26" s="29" t="s">
        <v>61</v>
      </c>
    </row>
    <row r="27" spans="1:16" ht="12.75">
      <c r="A27" s="18" t="s">
        <v>42</v>
      </c>
      <c s="23" t="s">
        <v>32</v>
      </c>
      <c s="23" t="s">
        <v>62</v>
      </c>
      <c s="18" t="s">
        <v>44</v>
      </c>
      <c s="24" t="s">
        <v>63</v>
      </c>
      <c s="25" t="s">
        <v>64</v>
      </c>
      <c s="26">
        <v>440</v>
      </c>
      <c s="27">
        <v>0</v>
      </c>
      <c s="27">
        <f>ROUND(ROUND(H27,2)*ROUND(G27,3),2)</f>
      </c>
      <c r="O27">
        <f>(I27*21)/100</f>
      </c>
      <c t="s">
        <v>20</v>
      </c>
    </row>
    <row r="28" spans="1:5" ht="12.75">
      <c r="A28" s="28" t="s">
        <v>47</v>
      </c>
      <c r="E28" s="29" t="s">
        <v>44</v>
      </c>
    </row>
    <row r="29" spans="1:5" ht="12.75">
      <c r="A29" s="30" t="s">
        <v>48</v>
      </c>
      <c r="E29" s="31" t="s">
        <v>49</v>
      </c>
    </row>
    <row r="30" spans="1:5" ht="12.75">
      <c r="A30" t="s">
        <v>50</v>
      </c>
      <c r="E30" s="29" t="s">
        <v>65</v>
      </c>
    </row>
    <row r="31" spans="1:18" ht="12.75" customHeight="1">
      <c r="A31" s="5" t="s">
        <v>40</v>
      </c>
      <c s="5"/>
      <c s="34" t="s">
        <v>66</v>
      </c>
      <c s="5"/>
      <c s="21" t="s">
        <v>67</v>
      </c>
      <c s="5"/>
      <c s="5"/>
      <c s="5"/>
      <c s="35">
        <f>0+Q31</f>
      </c>
      <c r="O31">
        <f>0+R31</f>
      </c>
      <c r="Q31">
        <f>0+I32+I36+I40+I44+I48+I52+I56+I60+I64+I68+I72+I76+I80+I84+I88+I92+I96+I100+I104+I108+I112+I116+I120+I124+I128+I132+I136+I140+I144+I148+I152+I156+I160+I164</f>
      </c>
      <c>
        <f>0+O32+O36+O40+O44+O48+O52+O56+O60+O64+O68+O72+O76+O80+O84+O88+O92+O96+O100+O104+O108+O112+O116+O120+O124+O128+O132+O136+O140+O144+O148+O152+O156+O160+O164</f>
      </c>
    </row>
    <row r="32" spans="1:16" ht="12.75">
      <c r="A32" s="18" t="s">
        <v>42</v>
      </c>
      <c s="23" t="s">
        <v>34</v>
      </c>
      <c s="23" t="s">
        <v>777</v>
      </c>
      <c s="18" t="s">
        <v>44</v>
      </c>
      <c s="24" t="s">
        <v>778</v>
      </c>
      <c s="25" t="s">
        <v>56</v>
      </c>
      <c s="26">
        <v>640</v>
      </c>
      <c s="27">
        <v>0</v>
      </c>
      <c s="27">
        <f>ROUND(ROUND(H32,2)*ROUND(G32,3),2)</f>
      </c>
      <c r="O32">
        <f>(I32*21)/100</f>
      </c>
      <c t="s">
        <v>20</v>
      </c>
    </row>
    <row r="33" spans="1:5" ht="12.75">
      <c r="A33" s="28" t="s">
        <v>47</v>
      </c>
      <c r="E33" s="29" t="s">
        <v>44</v>
      </c>
    </row>
    <row r="34" spans="1:5" ht="12.75">
      <c r="A34" s="30" t="s">
        <v>48</v>
      </c>
      <c r="E34" s="31" t="s">
        <v>49</v>
      </c>
    </row>
    <row r="35" spans="1:5" ht="76.5">
      <c r="A35" t="s">
        <v>50</v>
      </c>
      <c r="E35" s="29" t="s">
        <v>779</v>
      </c>
    </row>
    <row r="36" spans="1:16" ht="25.5">
      <c r="A36" s="18" t="s">
        <v>42</v>
      </c>
      <c s="23" t="s">
        <v>66</v>
      </c>
      <c s="23" t="s">
        <v>230</v>
      </c>
      <c s="18" t="s">
        <v>44</v>
      </c>
      <c s="24" t="s">
        <v>231</v>
      </c>
      <c s="25" t="s">
        <v>70</v>
      </c>
      <c s="26">
        <v>72</v>
      </c>
      <c s="27">
        <v>0</v>
      </c>
      <c s="27">
        <f>ROUND(ROUND(H36,2)*ROUND(G36,3),2)</f>
      </c>
      <c r="O36">
        <f>(I36*21)/100</f>
      </c>
      <c t="s">
        <v>20</v>
      </c>
    </row>
    <row r="37" spans="1:5" ht="12.75">
      <c r="A37" s="28" t="s">
        <v>47</v>
      </c>
      <c r="E37" s="29" t="s">
        <v>44</v>
      </c>
    </row>
    <row r="38" spans="1:5" ht="12.75">
      <c r="A38" s="30" t="s">
        <v>48</v>
      </c>
      <c r="E38" s="31" t="s">
        <v>228</v>
      </c>
    </row>
    <row r="39" spans="1:5" ht="38.25">
      <c r="A39" t="s">
        <v>50</v>
      </c>
      <c r="E39" s="29" t="s">
        <v>232</v>
      </c>
    </row>
    <row r="40" spans="1:16" ht="12.75">
      <c r="A40" s="18" t="s">
        <v>42</v>
      </c>
      <c s="23" t="s">
        <v>76</v>
      </c>
      <c s="23" t="s">
        <v>80</v>
      </c>
      <c s="18" t="s">
        <v>44</v>
      </c>
      <c s="24" t="s">
        <v>81</v>
      </c>
      <c s="25" t="s">
        <v>82</v>
      </c>
      <c s="26">
        <v>0.235</v>
      </c>
      <c s="27">
        <v>0</v>
      </c>
      <c s="27">
        <f>ROUND(ROUND(H40,2)*ROUND(G40,3),2)</f>
      </c>
      <c r="O40">
        <f>(I40*21)/100</f>
      </c>
      <c t="s">
        <v>20</v>
      </c>
    </row>
    <row r="41" spans="1:5" ht="12.75">
      <c r="A41" s="28" t="s">
        <v>47</v>
      </c>
      <c r="E41" s="29" t="s">
        <v>44</v>
      </c>
    </row>
    <row r="42" spans="1:5" ht="12.75">
      <c r="A42" s="30" t="s">
        <v>48</v>
      </c>
      <c r="E42" s="31" t="s">
        <v>83</v>
      </c>
    </row>
    <row r="43" spans="1:5" ht="76.5">
      <c r="A43" t="s">
        <v>50</v>
      </c>
      <c r="E43" s="29" t="s">
        <v>84</v>
      </c>
    </row>
    <row r="44" spans="1:16" ht="12.75">
      <c r="A44" s="18" t="s">
        <v>42</v>
      </c>
      <c s="23" t="s">
        <v>37</v>
      </c>
      <c s="23" t="s">
        <v>85</v>
      </c>
      <c s="18" t="s">
        <v>44</v>
      </c>
      <c s="24" t="s">
        <v>86</v>
      </c>
      <c s="25" t="s">
        <v>82</v>
      </c>
      <c s="26">
        <v>55.2</v>
      </c>
      <c s="27">
        <v>0</v>
      </c>
      <c s="27">
        <f>ROUND(ROUND(H44,2)*ROUND(G44,3),2)</f>
      </c>
      <c r="O44">
        <f>(I44*21)/100</f>
      </c>
      <c t="s">
        <v>20</v>
      </c>
    </row>
    <row r="45" spans="1:5" ht="12.75">
      <c r="A45" s="28" t="s">
        <v>47</v>
      </c>
      <c r="E45" s="29" t="s">
        <v>44</v>
      </c>
    </row>
    <row r="46" spans="1:5" ht="12.75">
      <c r="A46" s="30" t="s">
        <v>48</v>
      </c>
      <c r="E46" s="31" t="s">
        <v>83</v>
      </c>
    </row>
    <row r="47" spans="1:5" ht="76.5">
      <c r="A47" t="s">
        <v>50</v>
      </c>
      <c r="E47" s="29" t="s">
        <v>84</v>
      </c>
    </row>
    <row r="48" spans="1:16" ht="12.75">
      <c r="A48" s="18" t="s">
        <v>42</v>
      </c>
      <c s="23" t="s">
        <v>39</v>
      </c>
      <c s="23" t="s">
        <v>88</v>
      </c>
      <c s="18" t="s">
        <v>44</v>
      </c>
      <c s="24" t="s">
        <v>89</v>
      </c>
      <c s="25" t="s">
        <v>82</v>
      </c>
      <c s="26">
        <v>172.8</v>
      </c>
      <c s="27">
        <v>0</v>
      </c>
      <c s="27">
        <f>ROUND(ROUND(H48,2)*ROUND(G48,3),2)</f>
      </c>
      <c r="O48">
        <f>(I48*21)/100</f>
      </c>
      <c t="s">
        <v>20</v>
      </c>
    </row>
    <row r="49" spans="1:5" ht="12.75">
      <c r="A49" s="28" t="s">
        <v>47</v>
      </c>
      <c r="E49" s="29" t="s">
        <v>44</v>
      </c>
    </row>
    <row r="50" spans="1:5" ht="12.75">
      <c r="A50" s="30" t="s">
        <v>48</v>
      </c>
      <c r="E50" s="31" t="s">
        <v>83</v>
      </c>
    </row>
    <row r="51" spans="1:5" ht="76.5">
      <c r="A51" t="s">
        <v>50</v>
      </c>
      <c r="E51" s="29" t="s">
        <v>84</v>
      </c>
    </row>
    <row r="52" spans="1:16" ht="12.75">
      <c r="A52" s="18" t="s">
        <v>42</v>
      </c>
      <c s="23" t="s">
        <v>87</v>
      </c>
      <c s="23" t="s">
        <v>92</v>
      </c>
      <c s="18" t="s">
        <v>44</v>
      </c>
      <c s="24" t="s">
        <v>93</v>
      </c>
      <c s="25" t="s">
        <v>82</v>
      </c>
      <c s="26">
        <v>0.235</v>
      </c>
      <c s="27">
        <v>0</v>
      </c>
      <c s="27">
        <f>ROUND(ROUND(H52,2)*ROUND(G52,3),2)</f>
      </c>
      <c r="O52">
        <f>(I52*21)/100</f>
      </c>
      <c t="s">
        <v>20</v>
      </c>
    </row>
    <row r="53" spans="1:5" ht="12.75">
      <c r="A53" s="28" t="s">
        <v>47</v>
      </c>
      <c r="E53" s="29" t="s">
        <v>44</v>
      </c>
    </row>
    <row r="54" spans="1:5" ht="12.75">
      <c r="A54" s="30" t="s">
        <v>48</v>
      </c>
      <c r="E54" s="31" t="s">
        <v>83</v>
      </c>
    </row>
    <row r="55" spans="1:5" ht="204">
      <c r="A55" t="s">
        <v>50</v>
      </c>
      <c r="E55" s="29" t="s">
        <v>94</v>
      </c>
    </row>
    <row r="56" spans="1:16" ht="12.75">
      <c r="A56" s="18" t="s">
        <v>42</v>
      </c>
      <c s="23" t="s">
        <v>91</v>
      </c>
      <c s="23" t="s">
        <v>96</v>
      </c>
      <c s="18" t="s">
        <v>44</v>
      </c>
      <c s="24" t="s">
        <v>97</v>
      </c>
      <c s="25" t="s">
        <v>82</v>
      </c>
      <c s="26">
        <v>55.2</v>
      </c>
      <c s="27">
        <v>0</v>
      </c>
      <c s="27">
        <f>ROUND(ROUND(H56,2)*ROUND(G56,3),2)</f>
      </c>
      <c r="O56">
        <f>(I56*21)/100</f>
      </c>
      <c t="s">
        <v>20</v>
      </c>
    </row>
    <row r="57" spans="1:5" ht="12.75">
      <c r="A57" s="28" t="s">
        <v>47</v>
      </c>
      <c r="E57" s="29" t="s">
        <v>44</v>
      </c>
    </row>
    <row r="58" spans="1:5" ht="12.75">
      <c r="A58" s="30" t="s">
        <v>48</v>
      </c>
      <c r="E58" s="31" t="s">
        <v>83</v>
      </c>
    </row>
    <row r="59" spans="1:5" ht="204">
      <c r="A59" t="s">
        <v>50</v>
      </c>
      <c r="E59" s="29" t="s">
        <v>98</v>
      </c>
    </row>
    <row r="60" spans="1:16" ht="12.75">
      <c r="A60" s="18" t="s">
        <v>42</v>
      </c>
      <c s="23" t="s">
        <v>95</v>
      </c>
      <c s="23" t="s">
        <v>104</v>
      </c>
      <c s="18" t="s">
        <v>44</v>
      </c>
      <c s="24" t="s">
        <v>105</v>
      </c>
      <c s="25" t="s">
        <v>82</v>
      </c>
      <c s="26">
        <v>172.8</v>
      </c>
      <c s="27">
        <v>0</v>
      </c>
      <c s="27">
        <f>ROUND(ROUND(H60,2)*ROUND(G60,3),2)</f>
      </c>
      <c r="O60">
        <f>(I60*21)/100</f>
      </c>
      <c t="s">
        <v>20</v>
      </c>
    </row>
    <row r="61" spans="1:5" ht="12.75">
      <c r="A61" s="28" t="s">
        <v>47</v>
      </c>
      <c r="E61" s="29" t="s">
        <v>44</v>
      </c>
    </row>
    <row r="62" spans="1:5" ht="12.75">
      <c r="A62" s="30" t="s">
        <v>48</v>
      </c>
      <c r="E62" s="31" t="s">
        <v>83</v>
      </c>
    </row>
    <row r="63" spans="1:5" ht="204">
      <c r="A63" t="s">
        <v>50</v>
      </c>
      <c r="E63" s="29" t="s">
        <v>106</v>
      </c>
    </row>
    <row r="64" spans="1:16" ht="25.5">
      <c r="A64" s="18" t="s">
        <v>42</v>
      </c>
      <c s="23" t="s">
        <v>103</v>
      </c>
      <c s="23" t="s">
        <v>111</v>
      </c>
      <c s="18" t="s">
        <v>44</v>
      </c>
      <c s="24" t="s">
        <v>112</v>
      </c>
      <c s="25" t="s">
        <v>70</v>
      </c>
      <c s="26">
        <v>28</v>
      </c>
      <c s="27">
        <v>0</v>
      </c>
      <c s="27">
        <f>ROUND(ROUND(H64,2)*ROUND(G64,3),2)</f>
      </c>
      <c r="O64">
        <f>(I64*21)/100</f>
      </c>
      <c t="s">
        <v>20</v>
      </c>
    </row>
    <row r="65" spans="1:5" ht="12.75">
      <c r="A65" s="28" t="s">
        <v>47</v>
      </c>
      <c r="E65" s="29" t="s">
        <v>44</v>
      </c>
    </row>
    <row r="66" spans="1:5" ht="12.75">
      <c r="A66" s="30" t="s">
        <v>48</v>
      </c>
      <c r="E66" s="31" t="s">
        <v>83</v>
      </c>
    </row>
    <row r="67" spans="1:5" ht="114.75">
      <c r="A67" t="s">
        <v>50</v>
      </c>
      <c r="E67" s="29" t="s">
        <v>113</v>
      </c>
    </row>
    <row r="68" spans="1:16" ht="25.5">
      <c r="A68" s="18" t="s">
        <v>42</v>
      </c>
      <c s="23" t="s">
        <v>110</v>
      </c>
      <c s="23" t="s">
        <v>115</v>
      </c>
      <c s="18" t="s">
        <v>44</v>
      </c>
      <c s="24" t="s">
        <v>116</v>
      </c>
      <c s="25" t="s">
        <v>70</v>
      </c>
      <c s="26">
        <v>6</v>
      </c>
      <c s="27">
        <v>0</v>
      </c>
      <c s="27">
        <f>ROUND(ROUND(H68,2)*ROUND(G68,3),2)</f>
      </c>
      <c r="O68">
        <f>(I68*21)/100</f>
      </c>
      <c t="s">
        <v>20</v>
      </c>
    </row>
    <row r="69" spans="1:5" ht="12.75">
      <c r="A69" s="28" t="s">
        <v>47</v>
      </c>
      <c r="E69" s="29" t="s">
        <v>44</v>
      </c>
    </row>
    <row r="70" spans="1:5" ht="12.75">
      <c r="A70" s="30" t="s">
        <v>48</v>
      </c>
      <c r="E70" s="31" t="s">
        <v>83</v>
      </c>
    </row>
    <row r="71" spans="1:5" ht="114.75">
      <c r="A71" t="s">
        <v>50</v>
      </c>
      <c r="E71" s="29" t="s">
        <v>113</v>
      </c>
    </row>
    <row r="72" spans="1:16" ht="12.75">
      <c r="A72" s="18" t="s">
        <v>42</v>
      </c>
      <c s="23" t="s">
        <v>114</v>
      </c>
      <c s="23" t="s">
        <v>780</v>
      </c>
      <c s="18" t="s">
        <v>44</v>
      </c>
      <c s="24" t="s">
        <v>781</v>
      </c>
      <c s="25" t="s">
        <v>56</v>
      </c>
      <c s="26">
        <v>50</v>
      </c>
      <c s="27">
        <v>0</v>
      </c>
      <c s="27">
        <f>ROUND(ROUND(H72,2)*ROUND(G72,3),2)</f>
      </c>
      <c r="O72">
        <f>(I72*21)/100</f>
      </c>
      <c t="s">
        <v>20</v>
      </c>
    </row>
    <row r="73" spans="1:5" ht="12.75">
      <c r="A73" s="28" t="s">
        <v>47</v>
      </c>
      <c r="E73" s="29" t="s">
        <v>44</v>
      </c>
    </row>
    <row r="74" spans="1:5" ht="12.75">
      <c r="A74" s="30" t="s">
        <v>48</v>
      </c>
      <c r="E74" s="31" t="s">
        <v>83</v>
      </c>
    </row>
    <row r="75" spans="1:5" ht="114.75">
      <c r="A75" t="s">
        <v>50</v>
      </c>
      <c r="E75" s="29" t="s">
        <v>261</v>
      </c>
    </row>
    <row r="76" spans="1:16" ht="12.75">
      <c r="A76" s="18" t="s">
        <v>42</v>
      </c>
      <c s="23" t="s">
        <v>117</v>
      </c>
      <c s="23" t="s">
        <v>782</v>
      </c>
      <c s="18" t="s">
        <v>44</v>
      </c>
      <c s="24" t="s">
        <v>783</v>
      </c>
      <c s="25" t="s">
        <v>56</v>
      </c>
      <c s="26">
        <v>50</v>
      </c>
      <c s="27">
        <v>0</v>
      </c>
      <c s="27">
        <f>ROUND(ROUND(H76,2)*ROUND(G76,3),2)</f>
      </c>
      <c r="O76">
        <f>(I76*21)/100</f>
      </c>
      <c t="s">
        <v>20</v>
      </c>
    </row>
    <row r="77" spans="1:5" ht="12.75">
      <c r="A77" s="28" t="s">
        <v>47</v>
      </c>
      <c r="E77" s="29" t="s">
        <v>44</v>
      </c>
    </row>
    <row r="78" spans="1:5" ht="12.75">
      <c r="A78" s="30" t="s">
        <v>48</v>
      </c>
      <c r="E78" s="31" t="s">
        <v>83</v>
      </c>
    </row>
    <row r="79" spans="1:5" ht="114.75">
      <c r="A79" t="s">
        <v>50</v>
      </c>
      <c r="E79" s="29" t="s">
        <v>264</v>
      </c>
    </row>
    <row r="80" spans="1:16" ht="12.75">
      <c r="A80" s="18" t="s">
        <v>42</v>
      </c>
      <c s="23" t="s">
        <v>305</v>
      </c>
      <c s="23" t="s">
        <v>259</v>
      </c>
      <c s="18" t="s">
        <v>44</v>
      </c>
      <c s="24" t="s">
        <v>260</v>
      </c>
      <c s="25" t="s">
        <v>784</v>
      </c>
      <c s="26">
        <v>1</v>
      </c>
      <c s="27">
        <v>0</v>
      </c>
      <c s="27">
        <f>ROUND(ROUND(H80,2)*ROUND(G80,3),2)</f>
      </c>
      <c r="O80">
        <f>(I80*21)/100</f>
      </c>
      <c t="s">
        <v>20</v>
      </c>
    </row>
    <row r="81" spans="1:5" ht="12.75">
      <c r="A81" s="28" t="s">
        <v>47</v>
      </c>
      <c r="E81" s="29" t="s">
        <v>44</v>
      </c>
    </row>
    <row r="82" spans="1:5" ht="12.75">
      <c r="A82" s="30" t="s">
        <v>48</v>
      </c>
      <c r="E82" s="31" t="s">
        <v>44</v>
      </c>
    </row>
    <row r="83" spans="1:5" ht="114.75">
      <c r="A83" t="s">
        <v>50</v>
      </c>
      <c r="E83" s="29" t="s">
        <v>785</v>
      </c>
    </row>
    <row r="84" spans="1:16" ht="12.75">
      <c r="A84" s="18" t="s">
        <v>42</v>
      </c>
      <c s="23" t="s">
        <v>309</v>
      </c>
      <c s="23" t="s">
        <v>262</v>
      </c>
      <c s="18" t="s">
        <v>44</v>
      </c>
      <c s="24" t="s">
        <v>263</v>
      </c>
      <c s="25" t="s">
        <v>784</v>
      </c>
      <c s="26">
        <v>1</v>
      </c>
      <c s="27">
        <v>0</v>
      </c>
      <c s="27">
        <f>ROUND(ROUND(H84,2)*ROUND(G84,3),2)</f>
      </c>
      <c r="O84">
        <f>(I84*21)/100</f>
      </c>
      <c t="s">
        <v>20</v>
      </c>
    </row>
    <row r="85" spans="1:5" ht="12.75">
      <c r="A85" s="28" t="s">
        <v>47</v>
      </c>
      <c r="E85" s="29" t="s">
        <v>44</v>
      </c>
    </row>
    <row r="86" spans="1:5" ht="12.75">
      <c r="A86" s="30" t="s">
        <v>48</v>
      </c>
      <c r="E86" s="31" t="s">
        <v>44</v>
      </c>
    </row>
    <row r="87" spans="1:5" ht="114.75">
      <c r="A87" t="s">
        <v>50</v>
      </c>
      <c r="E87" s="29" t="s">
        <v>786</v>
      </c>
    </row>
    <row r="88" spans="1:16" ht="12.75">
      <c r="A88" s="18" t="s">
        <v>42</v>
      </c>
      <c s="23" t="s">
        <v>121</v>
      </c>
      <c s="23" t="s">
        <v>351</v>
      </c>
      <c s="18" t="s">
        <v>44</v>
      </c>
      <c s="24" t="s">
        <v>352</v>
      </c>
      <c s="25" t="s">
        <v>70</v>
      </c>
      <c s="26">
        <v>5</v>
      </c>
      <c s="27">
        <v>0</v>
      </c>
      <c s="27">
        <f>ROUND(ROUND(H88,2)*ROUND(G88,3),2)</f>
      </c>
      <c r="O88">
        <f>(I88*21)/100</f>
      </c>
      <c t="s">
        <v>20</v>
      </c>
    </row>
    <row r="89" spans="1:5" ht="12.75">
      <c r="A89" s="28" t="s">
        <v>47</v>
      </c>
      <c r="E89" s="29" t="s">
        <v>44</v>
      </c>
    </row>
    <row r="90" spans="1:5" ht="12.75">
      <c r="A90" s="30" t="s">
        <v>48</v>
      </c>
      <c r="E90" s="31" t="s">
        <v>171</v>
      </c>
    </row>
    <row r="91" spans="1:5" ht="102">
      <c r="A91" t="s">
        <v>50</v>
      </c>
      <c r="E91" s="29" t="s">
        <v>353</v>
      </c>
    </row>
    <row r="92" spans="1:16" ht="25.5">
      <c r="A92" s="18" t="s">
        <v>42</v>
      </c>
      <c s="23" t="s">
        <v>297</v>
      </c>
      <c s="23" t="s">
        <v>367</v>
      </c>
      <c s="18" t="s">
        <v>44</v>
      </c>
      <c s="24" t="s">
        <v>368</v>
      </c>
      <c s="25" t="s">
        <v>70</v>
      </c>
      <c s="26">
        <v>1</v>
      </c>
      <c s="27">
        <v>0</v>
      </c>
      <c s="27">
        <f>ROUND(ROUND(H92,2)*ROUND(G92,3),2)</f>
      </c>
      <c r="O92">
        <f>(I92*21)/100</f>
      </c>
      <c t="s">
        <v>20</v>
      </c>
    </row>
    <row r="93" spans="1:5" ht="12.75">
      <c r="A93" s="28" t="s">
        <v>47</v>
      </c>
      <c r="E93" s="29" t="s">
        <v>44</v>
      </c>
    </row>
    <row r="94" spans="1:5" ht="12.75">
      <c r="A94" s="30" t="s">
        <v>48</v>
      </c>
      <c r="E94" s="31" t="s">
        <v>44</v>
      </c>
    </row>
    <row r="95" spans="1:5" ht="114.75">
      <c r="A95" t="s">
        <v>50</v>
      </c>
      <c r="E95" s="29" t="s">
        <v>787</v>
      </c>
    </row>
    <row r="96" spans="1:16" ht="25.5">
      <c r="A96" s="18" t="s">
        <v>42</v>
      </c>
      <c s="23" t="s">
        <v>301</v>
      </c>
      <c s="23" t="s">
        <v>371</v>
      </c>
      <c s="18" t="s">
        <v>44</v>
      </c>
      <c s="24" t="s">
        <v>372</v>
      </c>
      <c s="25" t="s">
        <v>70</v>
      </c>
      <c s="26">
        <v>1</v>
      </c>
      <c s="27">
        <v>0</v>
      </c>
      <c s="27">
        <f>ROUND(ROUND(H96,2)*ROUND(G96,3),2)</f>
      </c>
      <c r="O96">
        <f>(I96*21)/100</f>
      </c>
      <c t="s">
        <v>20</v>
      </c>
    </row>
    <row r="97" spans="1:5" ht="12.75">
      <c r="A97" s="28" t="s">
        <v>47</v>
      </c>
      <c r="E97" s="29" t="s">
        <v>44</v>
      </c>
    </row>
    <row r="98" spans="1:5" ht="12.75">
      <c r="A98" s="30" t="s">
        <v>48</v>
      </c>
      <c r="E98" s="31" t="s">
        <v>44</v>
      </c>
    </row>
    <row r="99" spans="1:5" ht="114.75">
      <c r="A99" t="s">
        <v>50</v>
      </c>
      <c r="E99" s="29" t="s">
        <v>788</v>
      </c>
    </row>
    <row r="100" spans="1:16" ht="12.75">
      <c r="A100" s="18" t="s">
        <v>42</v>
      </c>
      <c s="23" t="s">
        <v>125</v>
      </c>
      <c s="23" t="s">
        <v>391</v>
      </c>
      <c s="18" t="s">
        <v>44</v>
      </c>
      <c s="24" t="s">
        <v>392</v>
      </c>
      <c s="25" t="s">
        <v>70</v>
      </c>
      <c s="26">
        <v>1</v>
      </c>
      <c s="27">
        <v>0</v>
      </c>
      <c s="27">
        <f>ROUND(ROUND(H100,2)*ROUND(G100,3),2)</f>
      </c>
      <c r="O100">
        <f>(I100*21)/100</f>
      </c>
      <c t="s">
        <v>20</v>
      </c>
    </row>
    <row r="101" spans="1:5" ht="12.75">
      <c r="A101" s="28" t="s">
        <v>47</v>
      </c>
      <c r="E101" s="29" t="s">
        <v>44</v>
      </c>
    </row>
    <row r="102" spans="1:5" ht="12.75">
      <c r="A102" s="30" t="s">
        <v>48</v>
      </c>
      <c r="E102" s="31" t="s">
        <v>228</v>
      </c>
    </row>
    <row r="103" spans="1:5" ht="127.5">
      <c r="A103" t="s">
        <v>50</v>
      </c>
      <c r="E103" s="29" t="s">
        <v>393</v>
      </c>
    </row>
    <row r="104" spans="1:16" ht="12.75">
      <c r="A104" s="18" t="s">
        <v>42</v>
      </c>
      <c s="23" t="s">
        <v>130</v>
      </c>
      <c s="23" t="s">
        <v>395</v>
      </c>
      <c s="18" t="s">
        <v>44</v>
      </c>
      <c s="24" t="s">
        <v>396</v>
      </c>
      <c s="25" t="s">
        <v>70</v>
      </c>
      <c s="26">
        <v>1</v>
      </c>
      <c s="27">
        <v>0</v>
      </c>
      <c s="27">
        <f>ROUND(ROUND(H104,2)*ROUND(G104,3),2)</f>
      </c>
      <c r="O104">
        <f>(I104*21)/100</f>
      </c>
      <c t="s">
        <v>20</v>
      </c>
    </row>
    <row r="105" spans="1:5" ht="12.75">
      <c r="A105" s="28" t="s">
        <v>47</v>
      </c>
      <c r="E105" s="29" t="s">
        <v>44</v>
      </c>
    </row>
    <row r="106" spans="1:5" ht="12.75">
      <c r="A106" s="30" t="s">
        <v>48</v>
      </c>
      <c r="E106" s="31" t="s">
        <v>228</v>
      </c>
    </row>
    <row r="107" spans="1:5" ht="114.75">
      <c r="A107" t="s">
        <v>50</v>
      </c>
      <c r="E107" s="29" t="s">
        <v>397</v>
      </c>
    </row>
    <row r="108" spans="1:16" ht="12.75">
      <c r="A108" s="18" t="s">
        <v>42</v>
      </c>
      <c s="23" t="s">
        <v>134</v>
      </c>
      <c s="23" t="s">
        <v>407</v>
      </c>
      <c s="18" t="s">
        <v>44</v>
      </c>
      <c s="24" t="s">
        <v>408</v>
      </c>
      <c s="25" t="s">
        <v>70</v>
      </c>
      <c s="26">
        <v>1</v>
      </c>
      <c s="27">
        <v>0</v>
      </c>
      <c s="27">
        <f>ROUND(ROUND(H108,2)*ROUND(G108,3),2)</f>
      </c>
      <c r="O108">
        <f>(I108*21)/100</f>
      </c>
      <c t="s">
        <v>20</v>
      </c>
    </row>
    <row r="109" spans="1:5" ht="12.75">
      <c r="A109" s="28" t="s">
        <v>47</v>
      </c>
      <c r="E109" s="29" t="s">
        <v>44</v>
      </c>
    </row>
    <row r="110" spans="1:5" ht="12.75">
      <c r="A110" s="30" t="s">
        <v>48</v>
      </c>
      <c r="E110" s="31" t="s">
        <v>228</v>
      </c>
    </row>
    <row r="111" spans="1:5" ht="89.25">
      <c r="A111" t="s">
        <v>50</v>
      </c>
      <c r="E111" s="29" t="s">
        <v>409</v>
      </c>
    </row>
    <row r="112" spans="1:16" ht="12.75">
      <c r="A112" s="18" t="s">
        <v>42</v>
      </c>
      <c s="23" t="s">
        <v>138</v>
      </c>
      <c s="23" t="s">
        <v>411</v>
      </c>
      <c s="18" t="s">
        <v>44</v>
      </c>
      <c s="24" t="s">
        <v>412</v>
      </c>
      <c s="25" t="s">
        <v>70</v>
      </c>
      <c s="26">
        <v>1</v>
      </c>
      <c s="27">
        <v>0</v>
      </c>
      <c s="27">
        <f>ROUND(ROUND(H112,2)*ROUND(G112,3),2)</f>
      </c>
      <c r="O112">
        <f>(I112*21)/100</f>
      </c>
      <c t="s">
        <v>20</v>
      </c>
    </row>
    <row r="113" spans="1:5" ht="12.75">
      <c r="A113" s="28" t="s">
        <v>47</v>
      </c>
      <c r="E113" s="29" t="s">
        <v>44</v>
      </c>
    </row>
    <row r="114" spans="1:5" ht="12.75">
      <c r="A114" s="30" t="s">
        <v>48</v>
      </c>
      <c r="E114" s="31" t="s">
        <v>228</v>
      </c>
    </row>
    <row r="115" spans="1:5" ht="89.25">
      <c r="A115" t="s">
        <v>50</v>
      </c>
      <c r="E115" s="29" t="s">
        <v>413</v>
      </c>
    </row>
    <row r="116" spans="1:16" ht="25.5">
      <c r="A116" s="18" t="s">
        <v>42</v>
      </c>
      <c s="23" t="s">
        <v>142</v>
      </c>
      <c s="23" t="s">
        <v>530</v>
      </c>
      <c s="18" t="s">
        <v>44</v>
      </c>
      <c s="24" t="s">
        <v>531</v>
      </c>
      <c s="25" t="s">
        <v>70</v>
      </c>
      <c s="26">
        <v>3</v>
      </c>
      <c s="27">
        <v>0</v>
      </c>
      <c s="27">
        <f>ROUND(ROUND(H116,2)*ROUND(G116,3),2)</f>
      </c>
      <c r="O116">
        <f>(I116*21)/100</f>
      </c>
      <c t="s">
        <v>20</v>
      </c>
    </row>
    <row r="117" spans="1:5" ht="12.75">
      <c r="A117" s="28" t="s">
        <v>47</v>
      </c>
      <c r="E117" s="29" t="s">
        <v>44</v>
      </c>
    </row>
    <row r="118" spans="1:5" ht="12.75">
      <c r="A118" s="30" t="s">
        <v>48</v>
      </c>
      <c r="E118" s="31" t="s">
        <v>44</v>
      </c>
    </row>
    <row r="119" spans="1:5" ht="127.5">
      <c r="A119" t="s">
        <v>50</v>
      </c>
      <c r="E119" s="29" t="s">
        <v>532</v>
      </c>
    </row>
    <row r="120" spans="1:16" ht="25.5">
      <c r="A120" s="18" t="s">
        <v>42</v>
      </c>
      <c s="23" t="s">
        <v>146</v>
      </c>
      <c s="23" t="s">
        <v>126</v>
      </c>
      <c s="18" t="s">
        <v>44</v>
      </c>
      <c s="24" t="s">
        <v>127</v>
      </c>
      <c s="25" t="s">
        <v>70</v>
      </c>
      <c s="26">
        <v>3</v>
      </c>
      <c s="27">
        <v>0</v>
      </c>
      <c s="27">
        <f>ROUND(ROUND(H120,2)*ROUND(G120,3),2)</f>
      </c>
      <c r="O120">
        <f>(I120*21)/100</f>
      </c>
      <c t="s">
        <v>20</v>
      </c>
    </row>
    <row r="121" spans="1:5" ht="12.75">
      <c r="A121" s="28" t="s">
        <v>47</v>
      </c>
      <c r="E121" s="29" t="s">
        <v>44</v>
      </c>
    </row>
    <row r="122" spans="1:5" ht="12.75">
      <c r="A122" s="30" t="s">
        <v>48</v>
      </c>
      <c r="E122" s="31" t="s">
        <v>536</v>
      </c>
    </row>
    <row r="123" spans="1:5" ht="140.25">
      <c r="A123" t="s">
        <v>50</v>
      </c>
      <c r="E123" s="29" t="s">
        <v>129</v>
      </c>
    </row>
    <row r="124" spans="1:16" ht="25.5">
      <c r="A124" s="18" t="s">
        <v>42</v>
      </c>
      <c s="23" t="s">
        <v>150</v>
      </c>
      <c s="23" t="s">
        <v>135</v>
      </c>
      <c s="18" t="s">
        <v>44</v>
      </c>
      <c s="24" t="s">
        <v>136</v>
      </c>
      <c s="25" t="s">
        <v>70</v>
      </c>
      <c s="26">
        <v>2</v>
      </c>
      <c s="27">
        <v>0</v>
      </c>
      <c s="27">
        <f>ROUND(ROUND(H124,2)*ROUND(G124,3),2)</f>
      </c>
      <c r="O124">
        <f>(I124*21)/100</f>
      </c>
      <c t="s">
        <v>20</v>
      </c>
    </row>
    <row r="125" spans="1:5" ht="12.75">
      <c r="A125" s="28" t="s">
        <v>47</v>
      </c>
      <c r="E125" s="29" t="s">
        <v>44</v>
      </c>
    </row>
    <row r="126" spans="1:5" ht="12.75">
      <c r="A126" s="30" t="s">
        <v>48</v>
      </c>
      <c r="E126" s="31" t="s">
        <v>536</v>
      </c>
    </row>
    <row r="127" spans="1:5" ht="140.25">
      <c r="A127" t="s">
        <v>50</v>
      </c>
      <c r="E127" s="29" t="s">
        <v>137</v>
      </c>
    </row>
    <row r="128" spans="1:16" ht="25.5">
      <c r="A128" s="18" t="s">
        <v>42</v>
      </c>
      <c s="23" t="s">
        <v>154</v>
      </c>
      <c s="23" t="s">
        <v>139</v>
      </c>
      <c s="18" t="s">
        <v>44</v>
      </c>
      <c s="24" t="s">
        <v>140</v>
      </c>
      <c s="25" t="s">
        <v>70</v>
      </c>
      <c s="26">
        <v>2</v>
      </c>
      <c s="27">
        <v>0</v>
      </c>
      <c s="27">
        <f>ROUND(ROUND(H128,2)*ROUND(G128,3),2)</f>
      </c>
      <c r="O128">
        <f>(I128*21)/100</f>
      </c>
      <c t="s">
        <v>20</v>
      </c>
    </row>
    <row r="129" spans="1:5" ht="12.75">
      <c r="A129" s="28" t="s">
        <v>47</v>
      </c>
      <c r="E129" s="29" t="s">
        <v>44</v>
      </c>
    </row>
    <row r="130" spans="1:5" ht="12.75">
      <c r="A130" s="30" t="s">
        <v>48</v>
      </c>
      <c r="E130" s="31" t="s">
        <v>536</v>
      </c>
    </row>
    <row r="131" spans="1:5" ht="140.25">
      <c r="A131" t="s">
        <v>50</v>
      </c>
      <c r="E131" s="29" t="s">
        <v>141</v>
      </c>
    </row>
    <row r="132" spans="1:16" ht="12.75">
      <c r="A132" s="18" t="s">
        <v>42</v>
      </c>
      <c s="23" t="s">
        <v>160</v>
      </c>
      <c s="23" t="s">
        <v>147</v>
      </c>
      <c s="18" t="s">
        <v>44</v>
      </c>
      <c s="24" t="s">
        <v>148</v>
      </c>
      <c s="25" t="s">
        <v>56</v>
      </c>
      <c s="26">
        <v>15</v>
      </c>
      <c s="27">
        <v>0</v>
      </c>
      <c s="27">
        <f>ROUND(ROUND(H132,2)*ROUND(G132,3),2)</f>
      </c>
      <c r="O132">
        <f>(I132*21)/100</f>
      </c>
      <c t="s">
        <v>20</v>
      </c>
    </row>
    <row r="133" spans="1:5" ht="12.75">
      <c r="A133" s="28" t="s">
        <v>47</v>
      </c>
      <c r="E133" s="29" t="s">
        <v>44</v>
      </c>
    </row>
    <row r="134" spans="1:5" ht="12.75">
      <c r="A134" s="30" t="s">
        <v>48</v>
      </c>
      <c r="E134" s="31" t="s">
        <v>536</v>
      </c>
    </row>
    <row r="135" spans="1:5" ht="114.75">
      <c r="A135" t="s">
        <v>50</v>
      </c>
      <c r="E135" s="29" t="s">
        <v>149</v>
      </c>
    </row>
    <row r="136" spans="1:16" ht="12.75">
      <c r="A136" s="18" t="s">
        <v>42</v>
      </c>
      <c s="23" t="s">
        <v>164</v>
      </c>
      <c s="23" t="s">
        <v>151</v>
      </c>
      <c s="18" t="s">
        <v>44</v>
      </c>
      <c s="24" t="s">
        <v>152</v>
      </c>
      <c s="25" t="s">
        <v>56</v>
      </c>
      <c s="26">
        <v>15</v>
      </c>
      <c s="27">
        <v>0</v>
      </c>
      <c s="27">
        <f>ROUND(ROUND(H136,2)*ROUND(G136,3),2)</f>
      </c>
      <c r="O136">
        <f>(I136*21)/100</f>
      </c>
      <c t="s">
        <v>20</v>
      </c>
    </row>
    <row r="137" spans="1:5" ht="12.75">
      <c r="A137" s="28" t="s">
        <v>47</v>
      </c>
      <c r="E137" s="29" t="s">
        <v>44</v>
      </c>
    </row>
    <row r="138" spans="1:5" ht="12.75">
      <c r="A138" s="30" t="s">
        <v>48</v>
      </c>
      <c r="E138" s="31" t="s">
        <v>536</v>
      </c>
    </row>
    <row r="139" spans="1:5" ht="127.5">
      <c r="A139" t="s">
        <v>50</v>
      </c>
      <c r="E139" s="29" t="s">
        <v>153</v>
      </c>
    </row>
    <row r="140" spans="1:16" ht="12.75">
      <c r="A140" s="18" t="s">
        <v>42</v>
      </c>
      <c s="23" t="s">
        <v>168</v>
      </c>
      <c s="23" t="s">
        <v>155</v>
      </c>
      <c s="18" t="s">
        <v>44</v>
      </c>
      <c s="24" t="s">
        <v>156</v>
      </c>
      <c s="25" t="s">
        <v>157</v>
      </c>
      <c s="26">
        <v>120</v>
      </c>
      <c s="27">
        <v>0</v>
      </c>
      <c s="27">
        <f>ROUND(ROUND(H140,2)*ROUND(G140,3),2)</f>
      </c>
      <c r="O140">
        <f>(I140*21)/100</f>
      </c>
      <c t="s">
        <v>20</v>
      </c>
    </row>
    <row r="141" spans="1:5" ht="12.75">
      <c r="A141" s="28" t="s">
        <v>47</v>
      </c>
      <c r="E141" s="29" t="s">
        <v>44</v>
      </c>
    </row>
    <row r="142" spans="1:5" ht="12.75">
      <c r="A142" s="30" t="s">
        <v>48</v>
      </c>
      <c r="E142" s="31" t="s">
        <v>158</v>
      </c>
    </row>
    <row r="143" spans="1:5" ht="114.75">
      <c r="A143" t="s">
        <v>50</v>
      </c>
      <c r="E143" s="29" t="s">
        <v>159</v>
      </c>
    </row>
    <row r="144" spans="1:16" ht="12.75">
      <c r="A144" s="18" t="s">
        <v>42</v>
      </c>
      <c s="23" t="s">
        <v>173</v>
      </c>
      <c s="23" t="s">
        <v>161</v>
      </c>
      <c s="18" t="s">
        <v>44</v>
      </c>
      <c s="24" t="s">
        <v>162</v>
      </c>
      <c s="25" t="s">
        <v>157</v>
      </c>
      <c s="26">
        <v>20</v>
      </c>
      <c s="27">
        <v>0</v>
      </c>
      <c s="27">
        <f>ROUND(ROUND(H144,2)*ROUND(G144,3),2)</f>
      </c>
      <c r="O144">
        <f>(I144*21)/100</f>
      </c>
      <c t="s">
        <v>20</v>
      </c>
    </row>
    <row r="145" spans="1:5" ht="12.75">
      <c r="A145" s="28" t="s">
        <v>47</v>
      </c>
      <c r="E145" s="29" t="s">
        <v>44</v>
      </c>
    </row>
    <row r="146" spans="1:5" ht="12.75">
      <c r="A146" s="30" t="s">
        <v>48</v>
      </c>
      <c r="E146" s="31" t="s">
        <v>158</v>
      </c>
    </row>
    <row r="147" spans="1:5" ht="102">
      <c r="A147" t="s">
        <v>50</v>
      </c>
      <c r="E147" s="29" t="s">
        <v>163</v>
      </c>
    </row>
    <row r="148" spans="1:16" ht="12.75">
      <c r="A148" s="18" t="s">
        <v>42</v>
      </c>
      <c s="23" t="s">
        <v>177</v>
      </c>
      <c s="23" t="s">
        <v>165</v>
      </c>
      <c s="18" t="s">
        <v>44</v>
      </c>
      <c s="24" t="s">
        <v>166</v>
      </c>
      <c s="25" t="s">
        <v>70</v>
      </c>
      <c s="26">
        <v>24</v>
      </c>
      <c s="27">
        <v>0</v>
      </c>
      <c s="27">
        <f>ROUND(ROUND(H148,2)*ROUND(G148,3),2)</f>
      </c>
      <c r="O148">
        <f>(I148*21)/100</f>
      </c>
      <c t="s">
        <v>20</v>
      </c>
    </row>
    <row r="149" spans="1:5" ht="12.75">
      <c r="A149" s="28" t="s">
        <v>47</v>
      </c>
      <c r="E149" s="29" t="s">
        <v>44</v>
      </c>
    </row>
    <row r="150" spans="1:5" ht="12.75">
      <c r="A150" s="30" t="s">
        <v>48</v>
      </c>
      <c r="E150" s="31" t="s">
        <v>171</v>
      </c>
    </row>
    <row r="151" spans="1:5" ht="140.25">
      <c r="A151" t="s">
        <v>50</v>
      </c>
      <c r="E151" s="29" t="s">
        <v>167</v>
      </c>
    </row>
    <row r="152" spans="1:16" ht="12.75">
      <c r="A152" s="18" t="s">
        <v>42</v>
      </c>
      <c s="23" t="s">
        <v>183</v>
      </c>
      <c s="23" t="s">
        <v>789</v>
      </c>
      <c s="18" t="s">
        <v>44</v>
      </c>
      <c s="24" t="s">
        <v>790</v>
      </c>
      <c s="25" t="s">
        <v>70</v>
      </c>
      <c s="26">
        <v>1</v>
      </c>
      <c s="27">
        <v>0</v>
      </c>
      <c s="27">
        <f>ROUND(ROUND(H152,2)*ROUND(G152,3),2)</f>
      </c>
      <c r="O152">
        <f>(I152*21)/100</f>
      </c>
      <c t="s">
        <v>20</v>
      </c>
    </row>
    <row r="153" spans="1:5" ht="12.75">
      <c r="A153" s="28" t="s">
        <v>47</v>
      </c>
      <c r="E153" s="29" t="s">
        <v>44</v>
      </c>
    </row>
    <row r="154" spans="1:5" ht="12.75">
      <c r="A154" s="30" t="s">
        <v>48</v>
      </c>
      <c r="E154" s="31" t="s">
        <v>171</v>
      </c>
    </row>
    <row r="155" spans="1:5" ht="102">
      <c r="A155" t="s">
        <v>50</v>
      </c>
      <c r="E155" s="29" t="s">
        <v>791</v>
      </c>
    </row>
    <row r="156" spans="1:16" ht="12.75">
      <c r="A156" s="18" t="s">
        <v>42</v>
      </c>
      <c s="23" t="s">
        <v>191</v>
      </c>
      <c s="23" t="s">
        <v>169</v>
      </c>
      <c s="18" t="s">
        <v>44</v>
      </c>
      <c s="24" t="s">
        <v>170</v>
      </c>
      <c s="25" t="s">
        <v>70</v>
      </c>
      <c s="26">
        <v>2</v>
      </c>
      <c s="27">
        <v>0</v>
      </c>
      <c s="27">
        <f>ROUND(ROUND(H156,2)*ROUND(G156,3),2)</f>
      </c>
      <c r="O156">
        <f>(I156*21)/100</f>
      </c>
      <c t="s">
        <v>20</v>
      </c>
    </row>
    <row r="157" spans="1:5" ht="12.75">
      <c r="A157" s="28" t="s">
        <v>47</v>
      </c>
      <c r="E157" s="29" t="s">
        <v>44</v>
      </c>
    </row>
    <row r="158" spans="1:5" ht="12.75">
      <c r="A158" s="30" t="s">
        <v>48</v>
      </c>
      <c r="E158" s="31" t="s">
        <v>171</v>
      </c>
    </row>
    <row r="159" spans="1:5" ht="114.75">
      <c r="A159" t="s">
        <v>50</v>
      </c>
      <c r="E159" s="29" t="s">
        <v>172</v>
      </c>
    </row>
    <row r="160" spans="1:16" ht="12.75">
      <c r="A160" s="18" t="s">
        <v>42</v>
      </c>
      <c s="23" t="s">
        <v>196</v>
      </c>
      <c s="23" t="s">
        <v>174</v>
      </c>
      <c s="18" t="s">
        <v>44</v>
      </c>
      <c s="24" t="s">
        <v>175</v>
      </c>
      <c s="25" t="s">
        <v>157</v>
      </c>
      <c s="26">
        <v>40</v>
      </c>
      <c s="27">
        <v>0</v>
      </c>
      <c s="27">
        <f>ROUND(ROUND(H160,2)*ROUND(G160,3),2)</f>
      </c>
      <c r="O160">
        <f>(I160*21)/100</f>
      </c>
      <c t="s">
        <v>20</v>
      </c>
    </row>
    <row r="161" spans="1:5" ht="12.75">
      <c r="A161" s="28" t="s">
        <v>47</v>
      </c>
      <c r="E161" s="29" t="s">
        <v>44</v>
      </c>
    </row>
    <row r="162" spans="1:5" ht="12.75">
      <c r="A162" s="30" t="s">
        <v>48</v>
      </c>
      <c r="E162" s="31" t="s">
        <v>158</v>
      </c>
    </row>
    <row r="163" spans="1:5" ht="114.75">
      <c r="A163" t="s">
        <v>50</v>
      </c>
      <c r="E163" s="29" t="s">
        <v>176</v>
      </c>
    </row>
    <row r="164" spans="1:16" ht="12.75">
      <c r="A164" s="18" t="s">
        <v>42</v>
      </c>
      <c s="23" t="s">
        <v>202</v>
      </c>
      <c s="23" t="s">
        <v>178</v>
      </c>
      <c s="18" t="s">
        <v>44</v>
      </c>
      <c s="24" t="s">
        <v>179</v>
      </c>
      <c s="25" t="s">
        <v>70</v>
      </c>
      <c s="26">
        <v>2</v>
      </c>
      <c s="27">
        <v>0</v>
      </c>
      <c s="27">
        <f>ROUND(ROUND(H164,2)*ROUND(G164,3),2)</f>
      </c>
      <c r="O164">
        <f>(I164*21)/100</f>
      </c>
      <c t="s">
        <v>20</v>
      </c>
    </row>
    <row r="165" spans="1:5" ht="12.75">
      <c r="A165" s="28" t="s">
        <v>47</v>
      </c>
      <c r="E165" s="29" t="s">
        <v>44</v>
      </c>
    </row>
    <row r="166" spans="1:5" ht="12.75">
      <c r="A166" s="30" t="s">
        <v>48</v>
      </c>
      <c r="E166" s="31" t="s">
        <v>158</v>
      </c>
    </row>
    <row r="167" spans="1:5" ht="76.5">
      <c r="A167" t="s">
        <v>50</v>
      </c>
      <c r="E167" s="29" t="s">
        <v>180</v>
      </c>
    </row>
    <row r="168" spans="1:18" ht="12.75" customHeight="1">
      <c r="A168" s="5" t="s">
        <v>40</v>
      </c>
      <c s="5"/>
      <c s="34" t="s">
        <v>181</v>
      </c>
      <c s="5"/>
      <c s="21" t="s">
        <v>182</v>
      </c>
      <c s="5"/>
      <c s="5"/>
      <c s="5"/>
      <c s="35">
        <f>0+Q168</f>
      </c>
      <c r="O168">
        <f>0+R168</f>
      </c>
      <c r="Q168">
        <f>0+I169+I173+I177</f>
      </c>
      <c>
        <f>0+O169+O173+O177</f>
      </c>
    </row>
    <row r="169" spans="1:16" ht="25.5">
      <c r="A169" s="18" t="s">
        <v>42</v>
      </c>
      <c s="23" t="s">
        <v>99</v>
      </c>
      <c s="23" t="s">
        <v>184</v>
      </c>
      <c s="18" t="s">
        <v>185</v>
      </c>
      <c s="24" t="s">
        <v>186</v>
      </c>
      <c s="25" t="s">
        <v>187</v>
      </c>
      <c s="26">
        <v>100</v>
      </c>
      <c s="27">
        <v>0</v>
      </c>
      <c s="27">
        <f>ROUND(ROUND(H169,2)*ROUND(G169,3),2)</f>
      </c>
      <c r="O169">
        <f>(I169*21)/100</f>
      </c>
      <c t="s">
        <v>20</v>
      </c>
    </row>
    <row r="170" spans="1:5" ht="12.75">
      <c r="A170" s="28" t="s">
        <v>47</v>
      </c>
      <c r="E170" s="29" t="s">
        <v>188</v>
      </c>
    </row>
    <row r="171" spans="1:5" ht="12.75">
      <c r="A171" s="30" t="s">
        <v>48</v>
      </c>
      <c r="E171" s="31" t="s">
        <v>189</v>
      </c>
    </row>
    <row r="172" spans="1:5" ht="165.75">
      <c r="A172" t="s">
        <v>50</v>
      </c>
      <c r="E172" s="29" t="s">
        <v>190</v>
      </c>
    </row>
    <row r="173" spans="1:16" ht="25.5">
      <c r="A173" s="18" t="s">
        <v>42</v>
      </c>
      <c s="23" t="s">
        <v>107</v>
      </c>
      <c s="23" t="s">
        <v>192</v>
      </c>
      <c s="18" t="s">
        <v>185</v>
      </c>
      <c s="24" t="s">
        <v>193</v>
      </c>
      <c s="25" t="s">
        <v>187</v>
      </c>
      <c s="26">
        <v>20</v>
      </c>
      <c s="27">
        <v>0</v>
      </c>
      <c s="27">
        <f>ROUND(ROUND(H173,2)*ROUND(G173,3),2)</f>
      </c>
      <c r="O173">
        <f>(I173*21)/100</f>
      </c>
      <c t="s">
        <v>20</v>
      </c>
    </row>
    <row r="174" spans="1:5" ht="12.75">
      <c r="A174" s="28" t="s">
        <v>47</v>
      </c>
      <c r="E174" s="29" t="s">
        <v>188</v>
      </c>
    </row>
    <row r="175" spans="1:5" ht="12.75">
      <c r="A175" s="30" t="s">
        <v>48</v>
      </c>
      <c r="E175" s="31" t="s">
        <v>158</v>
      </c>
    </row>
    <row r="176" spans="1:5" ht="165.75">
      <c r="A176" t="s">
        <v>50</v>
      </c>
      <c r="E176" s="29" t="s">
        <v>195</v>
      </c>
    </row>
    <row r="177" spans="1:16" ht="38.25">
      <c r="A177" s="18" t="s">
        <v>42</v>
      </c>
      <c s="23" t="s">
        <v>281</v>
      </c>
      <c s="23" t="s">
        <v>197</v>
      </c>
      <c s="18" t="s">
        <v>185</v>
      </c>
      <c s="24" t="s">
        <v>198</v>
      </c>
      <c s="25" t="s">
        <v>187</v>
      </c>
      <c s="26">
        <v>1</v>
      </c>
      <c s="27">
        <v>0</v>
      </c>
      <c s="27">
        <f>ROUND(ROUND(H177,2)*ROUND(G177,3),2)</f>
      </c>
      <c r="O177">
        <f>(I177*21)/100</f>
      </c>
      <c t="s">
        <v>20</v>
      </c>
    </row>
    <row r="178" spans="1:5" ht="51">
      <c r="A178" s="28" t="s">
        <v>47</v>
      </c>
      <c r="E178" s="29" t="s">
        <v>199</v>
      </c>
    </row>
    <row r="179" spans="1:5" ht="12.75">
      <c r="A179" s="30" t="s">
        <v>48</v>
      </c>
      <c r="E179" s="31" t="s">
        <v>158</v>
      </c>
    </row>
    <row r="180" spans="1:5" ht="165.75">
      <c r="A180" t="s">
        <v>50</v>
      </c>
      <c r="E180" s="29" t="s">
        <v>195</v>
      </c>
    </row>
    <row r="181" spans="1:18" ht="12.75" customHeight="1">
      <c r="A181" s="5" t="s">
        <v>40</v>
      </c>
      <c s="5"/>
      <c s="34" t="s">
        <v>200</v>
      </c>
      <c s="5"/>
      <c s="21" t="s">
        <v>644</v>
      </c>
      <c s="5"/>
      <c s="5"/>
      <c s="5"/>
      <c s="35">
        <f>0+Q181</f>
      </c>
      <c r="O181">
        <f>0+R181</f>
      </c>
      <c r="Q181">
        <f>0+I182+I186+I190+I194+I198</f>
      </c>
      <c>
        <f>0+O182+O186+O190+O194+O198</f>
      </c>
    </row>
    <row r="182" spans="1:16" ht="25.5">
      <c r="A182" s="18" t="s">
        <v>42</v>
      </c>
      <c s="23" t="s">
        <v>285</v>
      </c>
      <c s="23" t="s">
        <v>792</v>
      </c>
      <c s="18" t="s">
        <v>44</v>
      </c>
      <c s="24" t="s">
        <v>793</v>
      </c>
      <c s="25" t="s">
        <v>56</v>
      </c>
      <c s="26">
        <v>10</v>
      </c>
      <c s="27">
        <v>0</v>
      </c>
      <c s="27">
        <f>ROUND(ROUND(H182,2)*ROUND(G182,3),2)</f>
      </c>
      <c r="O182">
        <f>(I182*21)/100</f>
      </c>
      <c t="s">
        <v>20</v>
      </c>
    </row>
    <row r="183" spans="1:5" ht="12.75">
      <c r="A183" s="28" t="s">
        <v>47</v>
      </c>
      <c r="E183" s="29" t="s">
        <v>44</v>
      </c>
    </row>
    <row r="184" spans="1:5" ht="12.75">
      <c r="A184" s="30" t="s">
        <v>48</v>
      </c>
      <c r="E184" s="31" t="s">
        <v>49</v>
      </c>
    </row>
    <row r="185" spans="1:5" ht="12.75">
      <c r="A185" t="s">
        <v>50</v>
      </c>
      <c r="E185" s="29" t="s">
        <v>44</v>
      </c>
    </row>
    <row r="186" spans="1:16" ht="12.75">
      <c r="A186" s="18" t="s">
        <v>42</v>
      </c>
      <c s="23" t="s">
        <v>289</v>
      </c>
      <c s="23" t="s">
        <v>794</v>
      </c>
      <c s="18" t="s">
        <v>44</v>
      </c>
      <c s="24" t="s">
        <v>795</v>
      </c>
      <c s="25" t="s">
        <v>796</v>
      </c>
      <c s="26">
        <v>0.9</v>
      </c>
      <c s="27">
        <v>0</v>
      </c>
      <c s="27">
        <f>ROUND(ROUND(H186,2)*ROUND(G186,3),2)</f>
      </c>
      <c r="O186">
        <f>(I186*21)/100</f>
      </c>
      <c t="s">
        <v>20</v>
      </c>
    </row>
    <row r="187" spans="1:5" ht="12.75">
      <c r="A187" s="28" t="s">
        <v>47</v>
      </c>
      <c r="E187" s="29" t="s">
        <v>44</v>
      </c>
    </row>
    <row r="188" spans="1:5" ht="12.75">
      <c r="A188" s="30" t="s">
        <v>48</v>
      </c>
      <c r="E188" s="31" t="s">
        <v>49</v>
      </c>
    </row>
    <row r="189" spans="1:5" ht="63.75">
      <c r="A189" t="s">
        <v>50</v>
      </c>
      <c r="E189" s="29" t="s">
        <v>797</v>
      </c>
    </row>
    <row r="190" spans="1:16" ht="12.75">
      <c r="A190" s="18" t="s">
        <v>42</v>
      </c>
      <c s="23" t="s">
        <v>293</v>
      </c>
      <c s="23" t="s">
        <v>798</v>
      </c>
      <c s="18" t="s">
        <v>44</v>
      </c>
      <c s="24" t="s">
        <v>799</v>
      </c>
      <c s="25" t="s">
        <v>70</v>
      </c>
      <c s="26">
        <v>1</v>
      </c>
      <c s="27">
        <v>0</v>
      </c>
      <c s="27">
        <f>ROUND(ROUND(H190,2)*ROUND(G190,3),2)</f>
      </c>
      <c r="O190">
        <f>(I190*21)/100</f>
      </c>
      <c t="s">
        <v>20</v>
      </c>
    </row>
    <row r="191" spans="1:5" ht="12.75">
      <c r="A191" s="28" t="s">
        <v>47</v>
      </c>
      <c r="E191" s="29" t="s">
        <v>44</v>
      </c>
    </row>
    <row r="192" spans="1:5" ht="12.75">
      <c r="A192" s="30" t="s">
        <v>48</v>
      </c>
      <c r="E192" s="31" t="s">
        <v>49</v>
      </c>
    </row>
    <row r="193" spans="1:5" ht="12.75">
      <c r="A193" t="s">
        <v>50</v>
      </c>
      <c r="E193" s="29" t="s">
        <v>800</v>
      </c>
    </row>
    <row r="194" spans="1:16" ht="12.75">
      <c r="A194" s="18" t="s">
        <v>42</v>
      </c>
      <c s="23" t="s">
        <v>314</v>
      </c>
      <c s="23" t="s">
        <v>801</v>
      </c>
      <c s="18" t="s">
        <v>44</v>
      </c>
      <c s="24" t="s">
        <v>802</v>
      </c>
      <c s="25" t="s">
        <v>70</v>
      </c>
      <c s="26">
        <v>1</v>
      </c>
      <c s="27">
        <v>0</v>
      </c>
      <c s="27">
        <f>ROUND(ROUND(H194,2)*ROUND(G194,3),2)</f>
      </c>
      <c r="O194">
        <f>(I194*21)/100</f>
      </c>
      <c t="s">
        <v>20</v>
      </c>
    </row>
    <row r="195" spans="1:5" ht="12.75">
      <c r="A195" s="28" t="s">
        <v>47</v>
      </c>
      <c r="E195" s="29" t="s">
        <v>44</v>
      </c>
    </row>
    <row r="196" spans="1:5" ht="12.75">
      <c r="A196" s="30" t="s">
        <v>48</v>
      </c>
      <c r="E196" s="31" t="s">
        <v>44</v>
      </c>
    </row>
    <row r="197" spans="1:5" ht="127.5">
      <c r="A197" t="s">
        <v>50</v>
      </c>
      <c r="E197" s="29" t="s">
        <v>803</v>
      </c>
    </row>
    <row r="198" spans="1:16" ht="25.5">
      <c r="A198" s="18" t="s">
        <v>42</v>
      </c>
      <c s="23" t="s">
        <v>318</v>
      </c>
      <c s="23" t="s">
        <v>804</v>
      </c>
      <c s="18" t="s">
        <v>44</v>
      </c>
      <c s="24" t="s">
        <v>805</v>
      </c>
      <c s="25" t="s">
        <v>70</v>
      </c>
      <c s="26">
        <v>1</v>
      </c>
      <c s="27">
        <v>0</v>
      </c>
      <c s="27">
        <f>ROUND(ROUND(H198,2)*ROUND(G198,3),2)</f>
      </c>
      <c r="O198">
        <f>(I198*21)/100</f>
      </c>
      <c t="s">
        <v>20</v>
      </c>
    </row>
    <row r="199" spans="1:5" ht="12.75">
      <c r="A199" s="28" t="s">
        <v>47</v>
      </c>
      <c r="E199" s="29" t="s">
        <v>44</v>
      </c>
    </row>
    <row r="200" spans="1:5" ht="12.75">
      <c r="A200" s="30" t="s">
        <v>48</v>
      </c>
      <c r="E200" s="31" t="s">
        <v>189</v>
      </c>
    </row>
    <row r="201" spans="1:5" ht="102">
      <c r="A201" t="s">
        <v>50</v>
      </c>
      <c r="E201" s="29" t="s">
        <v>806</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7.xml><?xml version="1.0" encoding="utf-8"?>
<worksheet xmlns="http://schemas.openxmlformats.org/spreadsheetml/2006/main" xmlns:r="http://schemas.openxmlformats.org/officeDocument/2006/relationships">
  <sheetPr>
    <pageSetUpPr fitToPage="1"/>
  </sheetPr>
  <dimension ref="A1:R3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f>
      </c>
      <c t="s">
        <v>19</v>
      </c>
    </row>
    <row r="3" spans="1:16" ht="15" customHeight="1">
      <c r="A3" t="s">
        <v>1</v>
      </c>
      <c s="8" t="s">
        <v>4</v>
      </c>
      <c s="9" t="s">
        <v>5</v>
      </c>
      <c s="1"/>
      <c s="10" t="s">
        <v>6</v>
      </c>
      <c s="1"/>
      <c s="4"/>
      <c s="3" t="s">
        <v>807</v>
      </c>
      <c s="36">
        <f>0+I10</f>
      </c>
      <c r="O3" t="s">
        <v>16</v>
      </c>
      <c t="s">
        <v>20</v>
      </c>
    </row>
    <row r="4" spans="1:16" ht="15" customHeight="1">
      <c r="A4" t="s">
        <v>7</v>
      </c>
      <c s="8" t="s">
        <v>8</v>
      </c>
      <c s="9" t="s">
        <v>9</v>
      </c>
      <c s="1"/>
      <c s="10" t="s">
        <v>10</v>
      </c>
      <c s="1"/>
      <c s="1"/>
      <c s="7"/>
      <c s="7"/>
      <c r="O4" t="s">
        <v>17</v>
      </c>
      <c t="s">
        <v>20</v>
      </c>
    </row>
    <row r="5" spans="1:16" ht="12.75" customHeight="1">
      <c r="A5" t="s">
        <v>11</v>
      </c>
      <c s="8" t="s">
        <v>8</v>
      </c>
      <c s="9" t="s">
        <v>773</v>
      </c>
      <c s="1"/>
      <c s="10" t="s">
        <v>774</v>
      </c>
      <c s="1"/>
      <c s="1"/>
      <c s="1"/>
      <c s="1"/>
      <c r="O5" t="s">
        <v>18</v>
      </c>
      <c t="s">
        <v>20</v>
      </c>
    </row>
    <row r="6" spans="1:9" ht="12.75" customHeight="1">
      <c r="A6" t="s">
        <v>14</v>
      </c>
      <c s="12" t="s">
        <v>15</v>
      </c>
      <c s="13" t="s">
        <v>807</v>
      </c>
      <c s="5"/>
      <c s="14" t="s">
        <v>808</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66</v>
      </c>
      <c s="19"/>
      <c s="21" t="s">
        <v>67</v>
      </c>
      <c s="19"/>
      <c s="19"/>
      <c s="19"/>
      <c s="22">
        <f>0+Q10</f>
      </c>
      <c r="O10">
        <f>0+R10</f>
      </c>
      <c r="Q10">
        <f>0+I11+I15+I19+I23+I27+I31</f>
      </c>
      <c>
        <f>0+O11+O15+O19+O23+O27+O31</f>
      </c>
    </row>
    <row r="11" spans="1:16" ht="12.75">
      <c r="A11" s="18" t="s">
        <v>42</v>
      </c>
      <c s="23" t="s">
        <v>26</v>
      </c>
      <c s="23" t="s">
        <v>108</v>
      </c>
      <c s="18" t="s">
        <v>44</v>
      </c>
      <c s="24" t="s">
        <v>109</v>
      </c>
      <c s="25" t="s">
        <v>82</v>
      </c>
      <c s="26">
        <v>28.8</v>
      </c>
      <c s="27">
        <v>0</v>
      </c>
      <c s="27">
        <f>ROUND(ROUND(H11,2)*ROUND(G11,3),2)</f>
      </c>
      <c r="O11">
        <f>(I11*21)/100</f>
      </c>
      <c t="s">
        <v>20</v>
      </c>
    </row>
    <row r="12" spans="1:5" ht="12.75">
      <c r="A12" s="28" t="s">
        <v>47</v>
      </c>
      <c r="E12" s="29" t="s">
        <v>44</v>
      </c>
    </row>
    <row r="13" spans="1:5" ht="12.75">
      <c r="A13" s="30" t="s">
        <v>48</v>
      </c>
      <c r="E13" s="31" t="s">
        <v>49</v>
      </c>
    </row>
    <row r="14" spans="1:5" ht="140.25">
      <c r="A14" t="s">
        <v>50</v>
      </c>
      <c r="E14" s="29" t="s">
        <v>809</v>
      </c>
    </row>
    <row r="15" spans="1:16" ht="12.75">
      <c r="A15" s="18" t="s">
        <v>42</v>
      </c>
      <c s="23" t="s">
        <v>20</v>
      </c>
      <c s="23" t="s">
        <v>810</v>
      </c>
      <c s="18" t="s">
        <v>44</v>
      </c>
      <c s="24" t="s">
        <v>811</v>
      </c>
      <c s="25" t="s">
        <v>56</v>
      </c>
      <c s="26">
        <v>50</v>
      </c>
      <c s="27">
        <v>0</v>
      </c>
      <c s="27">
        <f>ROUND(ROUND(H15,2)*ROUND(G15,3),2)</f>
      </c>
      <c r="O15">
        <f>(I15*21)/100</f>
      </c>
      <c t="s">
        <v>20</v>
      </c>
    </row>
    <row r="16" spans="1:5" ht="12.75">
      <c r="A16" s="28" t="s">
        <v>47</v>
      </c>
      <c r="E16" s="29" t="s">
        <v>44</v>
      </c>
    </row>
    <row r="17" spans="1:5" ht="12.75">
      <c r="A17" s="30" t="s">
        <v>48</v>
      </c>
      <c r="E17" s="31" t="s">
        <v>228</v>
      </c>
    </row>
    <row r="18" spans="1:5" ht="127.5">
      <c r="A18" t="s">
        <v>50</v>
      </c>
      <c r="E18" s="29" t="s">
        <v>812</v>
      </c>
    </row>
    <row r="19" spans="1:16" ht="12.75">
      <c r="A19" s="18" t="s">
        <v>42</v>
      </c>
      <c s="23" t="s">
        <v>19</v>
      </c>
      <c s="23" t="s">
        <v>813</v>
      </c>
      <c s="18" t="s">
        <v>44</v>
      </c>
      <c s="24" t="s">
        <v>814</v>
      </c>
      <c s="25" t="s">
        <v>70</v>
      </c>
      <c s="26">
        <v>2</v>
      </c>
      <c s="27">
        <v>0</v>
      </c>
      <c s="27">
        <f>ROUND(ROUND(H19,2)*ROUND(G19,3),2)</f>
      </c>
      <c r="O19">
        <f>(I19*21)/100</f>
      </c>
      <c t="s">
        <v>20</v>
      </c>
    </row>
    <row r="20" spans="1:5" ht="12.75">
      <c r="A20" s="28" t="s">
        <v>47</v>
      </c>
      <c r="E20" s="29" t="s">
        <v>44</v>
      </c>
    </row>
    <row r="21" spans="1:5" ht="12.75">
      <c r="A21" s="30" t="s">
        <v>48</v>
      </c>
      <c r="E21" s="31" t="s">
        <v>228</v>
      </c>
    </row>
    <row r="22" spans="1:5" ht="127.5">
      <c r="A22" t="s">
        <v>50</v>
      </c>
      <c r="E22" s="29" t="s">
        <v>815</v>
      </c>
    </row>
    <row r="23" spans="1:16" ht="25.5">
      <c r="A23" s="18" t="s">
        <v>42</v>
      </c>
      <c s="23" t="s">
        <v>30</v>
      </c>
      <c s="23" t="s">
        <v>706</v>
      </c>
      <c s="18" t="s">
        <v>44</v>
      </c>
      <c s="24" t="s">
        <v>707</v>
      </c>
      <c s="25" t="s">
        <v>70</v>
      </c>
      <c s="26">
        <v>3</v>
      </c>
      <c s="27">
        <v>0</v>
      </c>
      <c s="27">
        <f>ROUND(ROUND(H23,2)*ROUND(G23,3),2)</f>
      </c>
      <c r="O23">
        <f>(I23*21)/100</f>
      </c>
      <c t="s">
        <v>20</v>
      </c>
    </row>
    <row r="24" spans="1:5" ht="12.75">
      <c r="A24" s="28" t="s">
        <v>47</v>
      </c>
      <c r="E24" s="29" t="s">
        <v>44</v>
      </c>
    </row>
    <row r="25" spans="1:5" ht="12.75">
      <c r="A25" s="30" t="s">
        <v>48</v>
      </c>
      <c r="E25" s="31" t="s">
        <v>171</v>
      </c>
    </row>
    <row r="26" spans="1:5" ht="140.25">
      <c r="A26" t="s">
        <v>50</v>
      </c>
      <c r="E26" s="29" t="s">
        <v>708</v>
      </c>
    </row>
    <row r="27" spans="1:16" ht="25.5">
      <c r="A27" s="18" t="s">
        <v>42</v>
      </c>
      <c s="23" t="s">
        <v>32</v>
      </c>
      <c s="23" t="s">
        <v>131</v>
      </c>
      <c s="18" t="s">
        <v>44</v>
      </c>
      <c s="24" t="s">
        <v>132</v>
      </c>
      <c s="25" t="s">
        <v>70</v>
      </c>
      <c s="26">
        <v>3</v>
      </c>
      <c s="27">
        <v>0</v>
      </c>
      <c s="27">
        <f>ROUND(ROUND(H27,2)*ROUND(G27,3),2)</f>
      </c>
      <c r="O27">
        <f>(I27*21)/100</f>
      </c>
      <c t="s">
        <v>20</v>
      </c>
    </row>
    <row r="28" spans="1:5" ht="12.75">
      <c r="A28" s="28" t="s">
        <v>47</v>
      </c>
      <c r="E28" s="29" t="s">
        <v>44</v>
      </c>
    </row>
    <row r="29" spans="1:5" ht="12.75">
      <c r="A29" s="30" t="s">
        <v>48</v>
      </c>
      <c r="E29" s="31" t="s">
        <v>536</v>
      </c>
    </row>
    <row r="30" spans="1:5" ht="140.25">
      <c r="A30" t="s">
        <v>50</v>
      </c>
      <c r="E30" s="29" t="s">
        <v>133</v>
      </c>
    </row>
    <row r="31" spans="1:16" ht="25.5">
      <c r="A31" s="18" t="s">
        <v>42</v>
      </c>
      <c s="23" t="s">
        <v>34</v>
      </c>
      <c s="23" t="s">
        <v>143</v>
      </c>
      <c s="18" t="s">
        <v>44</v>
      </c>
      <c s="24" t="s">
        <v>144</v>
      </c>
      <c s="25" t="s">
        <v>70</v>
      </c>
      <c s="26">
        <v>2</v>
      </c>
      <c s="27">
        <v>0</v>
      </c>
      <c s="27">
        <f>ROUND(ROUND(H31,2)*ROUND(G31,3),2)</f>
      </c>
      <c r="O31">
        <f>(I31*21)/100</f>
      </c>
      <c t="s">
        <v>20</v>
      </c>
    </row>
    <row r="32" spans="1:5" ht="12.75">
      <c r="A32" s="28" t="s">
        <v>47</v>
      </c>
      <c r="E32" s="29" t="s">
        <v>44</v>
      </c>
    </row>
    <row r="33" spans="1:5" ht="12.75">
      <c r="A33" s="30" t="s">
        <v>48</v>
      </c>
      <c r="E33" s="31" t="s">
        <v>536</v>
      </c>
    </row>
    <row r="34" spans="1:5" ht="165.75">
      <c r="A34" t="s">
        <v>50</v>
      </c>
      <c r="E34" s="29" t="s">
        <v>145</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xml><?xml version="1.0" encoding="utf-8"?>
<worksheet xmlns="http://schemas.openxmlformats.org/spreadsheetml/2006/main" xmlns:r="http://schemas.openxmlformats.org/officeDocument/2006/relationships">
  <sheetPr>
    <pageSetUpPr fitToPage="1"/>
  </sheetPr>
  <dimension ref="A1:R2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f>
      </c>
      <c t="s">
        <v>19</v>
      </c>
    </row>
    <row r="3" spans="1:16" ht="15" customHeight="1">
      <c r="A3" t="s">
        <v>1</v>
      </c>
      <c s="8" t="s">
        <v>4</v>
      </c>
      <c s="9" t="s">
        <v>5</v>
      </c>
      <c s="1"/>
      <c s="10" t="s">
        <v>6</v>
      </c>
      <c s="1"/>
      <c s="4"/>
      <c s="3" t="s">
        <v>816</v>
      </c>
      <c s="36">
        <f>0+I10</f>
      </c>
      <c r="O3" t="s">
        <v>16</v>
      </c>
      <c t="s">
        <v>20</v>
      </c>
    </row>
    <row r="4" spans="1:16" ht="15" customHeight="1">
      <c r="A4" t="s">
        <v>7</v>
      </c>
      <c s="8" t="s">
        <v>8</v>
      </c>
      <c s="9" t="s">
        <v>9</v>
      </c>
      <c s="1"/>
      <c s="10" t="s">
        <v>10</v>
      </c>
      <c s="1"/>
      <c s="1"/>
      <c s="7"/>
      <c s="7"/>
      <c r="O4" t="s">
        <v>17</v>
      </c>
      <c t="s">
        <v>20</v>
      </c>
    </row>
    <row r="5" spans="1:16" ht="12.75" customHeight="1">
      <c r="A5" t="s">
        <v>11</v>
      </c>
      <c s="8" t="s">
        <v>8</v>
      </c>
      <c s="9" t="s">
        <v>773</v>
      </c>
      <c s="1"/>
      <c s="10" t="s">
        <v>774</v>
      </c>
      <c s="1"/>
      <c s="1"/>
      <c s="1"/>
      <c s="1"/>
      <c r="O5" t="s">
        <v>18</v>
      </c>
      <c t="s">
        <v>20</v>
      </c>
    </row>
    <row r="6" spans="1:9" ht="12.75" customHeight="1">
      <c r="A6" t="s">
        <v>14</v>
      </c>
      <c s="12" t="s">
        <v>15</v>
      </c>
      <c s="13" t="s">
        <v>816</v>
      </c>
      <c s="5"/>
      <c s="14" t="s">
        <v>772</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66</v>
      </c>
      <c s="19"/>
      <c s="21" t="s">
        <v>67</v>
      </c>
      <c s="19"/>
      <c s="19"/>
      <c s="19"/>
      <c s="22">
        <f>0+Q10</f>
      </c>
      <c r="O10">
        <f>0+R10</f>
      </c>
      <c r="Q10">
        <f>0+I11+I15+I19</f>
      </c>
      <c>
        <f>0+O11+O15+O19</f>
      </c>
    </row>
    <row r="11" spans="1:16" ht="12.75">
      <c r="A11" s="18" t="s">
        <v>42</v>
      </c>
      <c s="23" t="s">
        <v>26</v>
      </c>
      <c s="23" t="s">
        <v>208</v>
      </c>
      <c s="18" t="s">
        <v>44</v>
      </c>
      <c s="24" t="s">
        <v>209</v>
      </c>
      <c s="25" t="s">
        <v>70</v>
      </c>
      <c s="26">
        <v>1</v>
      </c>
      <c s="27">
        <v>0</v>
      </c>
      <c s="27">
        <f>ROUND(ROUND(H11,2)*ROUND(G11,3),2)</f>
      </c>
      <c r="O11">
        <f>(I11*21)/100</f>
      </c>
      <c t="s">
        <v>20</v>
      </c>
    </row>
    <row r="12" spans="1:5" ht="12.75">
      <c r="A12" s="28" t="s">
        <v>47</v>
      </c>
      <c r="E12" s="29" t="s">
        <v>44</v>
      </c>
    </row>
    <row r="13" spans="1:5" ht="12.75">
      <c r="A13" s="30" t="s">
        <v>48</v>
      </c>
      <c r="E13" s="31" t="s">
        <v>171</v>
      </c>
    </row>
    <row r="14" spans="1:5" ht="89.25">
      <c r="A14" t="s">
        <v>50</v>
      </c>
      <c r="E14" s="29" t="s">
        <v>210</v>
      </c>
    </row>
    <row r="15" spans="1:16" ht="12.75">
      <c r="A15" s="18" t="s">
        <v>42</v>
      </c>
      <c s="23" t="s">
        <v>20</v>
      </c>
      <c s="23" t="s">
        <v>211</v>
      </c>
      <c s="18" t="s">
        <v>44</v>
      </c>
      <c s="24" t="s">
        <v>212</v>
      </c>
      <c s="25" t="s">
        <v>70</v>
      </c>
      <c s="26">
        <v>1</v>
      </c>
      <c s="27">
        <v>0</v>
      </c>
      <c s="27">
        <f>ROUND(ROUND(H15,2)*ROUND(G15,3),2)</f>
      </c>
      <c r="O15">
        <f>(I15*21)/100</f>
      </c>
      <c t="s">
        <v>20</v>
      </c>
    </row>
    <row r="16" spans="1:5" ht="12.75">
      <c r="A16" s="28" t="s">
        <v>47</v>
      </c>
      <c r="E16" s="29" t="s">
        <v>44</v>
      </c>
    </row>
    <row r="17" spans="1:5" ht="12.75">
      <c r="A17" s="30" t="s">
        <v>48</v>
      </c>
      <c r="E17" s="31" t="s">
        <v>171</v>
      </c>
    </row>
    <row r="18" spans="1:5" ht="114.75">
      <c r="A18" t="s">
        <v>50</v>
      </c>
      <c r="E18" s="29" t="s">
        <v>213</v>
      </c>
    </row>
    <row r="19" spans="1:16" ht="12.75">
      <c r="A19" s="18" t="s">
        <v>42</v>
      </c>
      <c s="23" t="s">
        <v>19</v>
      </c>
      <c s="23" t="s">
        <v>214</v>
      </c>
      <c s="18" t="s">
        <v>44</v>
      </c>
      <c s="24" t="s">
        <v>215</v>
      </c>
      <c s="25" t="s">
        <v>70</v>
      </c>
      <c s="26">
        <v>1</v>
      </c>
      <c s="27">
        <v>0</v>
      </c>
      <c s="27">
        <f>ROUND(ROUND(H19,2)*ROUND(G19,3),2)</f>
      </c>
      <c r="O19">
        <f>(I19*21)/100</f>
      </c>
      <c t="s">
        <v>20</v>
      </c>
    </row>
    <row r="20" spans="1:5" ht="12.75">
      <c r="A20" s="28" t="s">
        <v>47</v>
      </c>
      <c r="E20" s="29" t="s">
        <v>44</v>
      </c>
    </row>
    <row r="21" spans="1:5" ht="12.75">
      <c r="A21" s="30" t="s">
        <v>48</v>
      </c>
      <c r="E21" s="31" t="s">
        <v>171</v>
      </c>
    </row>
    <row r="22" spans="1:5" ht="140.25">
      <c r="A22" t="s">
        <v>50</v>
      </c>
      <c r="E22" s="29" t="s">
        <v>216</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xml><?xml version="1.0" encoding="utf-8"?>
<worksheet xmlns="http://schemas.openxmlformats.org/spreadsheetml/2006/main" xmlns:r="http://schemas.openxmlformats.org/officeDocument/2006/relationships">
  <sheetPr>
    <pageSetUpPr fitToPage="1"/>
  </sheetPr>
  <dimension ref="A1:R12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0+O10+O23+O108</f>
      </c>
      <c t="s">
        <v>19</v>
      </c>
    </row>
    <row r="3" spans="1:16" ht="15" customHeight="1">
      <c r="A3" t="s">
        <v>1</v>
      </c>
      <c s="8" t="s">
        <v>4</v>
      </c>
      <c s="9" t="s">
        <v>5</v>
      </c>
      <c s="1"/>
      <c s="10" t="s">
        <v>6</v>
      </c>
      <c s="1"/>
      <c s="4"/>
      <c s="3" t="s">
        <v>821</v>
      </c>
      <c s="36">
        <f>0+I10+I23+I108</f>
      </c>
      <c r="O3" t="s">
        <v>16</v>
      </c>
      <c t="s">
        <v>20</v>
      </c>
    </row>
    <row r="4" spans="1:16" ht="15" customHeight="1">
      <c r="A4" t="s">
        <v>7</v>
      </c>
      <c s="8" t="s">
        <v>8</v>
      </c>
      <c s="9" t="s">
        <v>817</v>
      </c>
      <c s="1"/>
      <c s="10" t="s">
        <v>818</v>
      </c>
      <c s="1"/>
      <c s="1"/>
      <c s="7"/>
      <c s="7"/>
      <c r="O4" t="s">
        <v>17</v>
      </c>
      <c t="s">
        <v>20</v>
      </c>
    </row>
    <row r="5" spans="1:16" ht="12.75" customHeight="1">
      <c r="A5" t="s">
        <v>11</v>
      </c>
      <c s="8" t="s">
        <v>8</v>
      </c>
      <c s="9" t="s">
        <v>819</v>
      </c>
      <c s="1"/>
      <c s="10" t="s">
        <v>820</v>
      </c>
      <c s="1"/>
      <c s="1"/>
      <c s="1"/>
      <c s="1"/>
      <c r="O5" t="s">
        <v>18</v>
      </c>
      <c t="s">
        <v>20</v>
      </c>
    </row>
    <row r="6" spans="1:9" ht="12.75" customHeight="1">
      <c r="A6" t="s">
        <v>14</v>
      </c>
      <c s="12" t="s">
        <v>15</v>
      </c>
      <c s="13" t="s">
        <v>821</v>
      </c>
      <c s="5"/>
      <c s="14" t="s">
        <v>822</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26</v>
      </c>
      <c s="19"/>
      <c s="21" t="s">
        <v>41</v>
      </c>
      <c s="19"/>
      <c s="19"/>
      <c s="19"/>
      <c s="22">
        <f>0+Q10</f>
      </c>
      <c r="O10">
        <f>0+R10</f>
      </c>
      <c r="Q10">
        <f>0+I11+I15+I19</f>
      </c>
      <c>
        <f>0+O11+O15+O19</f>
      </c>
    </row>
    <row r="11" spans="1:16" ht="12.75">
      <c r="A11" s="18" t="s">
        <v>42</v>
      </c>
      <c s="23" t="s">
        <v>26</v>
      </c>
      <c s="23" t="s">
        <v>43</v>
      </c>
      <c s="18" t="s">
        <v>44</v>
      </c>
      <c s="24" t="s">
        <v>45</v>
      </c>
      <c s="25" t="s">
        <v>46</v>
      </c>
      <c s="26">
        <v>48.51</v>
      </c>
      <c s="27">
        <v>0</v>
      </c>
      <c s="27">
        <f>ROUND(ROUND(H11,2)*ROUND(G11,3),2)</f>
      </c>
      <c r="O11">
        <f>(I11*21)/100</f>
      </c>
      <c t="s">
        <v>20</v>
      </c>
    </row>
    <row r="12" spans="1:5" ht="12.75">
      <c r="A12" s="28" t="s">
        <v>47</v>
      </c>
      <c r="E12" s="29" t="s">
        <v>44</v>
      </c>
    </row>
    <row r="13" spans="1:5" ht="12.75">
      <c r="A13" s="30" t="s">
        <v>48</v>
      </c>
      <c r="E13" s="31" t="s">
        <v>49</v>
      </c>
    </row>
    <row r="14" spans="1:5" ht="318.75">
      <c r="A14" t="s">
        <v>50</v>
      </c>
      <c r="E14" s="29" t="s">
        <v>51</v>
      </c>
    </row>
    <row r="15" spans="1:16" ht="12.75">
      <c r="A15" s="18" t="s">
        <v>42</v>
      </c>
      <c s="23" t="s">
        <v>20</v>
      </c>
      <c s="23" t="s">
        <v>52</v>
      </c>
      <c s="18" t="s">
        <v>44</v>
      </c>
      <c s="24" t="s">
        <v>53</v>
      </c>
      <c s="25" t="s">
        <v>46</v>
      </c>
      <c s="26">
        <v>5</v>
      </c>
      <c s="27">
        <v>0</v>
      </c>
      <c s="27">
        <f>ROUND(ROUND(H15,2)*ROUND(G15,3),2)</f>
      </c>
      <c r="O15">
        <f>(I15*21)/100</f>
      </c>
      <c t="s">
        <v>20</v>
      </c>
    </row>
    <row r="16" spans="1:5" ht="12.75">
      <c r="A16" s="28" t="s">
        <v>47</v>
      </c>
      <c r="E16" s="29" t="s">
        <v>44</v>
      </c>
    </row>
    <row r="17" spans="1:5" ht="12.75">
      <c r="A17" s="30" t="s">
        <v>48</v>
      </c>
      <c r="E17" s="31" t="s">
        <v>49</v>
      </c>
    </row>
    <row r="18" spans="1:5" ht="318.75">
      <c r="A18" t="s">
        <v>50</v>
      </c>
      <c r="E18" s="29" t="s">
        <v>51</v>
      </c>
    </row>
    <row r="19" spans="1:16" ht="12.75">
      <c r="A19" s="18" t="s">
        <v>42</v>
      </c>
      <c s="23" t="s">
        <v>19</v>
      </c>
      <c s="23" t="s">
        <v>58</v>
      </c>
      <c s="18" t="s">
        <v>44</v>
      </c>
      <c s="24" t="s">
        <v>59</v>
      </c>
      <c s="25" t="s">
        <v>46</v>
      </c>
      <c s="26">
        <v>53.51</v>
      </c>
      <c s="27">
        <v>0</v>
      </c>
      <c s="27">
        <f>ROUND(ROUND(H19,2)*ROUND(G19,3),2)</f>
      </c>
      <c r="O19">
        <f>(I19*21)/100</f>
      </c>
      <c t="s">
        <v>20</v>
      </c>
    </row>
    <row r="20" spans="1:5" ht="12.75">
      <c r="A20" s="28" t="s">
        <v>47</v>
      </c>
      <c r="E20" s="29" t="s">
        <v>44</v>
      </c>
    </row>
    <row r="21" spans="1:5" ht="25.5">
      <c r="A21" s="30" t="s">
        <v>48</v>
      </c>
      <c r="E21" s="31" t="s">
        <v>823</v>
      </c>
    </row>
    <row r="22" spans="1:5" ht="229.5">
      <c r="A22" t="s">
        <v>50</v>
      </c>
      <c r="E22" s="29" t="s">
        <v>61</v>
      </c>
    </row>
    <row r="23" spans="1:18" ht="12.75" customHeight="1">
      <c r="A23" s="5" t="s">
        <v>40</v>
      </c>
      <c s="5"/>
      <c s="34" t="s">
        <v>66</v>
      </c>
      <c s="5"/>
      <c s="21" t="s">
        <v>67</v>
      </c>
      <c s="5"/>
      <c s="5"/>
      <c s="5"/>
      <c s="35">
        <f>0+Q23</f>
      </c>
      <c r="O23">
        <f>0+R23</f>
      </c>
      <c r="Q23">
        <f>0+I24+I28+I32+I36+I40+I44+I48+I52+I56+I60+I64+I68+I72+I76+I80+I84+I88+I92+I96+I100+I104</f>
      </c>
      <c>
        <f>0+O24+O28+O32+O36+O40+O44+O48+O52+O56+O60+O64+O68+O72+O76+O80+O84+O88+O92+O96+O100+O104</f>
      </c>
    </row>
    <row r="24" spans="1:16" ht="12.75">
      <c r="A24" s="18" t="s">
        <v>42</v>
      </c>
      <c s="23" t="s">
        <v>30</v>
      </c>
      <c s="23" t="s">
        <v>221</v>
      </c>
      <c s="18" t="s">
        <v>44</v>
      </c>
      <c s="24" t="s">
        <v>222</v>
      </c>
      <c s="25" t="s">
        <v>56</v>
      </c>
      <c s="26">
        <v>40</v>
      </c>
      <c s="27">
        <v>0</v>
      </c>
      <c s="27">
        <f>ROUND(ROUND(H24,2)*ROUND(G24,3),2)</f>
      </c>
      <c r="O24">
        <f>(I24*21)/100</f>
      </c>
      <c t="s">
        <v>20</v>
      </c>
    </row>
    <row r="25" spans="1:5" ht="12.75">
      <c r="A25" s="28" t="s">
        <v>47</v>
      </c>
      <c r="E25" s="29" t="s">
        <v>44</v>
      </c>
    </row>
    <row r="26" spans="1:5" ht="12.75">
      <c r="A26" s="30" t="s">
        <v>48</v>
      </c>
      <c r="E26" s="31" t="s">
        <v>49</v>
      </c>
    </row>
    <row r="27" spans="1:5" ht="114.75">
      <c r="A27" t="s">
        <v>50</v>
      </c>
      <c r="E27" s="29" t="s">
        <v>223</v>
      </c>
    </row>
    <row r="28" spans="1:16" ht="12.75">
      <c r="A28" s="18" t="s">
        <v>42</v>
      </c>
      <c s="23" t="s">
        <v>32</v>
      </c>
      <c s="23" t="s">
        <v>80</v>
      </c>
      <c s="18" t="s">
        <v>44</v>
      </c>
      <c s="24" t="s">
        <v>81</v>
      </c>
      <c s="25" t="s">
        <v>82</v>
      </c>
      <c s="26">
        <v>2.95</v>
      </c>
      <c s="27">
        <v>0</v>
      </c>
      <c s="27">
        <f>ROUND(ROUND(H28,2)*ROUND(G28,3),2)</f>
      </c>
      <c r="O28">
        <f>(I28*21)/100</f>
      </c>
      <c t="s">
        <v>20</v>
      </c>
    </row>
    <row r="29" spans="1:5" ht="12.75">
      <c r="A29" s="28" t="s">
        <v>47</v>
      </c>
      <c r="E29" s="29" t="s">
        <v>44</v>
      </c>
    </row>
    <row r="30" spans="1:5" ht="12.75">
      <c r="A30" s="30" t="s">
        <v>48</v>
      </c>
      <c r="E30" s="31" t="s">
        <v>83</v>
      </c>
    </row>
    <row r="31" spans="1:5" ht="76.5">
      <c r="A31" t="s">
        <v>50</v>
      </c>
      <c r="E31" s="29" t="s">
        <v>84</v>
      </c>
    </row>
    <row r="32" spans="1:16" ht="12.75">
      <c r="A32" s="18" t="s">
        <v>42</v>
      </c>
      <c s="23" t="s">
        <v>34</v>
      </c>
      <c s="23" t="s">
        <v>92</v>
      </c>
      <c s="18" t="s">
        <v>44</v>
      </c>
      <c s="24" t="s">
        <v>93</v>
      </c>
      <c s="25" t="s">
        <v>82</v>
      </c>
      <c s="26">
        <v>2.95</v>
      </c>
      <c s="27">
        <v>0</v>
      </c>
      <c s="27">
        <f>ROUND(ROUND(H32,2)*ROUND(G32,3),2)</f>
      </c>
      <c r="O32">
        <f>(I32*21)/100</f>
      </c>
      <c t="s">
        <v>20</v>
      </c>
    </row>
    <row r="33" spans="1:5" ht="12.75">
      <c r="A33" s="28" t="s">
        <v>47</v>
      </c>
      <c r="E33" s="29" t="s">
        <v>44</v>
      </c>
    </row>
    <row r="34" spans="1:5" ht="12.75">
      <c r="A34" s="30" t="s">
        <v>48</v>
      </c>
      <c r="E34" s="31" t="s">
        <v>83</v>
      </c>
    </row>
    <row r="35" spans="1:5" ht="204">
      <c r="A35" t="s">
        <v>50</v>
      </c>
      <c r="E35" s="29" t="s">
        <v>94</v>
      </c>
    </row>
    <row r="36" spans="1:16" ht="25.5">
      <c r="A36" s="18" t="s">
        <v>42</v>
      </c>
      <c s="23" t="s">
        <v>66</v>
      </c>
      <c s="23" t="s">
        <v>111</v>
      </c>
      <c s="18" t="s">
        <v>44</v>
      </c>
      <c s="24" t="s">
        <v>112</v>
      </c>
      <c s="25" t="s">
        <v>70</v>
      </c>
      <c s="26">
        <v>12</v>
      </c>
      <c s="27">
        <v>0</v>
      </c>
      <c s="27">
        <f>ROUND(ROUND(H36,2)*ROUND(G36,3),2)</f>
      </c>
      <c r="O36">
        <f>(I36*21)/100</f>
      </c>
      <c t="s">
        <v>20</v>
      </c>
    </row>
    <row r="37" spans="1:5" ht="12.75">
      <c r="A37" s="28" t="s">
        <v>47</v>
      </c>
      <c r="E37" s="29" t="s">
        <v>44</v>
      </c>
    </row>
    <row r="38" spans="1:5" ht="12.75">
      <c r="A38" s="30" t="s">
        <v>48</v>
      </c>
      <c r="E38" s="31" t="s">
        <v>83</v>
      </c>
    </row>
    <row r="39" spans="1:5" ht="114.75">
      <c r="A39" t="s">
        <v>50</v>
      </c>
      <c r="E39" s="29" t="s">
        <v>113</v>
      </c>
    </row>
    <row r="40" spans="1:16" ht="12.75">
      <c r="A40" s="18" t="s">
        <v>42</v>
      </c>
      <c s="23" t="s">
        <v>76</v>
      </c>
      <c s="23" t="s">
        <v>351</v>
      </c>
      <c s="18" t="s">
        <v>44</v>
      </c>
      <c s="24" t="s">
        <v>352</v>
      </c>
      <c s="25" t="s">
        <v>70</v>
      </c>
      <c s="26">
        <v>9</v>
      </c>
      <c s="27">
        <v>0</v>
      </c>
      <c s="27">
        <f>ROUND(ROUND(H40,2)*ROUND(G40,3),2)</f>
      </c>
      <c r="O40">
        <f>(I40*21)/100</f>
      </c>
      <c t="s">
        <v>20</v>
      </c>
    </row>
    <row r="41" spans="1:5" ht="12.75">
      <c r="A41" s="28" t="s">
        <v>47</v>
      </c>
      <c r="E41" s="29" t="s">
        <v>44</v>
      </c>
    </row>
    <row r="42" spans="1:5" ht="12.75">
      <c r="A42" s="30" t="s">
        <v>48</v>
      </c>
      <c r="E42" s="31" t="s">
        <v>171</v>
      </c>
    </row>
    <row r="43" spans="1:5" ht="102">
      <c r="A43" t="s">
        <v>50</v>
      </c>
      <c r="E43" s="29" t="s">
        <v>353</v>
      </c>
    </row>
    <row r="44" spans="1:16" ht="12.75">
      <c r="A44" s="18" t="s">
        <v>42</v>
      </c>
      <c s="23" t="s">
        <v>37</v>
      </c>
      <c s="23" t="s">
        <v>355</v>
      </c>
      <c s="18" t="s">
        <v>44</v>
      </c>
      <c s="24" t="s">
        <v>356</v>
      </c>
      <c s="25" t="s">
        <v>70</v>
      </c>
      <c s="26">
        <v>9</v>
      </c>
      <c s="27">
        <v>0</v>
      </c>
      <c s="27">
        <f>ROUND(ROUND(H44,2)*ROUND(G44,3),2)</f>
      </c>
      <c r="O44">
        <f>(I44*21)/100</f>
      </c>
      <c t="s">
        <v>20</v>
      </c>
    </row>
    <row r="45" spans="1:5" ht="12.75">
      <c r="A45" s="28" t="s">
        <v>47</v>
      </c>
      <c r="E45" s="29" t="s">
        <v>44</v>
      </c>
    </row>
    <row r="46" spans="1:5" ht="12.75">
      <c r="A46" s="30" t="s">
        <v>48</v>
      </c>
      <c r="E46" s="31" t="s">
        <v>171</v>
      </c>
    </row>
    <row r="47" spans="1:5" ht="102">
      <c r="A47" t="s">
        <v>50</v>
      </c>
      <c r="E47" s="29" t="s">
        <v>357</v>
      </c>
    </row>
    <row r="48" spans="1:16" ht="12.75">
      <c r="A48" s="18" t="s">
        <v>42</v>
      </c>
      <c s="23" t="s">
        <v>39</v>
      </c>
      <c s="23" t="s">
        <v>824</v>
      </c>
      <c s="18" t="s">
        <v>44</v>
      </c>
      <c s="24" t="s">
        <v>825</v>
      </c>
      <c s="25" t="s">
        <v>70</v>
      </c>
      <c s="26">
        <v>3</v>
      </c>
      <c s="27">
        <v>0</v>
      </c>
      <c s="27">
        <f>ROUND(ROUND(H48,2)*ROUND(G48,3),2)</f>
      </c>
      <c r="O48">
        <f>(I48*21)/100</f>
      </c>
      <c t="s">
        <v>20</v>
      </c>
    </row>
    <row r="49" spans="1:5" ht="12.75">
      <c r="A49" s="28" t="s">
        <v>47</v>
      </c>
      <c r="E49" s="29" t="s">
        <v>44</v>
      </c>
    </row>
    <row r="50" spans="1:5" ht="12.75">
      <c r="A50" s="30" t="s">
        <v>48</v>
      </c>
      <c r="E50" s="31" t="s">
        <v>171</v>
      </c>
    </row>
    <row r="51" spans="1:5" ht="165.75">
      <c r="A51" t="s">
        <v>50</v>
      </c>
      <c r="E51" s="29" t="s">
        <v>826</v>
      </c>
    </row>
    <row r="52" spans="1:16" ht="12.75">
      <c r="A52" s="18" t="s">
        <v>42</v>
      </c>
      <c s="23" t="s">
        <v>87</v>
      </c>
      <c s="23" t="s">
        <v>518</v>
      </c>
      <c s="18" t="s">
        <v>44</v>
      </c>
      <c s="24" t="s">
        <v>519</v>
      </c>
      <c s="25" t="s">
        <v>70</v>
      </c>
      <c s="26">
        <v>3</v>
      </c>
      <c s="27">
        <v>0</v>
      </c>
      <c s="27">
        <f>ROUND(ROUND(H52,2)*ROUND(G52,3),2)</f>
      </c>
      <c r="O52">
        <f>(I52*21)/100</f>
      </c>
      <c t="s">
        <v>20</v>
      </c>
    </row>
    <row r="53" spans="1:5" ht="12.75">
      <c r="A53" s="28" t="s">
        <v>47</v>
      </c>
      <c r="E53" s="29" t="s">
        <v>44</v>
      </c>
    </row>
    <row r="54" spans="1:5" ht="12.75">
      <c r="A54" s="30" t="s">
        <v>48</v>
      </c>
      <c r="E54" s="31" t="s">
        <v>171</v>
      </c>
    </row>
    <row r="55" spans="1:5" ht="114.75">
      <c r="A55" t="s">
        <v>50</v>
      </c>
      <c r="E55" s="29" t="s">
        <v>520</v>
      </c>
    </row>
    <row r="56" spans="1:16" ht="12.75">
      <c r="A56" s="18" t="s">
        <v>42</v>
      </c>
      <c s="23" t="s">
        <v>91</v>
      </c>
      <c s="23" t="s">
        <v>522</v>
      </c>
      <c s="18" t="s">
        <v>44</v>
      </c>
      <c s="24" t="s">
        <v>523</v>
      </c>
      <c s="25" t="s">
        <v>70</v>
      </c>
      <c s="26">
        <v>3</v>
      </c>
      <c s="27">
        <v>0</v>
      </c>
      <c s="27">
        <f>ROUND(ROUND(H56,2)*ROUND(G56,3),2)</f>
      </c>
      <c r="O56">
        <f>(I56*21)/100</f>
      </c>
      <c t="s">
        <v>20</v>
      </c>
    </row>
    <row r="57" spans="1:5" ht="12.75">
      <c r="A57" s="28" t="s">
        <v>47</v>
      </c>
      <c r="E57" s="29" t="s">
        <v>44</v>
      </c>
    </row>
    <row r="58" spans="1:5" ht="12.75">
      <c r="A58" s="30" t="s">
        <v>48</v>
      </c>
      <c r="E58" s="31" t="s">
        <v>171</v>
      </c>
    </row>
    <row r="59" spans="1:5" ht="114.75">
      <c r="A59" t="s">
        <v>50</v>
      </c>
      <c r="E59" s="29" t="s">
        <v>524</v>
      </c>
    </row>
    <row r="60" spans="1:16" ht="25.5">
      <c r="A60" s="18" t="s">
        <v>42</v>
      </c>
      <c s="23" t="s">
        <v>95</v>
      </c>
      <c s="23" t="s">
        <v>530</v>
      </c>
      <c s="18" t="s">
        <v>44</v>
      </c>
      <c s="24" t="s">
        <v>531</v>
      </c>
      <c s="25" t="s">
        <v>70</v>
      </c>
      <c s="26">
        <v>9</v>
      </c>
      <c s="27">
        <v>0</v>
      </c>
      <c s="27">
        <f>ROUND(ROUND(H60,2)*ROUND(G60,3),2)</f>
      </c>
      <c r="O60">
        <f>(I60*21)/100</f>
      </c>
      <c t="s">
        <v>20</v>
      </c>
    </row>
    <row r="61" spans="1:5" ht="12.75">
      <c r="A61" s="28" t="s">
        <v>47</v>
      </c>
      <c r="E61" s="29" t="s">
        <v>44</v>
      </c>
    </row>
    <row r="62" spans="1:5" ht="12.75">
      <c r="A62" s="30" t="s">
        <v>48</v>
      </c>
      <c r="E62" s="31" t="s">
        <v>171</v>
      </c>
    </row>
    <row r="63" spans="1:5" ht="127.5">
      <c r="A63" t="s">
        <v>50</v>
      </c>
      <c r="E63" s="29" t="s">
        <v>532</v>
      </c>
    </row>
    <row r="64" spans="1:16" ht="25.5">
      <c r="A64" s="18" t="s">
        <v>42</v>
      </c>
      <c s="23" t="s">
        <v>103</v>
      </c>
      <c s="23" t="s">
        <v>827</v>
      </c>
      <c s="18" t="s">
        <v>44</v>
      </c>
      <c s="24" t="s">
        <v>828</v>
      </c>
      <c s="25" t="s">
        <v>70</v>
      </c>
      <c s="26">
        <v>1</v>
      </c>
      <c s="27">
        <v>0</v>
      </c>
      <c s="27">
        <f>ROUND(ROUND(H64,2)*ROUND(G64,3),2)</f>
      </c>
      <c r="O64">
        <f>(I64*21)/100</f>
      </c>
      <c t="s">
        <v>20</v>
      </c>
    </row>
    <row r="65" spans="1:5" ht="12.75">
      <c r="A65" s="28" t="s">
        <v>47</v>
      </c>
      <c r="E65" s="29" t="s">
        <v>44</v>
      </c>
    </row>
    <row r="66" spans="1:5" ht="12.75">
      <c r="A66" s="30" t="s">
        <v>48</v>
      </c>
      <c r="E66" s="31" t="s">
        <v>171</v>
      </c>
    </row>
    <row r="67" spans="1:5" ht="153">
      <c r="A67" t="s">
        <v>50</v>
      </c>
      <c r="E67" s="29" t="s">
        <v>829</v>
      </c>
    </row>
    <row r="68" spans="1:16" ht="25.5">
      <c r="A68" s="18" t="s">
        <v>42</v>
      </c>
      <c s="23" t="s">
        <v>110</v>
      </c>
      <c s="23" t="s">
        <v>126</v>
      </c>
      <c s="18" t="s">
        <v>44</v>
      </c>
      <c s="24" t="s">
        <v>127</v>
      </c>
      <c s="25" t="s">
        <v>70</v>
      </c>
      <c s="26">
        <v>8</v>
      </c>
      <c s="27">
        <v>0</v>
      </c>
      <c s="27">
        <f>ROUND(ROUND(H68,2)*ROUND(G68,3),2)</f>
      </c>
      <c r="O68">
        <f>(I68*21)/100</f>
      </c>
      <c t="s">
        <v>20</v>
      </c>
    </row>
    <row r="69" spans="1:5" ht="12.75">
      <c r="A69" s="28" t="s">
        <v>47</v>
      </c>
      <c r="E69" s="29" t="s">
        <v>44</v>
      </c>
    </row>
    <row r="70" spans="1:5" ht="12.75">
      <c r="A70" s="30" t="s">
        <v>48</v>
      </c>
      <c r="E70" s="31" t="s">
        <v>536</v>
      </c>
    </row>
    <row r="71" spans="1:5" ht="140.25">
      <c r="A71" t="s">
        <v>50</v>
      </c>
      <c r="E71" s="29" t="s">
        <v>129</v>
      </c>
    </row>
    <row r="72" spans="1:16" ht="25.5">
      <c r="A72" s="18" t="s">
        <v>42</v>
      </c>
      <c s="23" t="s">
        <v>114</v>
      </c>
      <c s="23" t="s">
        <v>135</v>
      </c>
      <c s="18" t="s">
        <v>44</v>
      </c>
      <c s="24" t="s">
        <v>136</v>
      </c>
      <c s="25" t="s">
        <v>70</v>
      </c>
      <c s="26">
        <v>4</v>
      </c>
      <c s="27">
        <v>0</v>
      </c>
      <c s="27">
        <f>ROUND(ROUND(H72,2)*ROUND(G72,3),2)</f>
      </c>
      <c r="O72">
        <f>(I72*21)/100</f>
      </c>
      <c t="s">
        <v>20</v>
      </c>
    </row>
    <row r="73" spans="1:5" ht="12.75">
      <c r="A73" s="28" t="s">
        <v>47</v>
      </c>
      <c r="E73" s="29" t="s">
        <v>44</v>
      </c>
    </row>
    <row r="74" spans="1:5" ht="12.75">
      <c r="A74" s="30" t="s">
        <v>48</v>
      </c>
      <c r="E74" s="31" t="s">
        <v>536</v>
      </c>
    </row>
    <row r="75" spans="1:5" ht="140.25">
      <c r="A75" t="s">
        <v>50</v>
      </c>
      <c r="E75" s="29" t="s">
        <v>137</v>
      </c>
    </row>
    <row r="76" spans="1:16" ht="25.5">
      <c r="A76" s="18" t="s">
        <v>42</v>
      </c>
      <c s="23" t="s">
        <v>117</v>
      </c>
      <c s="23" t="s">
        <v>139</v>
      </c>
      <c s="18" t="s">
        <v>44</v>
      </c>
      <c s="24" t="s">
        <v>140</v>
      </c>
      <c s="25" t="s">
        <v>70</v>
      </c>
      <c s="26">
        <v>4</v>
      </c>
      <c s="27">
        <v>0</v>
      </c>
      <c s="27">
        <f>ROUND(ROUND(H76,2)*ROUND(G76,3),2)</f>
      </c>
      <c r="O76">
        <f>(I76*21)/100</f>
      </c>
      <c t="s">
        <v>20</v>
      </c>
    </row>
    <row r="77" spans="1:5" ht="12.75">
      <c r="A77" s="28" t="s">
        <v>47</v>
      </c>
      <c r="E77" s="29" t="s">
        <v>44</v>
      </c>
    </row>
    <row r="78" spans="1:5" ht="12.75">
      <c r="A78" s="30" t="s">
        <v>48</v>
      </c>
      <c r="E78" s="31" t="s">
        <v>536</v>
      </c>
    </row>
    <row r="79" spans="1:5" ht="140.25">
      <c r="A79" t="s">
        <v>50</v>
      </c>
      <c r="E79" s="29" t="s">
        <v>141</v>
      </c>
    </row>
    <row r="80" spans="1:16" ht="12.75">
      <c r="A80" s="18" t="s">
        <v>42</v>
      </c>
      <c s="23" t="s">
        <v>121</v>
      </c>
      <c s="23" t="s">
        <v>155</v>
      </c>
      <c s="18" t="s">
        <v>44</v>
      </c>
      <c s="24" t="s">
        <v>156</v>
      </c>
      <c s="25" t="s">
        <v>157</v>
      </c>
      <c s="26">
        <v>100</v>
      </c>
      <c s="27">
        <v>0</v>
      </c>
      <c s="27">
        <f>ROUND(ROUND(H80,2)*ROUND(G80,3),2)</f>
      </c>
      <c r="O80">
        <f>(I80*21)/100</f>
      </c>
      <c t="s">
        <v>20</v>
      </c>
    </row>
    <row r="81" spans="1:5" ht="12.75">
      <c r="A81" s="28" t="s">
        <v>47</v>
      </c>
      <c r="E81" s="29" t="s">
        <v>44</v>
      </c>
    </row>
    <row r="82" spans="1:5" ht="12.75">
      <c r="A82" s="30" t="s">
        <v>48</v>
      </c>
      <c r="E82" s="31" t="s">
        <v>158</v>
      </c>
    </row>
    <row r="83" spans="1:5" ht="114.75">
      <c r="A83" t="s">
        <v>50</v>
      </c>
      <c r="E83" s="29" t="s">
        <v>159</v>
      </c>
    </row>
    <row r="84" spans="1:16" ht="12.75">
      <c r="A84" s="18" t="s">
        <v>42</v>
      </c>
      <c s="23" t="s">
        <v>125</v>
      </c>
      <c s="23" t="s">
        <v>161</v>
      </c>
      <c s="18" t="s">
        <v>44</v>
      </c>
      <c s="24" t="s">
        <v>162</v>
      </c>
      <c s="25" t="s">
        <v>157</v>
      </c>
      <c s="26">
        <v>26</v>
      </c>
      <c s="27">
        <v>0</v>
      </c>
      <c s="27">
        <f>ROUND(ROUND(H84,2)*ROUND(G84,3),2)</f>
      </c>
      <c r="O84">
        <f>(I84*21)/100</f>
      </c>
      <c t="s">
        <v>20</v>
      </c>
    </row>
    <row r="85" spans="1:5" ht="12.75">
      <c r="A85" s="28" t="s">
        <v>47</v>
      </c>
      <c r="E85" s="29" t="s">
        <v>44</v>
      </c>
    </row>
    <row r="86" spans="1:5" ht="12.75">
      <c r="A86" s="30" t="s">
        <v>48</v>
      </c>
      <c r="E86" s="31" t="s">
        <v>158</v>
      </c>
    </row>
    <row r="87" spans="1:5" ht="102">
      <c r="A87" t="s">
        <v>50</v>
      </c>
      <c r="E87" s="29" t="s">
        <v>163</v>
      </c>
    </row>
    <row r="88" spans="1:16" ht="12.75">
      <c r="A88" s="18" t="s">
        <v>42</v>
      </c>
      <c s="23" t="s">
        <v>130</v>
      </c>
      <c s="23" t="s">
        <v>165</v>
      </c>
      <c s="18" t="s">
        <v>44</v>
      </c>
      <c s="24" t="s">
        <v>166</v>
      </c>
      <c s="25" t="s">
        <v>70</v>
      </c>
      <c s="26">
        <v>8</v>
      </c>
      <c s="27">
        <v>0</v>
      </c>
      <c s="27">
        <f>ROUND(ROUND(H88,2)*ROUND(G88,3),2)</f>
      </c>
      <c r="O88">
        <f>(I88*21)/100</f>
      </c>
      <c t="s">
        <v>20</v>
      </c>
    </row>
    <row r="89" spans="1:5" ht="12.75">
      <c r="A89" s="28" t="s">
        <v>47</v>
      </c>
      <c r="E89" s="29" t="s">
        <v>44</v>
      </c>
    </row>
    <row r="90" spans="1:5" ht="12.75">
      <c r="A90" s="30" t="s">
        <v>48</v>
      </c>
      <c r="E90" s="31" t="s">
        <v>158</v>
      </c>
    </row>
    <row r="91" spans="1:5" ht="140.25">
      <c r="A91" t="s">
        <v>50</v>
      </c>
      <c r="E91" s="29" t="s">
        <v>167</v>
      </c>
    </row>
    <row r="92" spans="1:16" ht="12.75">
      <c r="A92" s="18" t="s">
        <v>42</v>
      </c>
      <c s="23" t="s">
        <v>134</v>
      </c>
      <c s="23" t="s">
        <v>169</v>
      </c>
      <c s="18" t="s">
        <v>44</v>
      </c>
      <c s="24" t="s">
        <v>170</v>
      </c>
      <c s="25" t="s">
        <v>70</v>
      </c>
      <c s="26">
        <v>3</v>
      </c>
      <c s="27">
        <v>0</v>
      </c>
      <c s="27">
        <f>ROUND(ROUND(H92,2)*ROUND(G92,3),2)</f>
      </c>
      <c r="O92">
        <f>(I92*21)/100</f>
      </c>
      <c t="s">
        <v>20</v>
      </c>
    </row>
    <row r="93" spans="1:5" ht="12.75">
      <c r="A93" s="28" t="s">
        <v>47</v>
      </c>
      <c r="E93" s="29" t="s">
        <v>44</v>
      </c>
    </row>
    <row r="94" spans="1:5" ht="12.75">
      <c r="A94" s="30" t="s">
        <v>48</v>
      </c>
      <c r="E94" s="31" t="s">
        <v>171</v>
      </c>
    </row>
    <row r="95" spans="1:5" ht="114.75">
      <c r="A95" t="s">
        <v>50</v>
      </c>
      <c r="E95" s="29" t="s">
        <v>172</v>
      </c>
    </row>
    <row r="96" spans="1:16" ht="25.5">
      <c r="A96" s="18" t="s">
        <v>42</v>
      </c>
      <c s="23" t="s">
        <v>138</v>
      </c>
      <c s="23" t="s">
        <v>830</v>
      </c>
      <c s="18" t="s">
        <v>44</v>
      </c>
      <c s="24" t="s">
        <v>831</v>
      </c>
      <c s="25" t="s">
        <v>70</v>
      </c>
      <c s="26">
        <v>4</v>
      </c>
      <c s="27">
        <v>0</v>
      </c>
      <c s="27">
        <f>ROUND(ROUND(H96,2)*ROUND(G96,3),2)</f>
      </c>
      <c r="O96">
        <f>(I96*21)/100</f>
      </c>
      <c t="s">
        <v>20</v>
      </c>
    </row>
    <row r="97" spans="1:5" ht="12.75">
      <c r="A97" s="28" t="s">
        <v>47</v>
      </c>
      <c r="E97" s="29" t="s">
        <v>44</v>
      </c>
    </row>
    <row r="98" spans="1:5" ht="12.75">
      <c r="A98" s="30" t="s">
        <v>48</v>
      </c>
      <c r="E98" s="31" t="s">
        <v>171</v>
      </c>
    </row>
    <row r="99" spans="1:5" ht="127.5">
      <c r="A99" t="s">
        <v>50</v>
      </c>
      <c r="E99" s="29" t="s">
        <v>832</v>
      </c>
    </row>
    <row r="100" spans="1:16" ht="12.75">
      <c r="A100" s="18" t="s">
        <v>42</v>
      </c>
      <c s="23" t="s">
        <v>142</v>
      </c>
      <c s="23" t="s">
        <v>174</v>
      </c>
      <c s="18" t="s">
        <v>44</v>
      </c>
      <c s="24" t="s">
        <v>175</v>
      </c>
      <c s="25" t="s">
        <v>157</v>
      </c>
      <c s="26">
        <v>760</v>
      </c>
      <c s="27">
        <v>0</v>
      </c>
      <c s="27">
        <f>ROUND(ROUND(H100,2)*ROUND(G100,3),2)</f>
      </c>
      <c r="O100">
        <f>(I100*21)/100</f>
      </c>
      <c t="s">
        <v>20</v>
      </c>
    </row>
    <row r="101" spans="1:5" ht="12.75">
      <c r="A101" s="28" t="s">
        <v>47</v>
      </c>
      <c r="E101" s="29" t="s">
        <v>44</v>
      </c>
    </row>
    <row r="102" spans="1:5" ht="12.75">
      <c r="A102" s="30" t="s">
        <v>48</v>
      </c>
      <c r="E102" s="31" t="s">
        <v>158</v>
      </c>
    </row>
    <row r="103" spans="1:5" ht="114.75">
      <c r="A103" t="s">
        <v>50</v>
      </c>
      <c r="E103" s="29" t="s">
        <v>176</v>
      </c>
    </row>
    <row r="104" spans="1:16" ht="12.75">
      <c r="A104" s="18" t="s">
        <v>42</v>
      </c>
      <c s="23" t="s">
        <v>146</v>
      </c>
      <c s="23" t="s">
        <v>178</v>
      </c>
      <c s="18" t="s">
        <v>44</v>
      </c>
      <c s="24" t="s">
        <v>179</v>
      </c>
      <c s="25" t="s">
        <v>70</v>
      </c>
      <c s="26">
        <v>1</v>
      </c>
      <c s="27">
        <v>0</v>
      </c>
      <c s="27">
        <f>ROUND(ROUND(H104,2)*ROUND(G104,3),2)</f>
      </c>
      <c r="O104">
        <f>(I104*21)/100</f>
      </c>
      <c t="s">
        <v>20</v>
      </c>
    </row>
    <row r="105" spans="1:5" ht="12.75">
      <c r="A105" s="28" t="s">
        <v>47</v>
      </c>
      <c r="E105" s="29" t="s">
        <v>44</v>
      </c>
    </row>
    <row r="106" spans="1:5" ht="12.75">
      <c r="A106" s="30" t="s">
        <v>48</v>
      </c>
      <c r="E106" s="31" t="s">
        <v>158</v>
      </c>
    </row>
    <row r="107" spans="1:5" ht="76.5">
      <c r="A107" t="s">
        <v>50</v>
      </c>
      <c r="E107" s="29" t="s">
        <v>180</v>
      </c>
    </row>
    <row r="108" spans="1:18" ht="12.75" customHeight="1">
      <c r="A108" s="5" t="s">
        <v>40</v>
      </c>
      <c s="5"/>
      <c s="34" t="s">
        <v>181</v>
      </c>
      <c s="5"/>
      <c s="21" t="s">
        <v>182</v>
      </c>
      <c s="5"/>
      <c s="5"/>
      <c s="5"/>
      <c s="35">
        <f>0+Q108</f>
      </c>
      <c r="O108">
        <f>0+R108</f>
      </c>
      <c r="Q108">
        <f>0+I109+I113+I117</f>
      </c>
      <c>
        <f>0+O109+O113+O117</f>
      </c>
    </row>
    <row r="109" spans="1:16" ht="25.5">
      <c r="A109" s="18" t="s">
        <v>42</v>
      </c>
      <c s="23" t="s">
        <v>150</v>
      </c>
      <c s="23" t="s">
        <v>184</v>
      </c>
      <c s="18" t="s">
        <v>185</v>
      </c>
      <c s="24" t="s">
        <v>186</v>
      </c>
      <c s="25" t="s">
        <v>187</v>
      </c>
      <c s="26">
        <v>20</v>
      </c>
      <c s="27">
        <v>0</v>
      </c>
      <c s="27">
        <f>ROUND(ROUND(H109,2)*ROUND(G109,3),2)</f>
      </c>
      <c r="O109">
        <f>(I109*21)/100</f>
      </c>
      <c t="s">
        <v>20</v>
      </c>
    </row>
    <row r="110" spans="1:5" ht="12.75">
      <c r="A110" s="28" t="s">
        <v>47</v>
      </c>
      <c r="E110" s="29" t="s">
        <v>188</v>
      </c>
    </row>
    <row r="111" spans="1:5" ht="12.75">
      <c r="A111" s="30" t="s">
        <v>48</v>
      </c>
      <c r="E111" s="31" t="s">
        <v>189</v>
      </c>
    </row>
    <row r="112" spans="1:5" ht="165.75">
      <c r="A112" t="s">
        <v>50</v>
      </c>
      <c r="E112" s="29" t="s">
        <v>190</v>
      </c>
    </row>
    <row r="113" spans="1:16" ht="25.5">
      <c r="A113" s="18" t="s">
        <v>42</v>
      </c>
      <c s="23" t="s">
        <v>154</v>
      </c>
      <c s="23" t="s">
        <v>192</v>
      </c>
      <c s="18" t="s">
        <v>185</v>
      </c>
      <c s="24" t="s">
        <v>193</v>
      </c>
      <c s="25" t="s">
        <v>187</v>
      </c>
      <c s="26">
        <v>1</v>
      </c>
      <c s="27">
        <v>0</v>
      </c>
      <c s="27">
        <f>ROUND(ROUND(H113,2)*ROUND(G113,3),2)</f>
      </c>
      <c r="O113">
        <f>(I113*21)/100</f>
      </c>
      <c t="s">
        <v>20</v>
      </c>
    </row>
    <row r="114" spans="1:5" ht="12.75">
      <c r="A114" s="28" t="s">
        <v>47</v>
      </c>
      <c r="E114" s="29" t="s">
        <v>188</v>
      </c>
    </row>
    <row r="115" spans="1:5" ht="12.75">
      <c r="A115" s="30" t="s">
        <v>48</v>
      </c>
      <c r="E115" s="31" t="s">
        <v>158</v>
      </c>
    </row>
    <row r="116" spans="1:5" ht="165.75">
      <c r="A116" t="s">
        <v>50</v>
      </c>
      <c r="E116" s="29" t="s">
        <v>195</v>
      </c>
    </row>
    <row r="117" spans="1:16" ht="38.25">
      <c r="A117" s="18" t="s">
        <v>42</v>
      </c>
      <c s="23" t="s">
        <v>160</v>
      </c>
      <c s="23" t="s">
        <v>197</v>
      </c>
      <c s="18" t="s">
        <v>185</v>
      </c>
      <c s="24" t="s">
        <v>198</v>
      </c>
      <c s="25" t="s">
        <v>187</v>
      </c>
      <c s="26">
        <v>1</v>
      </c>
      <c s="27">
        <v>0</v>
      </c>
      <c s="27">
        <f>ROUND(ROUND(H117,2)*ROUND(G117,3),2)</f>
      </c>
      <c r="O117">
        <f>(I117*21)/100</f>
      </c>
      <c t="s">
        <v>20</v>
      </c>
    </row>
    <row r="118" spans="1:5" ht="51">
      <c r="A118" s="28" t="s">
        <v>47</v>
      </c>
      <c r="E118" s="29" t="s">
        <v>199</v>
      </c>
    </row>
    <row r="119" spans="1:5" ht="12.75">
      <c r="A119" s="30" t="s">
        <v>48</v>
      </c>
      <c r="E119" s="31" t="s">
        <v>158</v>
      </c>
    </row>
    <row r="120" spans="1:5" ht="165.75">
      <c r="A120" t="s">
        <v>50</v>
      </c>
      <c r="E120" s="29" t="s">
        <v>195</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xml><?xml version="1.0" encoding="utf-8"?>
<worksheet xmlns="http://schemas.openxmlformats.org/spreadsheetml/2006/main" xmlns:r="http://schemas.openxmlformats.org/officeDocument/2006/relationships">
  <sheetPr>
    <pageSetUpPr fitToPage="1"/>
  </sheetPr>
  <dimension ref="A1:R5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f>
      </c>
      <c t="s">
        <v>19</v>
      </c>
    </row>
    <row r="3" spans="1:16" ht="15" customHeight="1">
      <c r="A3" t="s">
        <v>1</v>
      </c>
      <c s="8" t="s">
        <v>4</v>
      </c>
      <c s="9" t="s">
        <v>5</v>
      </c>
      <c s="1"/>
      <c s="10" t="s">
        <v>6</v>
      </c>
      <c s="1"/>
      <c s="4"/>
      <c s="3" t="s">
        <v>833</v>
      </c>
      <c s="36">
        <f>0+I10</f>
      </c>
      <c r="O3" t="s">
        <v>16</v>
      </c>
      <c t="s">
        <v>20</v>
      </c>
    </row>
    <row r="4" spans="1:16" ht="15" customHeight="1">
      <c r="A4" t="s">
        <v>7</v>
      </c>
      <c s="8" t="s">
        <v>8</v>
      </c>
      <c s="9" t="s">
        <v>817</v>
      </c>
      <c s="1"/>
      <c s="10" t="s">
        <v>818</v>
      </c>
      <c s="1"/>
      <c s="1"/>
      <c s="7"/>
      <c s="7"/>
      <c r="O4" t="s">
        <v>17</v>
      </c>
      <c t="s">
        <v>20</v>
      </c>
    </row>
    <row r="5" spans="1:16" ht="12.75" customHeight="1">
      <c r="A5" t="s">
        <v>11</v>
      </c>
      <c s="8" t="s">
        <v>8</v>
      </c>
      <c s="9" t="s">
        <v>819</v>
      </c>
      <c s="1"/>
      <c s="10" t="s">
        <v>820</v>
      </c>
      <c s="1"/>
      <c s="1"/>
      <c s="1"/>
      <c s="1"/>
      <c r="O5" t="s">
        <v>18</v>
      </c>
      <c t="s">
        <v>20</v>
      </c>
    </row>
    <row r="6" spans="1:9" ht="12.75" customHeight="1">
      <c r="A6" t="s">
        <v>14</v>
      </c>
      <c s="12" t="s">
        <v>15</v>
      </c>
      <c s="13" t="s">
        <v>833</v>
      </c>
      <c s="5"/>
      <c s="14" t="s">
        <v>834</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66</v>
      </c>
      <c s="19"/>
      <c s="21" t="s">
        <v>67</v>
      </c>
      <c s="19"/>
      <c s="19"/>
      <c s="19"/>
      <c s="22">
        <f>0+Q10</f>
      </c>
      <c r="O10">
        <f>0+R10</f>
      </c>
      <c r="Q10">
        <f>0+I11+I15+I19+I23+I27+I31+I35+I39+I43+I47</f>
      </c>
      <c>
        <f>0+O11+O15+O19+O23+O27+O31+O35+O39+O43+O47</f>
      </c>
    </row>
    <row r="11" spans="1:16" ht="12.75">
      <c r="A11" s="18" t="s">
        <v>42</v>
      </c>
      <c s="23" t="s">
        <v>26</v>
      </c>
      <c s="23" t="s">
        <v>693</v>
      </c>
      <c s="18" t="s">
        <v>44</v>
      </c>
      <c s="24" t="s">
        <v>694</v>
      </c>
      <c s="25" t="s">
        <v>70</v>
      </c>
      <c s="26">
        <v>3</v>
      </c>
      <c s="27">
        <v>0</v>
      </c>
      <c s="27">
        <f>ROUND(ROUND(H11,2)*ROUND(G11,3),2)</f>
      </c>
      <c r="O11">
        <f>(I11*21)/100</f>
      </c>
      <c t="s">
        <v>20</v>
      </c>
    </row>
    <row r="12" spans="1:5" ht="12.75">
      <c r="A12" s="28" t="s">
        <v>47</v>
      </c>
      <c r="E12" s="29" t="s">
        <v>44</v>
      </c>
    </row>
    <row r="13" spans="1:5" ht="12.75">
      <c r="A13" s="30" t="s">
        <v>48</v>
      </c>
      <c r="E13" s="31" t="s">
        <v>171</v>
      </c>
    </row>
    <row r="14" spans="1:5" ht="153">
      <c r="A14" t="s">
        <v>50</v>
      </c>
      <c r="E14" s="29" t="s">
        <v>835</v>
      </c>
    </row>
    <row r="15" spans="1:16" ht="12.75">
      <c r="A15" s="18" t="s">
        <v>42</v>
      </c>
      <c s="23" t="s">
        <v>20</v>
      </c>
      <c s="23" t="s">
        <v>836</v>
      </c>
      <c s="18" t="s">
        <v>44</v>
      </c>
      <c s="24" t="s">
        <v>837</v>
      </c>
      <c s="25" t="s">
        <v>70</v>
      </c>
      <c s="26">
        <v>3</v>
      </c>
      <c s="27">
        <v>0</v>
      </c>
      <c s="27">
        <f>ROUND(ROUND(H15,2)*ROUND(G15,3),2)</f>
      </c>
      <c r="O15">
        <f>(I15*21)/100</f>
      </c>
      <c t="s">
        <v>20</v>
      </c>
    </row>
    <row r="16" spans="1:5" ht="12.75">
      <c r="A16" s="28" t="s">
        <v>47</v>
      </c>
      <c r="E16" s="29" t="s">
        <v>44</v>
      </c>
    </row>
    <row r="17" spans="1:5" ht="12.75">
      <c r="A17" s="30" t="s">
        <v>48</v>
      </c>
      <c r="E17" s="31" t="s">
        <v>171</v>
      </c>
    </row>
    <row r="18" spans="1:5" ht="140.25">
      <c r="A18" t="s">
        <v>50</v>
      </c>
      <c r="E18" s="29" t="s">
        <v>838</v>
      </c>
    </row>
    <row r="19" spans="1:16" ht="25.5">
      <c r="A19" s="18" t="s">
        <v>42</v>
      </c>
      <c s="23" t="s">
        <v>19</v>
      </c>
      <c s="23" t="s">
        <v>706</v>
      </c>
      <c s="18" t="s">
        <v>44</v>
      </c>
      <c s="24" t="s">
        <v>707</v>
      </c>
      <c s="25" t="s">
        <v>70</v>
      </c>
      <c s="26">
        <v>9</v>
      </c>
      <c s="27">
        <v>0</v>
      </c>
      <c s="27">
        <f>ROUND(ROUND(H19,2)*ROUND(G19,3),2)</f>
      </c>
      <c r="O19">
        <f>(I19*21)/100</f>
      </c>
      <c t="s">
        <v>20</v>
      </c>
    </row>
    <row r="20" spans="1:5" ht="12.75">
      <c r="A20" s="28" t="s">
        <v>47</v>
      </c>
      <c r="E20" s="29" t="s">
        <v>44</v>
      </c>
    </row>
    <row r="21" spans="1:5" ht="12.75">
      <c r="A21" s="30" t="s">
        <v>48</v>
      </c>
      <c r="E21" s="31" t="s">
        <v>171</v>
      </c>
    </row>
    <row r="22" spans="1:5" ht="140.25">
      <c r="A22" t="s">
        <v>50</v>
      </c>
      <c r="E22" s="29" t="s">
        <v>708</v>
      </c>
    </row>
    <row r="23" spans="1:16" ht="25.5">
      <c r="A23" s="18" t="s">
        <v>42</v>
      </c>
      <c s="23" t="s">
        <v>30</v>
      </c>
      <c s="23" t="s">
        <v>131</v>
      </c>
      <c s="18" t="s">
        <v>44</v>
      </c>
      <c s="24" t="s">
        <v>132</v>
      </c>
      <c s="25" t="s">
        <v>70</v>
      </c>
      <c s="26">
        <v>8</v>
      </c>
      <c s="27">
        <v>0</v>
      </c>
      <c s="27">
        <f>ROUND(ROUND(H23,2)*ROUND(G23,3),2)</f>
      </c>
      <c r="O23">
        <f>(I23*21)/100</f>
      </c>
      <c t="s">
        <v>20</v>
      </c>
    </row>
    <row r="24" spans="1:5" ht="12.75">
      <c r="A24" s="28" t="s">
        <v>47</v>
      </c>
      <c r="E24" s="29" t="s">
        <v>44</v>
      </c>
    </row>
    <row r="25" spans="1:5" ht="12.75">
      <c r="A25" s="30" t="s">
        <v>48</v>
      </c>
      <c r="E25" s="31" t="s">
        <v>536</v>
      </c>
    </row>
    <row r="26" spans="1:5" ht="140.25">
      <c r="A26" t="s">
        <v>50</v>
      </c>
      <c r="E26" s="29" t="s">
        <v>133</v>
      </c>
    </row>
    <row r="27" spans="1:16" ht="25.5">
      <c r="A27" s="18" t="s">
        <v>42</v>
      </c>
      <c s="23" t="s">
        <v>32</v>
      </c>
      <c s="23" t="s">
        <v>143</v>
      </c>
      <c s="18" t="s">
        <v>44</v>
      </c>
      <c s="24" t="s">
        <v>144</v>
      </c>
      <c s="25" t="s">
        <v>70</v>
      </c>
      <c s="26">
        <v>4</v>
      </c>
      <c s="27">
        <v>0</v>
      </c>
      <c s="27">
        <f>ROUND(ROUND(H27,2)*ROUND(G27,3),2)</f>
      </c>
      <c r="O27">
        <f>(I27*21)/100</f>
      </c>
      <c t="s">
        <v>20</v>
      </c>
    </row>
    <row r="28" spans="1:5" ht="12.75">
      <c r="A28" s="28" t="s">
        <v>47</v>
      </c>
      <c r="E28" s="29" t="s">
        <v>44</v>
      </c>
    </row>
    <row r="29" spans="1:5" ht="12.75">
      <c r="A29" s="30" t="s">
        <v>48</v>
      </c>
      <c r="E29" s="31" t="s">
        <v>536</v>
      </c>
    </row>
    <row r="30" spans="1:5" ht="165.75">
      <c r="A30" t="s">
        <v>50</v>
      </c>
      <c r="E30" s="29" t="s">
        <v>145</v>
      </c>
    </row>
    <row r="31" spans="1:16" ht="12.75">
      <c r="A31" s="18" t="s">
        <v>42</v>
      </c>
      <c s="23" t="s">
        <v>34</v>
      </c>
      <c s="23" t="s">
        <v>165</v>
      </c>
      <c s="18" t="s">
        <v>44</v>
      </c>
      <c s="24" t="s">
        <v>166</v>
      </c>
      <c s="25" t="s">
        <v>70</v>
      </c>
      <c s="26">
        <v>8</v>
      </c>
      <c s="27">
        <v>0</v>
      </c>
      <c s="27">
        <f>ROUND(ROUND(H31,2)*ROUND(G31,3),2)</f>
      </c>
      <c r="O31">
        <f>(I31*21)/100</f>
      </c>
      <c t="s">
        <v>20</v>
      </c>
    </row>
    <row r="32" spans="1:5" ht="12.75">
      <c r="A32" s="28" t="s">
        <v>47</v>
      </c>
      <c r="E32" s="29" t="s">
        <v>44</v>
      </c>
    </row>
    <row r="33" spans="1:5" ht="12.75">
      <c r="A33" s="30" t="s">
        <v>48</v>
      </c>
      <c r="E33" s="31" t="s">
        <v>171</v>
      </c>
    </row>
    <row r="34" spans="1:5" ht="140.25">
      <c r="A34" t="s">
        <v>50</v>
      </c>
      <c r="E34" s="29" t="s">
        <v>167</v>
      </c>
    </row>
    <row r="35" spans="1:16" ht="12.75">
      <c r="A35" s="18" t="s">
        <v>42</v>
      </c>
      <c s="23" t="s">
        <v>66</v>
      </c>
      <c s="23" t="s">
        <v>169</v>
      </c>
      <c s="18" t="s">
        <v>44</v>
      </c>
      <c s="24" t="s">
        <v>170</v>
      </c>
      <c s="25" t="s">
        <v>70</v>
      </c>
      <c s="26">
        <v>3</v>
      </c>
      <c s="27">
        <v>0</v>
      </c>
      <c s="27">
        <f>ROUND(ROUND(H35,2)*ROUND(G35,3),2)</f>
      </c>
      <c r="O35">
        <f>(I35*21)/100</f>
      </c>
      <c t="s">
        <v>20</v>
      </c>
    </row>
    <row r="36" spans="1:5" ht="12.75">
      <c r="A36" s="28" t="s">
        <v>47</v>
      </c>
      <c r="E36" s="29" t="s">
        <v>44</v>
      </c>
    </row>
    <row r="37" spans="1:5" ht="12.75">
      <c r="A37" s="30" t="s">
        <v>48</v>
      </c>
      <c r="E37" s="31" t="s">
        <v>171</v>
      </c>
    </row>
    <row r="38" spans="1:5" ht="114.75">
      <c r="A38" t="s">
        <v>50</v>
      </c>
      <c r="E38" s="29" t="s">
        <v>172</v>
      </c>
    </row>
    <row r="39" spans="1:16" ht="25.5">
      <c r="A39" s="18" t="s">
        <v>42</v>
      </c>
      <c s="23" t="s">
        <v>76</v>
      </c>
      <c s="23" t="s">
        <v>830</v>
      </c>
      <c s="18" t="s">
        <v>44</v>
      </c>
      <c s="24" t="s">
        <v>831</v>
      </c>
      <c s="25" t="s">
        <v>70</v>
      </c>
      <c s="26">
        <v>4</v>
      </c>
      <c s="27">
        <v>0</v>
      </c>
      <c s="27">
        <f>ROUND(ROUND(H39,2)*ROUND(G39,3),2)</f>
      </c>
      <c r="O39">
        <f>(I39*21)/100</f>
      </c>
      <c t="s">
        <v>20</v>
      </c>
    </row>
    <row r="40" spans="1:5" ht="12.75">
      <c r="A40" s="28" t="s">
        <v>47</v>
      </c>
      <c r="E40" s="29" t="s">
        <v>44</v>
      </c>
    </row>
    <row r="41" spans="1:5" ht="12.75">
      <c r="A41" s="30" t="s">
        <v>48</v>
      </c>
      <c r="E41" s="31" t="s">
        <v>171</v>
      </c>
    </row>
    <row r="42" spans="1:5" ht="127.5">
      <c r="A42" t="s">
        <v>50</v>
      </c>
      <c r="E42" s="29" t="s">
        <v>832</v>
      </c>
    </row>
    <row r="43" spans="1:16" ht="12.75">
      <c r="A43" s="18" t="s">
        <v>42</v>
      </c>
      <c s="23" t="s">
        <v>37</v>
      </c>
      <c s="23" t="s">
        <v>174</v>
      </c>
      <c s="18" t="s">
        <v>44</v>
      </c>
      <c s="24" t="s">
        <v>175</v>
      </c>
      <c s="25" t="s">
        <v>157</v>
      </c>
      <c s="26">
        <v>100</v>
      </c>
      <c s="27">
        <v>0</v>
      </c>
      <c s="27">
        <f>ROUND(ROUND(H43,2)*ROUND(G43,3),2)</f>
      </c>
      <c r="O43">
        <f>(I43*21)/100</f>
      </c>
      <c t="s">
        <v>20</v>
      </c>
    </row>
    <row r="44" spans="1:5" ht="12.75">
      <c r="A44" s="28" t="s">
        <v>47</v>
      </c>
      <c r="E44" s="29" t="s">
        <v>44</v>
      </c>
    </row>
    <row r="45" spans="1:5" ht="12.75">
      <c r="A45" s="30" t="s">
        <v>48</v>
      </c>
      <c r="E45" s="31" t="s">
        <v>158</v>
      </c>
    </row>
    <row r="46" spans="1:5" ht="114.75">
      <c r="A46" t="s">
        <v>50</v>
      </c>
      <c r="E46" s="29" t="s">
        <v>176</v>
      </c>
    </row>
    <row r="47" spans="1:16" ht="12.75">
      <c r="A47" s="18" t="s">
        <v>42</v>
      </c>
      <c s="23" t="s">
        <v>39</v>
      </c>
      <c s="23" t="s">
        <v>178</v>
      </c>
      <c s="18" t="s">
        <v>44</v>
      </c>
      <c s="24" t="s">
        <v>179</v>
      </c>
      <c s="25" t="s">
        <v>70</v>
      </c>
      <c s="26">
        <v>2</v>
      </c>
      <c s="27">
        <v>0</v>
      </c>
      <c s="27">
        <f>ROUND(ROUND(H47,2)*ROUND(G47,3),2)</f>
      </c>
      <c r="O47">
        <f>(I47*21)/100</f>
      </c>
      <c t="s">
        <v>20</v>
      </c>
    </row>
    <row r="48" spans="1:5" ht="12.75">
      <c r="A48" s="28" t="s">
        <v>47</v>
      </c>
      <c r="E48" s="29" t="s">
        <v>44</v>
      </c>
    </row>
    <row r="49" spans="1:5" ht="12.75">
      <c r="A49" s="30" t="s">
        <v>48</v>
      </c>
      <c r="E49" s="31" t="s">
        <v>158</v>
      </c>
    </row>
    <row r="50" spans="1:5" ht="76.5">
      <c r="A50" t="s">
        <v>50</v>
      </c>
      <c r="E50" s="29" t="s">
        <v>180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xml><?xml version="1.0" encoding="utf-8"?>
<worksheet xmlns="http://schemas.openxmlformats.org/spreadsheetml/2006/main" xmlns:r="http://schemas.openxmlformats.org/officeDocument/2006/relationships">
  <sheetPr>
    <pageSetUpPr fitToPage="1"/>
  </sheetPr>
  <dimension ref="A1:R2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f>
      </c>
      <c t="s">
        <v>19</v>
      </c>
    </row>
    <row r="3" spans="1:16" ht="15" customHeight="1">
      <c r="A3" t="s">
        <v>1</v>
      </c>
      <c s="8" t="s">
        <v>4</v>
      </c>
      <c s="9" t="s">
        <v>5</v>
      </c>
      <c s="1"/>
      <c s="10" t="s">
        <v>6</v>
      </c>
      <c s="1"/>
      <c s="4"/>
      <c s="3" t="s">
        <v>839</v>
      </c>
      <c s="36">
        <f>0+I10</f>
      </c>
      <c r="O3" t="s">
        <v>16</v>
      </c>
      <c t="s">
        <v>20</v>
      </c>
    </row>
    <row r="4" spans="1:16" ht="15" customHeight="1">
      <c r="A4" t="s">
        <v>7</v>
      </c>
      <c s="8" t="s">
        <v>8</v>
      </c>
      <c s="9" t="s">
        <v>817</v>
      </c>
      <c s="1"/>
      <c s="10" t="s">
        <v>818</v>
      </c>
      <c s="1"/>
      <c s="1"/>
      <c s="7"/>
      <c s="7"/>
      <c r="O4" t="s">
        <v>17</v>
      </c>
      <c t="s">
        <v>20</v>
      </c>
    </row>
    <row r="5" spans="1:16" ht="12.75" customHeight="1">
      <c r="A5" t="s">
        <v>11</v>
      </c>
      <c s="8" t="s">
        <v>8</v>
      </c>
      <c s="9" t="s">
        <v>819</v>
      </c>
      <c s="1"/>
      <c s="10" t="s">
        <v>820</v>
      </c>
      <c s="1"/>
      <c s="1"/>
      <c s="1"/>
      <c s="1"/>
      <c r="O5" t="s">
        <v>18</v>
      </c>
      <c t="s">
        <v>20</v>
      </c>
    </row>
    <row r="6" spans="1:9" ht="12.75" customHeight="1">
      <c r="A6" t="s">
        <v>14</v>
      </c>
      <c s="12" t="s">
        <v>15</v>
      </c>
      <c s="13" t="s">
        <v>839</v>
      </c>
      <c s="5"/>
      <c s="14" t="s">
        <v>772</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66</v>
      </c>
      <c s="19"/>
      <c s="21" t="s">
        <v>67</v>
      </c>
      <c s="19"/>
      <c s="19"/>
      <c s="19"/>
      <c s="22">
        <f>0+Q10</f>
      </c>
      <c r="O10">
        <f>0+R10</f>
      </c>
      <c r="Q10">
        <f>0+I11+I15+I19</f>
      </c>
      <c>
        <f>0+O11+O15+O19</f>
      </c>
    </row>
    <row r="11" spans="1:16" ht="12.75">
      <c r="A11" s="18" t="s">
        <v>42</v>
      </c>
      <c s="23" t="s">
        <v>26</v>
      </c>
      <c s="23" t="s">
        <v>208</v>
      </c>
      <c s="18" t="s">
        <v>44</v>
      </c>
      <c s="24" t="s">
        <v>209</v>
      </c>
      <c s="25" t="s">
        <v>70</v>
      </c>
      <c s="26">
        <v>1</v>
      </c>
      <c s="27">
        <v>0</v>
      </c>
      <c s="27">
        <f>ROUND(ROUND(H11,2)*ROUND(G11,3),2)</f>
      </c>
      <c r="O11">
        <f>(I11*21)/100</f>
      </c>
      <c t="s">
        <v>20</v>
      </c>
    </row>
    <row r="12" spans="1:5" ht="12.75">
      <c r="A12" s="28" t="s">
        <v>47</v>
      </c>
      <c r="E12" s="29" t="s">
        <v>44</v>
      </c>
    </row>
    <row r="13" spans="1:5" ht="12.75">
      <c r="A13" s="30" t="s">
        <v>48</v>
      </c>
      <c r="E13" s="31" t="s">
        <v>171</v>
      </c>
    </row>
    <row r="14" spans="1:5" ht="89.25">
      <c r="A14" t="s">
        <v>50</v>
      </c>
      <c r="E14" s="29" t="s">
        <v>210</v>
      </c>
    </row>
    <row r="15" spans="1:16" ht="12.75">
      <c r="A15" s="18" t="s">
        <v>42</v>
      </c>
      <c s="23" t="s">
        <v>20</v>
      </c>
      <c s="23" t="s">
        <v>211</v>
      </c>
      <c s="18" t="s">
        <v>44</v>
      </c>
      <c s="24" t="s">
        <v>212</v>
      </c>
      <c s="25" t="s">
        <v>70</v>
      </c>
      <c s="26">
        <v>1</v>
      </c>
      <c s="27">
        <v>0</v>
      </c>
      <c s="27">
        <f>ROUND(ROUND(H15,2)*ROUND(G15,3),2)</f>
      </c>
      <c r="O15">
        <f>(I15*21)/100</f>
      </c>
      <c t="s">
        <v>20</v>
      </c>
    </row>
    <row r="16" spans="1:5" ht="12.75">
      <c r="A16" s="28" t="s">
        <v>47</v>
      </c>
      <c r="E16" s="29" t="s">
        <v>44</v>
      </c>
    </row>
    <row r="17" spans="1:5" ht="12.75">
      <c r="A17" s="30" t="s">
        <v>48</v>
      </c>
      <c r="E17" s="31" t="s">
        <v>171</v>
      </c>
    </row>
    <row r="18" spans="1:5" ht="114.75">
      <c r="A18" t="s">
        <v>50</v>
      </c>
      <c r="E18" s="29" t="s">
        <v>213</v>
      </c>
    </row>
    <row r="19" spans="1:16" ht="12.75">
      <c r="A19" s="18" t="s">
        <v>42</v>
      </c>
      <c s="23" t="s">
        <v>19</v>
      </c>
      <c s="23" t="s">
        <v>214</v>
      </c>
      <c s="18" t="s">
        <v>44</v>
      </c>
      <c s="24" t="s">
        <v>215</v>
      </c>
      <c s="25" t="s">
        <v>70</v>
      </c>
      <c s="26">
        <v>1</v>
      </c>
      <c s="27">
        <v>0</v>
      </c>
      <c s="27">
        <f>ROUND(ROUND(H19,2)*ROUND(G19,3),2)</f>
      </c>
      <c r="O19">
        <f>(I19*21)/100</f>
      </c>
      <c t="s">
        <v>20</v>
      </c>
    </row>
    <row r="20" spans="1:5" ht="12.75">
      <c r="A20" s="28" t="s">
        <v>47</v>
      </c>
      <c r="E20" s="29" t="s">
        <v>44</v>
      </c>
    </row>
    <row r="21" spans="1:5" ht="12.75">
      <c r="A21" s="30" t="s">
        <v>48</v>
      </c>
      <c r="E21" s="31" t="s">
        <v>171</v>
      </c>
    </row>
    <row r="22" spans="1:5" ht="140.25">
      <c r="A22" t="s">
        <v>50</v>
      </c>
      <c r="E22" s="29" t="s">
        <v>216</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2.xml><?xml version="1.0" encoding="utf-8"?>
<worksheet xmlns="http://schemas.openxmlformats.org/spreadsheetml/2006/main" xmlns:r="http://schemas.openxmlformats.org/officeDocument/2006/relationships">
  <sheetPr>
    <pageSetUpPr fitToPage="1"/>
  </sheetPr>
  <dimension ref="A1:R22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0+O10+O31+O196+O213</f>
      </c>
      <c t="s">
        <v>19</v>
      </c>
    </row>
    <row r="3" spans="1:16" ht="15" customHeight="1">
      <c r="A3" t="s">
        <v>1</v>
      </c>
      <c s="8" t="s">
        <v>4</v>
      </c>
      <c s="9" t="s">
        <v>5</v>
      </c>
      <c s="1"/>
      <c s="10" t="s">
        <v>6</v>
      </c>
      <c s="1"/>
      <c s="4"/>
      <c s="3" t="s">
        <v>842</v>
      </c>
      <c s="36">
        <f>0+I10+I31+I196+I213</f>
      </c>
      <c r="O3" t="s">
        <v>16</v>
      </c>
      <c t="s">
        <v>20</v>
      </c>
    </row>
    <row r="4" spans="1:16" ht="15" customHeight="1">
      <c r="A4" t="s">
        <v>7</v>
      </c>
      <c s="8" t="s">
        <v>8</v>
      </c>
      <c s="9" t="s">
        <v>817</v>
      </c>
      <c s="1"/>
      <c s="10" t="s">
        <v>818</v>
      </c>
      <c s="1"/>
      <c s="1"/>
      <c s="7"/>
      <c s="7"/>
      <c r="O4" t="s">
        <v>17</v>
      </c>
      <c t="s">
        <v>20</v>
      </c>
    </row>
    <row r="5" spans="1:16" ht="12.75" customHeight="1">
      <c r="A5" t="s">
        <v>11</v>
      </c>
      <c s="8" t="s">
        <v>8</v>
      </c>
      <c s="9" t="s">
        <v>840</v>
      </c>
      <c s="1"/>
      <c s="10" t="s">
        <v>841</v>
      </c>
      <c s="1"/>
      <c s="1"/>
      <c s="1"/>
      <c s="1"/>
      <c r="O5" t="s">
        <v>18</v>
      </c>
      <c t="s">
        <v>20</v>
      </c>
    </row>
    <row r="6" spans="1:9" ht="12.75" customHeight="1">
      <c r="A6" t="s">
        <v>14</v>
      </c>
      <c s="12" t="s">
        <v>15</v>
      </c>
      <c s="13" t="s">
        <v>842</v>
      </c>
      <c s="5"/>
      <c s="14" t="s">
        <v>843</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26</v>
      </c>
      <c s="19"/>
      <c s="21" t="s">
        <v>41</v>
      </c>
      <c s="19"/>
      <c s="19"/>
      <c s="19"/>
      <c s="22">
        <f>0+Q10</f>
      </c>
      <c r="O10">
        <f>0+R10</f>
      </c>
      <c r="Q10">
        <f>0+I11+I15+I19+I23+I27</f>
      </c>
      <c>
        <f>0+O11+O15+O19+O23+O27</f>
      </c>
    </row>
    <row r="11" spans="1:16" ht="12.75">
      <c r="A11" s="18" t="s">
        <v>42</v>
      </c>
      <c s="23" t="s">
        <v>26</v>
      </c>
      <c s="23" t="s">
        <v>43</v>
      </c>
      <c s="18" t="s">
        <v>44</v>
      </c>
      <c s="24" t="s">
        <v>45</v>
      </c>
      <c s="25" t="s">
        <v>46</v>
      </c>
      <c s="26">
        <v>2850</v>
      </c>
      <c s="27">
        <v>0</v>
      </c>
      <c s="27">
        <f>ROUND(ROUND(H11,2)*ROUND(G11,3),2)</f>
      </c>
      <c r="O11">
        <f>(I11*21)/100</f>
      </c>
      <c t="s">
        <v>20</v>
      </c>
    </row>
    <row r="12" spans="1:5" ht="12.75">
      <c r="A12" s="28" t="s">
        <v>47</v>
      </c>
      <c r="E12" s="29" t="s">
        <v>44</v>
      </c>
    </row>
    <row r="13" spans="1:5" ht="12.75">
      <c r="A13" s="30" t="s">
        <v>48</v>
      </c>
      <c r="E13" s="31" t="s">
        <v>49</v>
      </c>
    </row>
    <row r="14" spans="1:5" ht="318.75">
      <c r="A14" t="s">
        <v>50</v>
      </c>
      <c r="E14" s="29" t="s">
        <v>51</v>
      </c>
    </row>
    <row r="15" spans="1:16" ht="12.75">
      <c r="A15" s="18" t="s">
        <v>42</v>
      </c>
      <c s="23" t="s">
        <v>20</v>
      </c>
      <c s="23" t="s">
        <v>52</v>
      </c>
      <c s="18" t="s">
        <v>44</v>
      </c>
      <c s="24" t="s">
        <v>53</v>
      </c>
      <c s="25" t="s">
        <v>46</v>
      </c>
      <c s="26">
        <v>96</v>
      </c>
      <c s="27">
        <v>0</v>
      </c>
      <c s="27">
        <f>ROUND(ROUND(H15,2)*ROUND(G15,3),2)</f>
      </c>
      <c r="O15">
        <f>(I15*21)/100</f>
      </c>
      <c t="s">
        <v>20</v>
      </c>
    </row>
    <row r="16" spans="1:5" ht="12.75">
      <c r="A16" s="28" t="s">
        <v>47</v>
      </c>
      <c r="E16" s="29" t="s">
        <v>44</v>
      </c>
    </row>
    <row r="17" spans="1:5" ht="12.75">
      <c r="A17" s="30" t="s">
        <v>48</v>
      </c>
      <c r="E17" s="31" t="s">
        <v>49</v>
      </c>
    </row>
    <row r="18" spans="1:5" ht="318.75">
      <c r="A18" t="s">
        <v>50</v>
      </c>
      <c r="E18" s="29" t="s">
        <v>51</v>
      </c>
    </row>
    <row r="19" spans="1:16" ht="12.75">
      <c r="A19" s="18" t="s">
        <v>42</v>
      </c>
      <c s="23" t="s">
        <v>19</v>
      </c>
      <c s="23" t="s">
        <v>54</v>
      </c>
      <c s="18" t="s">
        <v>44</v>
      </c>
      <c s="24" t="s">
        <v>55</v>
      </c>
      <c s="25" t="s">
        <v>56</v>
      </c>
      <c s="26">
        <v>798</v>
      </c>
      <c s="27">
        <v>0</v>
      </c>
      <c s="27">
        <f>ROUND(ROUND(H19,2)*ROUND(G19,3),2)</f>
      </c>
      <c r="O19">
        <f>(I19*21)/100</f>
      </c>
      <c t="s">
        <v>20</v>
      </c>
    </row>
    <row r="20" spans="1:5" ht="12.75">
      <c r="A20" s="28" t="s">
        <v>47</v>
      </c>
      <c r="E20" s="29" t="s">
        <v>44</v>
      </c>
    </row>
    <row r="21" spans="1:5" ht="12.75">
      <c r="A21" s="30" t="s">
        <v>48</v>
      </c>
      <c r="E21" s="31" t="s">
        <v>49</v>
      </c>
    </row>
    <row r="22" spans="1:5" ht="25.5">
      <c r="A22" t="s">
        <v>50</v>
      </c>
      <c r="E22" s="29" t="s">
        <v>57</v>
      </c>
    </row>
    <row r="23" spans="1:16" ht="12.75">
      <c r="A23" s="18" t="s">
        <v>42</v>
      </c>
      <c s="23" t="s">
        <v>30</v>
      </c>
      <c s="23" t="s">
        <v>58</v>
      </c>
      <c s="18" t="s">
        <v>44</v>
      </c>
      <c s="24" t="s">
        <v>59</v>
      </c>
      <c s="25" t="s">
        <v>46</v>
      </c>
      <c s="26">
        <v>2946</v>
      </c>
      <c s="27">
        <v>0</v>
      </c>
      <c s="27">
        <f>ROUND(ROUND(H23,2)*ROUND(G23,3),2)</f>
      </c>
      <c r="O23">
        <f>(I23*21)/100</f>
      </c>
      <c t="s">
        <v>20</v>
      </c>
    </row>
    <row r="24" spans="1:5" ht="12.75">
      <c r="A24" s="28" t="s">
        <v>47</v>
      </c>
      <c r="E24" s="29" t="s">
        <v>44</v>
      </c>
    </row>
    <row r="25" spans="1:5" ht="12.75">
      <c r="A25" s="30" t="s">
        <v>48</v>
      </c>
      <c r="E25" s="31" t="s">
        <v>49</v>
      </c>
    </row>
    <row r="26" spans="1:5" ht="229.5">
      <c r="A26" t="s">
        <v>50</v>
      </c>
      <c r="E26" s="29" t="s">
        <v>61</v>
      </c>
    </row>
    <row r="27" spans="1:16" ht="12.75">
      <c r="A27" s="18" t="s">
        <v>42</v>
      </c>
      <c s="23" t="s">
        <v>32</v>
      </c>
      <c s="23" t="s">
        <v>62</v>
      </c>
      <c s="18" t="s">
        <v>44</v>
      </c>
      <c s="24" t="s">
        <v>63</v>
      </c>
      <c s="25" t="s">
        <v>64</v>
      </c>
      <c s="26">
        <v>2485</v>
      </c>
      <c s="27">
        <v>0</v>
      </c>
      <c s="27">
        <f>ROUND(ROUND(H27,2)*ROUND(G27,3),2)</f>
      </c>
      <c r="O27">
        <f>(I27*21)/100</f>
      </c>
      <c t="s">
        <v>20</v>
      </c>
    </row>
    <row r="28" spans="1:5" ht="12.75">
      <c r="A28" s="28" t="s">
        <v>47</v>
      </c>
      <c r="E28" s="29" t="s">
        <v>44</v>
      </c>
    </row>
    <row r="29" spans="1:5" ht="12.75">
      <c r="A29" s="30" t="s">
        <v>48</v>
      </c>
      <c r="E29" s="31" t="s">
        <v>49</v>
      </c>
    </row>
    <row r="30" spans="1:5" ht="12.75">
      <c r="A30" t="s">
        <v>50</v>
      </c>
      <c r="E30" s="29" t="s">
        <v>65</v>
      </c>
    </row>
    <row r="31" spans="1:18" ht="12.75" customHeight="1">
      <c r="A31" s="5" t="s">
        <v>40</v>
      </c>
      <c s="5"/>
      <c s="34" t="s">
        <v>66</v>
      </c>
      <c s="5"/>
      <c s="21" t="s">
        <v>67</v>
      </c>
      <c s="5"/>
      <c s="5"/>
      <c s="5"/>
      <c s="35">
        <f>0+Q31</f>
      </c>
      <c r="O31">
        <f>0+R31</f>
      </c>
      <c r="Q31">
        <f>0+I32+I36+I40+I44+I48+I52+I56+I60+I64+I68+I72+I76+I80+I84+I88+I92+I96+I100+I104+I108+I112+I116+I120+I124+I128+I132+I136+I140+I144+I148+I152+I156+I160+I164+I168+I172+I176+I180+I184+I188+I192</f>
      </c>
      <c>
        <f>0+O32+O36+O40+O44+O48+O52+O56+O60+O64+O68+O72+O76+O80+O84+O88+O92+O96+O100+O104+O108+O112+O116+O120+O124+O128+O132+O136+O140+O144+O148+O152+O156+O160+O164+O168+O172+O176+O180+O184+O188+O192</f>
      </c>
    </row>
    <row r="32" spans="1:16" ht="12.75">
      <c r="A32" s="18" t="s">
        <v>42</v>
      </c>
      <c s="23" t="s">
        <v>34</v>
      </c>
      <c s="23" t="s">
        <v>68</v>
      </c>
      <c s="18" t="s">
        <v>44</v>
      </c>
      <c s="24" t="s">
        <v>69</v>
      </c>
      <c s="25" t="s">
        <v>70</v>
      </c>
      <c s="26">
        <v>700</v>
      </c>
      <c s="27">
        <v>0</v>
      </c>
      <c s="27">
        <f>ROUND(ROUND(H32,2)*ROUND(G32,3),2)</f>
      </c>
      <c r="O32">
        <f>(I32*21)/100</f>
      </c>
      <c t="s">
        <v>20</v>
      </c>
    </row>
    <row r="33" spans="1:5" ht="12.75">
      <c r="A33" s="28" t="s">
        <v>47</v>
      </c>
      <c r="E33" s="29" t="s">
        <v>44</v>
      </c>
    </row>
    <row r="34" spans="1:5" ht="12.75">
      <c r="A34" s="30" t="s">
        <v>48</v>
      </c>
      <c r="E34" s="31" t="s">
        <v>158</v>
      </c>
    </row>
    <row r="35" spans="1:5" ht="102">
      <c r="A35" t="s">
        <v>50</v>
      </c>
      <c r="E35" s="29" t="s">
        <v>72</v>
      </c>
    </row>
    <row r="36" spans="1:16" ht="25.5">
      <c r="A36" s="18" t="s">
        <v>42</v>
      </c>
      <c s="23" t="s">
        <v>66</v>
      </c>
      <c s="23" t="s">
        <v>230</v>
      </c>
      <c s="18" t="s">
        <v>44</v>
      </c>
      <c s="24" t="s">
        <v>231</v>
      </c>
      <c s="25" t="s">
        <v>70</v>
      </c>
      <c s="26">
        <v>32</v>
      </c>
      <c s="27">
        <v>0</v>
      </c>
      <c s="27">
        <f>ROUND(ROUND(H36,2)*ROUND(G36,3),2)</f>
      </c>
      <c r="O36">
        <f>(I36*21)/100</f>
      </c>
      <c t="s">
        <v>20</v>
      </c>
    </row>
    <row r="37" spans="1:5" ht="12.75">
      <c r="A37" s="28" t="s">
        <v>47</v>
      </c>
      <c r="E37" s="29" t="s">
        <v>44</v>
      </c>
    </row>
    <row r="38" spans="1:5" ht="12.75">
      <c r="A38" s="30" t="s">
        <v>48</v>
      </c>
      <c r="E38" s="31" t="s">
        <v>228</v>
      </c>
    </row>
    <row r="39" spans="1:5" ht="38.25">
      <c r="A39" t="s">
        <v>50</v>
      </c>
      <c r="E39" s="29" t="s">
        <v>232</v>
      </c>
    </row>
    <row r="40" spans="1:16" ht="12.75">
      <c r="A40" s="18" t="s">
        <v>42</v>
      </c>
      <c s="23" t="s">
        <v>76</v>
      </c>
      <c s="23" t="s">
        <v>233</v>
      </c>
      <c s="18" t="s">
        <v>44</v>
      </c>
      <c s="24" t="s">
        <v>234</v>
      </c>
      <c s="25" t="s">
        <v>56</v>
      </c>
      <c s="26">
        <v>250</v>
      </c>
      <c s="27">
        <v>0</v>
      </c>
      <c s="27">
        <f>ROUND(ROUND(H40,2)*ROUND(G40,3),2)</f>
      </c>
      <c r="O40">
        <f>(I40*21)/100</f>
      </c>
      <c t="s">
        <v>20</v>
      </c>
    </row>
    <row r="41" spans="1:5" ht="12.75">
      <c r="A41" s="28" t="s">
        <v>47</v>
      </c>
      <c r="E41" s="29" t="s">
        <v>44</v>
      </c>
    </row>
    <row r="42" spans="1:5" ht="12.75">
      <c r="A42" s="30" t="s">
        <v>48</v>
      </c>
      <c r="E42" s="31" t="s">
        <v>44</v>
      </c>
    </row>
    <row r="43" spans="1:5" ht="127.5">
      <c r="A43" t="s">
        <v>50</v>
      </c>
      <c r="E43" s="29" t="s">
        <v>235</v>
      </c>
    </row>
    <row r="44" spans="1:16" ht="12.75">
      <c r="A44" s="18" t="s">
        <v>42</v>
      </c>
      <c s="23" t="s">
        <v>37</v>
      </c>
      <c s="23" t="s">
        <v>236</v>
      </c>
      <c s="18" t="s">
        <v>44</v>
      </c>
      <c s="24" t="s">
        <v>237</v>
      </c>
      <c s="25" t="s">
        <v>70</v>
      </c>
      <c s="26">
        <v>10</v>
      </c>
      <c s="27">
        <v>0</v>
      </c>
      <c s="27">
        <f>ROUND(ROUND(H44,2)*ROUND(G44,3),2)</f>
      </c>
      <c r="O44">
        <f>(I44*21)/100</f>
      </c>
      <c t="s">
        <v>20</v>
      </c>
    </row>
    <row r="45" spans="1:5" ht="12.75">
      <c r="A45" s="28" t="s">
        <v>47</v>
      </c>
      <c r="E45" s="29" t="s">
        <v>44</v>
      </c>
    </row>
    <row r="46" spans="1:5" ht="12.75">
      <c r="A46" s="30" t="s">
        <v>48</v>
      </c>
      <c r="E46" s="31" t="s">
        <v>49</v>
      </c>
    </row>
    <row r="47" spans="1:5" ht="76.5">
      <c r="A47" t="s">
        <v>50</v>
      </c>
      <c r="E47" s="29" t="s">
        <v>238</v>
      </c>
    </row>
    <row r="48" spans="1:16" ht="12.75">
      <c r="A48" s="18" t="s">
        <v>42</v>
      </c>
      <c s="23" t="s">
        <v>39</v>
      </c>
      <c s="23" t="s">
        <v>844</v>
      </c>
      <c s="18" t="s">
        <v>44</v>
      </c>
      <c s="24" t="s">
        <v>845</v>
      </c>
      <c s="25" t="s">
        <v>70</v>
      </c>
      <c s="26">
        <v>6</v>
      </c>
      <c s="27">
        <v>0</v>
      </c>
      <c s="27">
        <f>ROUND(ROUND(H48,2)*ROUND(G48,3),2)</f>
      </c>
      <c r="O48">
        <f>(I48*21)/100</f>
      </c>
      <c t="s">
        <v>20</v>
      </c>
    </row>
    <row r="49" spans="1:5" ht="12.75">
      <c r="A49" s="28" t="s">
        <v>47</v>
      </c>
      <c r="E49" s="29" t="s">
        <v>44</v>
      </c>
    </row>
    <row r="50" spans="1:5" ht="12.75">
      <c r="A50" s="30" t="s">
        <v>48</v>
      </c>
      <c r="E50" s="31" t="s">
        <v>49</v>
      </c>
    </row>
    <row r="51" spans="1:5" ht="102">
      <c r="A51" t="s">
        <v>50</v>
      </c>
      <c r="E51" s="29" t="s">
        <v>846</v>
      </c>
    </row>
    <row r="52" spans="1:16" ht="12.75">
      <c r="A52" s="18" t="s">
        <v>42</v>
      </c>
      <c s="23" t="s">
        <v>87</v>
      </c>
      <c s="23" t="s">
        <v>239</v>
      </c>
      <c s="18" t="s">
        <v>44</v>
      </c>
      <c s="24" t="s">
        <v>240</v>
      </c>
      <c s="25" t="s">
        <v>241</v>
      </c>
      <c s="26">
        <v>5</v>
      </c>
      <c s="27">
        <v>0</v>
      </c>
      <c s="27">
        <f>ROUND(ROUND(H52,2)*ROUND(G52,3),2)</f>
      </c>
      <c r="O52">
        <f>(I52*21)/100</f>
      </c>
      <c t="s">
        <v>20</v>
      </c>
    </row>
    <row r="53" spans="1:5" ht="12.75">
      <c r="A53" s="28" t="s">
        <v>47</v>
      </c>
      <c r="E53" s="29" t="s">
        <v>44</v>
      </c>
    </row>
    <row r="54" spans="1:5" ht="12.75">
      <c r="A54" s="30" t="s">
        <v>48</v>
      </c>
      <c r="E54" s="31" t="s">
        <v>49</v>
      </c>
    </row>
    <row r="55" spans="1:5" ht="153">
      <c r="A55" t="s">
        <v>50</v>
      </c>
      <c r="E55" s="29" t="s">
        <v>242</v>
      </c>
    </row>
    <row r="56" spans="1:16" ht="25.5">
      <c r="A56" s="18" t="s">
        <v>42</v>
      </c>
      <c s="23" t="s">
        <v>91</v>
      </c>
      <c s="23" t="s">
        <v>243</v>
      </c>
      <c s="18" t="s">
        <v>44</v>
      </c>
      <c s="24" t="s">
        <v>244</v>
      </c>
      <c s="25" t="s">
        <v>56</v>
      </c>
      <c s="26">
        <v>50</v>
      </c>
      <c s="27">
        <v>0</v>
      </c>
      <c s="27">
        <f>ROUND(ROUND(H56,2)*ROUND(G56,3),2)</f>
      </c>
      <c r="O56">
        <f>(I56*21)/100</f>
      </c>
      <c t="s">
        <v>20</v>
      </c>
    </row>
    <row r="57" spans="1:5" ht="12.75">
      <c r="A57" s="28" t="s">
        <v>47</v>
      </c>
      <c r="E57" s="29" t="s">
        <v>44</v>
      </c>
    </row>
    <row r="58" spans="1:5" ht="12.75">
      <c r="A58" s="30" t="s">
        <v>48</v>
      </c>
      <c r="E58" s="31" t="s">
        <v>83</v>
      </c>
    </row>
    <row r="59" spans="1:5" ht="89.25">
      <c r="A59" t="s">
        <v>50</v>
      </c>
      <c r="E59" s="29" t="s">
        <v>245</v>
      </c>
    </row>
    <row r="60" spans="1:16" ht="12.75">
      <c r="A60" s="18" t="s">
        <v>42</v>
      </c>
      <c s="23" t="s">
        <v>95</v>
      </c>
      <c s="23" t="s">
        <v>80</v>
      </c>
      <c s="18" t="s">
        <v>44</v>
      </c>
      <c s="24" t="s">
        <v>81</v>
      </c>
      <c s="25" t="s">
        <v>82</v>
      </c>
      <c s="26">
        <v>13.825</v>
      </c>
      <c s="27">
        <v>0</v>
      </c>
      <c s="27">
        <f>ROUND(ROUND(H60,2)*ROUND(G60,3),2)</f>
      </c>
      <c r="O60">
        <f>(I60*21)/100</f>
      </c>
      <c t="s">
        <v>20</v>
      </c>
    </row>
    <row r="61" spans="1:5" ht="12.75">
      <c r="A61" s="28" t="s">
        <v>47</v>
      </c>
      <c r="E61" s="29" t="s">
        <v>44</v>
      </c>
    </row>
    <row r="62" spans="1:5" ht="12.75">
      <c r="A62" s="30" t="s">
        <v>48</v>
      </c>
      <c r="E62" s="31" t="s">
        <v>83</v>
      </c>
    </row>
    <row r="63" spans="1:5" ht="76.5">
      <c r="A63" t="s">
        <v>50</v>
      </c>
      <c r="E63" s="29" t="s">
        <v>84</v>
      </c>
    </row>
    <row r="64" spans="1:16" ht="12.75">
      <c r="A64" s="18" t="s">
        <v>42</v>
      </c>
      <c s="23" t="s">
        <v>103</v>
      </c>
      <c s="23" t="s">
        <v>255</v>
      </c>
      <c s="18" t="s">
        <v>44</v>
      </c>
      <c s="24" t="s">
        <v>256</v>
      </c>
      <c s="25" t="s">
        <v>82</v>
      </c>
      <c s="26">
        <v>0.84</v>
      </c>
      <c s="27">
        <v>0</v>
      </c>
      <c s="27">
        <f>ROUND(ROUND(H64,2)*ROUND(G64,3),2)</f>
      </c>
      <c r="O64">
        <f>(I64*21)/100</f>
      </c>
      <c t="s">
        <v>20</v>
      </c>
    </row>
    <row r="65" spans="1:5" ht="12.75">
      <c r="A65" s="28" t="s">
        <v>47</v>
      </c>
      <c r="E65" s="29" t="s">
        <v>44</v>
      </c>
    </row>
    <row r="66" spans="1:5" ht="12.75">
      <c r="A66" s="30" t="s">
        <v>48</v>
      </c>
      <c r="E66" s="31" t="s">
        <v>49</v>
      </c>
    </row>
    <row r="67" spans="1:5" ht="76.5">
      <c r="A67" t="s">
        <v>50</v>
      </c>
      <c r="E67" s="29" t="s">
        <v>84</v>
      </c>
    </row>
    <row r="68" spans="1:16" ht="12.75">
      <c r="A68" s="18" t="s">
        <v>42</v>
      </c>
      <c s="23" t="s">
        <v>110</v>
      </c>
      <c s="23" t="s">
        <v>85</v>
      </c>
      <c s="18" t="s">
        <v>44</v>
      </c>
      <c s="24" t="s">
        <v>86</v>
      </c>
      <c s="25" t="s">
        <v>82</v>
      </c>
      <c s="26">
        <v>278.32</v>
      </c>
      <c s="27">
        <v>0</v>
      </c>
      <c s="27">
        <f>ROUND(ROUND(H68,2)*ROUND(G68,3),2)</f>
      </c>
      <c r="O68">
        <f>(I68*21)/100</f>
      </c>
      <c t="s">
        <v>20</v>
      </c>
    </row>
    <row r="69" spans="1:5" ht="12.75">
      <c r="A69" s="28" t="s">
        <v>47</v>
      </c>
      <c r="E69" s="29" t="s">
        <v>44</v>
      </c>
    </row>
    <row r="70" spans="1:5" ht="12.75">
      <c r="A70" s="30" t="s">
        <v>48</v>
      </c>
      <c r="E70" s="31" t="s">
        <v>83</v>
      </c>
    </row>
    <row r="71" spans="1:5" ht="76.5">
      <c r="A71" t="s">
        <v>50</v>
      </c>
      <c r="E71" s="29" t="s">
        <v>84</v>
      </c>
    </row>
    <row r="72" spans="1:16" ht="12.75">
      <c r="A72" s="18" t="s">
        <v>42</v>
      </c>
      <c s="23" t="s">
        <v>114</v>
      </c>
      <c s="23" t="s">
        <v>88</v>
      </c>
      <c s="18" t="s">
        <v>44</v>
      </c>
      <c s="24" t="s">
        <v>89</v>
      </c>
      <c s="25" t="s">
        <v>82</v>
      </c>
      <c s="26">
        <v>857.22</v>
      </c>
      <c s="27">
        <v>0</v>
      </c>
      <c s="27">
        <f>ROUND(ROUND(H72,2)*ROUND(G72,3),2)</f>
      </c>
      <c r="O72">
        <f>(I72*21)/100</f>
      </c>
      <c t="s">
        <v>20</v>
      </c>
    </row>
    <row r="73" spans="1:5" ht="12.75">
      <c r="A73" s="28" t="s">
        <v>47</v>
      </c>
      <c r="E73" s="29" t="s">
        <v>44</v>
      </c>
    </row>
    <row r="74" spans="1:5" ht="12.75">
      <c r="A74" s="30" t="s">
        <v>48</v>
      </c>
      <c r="E74" s="31" t="s">
        <v>83</v>
      </c>
    </row>
    <row r="75" spans="1:5" ht="76.5">
      <c r="A75" t="s">
        <v>50</v>
      </c>
      <c r="E75" s="29" t="s">
        <v>84</v>
      </c>
    </row>
    <row r="76" spans="1:16" ht="12.75">
      <c r="A76" s="18" t="s">
        <v>42</v>
      </c>
      <c s="23" t="s">
        <v>117</v>
      </c>
      <c s="23" t="s">
        <v>92</v>
      </c>
      <c s="18" t="s">
        <v>44</v>
      </c>
      <c s="24" t="s">
        <v>93</v>
      </c>
      <c s="25" t="s">
        <v>82</v>
      </c>
      <c s="26">
        <v>13.825</v>
      </c>
      <c s="27">
        <v>0</v>
      </c>
      <c s="27">
        <f>ROUND(ROUND(H76,2)*ROUND(G76,3),2)</f>
      </c>
      <c r="O76">
        <f>(I76*21)/100</f>
      </c>
      <c t="s">
        <v>20</v>
      </c>
    </row>
    <row r="77" spans="1:5" ht="12.75">
      <c r="A77" s="28" t="s">
        <v>47</v>
      </c>
      <c r="E77" s="29" t="s">
        <v>44</v>
      </c>
    </row>
    <row r="78" spans="1:5" ht="12.75">
      <c r="A78" s="30" t="s">
        <v>48</v>
      </c>
      <c r="E78" s="31" t="s">
        <v>83</v>
      </c>
    </row>
    <row r="79" spans="1:5" ht="204">
      <c r="A79" t="s">
        <v>50</v>
      </c>
      <c r="E79" s="29" t="s">
        <v>94</v>
      </c>
    </row>
    <row r="80" spans="1:16" ht="12.75">
      <c r="A80" s="18" t="s">
        <v>42</v>
      </c>
      <c s="23" t="s">
        <v>121</v>
      </c>
      <c s="23" t="s">
        <v>257</v>
      </c>
      <c s="18" t="s">
        <v>44</v>
      </c>
      <c s="24" t="s">
        <v>258</v>
      </c>
      <c s="25" t="s">
        <v>82</v>
      </c>
      <c s="26">
        <v>0.84</v>
      </c>
      <c s="27">
        <v>0</v>
      </c>
      <c s="27">
        <f>ROUND(ROUND(H80,2)*ROUND(G80,3),2)</f>
      </c>
      <c r="O80">
        <f>(I80*21)/100</f>
      </c>
      <c t="s">
        <v>20</v>
      </c>
    </row>
    <row r="81" spans="1:5" ht="12.75">
      <c r="A81" s="28" t="s">
        <v>47</v>
      </c>
      <c r="E81" s="29" t="s">
        <v>44</v>
      </c>
    </row>
    <row r="82" spans="1:5" ht="12.75">
      <c r="A82" s="30" t="s">
        <v>48</v>
      </c>
      <c r="E82" s="31" t="s">
        <v>83</v>
      </c>
    </row>
    <row r="83" spans="1:5" ht="204">
      <c r="A83" t="s">
        <v>50</v>
      </c>
      <c r="E83" s="29" t="s">
        <v>106</v>
      </c>
    </row>
    <row r="84" spans="1:16" ht="12.75">
      <c r="A84" s="18" t="s">
        <v>42</v>
      </c>
      <c s="23" t="s">
        <v>125</v>
      </c>
      <c s="23" t="s">
        <v>96</v>
      </c>
      <c s="18" t="s">
        <v>44</v>
      </c>
      <c s="24" t="s">
        <v>97</v>
      </c>
      <c s="25" t="s">
        <v>82</v>
      </c>
      <c s="26">
        <v>278.32</v>
      </c>
      <c s="27">
        <v>0</v>
      </c>
      <c s="27">
        <f>ROUND(ROUND(H84,2)*ROUND(G84,3),2)</f>
      </c>
      <c r="O84">
        <f>(I84*21)/100</f>
      </c>
      <c t="s">
        <v>20</v>
      </c>
    </row>
    <row r="85" spans="1:5" ht="12.75">
      <c r="A85" s="28" t="s">
        <v>47</v>
      </c>
      <c r="E85" s="29" t="s">
        <v>44</v>
      </c>
    </row>
    <row r="86" spans="1:5" ht="12.75">
      <c r="A86" s="30" t="s">
        <v>48</v>
      </c>
      <c r="E86" s="31" t="s">
        <v>83</v>
      </c>
    </row>
    <row r="87" spans="1:5" ht="204">
      <c r="A87" t="s">
        <v>50</v>
      </c>
      <c r="E87" s="29" t="s">
        <v>98</v>
      </c>
    </row>
    <row r="88" spans="1:16" ht="12.75">
      <c r="A88" s="18" t="s">
        <v>42</v>
      </c>
      <c s="23" t="s">
        <v>130</v>
      </c>
      <c s="23" t="s">
        <v>104</v>
      </c>
      <c s="18" t="s">
        <v>44</v>
      </c>
      <c s="24" t="s">
        <v>105</v>
      </c>
      <c s="25" t="s">
        <v>82</v>
      </c>
      <c s="26">
        <v>857.22</v>
      </c>
      <c s="27">
        <v>0</v>
      </c>
      <c s="27">
        <f>ROUND(ROUND(H88,2)*ROUND(G88,3),2)</f>
      </c>
      <c r="O88">
        <f>(I88*21)/100</f>
      </c>
      <c t="s">
        <v>20</v>
      </c>
    </row>
    <row r="89" spans="1:5" ht="12.75">
      <c r="A89" s="28" t="s">
        <v>47</v>
      </c>
      <c r="E89" s="29" t="s">
        <v>44</v>
      </c>
    </row>
    <row r="90" spans="1:5" ht="12.75">
      <c r="A90" s="30" t="s">
        <v>48</v>
      </c>
      <c r="E90" s="31" t="s">
        <v>83</v>
      </c>
    </row>
    <row r="91" spans="1:5" ht="204">
      <c r="A91" t="s">
        <v>50</v>
      </c>
      <c r="E91" s="29" t="s">
        <v>106</v>
      </c>
    </row>
    <row r="92" spans="1:16" ht="25.5">
      <c r="A92" s="18" t="s">
        <v>42</v>
      </c>
      <c s="23" t="s">
        <v>134</v>
      </c>
      <c s="23" t="s">
        <v>111</v>
      </c>
      <c s="18" t="s">
        <v>44</v>
      </c>
      <c s="24" t="s">
        <v>112</v>
      </c>
      <c s="25" t="s">
        <v>70</v>
      </c>
      <c s="26">
        <v>144</v>
      </c>
      <c s="27">
        <v>0</v>
      </c>
      <c s="27">
        <f>ROUND(ROUND(H92,2)*ROUND(G92,3),2)</f>
      </c>
      <c r="O92">
        <f>(I92*21)/100</f>
      </c>
      <c t="s">
        <v>20</v>
      </c>
    </row>
    <row r="93" spans="1:5" ht="12.75">
      <c r="A93" s="28" t="s">
        <v>47</v>
      </c>
      <c r="E93" s="29" t="s">
        <v>44</v>
      </c>
    </row>
    <row r="94" spans="1:5" ht="12.75">
      <c r="A94" s="30" t="s">
        <v>48</v>
      </c>
      <c r="E94" s="31" t="s">
        <v>83</v>
      </c>
    </row>
    <row r="95" spans="1:5" ht="114.75">
      <c r="A95" t="s">
        <v>50</v>
      </c>
      <c r="E95" s="29" t="s">
        <v>113</v>
      </c>
    </row>
    <row r="96" spans="1:16" ht="25.5">
      <c r="A96" s="18" t="s">
        <v>42</v>
      </c>
      <c s="23" t="s">
        <v>138</v>
      </c>
      <c s="23" t="s">
        <v>115</v>
      </c>
      <c s="18" t="s">
        <v>44</v>
      </c>
      <c s="24" t="s">
        <v>116</v>
      </c>
      <c s="25" t="s">
        <v>70</v>
      </c>
      <c s="26">
        <v>30</v>
      </c>
      <c s="27">
        <v>0</v>
      </c>
      <c s="27">
        <f>ROUND(ROUND(H96,2)*ROUND(G96,3),2)</f>
      </c>
      <c r="O96">
        <f>(I96*21)/100</f>
      </c>
      <c t="s">
        <v>20</v>
      </c>
    </row>
    <row r="97" spans="1:5" ht="12.75">
      <c r="A97" s="28" t="s">
        <v>47</v>
      </c>
      <c r="E97" s="29" t="s">
        <v>44</v>
      </c>
    </row>
    <row r="98" spans="1:5" ht="12.75">
      <c r="A98" s="30" t="s">
        <v>48</v>
      </c>
      <c r="E98" s="31" t="s">
        <v>83</v>
      </c>
    </row>
    <row r="99" spans="1:5" ht="114.75">
      <c r="A99" t="s">
        <v>50</v>
      </c>
      <c r="E99" s="29" t="s">
        <v>113</v>
      </c>
    </row>
    <row r="100" spans="1:16" ht="12.75">
      <c r="A100" s="18" t="s">
        <v>42</v>
      </c>
      <c s="23" t="s">
        <v>142</v>
      </c>
      <c s="23" t="s">
        <v>847</v>
      </c>
      <c s="18" t="s">
        <v>44</v>
      </c>
      <c s="24" t="s">
        <v>848</v>
      </c>
      <c s="25" t="s">
        <v>70</v>
      </c>
      <c s="26">
        <v>446</v>
      </c>
      <c s="27">
        <v>0</v>
      </c>
      <c s="27">
        <f>ROUND(ROUND(H100,2)*ROUND(G100,3),2)</f>
      </c>
      <c r="O100">
        <f>(I100*21)/100</f>
      </c>
      <c t="s">
        <v>20</v>
      </c>
    </row>
    <row r="101" spans="1:5" ht="12.75">
      <c r="A101" s="28" t="s">
        <v>47</v>
      </c>
      <c r="E101" s="29" t="s">
        <v>44</v>
      </c>
    </row>
    <row r="102" spans="1:5" ht="12.75">
      <c r="A102" s="30" t="s">
        <v>48</v>
      </c>
      <c r="E102" s="31" t="s">
        <v>83</v>
      </c>
    </row>
    <row r="103" spans="1:5" ht="102">
      <c r="A103" t="s">
        <v>50</v>
      </c>
      <c r="E103" s="29" t="s">
        <v>849</v>
      </c>
    </row>
    <row r="104" spans="1:16" ht="12.75">
      <c r="A104" s="18" t="s">
        <v>42</v>
      </c>
      <c s="23" t="s">
        <v>146</v>
      </c>
      <c s="23" t="s">
        <v>351</v>
      </c>
      <c s="18" t="s">
        <v>44</v>
      </c>
      <c s="24" t="s">
        <v>352</v>
      </c>
      <c s="25" t="s">
        <v>70</v>
      </c>
      <c s="26">
        <v>62</v>
      </c>
      <c s="27">
        <v>0</v>
      </c>
      <c s="27">
        <f>ROUND(ROUND(H104,2)*ROUND(G104,3),2)</f>
      </c>
      <c r="O104">
        <f>(I104*21)/100</f>
      </c>
      <c t="s">
        <v>20</v>
      </c>
    </row>
    <row r="105" spans="1:5" ht="12.75">
      <c r="A105" s="28" t="s">
        <v>47</v>
      </c>
      <c r="E105" s="29" t="s">
        <v>44</v>
      </c>
    </row>
    <row r="106" spans="1:5" ht="12.75">
      <c r="A106" s="30" t="s">
        <v>48</v>
      </c>
      <c r="E106" s="31" t="s">
        <v>171</v>
      </c>
    </row>
    <row r="107" spans="1:5" ht="102">
      <c r="A107" t="s">
        <v>50</v>
      </c>
      <c r="E107" s="29" t="s">
        <v>353</v>
      </c>
    </row>
    <row r="108" spans="1:16" ht="12.75">
      <c r="A108" s="18" t="s">
        <v>42</v>
      </c>
      <c s="23" t="s">
        <v>150</v>
      </c>
      <c s="23" t="s">
        <v>355</v>
      </c>
      <c s="18" t="s">
        <v>44</v>
      </c>
      <c s="24" t="s">
        <v>356</v>
      </c>
      <c s="25" t="s">
        <v>70</v>
      </c>
      <c s="26">
        <v>62</v>
      </c>
      <c s="27">
        <v>0</v>
      </c>
      <c s="27">
        <f>ROUND(ROUND(H108,2)*ROUND(G108,3),2)</f>
      </c>
      <c r="O108">
        <f>(I108*21)/100</f>
      </c>
      <c t="s">
        <v>20</v>
      </c>
    </row>
    <row r="109" spans="1:5" ht="12.75">
      <c r="A109" s="28" t="s">
        <v>47</v>
      </c>
      <c r="E109" s="29" t="s">
        <v>44</v>
      </c>
    </row>
    <row r="110" spans="1:5" ht="12.75">
      <c r="A110" s="30" t="s">
        <v>48</v>
      </c>
      <c r="E110" s="31" t="s">
        <v>171</v>
      </c>
    </row>
    <row r="111" spans="1:5" ht="102">
      <c r="A111" t="s">
        <v>50</v>
      </c>
      <c r="E111" s="29" t="s">
        <v>357</v>
      </c>
    </row>
    <row r="112" spans="1:16" ht="12.75">
      <c r="A112" s="18" t="s">
        <v>42</v>
      </c>
      <c s="23" t="s">
        <v>154</v>
      </c>
      <c s="23" t="s">
        <v>850</v>
      </c>
      <c s="18" t="s">
        <v>44</v>
      </c>
      <c s="24" t="s">
        <v>851</v>
      </c>
      <c s="25" t="s">
        <v>70</v>
      </c>
      <c s="26">
        <v>14</v>
      </c>
      <c s="27">
        <v>0</v>
      </c>
      <c s="27">
        <f>ROUND(ROUND(H112,2)*ROUND(G112,3),2)</f>
      </c>
      <c r="O112">
        <f>(I112*21)/100</f>
      </c>
      <c t="s">
        <v>20</v>
      </c>
    </row>
    <row r="113" spans="1:5" ht="12.75">
      <c r="A113" s="28" t="s">
        <v>47</v>
      </c>
      <c r="E113" s="29" t="s">
        <v>44</v>
      </c>
    </row>
    <row r="114" spans="1:5" ht="12.75">
      <c r="A114" s="30" t="s">
        <v>48</v>
      </c>
      <c r="E114" s="31" t="s">
        <v>171</v>
      </c>
    </row>
    <row r="115" spans="1:5" ht="114.75">
      <c r="A115" t="s">
        <v>50</v>
      </c>
      <c r="E115" s="29" t="s">
        <v>852</v>
      </c>
    </row>
    <row r="116" spans="1:16" ht="12.75">
      <c r="A116" s="18" t="s">
        <v>42</v>
      </c>
      <c s="23" t="s">
        <v>160</v>
      </c>
      <c s="23" t="s">
        <v>824</v>
      </c>
      <c s="18" t="s">
        <v>44</v>
      </c>
      <c s="24" t="s">
        <v>825</v>
      </c>
      <c s="25" t="s">
        <v>70</v>
      </c>
      <c s="26">
        <v>14</v>
      </c>
      <c s="27">
        <v>0</v>
      </c>
      <c s="27">
        <f>ROUND(ROUND(H116,2)*ROUND(G116,3),2)</f>
      </c>
      <c r="O116">
        <f>(I116*21)/100</f>
      </c>
      <c t="s">
        <v>20</v>
      </c>
    </row>
    <row r="117" spans="1:5" ht="12.75">
      <c r="A117" s="28" t="s">
        <v>47</v>
      </c>
      <c r="E117" s="29" t="s">
        <v>44</v>
      </c>
    </row>
    <row r="118" spans="1:5" ht="12.75">
      <c r="A118" s="30" t="s">
        <v>48</v>
      </c>
      <c r="E118" s="31" t="s">
        <v>171</v>
      </c>
    </row>
    <row r="119" spans="1:5" ht="165.75">
      <c r="A119" t="s">
        <v>50</v>
      </c>
      <c r="E119" s="29" t="s">
        <v>826</v>
      </c>
    </row>
    <row r="120" spans="1:16" ht="25.5">
      <c r="A120" s="18" t="s">
        <v>42</v>
      </c>
      <c s="23" t="s">
        <v>164</v>
      </c>
      <c s="23" t="s">
        <v>853</v>
      </c>
      <c s="18" t="s">
        <v>44</v>
      </c>
      <c s="24" t="s">
        <v>854</v>
      </c>
      <c s="25" t="s">
        <v>70</v>
      </c>
      <c s="26">
        <v>6</v>
      </c>
      <c s="27">
        <v>0</v>
      </c>
      <c s="27">
        <f>ROUND(ROUND(H120,2)*ROUND(G120,3),2)</f>
      </c>
      <c r="O120">
        <f>(I120*21)/100</f>
      </c>
      <c t="s">
        <v>20</v>
      </c>
    </row>
    <row r="121" spans="1:5" ht="12.75">
      <c r="A121" s="28" t="s">
        <v>47</v>
      </c>
      <c r="E121" s="29" t="s">
        <v>44</v>
      </c>
    </row>
    <row r="122" spans="1:5" ht="12.75">
      <c r="A122" s="30" t="s">
        <v>48</v>
      </c>
      <c r="E122" s="31" t="s">
        <v>171</v>
      </c>
    </row>
    <row r="123" spans="1:5" ht="114.75">
      <c r="A123" t="s">
        <v>50</v>
      </c>
      <c r="E123" s="29" t="s">
        <v>855</v>
      </c>
    </row>
    <row r="124" spans="1:16" ht="25.5">
      <c r="A124" s="18" t="s">
        <v>42</v>
      </c>
      <c s="23" t="s">
        <v>168</v>
      </c>
      <c s="23" t="s">
        <v>856</v>
      </c>
      <c s="18" t="s">
        <v>44</v>
      </c>
      <c s="24" t="s">
        <v>857</v>
      </c>
      <c s="25" t="s">
        <v>70</v>
      </c>
      <c s="26">
        <v>6</v>
      </c>
      <c s="27">
        <v>0</v>
      </c>
      <c s="27">
        <f>ROUND(ROUND(H124,2)*ROUND(G124,3),2)</f>
      </c>
      <c r="O124">
        <f>(I124*21)/100</f>
      </c>
      <c t="s">
        <v>20</v>
      </c>
    </row>
    <row r="125" spans="1:5" ht="12.75">
      <c r="A125" s="28" t="s">
        <v>47</v>
      </c>
      <c r="E125" s="29" t="s">
        <v>44</v>
      </c>
    </row>
    <row r="126" spans="1:5" ht="12.75">
      <c r="A126" s="30" t="s">
        <v>48</v>
      </c>
      <c r="E126" s="31" t="s">
        <v>171</v>
      </c>
    </row>
    <row r="127" spans="1:5" ht="165.75">
      <c r="A127" t="s">
        <v>50</v>
      </c>
      <c r="E127" s="29" t="s">
        <v>858</v>
      </c>
    </row>
    <row r="128" spans="1:16" ht="12.75">
      <c r="A128" s="18" t="s">
        <v>42</v>
      </c>
      <c s="23" t="s">
        <v>173</v>
      </c>
      <c s="23" t="s">
        <v>518</v>
      </c>
      <c s="18" t="s">
        <v>44</v>
      </c>
      <c s="24" t="s">
        <v>519</v>
      </c>
      <c s="25" t="s">
        <v>70</v>
      </c>
      <c s="26">
        <v>20</v>
      </c>
      <c s="27">
        <v>0</v>
      </c>
      <c s="27">
        <f>ROUND(ROUND(H128,2)*ROUND(G128,3),2)</f>
      </c>
      <c r="O128">
        <f>(I128*21)/100</f>
      </c>
      <c t="s">
        <v>20</v>
      </c>
    </row>
    <row r="129" spans="1:5" ht="12.75">
      <c r="A129" s="28" t="s">
        <v>47</v>
      </c>
      <c r="E129" s="29" t="s">
        <v>44</v>
      </c>
    </row>
    <row r="130" spans="1:5" ht="12.75">
      <c r="A130" s="30" t="s">
        <v>48</v>
      </c>
      <c r="E130" s="31" t="s">
        <v>171</v>
      </c>
    </row>
    <row r="131" spans="1:5" ht="114.75">
      <c r="A131" t="s">
        <v>50</v>
      </c>
      <c r="E131" s="29" t="s">
        <v>520</v>
      </c>
    </row>
    <row r="132" spans="1:16" ht="12.75">
      <c r="A132" s="18" t="s">
        <v>42</v>
      </c>
      <c s="23" t="s">
        <v>177</v>
      </c>
      <c s="23" t="s">
        <v>522</v>
      </c>
      <c s="18" t="s">
        <v>44</v>
      </c>
      <c s="24" t="s">
        <v>523</v>
      </c>
      <c s="25" t="s">
        <v>70</v>
      </c>
      <c s="26">
        <v>20</v>
      </c>
      <c s="27">
        <v>0</v>
      </c>
      <c s="27">
        <f>ROUND(ROUND(H132,2)*ROUND(G132,3),2)</f>
      </c>
      <c r="O132">
        <f>(I132*21)/100</f>
      </c>
      <c t="s">
        <v>20</v>
      </c>
    </row>
    <row r="133" spans="1:5" ht="12.75">
      <c r="A133" s="28" t="s">
        <v>47</v>
      </c>
      <c r="E133" s="29" t="s">
        <v>44</v>
      </c>
    </row>
    <row r="134" spans="1:5" ht="12.75">
      <c r="A134" s="30" t="s">
        <v>48</v>
      </c>
      <c r="E134" s="31" t="s">
        <v>171</v>
      </c>
    </row>
    <row r="135" spans="1:5" ht="114.75">
      <c r="A135" t="s">
        <v>50</v>
      </c>
      <c r="E135" s="29" t="s">
        <v>524</v>
      </c>
    </row>
    <row r="136" spans="1:16" ht="25.5">
      <c r="A136" s="18" t="s">
        <v>42</v>
      </c>
      <c s="23" t="s">
        <v>183</v>
      </c>
      <c s="23" t="s">
        <v>526</v>
      </c>
      <c s="18" t="s">
        <v>44</v>
      </c>
      <c s="24" t="s">
        <v>527</v>
      </c>
      <c s="25" t="s">
        <v>70</v>
      </c>
      <c s="26">
        <v>22</v>
      </c>
      <c s="27">
        <v>0</v>
      </c>
      <c s="27">
        <f>ROUND(ROUND(H136,2)*ROUND(G136,3),2)</f>
      </c>
      <c r="O136">
        <f>(I136*21)/100</f>
      </c>
      <c t="s">
        <v>20</v>
      </c>
    </row>
    <row r="137" spans="1:5" ht="12.75">
      <c r="A137" s="28" t="s">
        <v>47</v>
      </c>
      <c r="E137" s="29" t="s">
        <v>44</v>
      </c>
    </row>
    <row r="138" spans="1:5" ht="12.75">
      <c r="A138" s="30" t="s">
        <v>48</v>
      </c>
      <c r="E138" s="31" t="s">
        <v>171</v>
      </c>
    </row>
    <row r="139" spans="1:5" ht="114.75">
      <c r="A139" t="s">
        <v>50</v>
      </c>
      <c r="E139" s="29" t="s">
        <v>528</v>
      </c>
    </row>
    <row r="140" spans="1:16" ht="25.5">
      <c r="A140" s="18" t="s">
        <v>42</v>
      </c>
      <c s="23" t="s">
        <v>191</v>
      </c>
      <c s="23" t="s">
        <v>530</v>
      </c>
      <c s="18" t="s">
        <v>44</v>
      </c>
      <c s="24" t="s">
        <v>531</v>
      </c>
      <c s="25" t="s">
        <v>70</v>
      </c>
      <c s="26">
        <v>22</v>
      </c>
      <c s="27">
        <v>0</v>
      </c>
      <c s="27">
        <f>ROUND(ROUND(H140,2)*ROUND(G140,3),2)</f>
      </c>
      <c r="O140">
        <f>(I140*21)/100</f>
      </c>
      <c t="s">
        <v>20</v>
      </c>
    </row>
    <row r="141" spans="1:5" ht="12.75">
      <c r="A141" s="28" t="s">
        <v>47</v>
      </c>
      <c r="E141" s="29" t="s">
        <v>44</v>
      </c>
    </row>
    <row r="142" spans="1:5" ht="12.75">
      <c r="A142" s="30" t="s">
        <v>48</v>
      </c>
      <c r="E142" s="31" t="s">
        <v>171</v>
      </c>
    </row>
    <row r="143" spans="1:5" ht="127.5">
      <c r="A143" t="s">
        <v>50</v>
      </c>
      <c r="E143" s="29" t="s">
        <v>532</v>
      </c>
    </row>
    <row r="144" spans="1:16" ht="12.75">
      <c r="A144" s="18" t="s">
        <v>42</v>
      </c>
      <c s="23" t="s">
        <v>196</v>
      </c>
      <c s="23" t="s">
        <v>534</v>
      </c>
      <c s="18" t="s">
        <v>44</v>
      </c>
      <c s="24" t="s">
        <v>535</v>
      </c>
      <c s="25" t="s">
        <v>70</v>
      </c>
      <c s="26">
        <v>32</v>
      </c>
      <c s="27">
        <v>0</v>
      </c>
      <c s="27">
        <f>ROUND(ROUND(H144,2)*ROUND(G144,3),2)</f>
      </c>
      <c r="O144">
        <f>(I144*21)/100</f>
      </c>
      <c t="s">
        <v>20</v>
      </c>
    </row>
    <row r="145" spans="1:5" ht="12.75">
      <c r="A145" s="28" t="s">
        <v>47</v>
      </c>
      <c r="E145" s="29" t="s">
        <v>44</v>
      </c>
    </row>
    <row r="146" spans="1:5" ht="12.75">
      <c r="A146" s="30" t="s">
        <v>48</v>
      </c>
      <c r="E146" s="31" t="s">
        <v>536</v>
      </c>
    </row>
    <row r="147" spans="1:5" ht="114.75">
      <c r="A147" t="s">
        <v>50</v>
      </c>
      <c r="E147" s="29" t="s">
        <v>537</v>
      </c>
    </row>
    <row r="148" spans="1:16" ht="25.5">
      <c r="A148" s="18" t="s">
        <v>42</v>
      </c>
      <c s="23" t="s">
        <v>202</v>
      </c>
      <c s="23" t="s">
        <v>126</v>
      </c>
      <c s="18" t="s">
        <v>44</v>
      </c>
      <c s="24" t="s">
        <v>127</v>
      </c>
      <c s="25" t="s">
        <v>70</v>
      </c>
      <c s="26">
        <v>32</v>
      </c>
      <c s="27">
        <v>0</v>
      </c>
      <c s="27">
        <f>ROUND(ROUND(H148,2)*ROUND(G148,3),2)</f>
      </c>
      <c r="O148">
        <f>(I148*21)/100</f>
      </c>
      <c t="s">
        <v>20</v>
      </c>
    </row>
    <row r="149" spans="1:5" ht="12.75">
      <c r="A149" s="28" t="s">
        <v>47</v>
      </c>
      <c r="E149" s="29" t="s">
        <v>44</v>
      </c>
    </row>
    <row r="150" spans="1:5" ht="12.75">
      <c r="A150" s="30" t="s">
        <v>48</v>
      </c>
      <c r="E150" s="31" t="s">
        <v>536</v>
      </c>
    </row>
    <row r="151" spans="1:5" ht="140.25">
      <c r="A151" t="s">
        <v>50</v>
      </c>
      <c r="E151" s="29" t="s">
        <v>129</v>
      </c>
    </row>
    <row r="152" spans="1:16" ht="25.5">
      <c r="A152" s="18" t="s">
        <v>42</v>
      </c>
      <c s="23" t="s">
        <v>107</v>
      </c>
      <c s="23" t="s">
        <v>135</v>
      </c>
      <c s="18" t="s">
        <v>44</v>
      </c>
      <c s="24" t="s">
        <v>136</v>
      </c>
      <c s="25" t="s">
        <v>70</v>
      </c>
      <c s="26">
        <v>18</v>
      </c>
      <c s="27">
        <v>0</v>
      </c>
      <c s="27">
        <f>ROUND(ROUND(H152,2)*ROUND(G152,3),2)</f>
      </c>
      <c r="O152">
        <f>(I152*21)/100</f>
      </c>
      <c t="s">
        <v>20</v>
      </c>
    </row>
    <row r="153" spans="1:5" ht="12.75">
      <c r="A153" s="28" t="s">
        <v>47</v>
      </c>
      <c r="E153" s="29" t="s">
        <v>44</v>
      </c>
    </row>
    <row r="154" spans="1:5" ht="12.75">
      <c r="A154" s="30" t="s">
        <v>48</v>
      </c>
      <c r="E154" s="31" t="s">
        <v>536</v>
      </c>
    </row>
    <row r="155" spans="1:5" ht="140.25">
      <c r="A155" t="s">
        <v>50</v>
      </c>
      <c r="E155" s="29" t="s">
        <v>137</v>
      </c>
    </row>
    <row r="156" spans="1:16" ht="25.5">
      <c r="A156" s="18" t="s">
        <v>42</v>
      </c>
      <c s="23" t="s">
        <v>281</v>
      </c>
      <c s="23" t="s">
        <v>139</v>
      </c>
      <c s="18" t="s">
        <v>44</v>
      </c>
      <c s="24" t="s">
        <v>140</v>
      </c>
      <c s="25" t="s">
        <v>70</v>
      </c>
      <c s="26">
        <v>18</v>
      </c>
      <c s="27">
        <v>0</v>
      </c>
      <c s="27">
        <f>ROUND(ROUND(H156,2)*ROUND(G156,3),2)</f>
      </c>
      <c r="O156">
        <f>(I156*21)/100</f>
      </c>
      <c t="s">
        <v>20</v>
      </c>
    </row>
    <row r="157" spans="1:5" ht="12.75">
      <c r="A157" s="28" t="s">
        <v>47</v>
      </c>
      <c r="E157" s="29" t="s">
        <v>44</v>
      </c>
    </row>
    <row r="158" spans="1:5" ht="12.75">
      <c r="A158" s="30" t="s">
        <v>48</v>
      </c>
      <c r="E158" s="31" t="s">
        <v>536</v>
      </c>
    </row>
    <row r="159" spans="1:5" ht="140.25">
      <c r="A159" t="s">
        <v>50</v>
      </c>
      <c r="E159" s="29" t="s">
        <v>141</v>
      </c>
    </row>
    <row r="160" spans="1:16" ht="12.75">
      <c r="A160" s="18" t="s">
        <v>42</v>
      </c>
      <c s="23" t="s">
        <v>285</v>
      </c>
      <c s="23" t="s">
        <v>580</v>
      </c>
      <c s="18" t="s">
        <v>44</v>
      </c>
      <c s="24" t="s">
        <v>581</v>
      </c>
      <c s="25" t="s">
        <v>70</v>
      </c>
      <c s="26">
        <v>9</v>
      </c>
      <c s="27">
        <v>0</v>
      </c>
      <c s="27">
        <f>ROUND(ROUND(H160,2)*ROUND(G160,3),2)</f>
      </c>
      <c r="O160">
        <f>(I160*21)/100</f>
      </c>
      <c t="s">
        <v>20</v>
      </c>
    </row>
    <row r="161" spans="1:5" ht="12.75">
      <c r="A161" s="28" t="s">
        <v>47</v>
      </c>
      <c r="E161" s="29" t="s">
        <v>44</v>
      </c>
    </row>
    <row r="162" spans="1:5" ht="12.75">
      <c r="A162" s="30" t="s">
        <v>48</v>
      </c>
      <c r="E162" s="31" t="s">
        <v>49</v>
      </c>
    </row>
    <row r="163" spans="1:5" ht="114.75">
      <c r="A163" t="s">
        <v>50</v>
      </c>
      <c r="E163" s="29" t="s">
        <v>582</v>
      </c>
    </row>
    <row r="164" spans="1:16" ht="12.75">
      <c r="A164" s="18" t="s">
        <v>42</v>
      </c>
      <c s="23" t="s">
        <v>289</v>
      </c>
      <c s="23" t="s">
        <v>584</v>
      </c>
      <c s="18" t="s">
        <v>44</v>
      </c>
      <c s="24" t="s">
        <v>585</v>
      </c>
      <c s="25" t="s">
        <v>70</v>
      </c>
      <c s="26">
        <v>9</v>
      </c>
      <c s="27">
        <v>0</v>
      </c>
      <c s="27">
        <f>ROUND(ROUND(H164,2)*ROUND(G164,3),2)</f>
      </c>
      <c r="O164">
        <f>(I164*21)/100</f>
      </c>
      <c t="s">
        <v>20</v>
      </c>
    </row>
    <row r="165" spans="1:5" ht="12.75">
      <c r="A165" s="28" t="s">
        <v>47</v>
      </c>
      <c r="E165" s="29" t="s">
        <v>44</v>
      </c>
    </row>
    <row r="166" spans="1:5" ht="12.75">
      <c r="A166" s="30" t="s">
        <v>48</v>
      </c>
      <c r="E166" s="31" t="s">
        <v>49</v>
      </c>
    </row>
    <row r="167" spans="1:5" ht="140.25">
      <c r="A167" t="s">
        <v>50</v>
      </c>
      <c r="E167" s="29" t="s">
        <v>586</v>
      </c>
    </row>
    <row r="168" spans="1:16" ht="12.75">
      <c r="A168" s="18" t="s">
        <v>42</v>
      </c>
      <c s="23" t="s">
        <v>293</v>
      </c>
      <c s="23" t="s">
        <v>155</v>
      </c>
      <c s="18" t="s">
        <v>44</v>
      </c>
      <c s="24" t="s">
        <v>156</v>
      </c>
      <c s="25" t="s">
        <v>157</v>
      </c>
      <c s="26">
        <v>980</v>
      </c>
      <c s="27">
        <v>0</v>
      </c>
      <c s="27">
        <f>ROUND(ROUND(H168,2)*ROUND(G168,3),2)</f>
      </c>
      <c r="O168">
        <f>(I168*21)/100</f>
      </c>
      <c t="s">
        <v>20</v>
      </c>
    </row>
    <row r="169" spans="1:5" ht="12.75">
      <c r="A169" s="28" t="s">
        <v>47</v>
      </c>
      <c r="E169" s="29" t="s">
        <v>44</v>
      </c>
    </row>
    <row r="170" spans="1:5" ht="12.75">
      <c r="A170" s="30" t="s">
        <v>48</v>
      </c>
      <c r="E170" s="31" t="s">
        <v>158</v>
      </c>
    </row>
    <row r="171" spans="1:5" ht="114.75">
      <c r="A171" t="s">
        <v>50</v>
      </c>
      <c r="E171" s="29" t="s">
        <v>159</v>
      </c>
    </row>
    <row r="172" spans="1:16" ht="12.75">
      <c r="A172" s="18" t="s">
        <v>42</v>
      </c>
      <c s="23" t="s">
        <v>297</v>
      </c>
      <c s="23" t="s">
        <v>161</v>
      </c>
      <c s="18" t="s">
        <v>44</v>
      </c>
      <c s="24" t="s">
        <v>162</v>
      </c>
      <c s="25" t="s">
        <v>157</v>
      </c>
      <c s="26">
        <v>35</v>
      </c>
      <c s="27">
        <v>0</v>
      </c>
      <c s="27">
        <f>ROUND(ROUND(H172,2)*ROUND(G172,3),2)</f>
      </c>
      <c r="O172">
        <f>(I172*21)/100</f>
      </c>
      <c t="s">
        <v>20</v>
      </c>
    </row>
    <row r="173" spans="1:5" ht="12.75">
      <c r="A173" s="28" t="s">
        <v>47</v>
      </c>
      <c r="E173" s="29" t="s">
        <v>44</v>
      </c>
    </row>
    <row r="174" spans="1:5" ht="12.75">
      <c r="A174" s="30" t="s">
        <v>48</v>
      </c>
      <c r="E174" s="31" t="s">
        <v>158</v>
      </c>
    </row>
    <row r="175" spans="1:5" ht="102">
      <c r="A175" t="s">
        <v>50</v>
      </c>
      <c r="E175" s="29" t="s">
        <v>163</v>
      </c>
    </row>
    <row r="176" spans="1:16" ht="12.75">
      <c r="A176" s="18" t="s">
        <v>42</v>
      </c>
      <c s="23" t="s">
        <v>301</v>
      </c>
      <c s="23" t="s">
        <v>165</v>
      </c>
      <c s="18" t="s">
        <v>44</v>
      </c>
      <c s="24" t="s">
        <v>166</v>
      </c>
      <c s="25" t="s">
        <v>70</v>
      </c>
      <c s="26">
        <v>8</v>
      </c>
      <c s="27">
        <v>0</v>
      </c>
      <c s="27">
        <f>ROUND(ROUND(H176,2)*ROUND(G176,3),2)</f>
      </c>
      <c r="O176">
        <f>(I176*21)/100</f>
      </c>
      <c t="s">
        <v>20</v>
      </c>
    </row>
    <row r="177" spans="1:5" ht="12.75">
      <c r="A177" s="28" t="s">
        <v>47</v>
      </c>
      <c r="E177" s="29" t="s">
        <v>44</v>
      </c>
    </row>
    <row r="178" spans="1:5" ht="12.75">
      <c r="A178" s="30" t="s">
        <v>48</v>
      </c>
      <c r="E178" s="31" t="s">
        <v>171</v>
      </c>
    </row>
    <row r="179" spans="1:5" ht="140.25">
      <c r="A179" t="s">
        <v>50</v>
      </c>
      <c r="E179" s="29" t="s">
        <v>167</v>
      </c>
    </row>
    <row r="180" spans="1:16" ht="12.75">
      <c r="A180" s="18" t="s">
        <v>42</v>
      </c>
      <c s="23" t="s">
        <v>305</v>
      </c>
      <c s="23" t="s">
        <v>169</v>
      </c>
      <c s="18" t="s">
        <v>44</v>
      </c>
      <c s="24" t="s">
        <v>170</v>
      </c>
      <c s="25" t="s">
        <v>70</v>
      </c>
      <c s="26">
        <v>20</v>
      </c>
      <c s="27">
        <v>0</v>
      </c>
      <c s="27">
        <f>ROUND(ROUND(H180,2)*ROUND(G180,3),2)</f>
      </c>
      <c r="O180">
        <f>(I180*21)/100</f>
      </c>
      <c t="s">
        <v>20</v>
      </c>
    </row>
    <row r="181" spans="1:5" ht="12.75">
      <c r="A181" s="28" t="s">
        <v>47</v>
      </c>
      <c r="E181" s="29" t="s">
        <v>44</v>
      </c>
    </row>
    <row r="182" spans="1:5" ht="12.75">
      <c r="A182" s="30" t="s">
        <v>48</v>
      </c>
      <c r="E182" s="31" t="s">
        <v>171</v>
      </c>
    </row>
    <row r="183" spans="1:5" ht="114.75">
      <c r="A183" t="s">
        <v>50</v>
      </c>
      <c r="E183" s="29" t="s">
        <v>172</v>
      </c>
    </row>
    <row r="184" spans="1:16" ht="25.5">
      <c r="A184" s="18" t="s">
        <v>42</v>
      </c>
      <c s="23" t="s">
        <v>309</v>
      </c>
      <c s="23" t="s">
        <v>830</v>
      </c>
      <c s="18" t="s">
        <v>44</v>
      </c>
      <c s="24" t="s">
        <v>831</v>
      </c>
      <c s="25" t="s">
        <v>70</v>
      </c>
      <c s="26">
        <v>4</v>
      </c>
      <c s="27">
        <v>0</v>
      </c>
      <c s="27">
        <f>ROUND(ROUND(H184,2)*ROUND(G184,3),2)</f>
      </c>
      <c r="O184">
        <f>(I184*21)/100</f>
      </c>
      <c t="s">
        <v>20</v>
      </c>
    </row>
    <row r="185" spans="1:5" ht="12.75">
      <c r="A185" s="28" t="s">
        <v>47</v>
      </c>
      <c r="E185" s="29" t="s">
        <v>44</v>
      </c>
    </row>
    <row r="186" spans="1:5" ht="12.75">
      <c r="A186" s="30" t="s">
        <v>48</v>
      </c>
      <c r="E186" s="31" t="s">
        <v>171</v>
      </c>
    </row>
    <row r="187" spans="1:5" ht="127.5">
      <c r="A187" t="s">
        <v>50</v>
      </c>
      <c r="E187" s="29" t="s">
        <v>832</v>
      </c>
    </row>
    <row r="188" spans="1:16" ht="12.75">
      <c r="A188" s="18" t="s">
        <v>42</v>
      </c>
      <c s="23" t="s">
        <v>314</v>
      </c>
      <c s="23" t="s">
        <v>174</v>
      </c>
      <c s="18" t="s">
        <v>44</v>
      </c>
      <c s="24" t="s">
        <v>175</v>
      </c>
      <c s="25" t="s">
        <v>157</v>
      </c>
      <c s="26">
        <v>760</v>
      </c>
      <c s="27">
        <v>0</v>
      </c>
      <c s="27">
        <f>ROUND(ROUND(H188,2)*ROUND(G188,3),2)</f>
      </c>
      <c r="O188">
        <f>(I188*21)/100</f>
      </c>
      <c t="s">
        <v>20</v>
      </c>
    </row>
    <row r="189" spans="1:5" ht="12.75">
      <c r="A189" s="28" t="s">
        <v>47</v>
      </c>
      <c r="E189" s="29" t="s">
        <v>44</v>
      </c>
    </row>
    <row r="190" spans="1:5" ht="12.75">
      <c r="A190" s="30" t="s">
        <v>48</v>
      </c>
      <c r="E190" s="31" t="s">
        <v>158</v>
      </c>
    </row>
    <row r="191" spans="1:5" ht="114.75">
      <c r="A191" t="s">
        <v>50</v>
      </c>
      <c r="E191" s="29" t="s">
        <v>176</v>
      </c>
    </row>
    <row r="192" spans="1:16" ht="12.75">
      <c r="A192" s="18" t="s">
        <v>42</v>
      </c>
      <c s="23" t="s">
        <v>318</v>
      </c>
      <c s="23" t="s">
        <v>178</v>
      </c>
      <c s="18" t="s">
        <v>44</v>
      </c>
      <c s="24" t="s">
        <v>179</v>
      </c>
      <c s="25" t="s">
        <v>70</v>
      </c>
      <c s="26">
        <v>1</v>
      </c>
      <c s="27">
        <v>0</v>
      </c>
      <c s="27">
        <f>ROUND(ROUND(H192,2)*ROUND(G192,3),2)</f>
      </c>
      <c r="O192">
        <f>(I192*21)/100</f>
      </c>
      <c t="s">
        <v>20</v>
      </c>
    </row>
    <row r="193" spans="1:5" ht="12.75">
      <c r="A193" s="28" t="s">
        <v>47</v>
      </c>
      <c r="E193" s="29" t="s">
        <v>44</v>
      </c>
    </row>
    <row r="194" spans="1:5" ht="12.75">
      <c r="A194" s="30" t="s">
        <v>48</v>
      </c>
      <c r="E194" s="31" t="s">
        <v>158</v>
      </c>
    </row>
    <row r="195" spans="1:5" ht="76.5">
      <c r="A195" t="s">
        <v>50</v>
      </c>
      <c r="E195" s="29" t="s">
        <v>180</v>
      </c>
    </row>
    <row r="196" spans="1:18" ht="12.75" customHeight="1">
      <c r="A196" s="5" t="s">
        <v>40</v>
      </c>
      <c s="5"/>
      <c s="34" t="s">
        <v>181</v>
      </c>
      <c s="5"/>
      <c s="21" t="s">
        <v>182</v>
      </c>
      <c s="5"/>
      <c s="5"/>
      <c s="5"/>
      <c s="35">
        <f>0+Q196</f>
      </c>
      <c r="O196">
        <f>0+R196</f>
      </c>
      <c r="Q196">
        <f>0+I197+I201+I205+I209</f>
      </c>
      <c>
        <f>0+O197+O201+O205+O209</f>
      </c>
    </row>
    <row r="197" spans="1:16" ht="25.5">
      <c r="A197" s="18" t="s">
        <v>42</v>
      </c>
      <c s="23" t="s">
        <v>322</v>
      </c>
      <c s="23" t="s">
        <v>184</v>
      </c>
      <c s="18" t="s">
        <v>185</v>
      </c>
      <c s="24" t="s">
        <v>186</v>
      </c>
      <c s="25" t="s">
        <v>187</v>
      </c>
      <c s="26">
        <v>250</v>
      </c>
      <c s="27">
        <v>0</v>
      </c>
      <c s="27">
        <f>ROUND(ROUND(H197,2)*ROUND(G197,3),2)</f>
      </c>
      <c r="O197">
        <f>(I197*21)/100</f>
      </c>
      <c t="s">
        <v>20</v>
      </c>
    </row>
    <row r="198" spans="1:5" ht="12.75">
      <c r="A198" s="28" t="s">
        <v>47</v>
      </c>
      <c r="E198" s="29" t="s">
        <v>188</v>
      </c>
    </row>
    <row r="199" spans="1:5" ht="12.75">
      <c r="A199" s="30" t="s">
        <v>48</v>
      </c>
      <c r="E199" s="31" t="s">
        <v>189</v>
      </c>
    </row>
    <row r="200" spans="1:5" ht="165.75">
      <c r="A200" t="s">
        <v>50</v>
      </c>
      <c r="E200" s="29" t="s">
        <v>190</v>
      </c>
    </row>
    <row r="201" spans="1:16" ht="25.5">
      <c r="A201" s="18" t="s">
        <v>42</v>
      </c>
      <c s="23" t="s">
        <v>326</v>
      </c>
      <c s="23" t="s">
        <v>192</v>
      </c>
      <c s="18" t="s">
        <v>185</v>
      </c>
      <c s="24" t="s">
        <v>193</v>
      </c>
      <c s="25" t="s">
        <v>187</v>
      </c>
      <c s="26">
        <v>15</v>
      </c>
      <c s="27">
        <v>0</v>
      </c>
      <c s="27">
        <f>ROUND(ROUND(H201,2)*ROUND(G201,3),2)</f>
      </c>
      <c r="O201">
        <f>(I201*21)/100</f>
      </c>
      <c t="s">
        <v>20</v>
      </c>
    </row>
    <row r="202" spans="1:5" ht="12.75">
      <c r="A202" s="28" t="s">
        <v>47</v>
      </c>
      <c r="E202" s="29" t="s">
        <v>188</v>
      </c>
    </row>
    <row r="203" spans="1:5" ht="12.75">
      <c r="A203" s="30" t="s">
        <v>48</v>
      </c>
      <c r="E203" s="31" t="s">
        <v>158</v>
      </c>
    </row>
    <row r="204" spans="1:5" ht="165.75">
      <c r="A204" t="s">
        <v>50</v>
      </c>
      <c r="E204" s="29" t="s">
        <v>195</v>
      </c>
    </row>
    <row r="205" spans="1:16" ht="25.5">
      <c r="A205" s="18" t="s">
        <v>42</v>
      </c>
      <c s="23" t="s">
        <v>330</v>
      </c>
      <c s="23" t="s">
        <v>640</v>
      </c>
      <c s="18" t="s">
        <v>185</v>
      </c>
      <c s="24" t="s">
        <v>641</v>
      </c>
      <c s="25" t="s">
        <v>187</v>
      </c>
      <c s="26">
        <v>4</v>
      </c>
      <c s="27">
        <v>0</v>
      </c>
      <c s="27">
        <f>ROUND(ROUND(H205,2)*ROUND(G205,3),2)</f>
      </c>
      <c r="O205">
        <f>(I205*21)/100</f>
      </c>
      <c t="s">
        <v>20</v>
      </c>
    </row>
    <row r="206" spans="1:5" ht="25.5">
      <c r="A206" s="28" t="s">
        <v>47</v>
      </c>
      <c r="E206" s="29" t="s">
        <v>642</v>
      </c>
    </row>
    <row r="207" spans="1:5" ht="12.75">
      <c r="A207" s="30" t="s">
        <v>48</v>
      </c>
      <c r="E207" s="31" t="s">
        <v>158</v>
      </c>
    </row>
    <row r="208" spans="1:5" ht="165.75">
      <c r="A208" t="s">
        <v>50</v>
      </c>
      <c r="E208" s="29" t="s">
        <v>195</v>
      </c>
    </row>
    <row r="209" spans="1:16" ht="38.25">
      <c r="A209" s="18" t="s">
        <v>42</v>
      </c>
      <c s="23" t="s">
        <v>334</v>
      </c>
      <c s="23" t="s">
        <v>197</v>
      </c>
      <c s="18" t="s">
        <v>185</v>
      </c>
      <c s="24" t="s">
        <v>198</v>
      </c>
      <c s="25" t="s">
        <v>187</v>
      </c>
      <c s="26">
        <v>1</v>
      </c>
      <c s="27">
        <v>0</v>
      </c>
      <c s="27">
        <f>ROUND(ROUND(H209,2)*ROUND(G209,3),2)</f>
      </c>
      <c r="O209">
        <f>(I209*21)/100</f>
      </c>
      <c t="s">
        <v>20</v>
      </c>
    </row>
    <row r="210" spans="1:5" ht="51">
      <c r="A210" s="28" t="s">
        <v>47</v>
      </c>
      <c r="E210" s="29" t="s">
        <v>199</v>
      </c>
    </row>
    <row r="211" spans="1:5" ht="12.75">
      <c r="A211" s="30" t="s">
        <v>48</v>
      </c>
      <c r="E211" s="31" t="s">
        <v>44</v>
      </c>
    </row>
    <row r="212" spans="1:5" ht="165.75">
      <c r="A212" t="s">
        <v>50</v>
      </c>
      <c r="E212" s="29" t="s">
        <v>195</v>
      </c>
    </row>
    <row r="213" spans="1:18" ht="12.75" customHeight="1">
      <c r="A213" s="5" t="s">
        <v>40</v>
      </c>
      <c s="5"/>
      <c s="34" t="s">
        <v>200</v>
      </c>
      <c s="5"/>
      <c s="21" t="s">
        <v>644</v>
      </c>
      <c s="5"/>
      <c s="5"/>
      <c s="5"/>
      <c s="35">
        <f>0+Q213</f>
      </c>
      <c r="O213">
        <f>0+R213</f>
      </c>
      <c r="Q213">
        <f>0+I214+I218</f>
      </c>
      <c>
        <f>0+O214+O218</f>
      </c>
    </row>
    <row r="214" spans="1:16" ht="12.75">
      <c r="A214" s="18" t="s">
        <v>42</v>
      </c>
      <c s="23" t="s">
        <v>338</v>
      </c>
      <c s="23" t="s">
        <v>646</v>
      </c>
      <c s="18" t="s">
        <v>44</v>
      </c>
      <c s="24" t="s">
        <v>647</v>
      </c>
      <c s="25" t="s">
        <v>70</v>
      </c>
      <c s="26">
        <v>2</v>
      </c>
      <c s="27">
        <v>0</v>
      </c>
      <c s="27">
        <f>ROUND(ROUND(H214,2)*ROUND(G214,3),2)</f>
      </c>
      <c r="O214">
        <f>(I214*21)/100</f>
      </c>
      <c t="s">
        <v>20</v>
      </c>
    </row>
    <row r="215" spans="1:5" ht="12.75">
      <c r="A215" s="28" t="s">
        <v>47</v>
      </c>
      <c r="E215" s="29" t="s">
        <v>44</v>
      </c>
    </row>
    <row r="216" spans="1:5" ht="12.75">
      <c r="A216" s="30" t="s">
        <v>48</v>
      </c>
      <c r="E216" s="31" t="s">
        <v>49</v>
      </c>
    </row>
    <row r="217" spans="1:5" ht="25.5">
      <c r="A217" t="s">
        <v>50</v>
      </c>
      <c r="E217" s="29" t="s">
        <v>648</v>
      </c>
    </row>
    <row r="218" spans="1:16" ht="25.5">
      <c r="A218" s="18" t="s">
        <v>42</v>
      </c>
      <c s="23" t="s">
        <v>342</v>
      </c>
      <c s="23" t="s">
        <v>859</v>
      </c>
      <c s="18" t="s">
        <v>44</v>
      </c>
      <c s="24" t="s">
        <v>860</v>
      </c>
      <c s="25" t="s">
        <v>56</v>
      </c>
      <c s="26">
        <v>90</v>
      </c>
      <c s="27">
        <v>0</v>
      </c>
      <c s="27">
        <f>ROUND(ROUND(H218,2)*ROUND(G218,3),2)</f>
      </c>
      <c r="O218">
        <f>(I218*21)/100</f>
      </c>
      <c t="s">
        <v>20</v>
      </c>
    </row>
    <row r="219" spans="1:5" ht="12.75">
      <c r="A219" s="28" t="s">
        <v>47</v>
      </c>
      <c r="E219" s="29" t="s">
        <v>44</v>
      </c>
    </row>
    <row r="220" spans="1:5" ht="12.75">
      <c r="A220" s="30" t="s">
        <v>48</v>
      </c>
      <c r="E220" s="31" t="s">
        <v>49</v>
      </c>
    </row>
    <row r="221" spans="1:5" ht="12.75">
      <c r="A221" t="s">
        <v>50</v>
      </c>
      <c r="E221" s="29" t="s">
        <v>44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3.xml><?xml version="1.0" encoding="utf-8"?>
<worksheet xmlns="http://schemas.openxmlformats.org/spreadsheetml/2006/main" xmlns:r="http://schemas.openxmlformats.org/officeDocument/2006/relationships">
  <sheetPr>
    <pageSetUpPr fitToPage="1"/>
  </sheetPr>
  <dimension ref="A1:R9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f>
      </c>
      <c t="s">
        <v>19</v>
      </c>
    </row>
    <row r="3" spans="1:16" ht="15" customHeight="1">
      <c r="A3" t="s">
        <v>1</v>
      </c>
      <c s="8" t="s">
        <v>4</v>
      </c>
      <c s="9" t="s">
        <v>5</v>
      </c>
      <c s="1"/>
      <c s="10" t="s">
        <v>6</v>
      </c>
      <c s="1"/>
      <c s="4"/>
      <c s="3" t="s">
        <v>861</v>
      </c>
      <c s="36">
        <f>0+I10</f>
      </c>
      <c r="O3" t="s">
        <v>16</v>
      </c>
      <c t="s">
        <v>20</v>
      </c>
    </row>
    <row r="4" spans="1:16" ht="15" customHeight="1">
      <c r="A4" t="s">
        <v>7</v>
      </c>
      <c s="8" t="s">
        <v>8</v>
      </c>
      <c s="9" t="s">
        <v>817</v>
      </c>
      <c s="1"/>
      <c s="10" t="s">
        <v>818</v>
      </c>
      <c s="1"/>
      <c s="1"/>
      <c s="7"/>
      <c s="7"/>
      <c r="O4" t="s">
        <v>17</v>
      </c>
      <c t="s">
        <v>20</v>
      </c>
    </row>
    <row r="5" spans="1:16" ht="12.75" customHeight="1">
      <c r="A5" t="s">
        <v>11</v>
      </c>
      <c s="8" t="s">
        <v>8</v>
      </c>
      <c s="9" t="s">
        <v>840</v>
      </c>
      <c s="1"/>
      <c s="10" t="s">
        <v>841</v>
      </c>
      <c s="1"/>
      <c s="1"/>
      <c s="1"/>
      <c s="1"/>
      <c r="O5" t="s">
        <v>18</v>
      </c>
      <c t="s">
        <v>20</v>
      </c>
    </row>
    <row r="6" spans="1:9" ht="12.75" customHeight="1">
      <c r="A6" t="s">
        <v>14</v>
      </c>
      <c s="12" t="s">
        <v>15</v>
      </c>
      <c s="13" t="s">
        <v>861</v>
      </c>
      <c s="5"/>
      <c s="14" t="s">
        <v>862</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66</v>
      </c>
      <c s="19"/>
      <c s="21" t="s">
        <v>67</v>
      </c>
      <c s="19"/>
      <c s="19"/>
      <c s="19"/>
      <c s="22">
        <f>0+Q10</f>
      </c>
      <c r="O10">
        <f>0+R10</f>
      </c>
      <c r="Q10">
        <f>0+I11+I15+I19+I23+I27+I31+I35+I39+I43+I47+I51+I55+I59+I63+I67+I71+I75+I79+I83+I87</f>
      </c>
      <c>
        <f>0+O11+O15+O19+O23+O27+O31+O35+O39+O43+O47+O51+O55+O59+O63+O67+O71+O75+O79+O83+O87</f>
      </c>
    </row>
    <row r="11" spans="1:16" ht="12.75">
      <c r="A11" s="18" t="s">
        <v>42</v>
      </c>
      <c s="23" t="s">
        <v>26</v>
      </c>
      <c s="23" t="s">
        <v>88</v>
      </c>
      <c s="18" t="s">
        <v>44</v>
      </c>
      <c s="24" t="s">
        <v>89</v>
      </c>
      <c s="25" t="s">
        <v>82</v>
      </c>
      <c s="26">
        <v>2.88</v>
      </c>
      <c s="27">
        <v>0</v>
      </c>
      <c s="27">
        <f>ROUND(ROUND(H11,2)*ROUND(G11,3),2)</f>
      </c>
      <c r="O11">
        <f>(I11*21)/100</f>
      </c>
      <c t="s">
        <v>20</v>
      </c>
    </row>
    <row r="12" spans="1:5" ht="12.75">
      <c r="A12" s="28" t="s">
        <v>47</v>
      </c>
      <c r="E12" s="29" t="s">
        <v>44</v>
      </c>
    </row>
    <row r="13" spans="1:5" ht="12.75">
      <c r="A13" s="30" t="s">
        <v>48</v>
      </c>
      <c r="E13" s="31" t="s">
        <v>83</v>
      </c>
    </row>
    <row r="14" spans="1:5" ht="76.5">
      <c r="A14" t="s">
        <v>50</v>
      </c>
      <c r="E14" s="29" t="s">
        <v>84</v>
      </c>
    </row>
    <row r="15" spans="1:16" ht="12.75">
      <c r="A15" s="18" t="s">
        <v>42</v>
      </c>
      <c s="23" t="s">
        <v>20</v>
      </c>
      <c s="23" t="s">
        <v>863</v>
      </c>
      <c s="18" t="s">
        <v>44</v>
      </c>
      <c s="24" t="s">
        <v>864</v>
      </c>
      <c s="25" t="s">
        <v>82</v>
      </c>
      <c s="26">
        <v>133.5</v>
      </c>
      <c s="27">
        <v>0</v>
      </c>
      <c s="27">
        <f>ROUND(ROUND(H15,2)*ROUND(G15,3),2)</f>
      </c>
      <c r="O15">
        <f>(I15*21)/100</f>
      </c>
      <c t="s">
        <v>20</v>
      </c>
    </row>
    <row r="16" spans="1:5" ht="12.75">
      <c r="A16" s="28" t="s">
        <v>47</v>
      </c>
      <c r="E16" s="29" t="s">
        <v>44</v>
      </c>
    </row>
    <row r="17" spans="1:5" ht="12.75">
      <c r="A17" s="30" t="s">
        <v>48</v>
      </c>
      <c r="E17" s="31" t="s">
        <v>83</v>
      </c>
    </row>
    <row r="18" spans="1:5" ht="140.25">
      <c r="A18" t="s">
        <v>50</v>
      </c>
      <c r="E18" s="29" t="s">
        <v>809</v>
      </c>
    </row>
    <row r="19" spans="1:16" ht="12.75">
      <c r="A19" s="18" t="s">
        <v>42</v>
      </c>
      <c s="23" t="s">
        <v>19</v>
      </c>
      <c s="23" t="s">
        <v>100</v>
      </c>
      <c s="18" t="s">
        <v>44</v>
      </c>
      <c s="24" t="s">
        <v>101</v>
      </c>
      <c s="25" t="s">
        <v>82</v>
      </c>
      <c s="26">
        <v>41.7</v>
      </c>
      <c s="27">
        <v>0</v>
      </c>
      <c s="27">
        <f>ROUND(ROUND(H19,2)*ROUND(G19,3),2)</f>
      </c>
      <c r="O19">
        <f>(I19*21)/100</f>
      </c>
      <c t="s">
        <v>20</v>
      </c>
    </row>
    <row r="20" spans="1:5" ht="12.75">
      <c r="A20" s="28" t="s">
        <v>47</v>
      </c>
      <c r="E20" s="29" t="s">
        <v>44</v>
      </c>
    </row>
    <row r="21" spans="1:5" ht="12.75">
      <c r="A21" s="30" t="s">
        <v>48</v>
      </c>
      <c r="E21" s="31" t="s">
        <v>83</v>
      </c>
    </row>
    <row r="22" spans="1:5" ht="140.25">
      <c r="A22" t="s">
        <v>50</v>
      </c>
      <c r="E22" s="29" t="s">
        <v>809</v>
      </c>
    </row>
    <row r="23" spans="1:16" ht="12.75">
      <c r="A23" s="18" t="s">
        <v>42</v>
      </c>
      <c s="23" t="s">
        <v>30</v>
      </c>
      <c s="23" t="s">
        <v>104</v>
      </c>
      <c s="18" t="s">
        <v>44</v>
      </c>
      <c s="24" t="s">
        <v>105</v>
      </c>
      <c s="25" t="s">
        <v>82</v>
      </c>
      <c s="26">
        <v>2.88</v>
      </c>
      <c s="27">
        <v>0</v>
      </c>
      <c s="27">
        <f>ROUND(ROUND(H23,2)*ROUND(G23,3),2)</f>
      </c>
      <c r="O23">
        <f>(I23*21)/100</f>
      </c>
      <c t="s">
        <v>20</v>
      </c>
    </row>
    <row r="24" spans="1:5" ht="12.75">
      <c r="A24" s="28" t="s">
        <v>47</v>
      </c>
      <c r="E24" s="29" t="s">
        <v>44</v>
      </c>
    </row>
    <row r="25" spans="1:5" ht="12.75">
      <c r="A25" s="30" t="s">
        <v>48</v>
      </c>
      <c r="E25" s="31" t="s">
        <v>83</v>
      </c>
    </row>
    <row r="26" spans="1:5" ht="204">
      <c r="A26" t="s">
        <v>50</v>
      </c>
      <c r="E26" s="29" t="s">
        <v>106</v>
      </c>
    </row>
    <row r="27" spans="1:16" ht="12.75">
      <c r="A27" s="18" t="s">
        <v>42</v>
      </c>
      <c s="23" t="s">
        <v>32</v>
      </c>
      <c s="23" t="s">
        <v>108</v>
      </c>
      <c s="18" t="s">
        <v>44</v>
      </c>
      <c s="24" t="s">
        <v>109</v>
      </c>
      <c s="25" t="s">
        <v>82</v>
      </c>
      <c s="26">
        <v>64.8</v>
      </c>
      <c s="27">
        <v>0</v>
      </c>
      <c s="27">
        <f>ROUND(ROUND(H27,2)*ROUND(G27,3),2)</f>
      </c>
      <c r="O27">
        <f>(I27*21)/100</f>
      </c>
      <c t="s">
        <v>20</v>
      </c>
    </row>
    <row r="28" spans="1:5" ht="12.75">
      <c r="A28" s="28" t="s">
        <v>47</v>
      </c>
      <c r="E28" s="29" t="s">
        <v>44</v>
      </c>
    </row>
    <row r="29" spans="1:5" ht="12.75">
      <c r="A29" s="30" t="s">
        <v>48</v>
      </c>
      <c r="E29" s="31" t="s">
        <v>83</v>
      </c>
    </row>
    <row r="30" spans="1:5" ht="140.25">
      <c r="A30" t="s">
        <v>50</v>
      </c>
      <c r="E30" s="29" t="s">
        <v>809</v>
      </c>
    </row>
    <row r="31" spans="1:16" ht="25.5">
      <c r="A31" s="18" t="s">
        <v>42</v>
      </c>
      <c s="23" t="s">
        <v>34</v>
      </c>
      <c s="23" t="s">
        <v>115</v>
      </c>
      <c s="18" t="s">
        <v>44</v>
      </c>
      <c s="24" t="s">
        <v>116</v>
      </c>
      <c s="25" t="s">
        <v>70</v>
      </c>
      <c s="26">
        <v>4</v>
      </c>
      <c s="27">
        <v>0</v>
      </c>
      <c s="27">
        <f>ROUND(ROUND(H31,2)*ROUND(G31,3),2)</f>
      </c>
      <c r="O31">
        <f>(I31*21)/100</f>
      </c>
      <c t="s">
        <v>20</v>
      </c>
    </row>
    <row r="32" spans="1:5" ht="12.75">
      <c r="A32" s="28" t="s">
        <v>47</v>
      </c>
      <c r="E32" s="29" t="s">
        <v>44</v>
      </c>
    </row>
    <row r="33" spans="1:5" ht="12.75">
      <c r="A33" s="30" t="s">
        <v>48</v>
      </c>
      <c r="E33" s="31" t="s">
        <v>83</v>
      </c>
    </row>
    <row r="34" spans="1:5" ht="114.75">
      <c r="A34" t="s">
        <v>50</v>
      </c>
      <c r="E34" s="29" t="s">
        <v>113</v>
      </c>
    </row>
    <row r="35" spans="1:16" ht="12.75">
      <c r="A35" s="18" t="s">
        <v>42</v>
      </c>
      <c s="23" t="s">
        <v>66</v>
      </c>
      <c s="23" t="s">
        <v>693</v>
      </c>
      <c s="18" t="s">
        <v>44</v>
      </c>
      <c s="24" t="s">
        <v>694</v>
      </c>
      <c s="25" t="s">
        <v>70</v>
      </c>
      <c s="26">
        <v>4</v>
      </c>
      <c s="27">
        <v>0</v>
      </c>
      <c s="27">
        <f>ROUND(ROUND(H35,2)*ROUND(G35,3),2)</f>
      </c>
      <c r="O35">
        <f>(I35*21)/100</f>
      </c>
      <c t="s">
        <v>20</v>
      </c>
    </row>
    <row r="36" spans="1:5" ht="12.75">
      <c r="A36" s="28" t="s">
        <v>47</v>
      </c>
      <c r="E36" s="29" t="s">
        <v>44</v>
      </c>
    </row>
    <row r="37" spans="1:5" ht="12.75">
      <c r="A37" s="30" t="s">
        <v>48</v>
      </c>
      <c r="E37" s="31" t="s">
        <v>171</v>
      </c>
    </row>
    <row r="38" spans="1:5" ht="153">
      <c r="A38" t="s">
        <v>50</v>
      </c>
      <c r="E38" s="29" t="s">
        <v>835</v>
      </c>
    </row>
    <row r="39" spans="1:16" ht="12.75">
      <c r="A39" s="18" t="s">
        <v>42</v>
      </c>
      <c s="23" t="s">
        <v>134</v>
      </c>
      <c s="23" t="s">
        <v>865</v>
      </c>
      <c s="18" t="s">
        <v>44</v>
      </c>
      <c s="24" t="s">
        <v>866</v>
      </c>
      <c s="25" t="s">
        <v>70</v>
      </c>
      <c s="26">
        <v>8</v>
      </c>
      <c s="27">
        <v>0</v>
      </c>
      <c s="27">
        <f>ROUND(ROUND(H39,2)*ROUND(G39,3),2)</f>
      </c>
      <c r="O39">
        <f>(I39*21)/100</f>
      </c>
      <c t="s">
        <v>20</v>
      </c>
    </row>
    <row r="40" spans="1:5" ht="12.75">
      <c r="A40" s="28" t="s">
        <v>47</v>
      </c>
      <c r="E40" s="29" t="s">
        <v>44</v>
      </c>
    </row>
    <row r="41" spans="1:5" ht="12.75">
      <c r="A41" s="30" t="s">
        <v>48</v>
      </c>
      <c r="E41" s="31" t="s">
        <v>44</v>
      </c>
    </row>
    <row r="42" spans="1:5" ht="153">
      <c r="A42" t="s">
        <v>50</v>
      </c>
      <c r="E42" s="29" t="s">
        <v>867</v>
      </c>
    </row>
    <row r="43" spans="1:16" ht="25.5">
      <c r="A43" s="18" t="s">
        <v>42</v>
      </c>
      <c s="23" t="s">
        <v>76</v>
      </c>
      <c s="23" t="s">
        <v>131</v>
      </c>
      <c s="18" t="s">
        <v>44</v>
      </c>
      <c s="24" t="s">
        <v>132</v>
      </c>
      <c s="25" t="s">
        <v>70</v>
      </c>
      <c s="26">
        <v>24</v>
      </c>
      <c s="27">
        <v>0</v>
      </c>
      <c s="27">
        <f>ROUND(ROUND(H43,2)*ROUND(G43,3),2)</f>
      </c>
      <c r="O43">
        <f>(I43*21)/100</f>
      </c>
      <c t="s">
        <v>20</v>
      </c>
    </row>
    <row r="44" spans="1:5" ht="12.75">
      <c r="A44" s="28" t="s">
        <v>47</v>
      </c>
      <c r="E44" s="29" t="s">
        <v>44</v>
      </c>
    </row>
    <row r="45" spans="1:5" ht="12.75">
      <c r="A45" s="30" t="s">
        <v>48</v>
      </c>
      <c r="E45" s="31" t="s">
        <v>536</v>
      </c>
    </row>
    <row r="46" spans="1:5" ht="140.25">
      <c r="A46" t="s">
        <v>50</v>
      </c>
      <c r="E46" s="29" t="s">
        <v>133</v>
      </c>
    </row>
    <row r="47" spans="1:16" ht="25.5">
      <c r="A47" s="18" t="s">
        <v>42</v>
      </c>
      <c s="23" t="s">
        <v>39</v>
      </c>
      <c s="23" t="s">
        <v>143</v>
      </c>
      <c s="18" t="s">
        <v>44</v>
      </c>
      <c s="24" t="s">
        <v>144</v>
      </c>
      <c s="25" t="s">
        <v>70</v>
      </c>
      <c s="26">
        <v>12</v>
      </c>
      <c s="27">
        <v>0</v>
      </c>
      <c s="27">
        <f>ROUND(ROUND(H47,2)*ROUND(G47,3),2)</f>
      </c>
      <c r="O47">
        <f>(I47*21)/100</f>
      </c>
      <c t="s">
        <v>20</v>
      </c>
    </row>
    <row r="48" spans="1:5" ht="12.75">
      <c r="A48" s="28" t="s">
        <v>47</v>
      </c>
      <c r="E48" s="29" t="s">
        <v>44</v>
      </c>
    </row>
    <row r="49" spans="1:5" ht="12.75">
      <c r="A49" s="30" t="s">
        <v>48</v>
      </c>
      <c r="E49" s="31" t="s">
        <v>536</v>
      </c>
    </row>
    <row r="50" spans="1:5" ht="165.75">
      <c r="A50" t="s">
        <v>50</v>
      </c>
      <c r="E50" s="29" t="s">
        <v>145</v>
      </c>
    </row>
    <row r="51" spans="1:16" ht="12.75">
      <c r="A51" s="18" t="s">
        <v>42</v>
      </c>
      <c s="23" t="s">
        <v>130</v>
      </c>
      <c s="23" t="s">
        <v>721</v>
      </c>
      <c s="18" t="s">
        <v>44</v>
      </c>
      <c s="24" t="s">
        <v>722</v>
      </c>
      <c s="25" t="s">
        <v>70</v>
      </c>
      <c s="26">
        <v>12</v>
      </c>
      <c s="27">
        <v>0</v>
      </c>
      <c s="27">
        <f>ROUND(ROUND(H51,2)*ROUND(G51,3),2)</f>
      </c>
      <c r="O51">
        <f>(I51*21)/100</f>
      </c>
      <c t="s">
        <v>20</v>
      </c>
    </row>
    <row r="52" spans="1:5" ht="12.75">
      <c r="A52" s="28" t="s">
        <v>47</v>
      </c>
      <c r="E52" s="29" t="s">
        <v>44</v>
      </c>
    </row>
    <row r="53" spans="1:5" ht="12.75">
      <c r="A53" s="30" t="s">
        <v>48</v>
      </c>
      <c r="E53" s="31" t="s">
        <v>44</v>
      </c>
    </row>
    <row r="54" spans="1:5" ht="140.25">
      <c r="A54" t="s">
        <v>50</v>
      </c>
      <c r="E54" s="29" t="s">
        <v>723</v>
      </c>
    </row>
    <row r="55" spans="1:16" ht="12.75">
      <c r="A55" s="18" t="s">
        <v>42</v>
      </c>
      <c s="23" t="s">
        <v>87</v>
      </c>
      <c s="23" t="s">
        <v>155</v>
      </c>
      <c s="18" t="s">
        <v>44</v>
      </c>
      <c s="24" t="s">
        <v>156</v>
      </c>
      <c s="25" t="s">
        <v>157</v>
      </c>
      <c s="26">
        <v>420</v>
      </c>
      <c s="27">
        <v>0</v>
      </c>
      <c s="27">
        <f>ROUND(ROUND(H55,2)*ROUND(G55,3),2)</f>
      </c>
      <c r="O55">
        <f>(I55*21)/100</f>
      </c>
      <c t="s">
        <v>20</v>
      </c>
    </row>
    <row r="56" spans="1:5" ht="12.75">
      <c r="A56" s="28" t="s">
        <v>47</v>
      </c>
      <c r="E56" s="29" t="s">
        <v>44</v>
      </c>
    </row>
    <row r="57" spans="1:5" ht="12.75">
      <c r="A57" s="30" t="s">
        <v>48</v>
      </c>
      <c r="E57" s="31" t="s">
        <v>158</v>
      </c>
    </row>
    <row r="58" spans="1:5" ht="114.75">
      <c r="A58" t="s">
        <v>50</v>
      </c>
      <c r="E58" s="29" t="s">
        <v>159</v>
      </c>
    </row>
    <row r="59" spans="1:16" ht="12.75">
      <c r="A59" s="18" t="s">
        <v>42</v>
      </c>
      <c s="23" t="s">
        <v>91</v>
      </c>
      <c s="23" t="s">
        <v>161</v>
      </c>
      <c s="18" t="s">
        <v>44</v>
      </c>
      <c s="24" t="s">
        <v>162</v>
      </c>
      <c s="25" t="s">
        <v>157</v>
      </c>
      <c s="26">
        <v>40</v>
      </c>
      <c s="27">
        <v>0</v>
      </c>
      <c s="27">
        <f>ROUND(ROUND(H59,2)*ROUND(G59,3),2)</f>
      </c>
      <c r="O59">
        <f>(I59*21)/100</f>
      </c>
      <c t="s">
        <v>20</v>
      </c>
    </row>
    <row r="60" spans="1:5" ht="12.75">
      <c r="A60" s="28" t="s">
        <v>47</v>
      </c>
      <c r="E60" s="29" t="s">
        <v>44</v>
      </c>
    </row>
    <row r="61" spans="1:5" ht="12.75">
      <c r="A61" s="30" t="s">
        <v>48</v>
      </c>
      <c r="E61" s="31" t="s">
        <v>158</v>
      </c>
    </row>
    <row r="62" spans="1:5" ht="102">
      <c r="A62" t="s">
        <v>50</v>
      </c>
      <c r="E62" s="29" t="s">
        <v>163</v>
      </c>
    </row>
    <row r="63" spans="1:16" ht="12.75">
      <c r="A63" s="18" t="s">
        <v>42</v>
      </c>
      <c s="23" t="s">
        <v>95</v>
      </c>
      <c s="23" t="s">
        <v>165</v>
      </c>
      <c s="18" t="s">
        <v>44</v>
      </c>
      <c s="24" t="s">
        <v>166</v>
      </c>
      <c s="25" t="s">
        <v>70</v>
      </c>
      <c s="26">
        <v>8</v>
      </c>
      <c s="27">
        <v>0</v>
      </c>
      <c s="27">
        <f>ROUND(ROUND(H63,2)*ROUND(G63,3),2)</f>
      </c>
      <c r="O63">
        <f>(I63*21)/100</f>
      </c>
      <c t="s">
        <v>20</v>
      </c>
    </row>
    <row r="64" spans="1:5" ht="12.75">
      <c r="A64" s="28" t="s">
        <v>47</v>
      </c>
      <c r="E64" s="29" t="s">
        <v>44</v>
      </c>
    </row>
    <row r="65" spans="1:5" ht="12.75">
      <c r="A65" s="30" t="s">
        <v>48</v>
      </c>
      <c r="E65" s="31" t="s">
        <v>171</v>
      </c>
    </row>
    <row r="66" spans="1:5" ht="140.25">
      <c r="A66" t="s">
        <v>50</v>
      </c>
      <c r="E66" s="29" t="s">
        <v>167</v>
      </c>
    </row>
    <row r="67" spans="1:16" ht="12.75">
      <c r="A67" s="18" t="s">
        <v>42</v>
      </c>
      <c s="23" t="s">
        <v>103</v>
      </c>
      <c s="23" t="s">
        <v>169</v>
      </c>
      <c s="18" t="s">
        <v>44</v>
      </c>
      <c s="24" t="s">
        <v>170</v>
      </c>
      <c s="25" t="s">
        <v>70</v>
      </c>
      <c s="26">
        <v>20</v>
      </c>
      <c s="27">
        <v>0</v>
      </c>
      <c s="27">
        <f>ROUND(ROUND(H67,2)*ROUND(G67,3),2)</f>
      </c>
      <c r="O67">
        <f>(I67*21)/100</f>
      </c>
      <c t="s">
        <v>20</v>
      </c>
    </row>
    <row r="68" spans="1:5" ht="12.75">
      <c r="A68" s="28" t="s">
        <v>47</v>
      </c>
      <c r="E68" s="29" t="s">
        <v>44</v>
      </c>
    </row>
    <row r="69" spans="1:5" ht="12.75">
      <c r="A69" s="30" t="s">
        <v>48</v>
      </c>
      <c r="E69" s="31" t="s">
        <v>171</v>
      </c>
    </row>
    <row r="70" spans="1:5" ht="114.75">
      <c r="A70" t="s">
        <v>50</v>
      </c>
      <c r="E70" s="29" t="s">
        <v>172</v>
      </c>
    </row>
    <row r="71" spans="1:16" ht="25.5">
      <c r="A71" s="18" t="s">
        <v>42</v>
      </c>
      <c s="23" t="s">
        <v>110</v>
      </c>
      <c s="23" t="s">
        <v>830</v>
      </c>
      <c s="18" t="s">
        <v>44</v>
      </c>
      <c s="24" t="s">
        <v>831</v>
      </c>
      <c s="25" t="s">
        <v>70</v>
      </c>
      <c s="26">
        <v>4</v>
      </c>
      <c s="27">
        <v>0</v>
      </c>
      <c s="27">
        <f>ROUND(ROUND(H71,2)*ROUND(G71,3),2)</f>
      </c>
      <c r="O71">
        <f>(I71*21)/100</f>
      </c>
      <c t="s">
        <v>20</v>
      </c>
    </row>
    <row r="72" spans="1:5" ht="12.75">
      <c r="A72" s="28" t="s">
        <v>47</v>
      </c>
      <c r="E72" s="29" t="s">
        <v>44</v>
      </c>
    </row>
    <row r="73" spans="1:5" ht="12.75">
      <c r="A73" s="30" t="s">
        <v>48</v>
      </c>
      <c r="E73" s="31" t="s">
        <v>171</v>
      </c>
    </row>
    <row r="74" spans="1:5" ht="127.5">
      <c r="A74" t="s">
        <v>50</v>
      </c>
      <c r="E74" s="29" t="s">
        <v>832</v>
      </c>
    </row>
    <row r="75" spans="1:16" ht="12.75">
      <c r="A75" s="18" t="s">
        <v>42</v>
      </c>
      <c s="23" t="s">
        <v>114</v>
      </c>
      <c s="23" t="s">
        <v>174</v>
      </c>
      <c s="18" t="s">
        <v>44</v>
      </c>
      <c s="24" t="s">
        <v>175</v>
      </c>
      <c s="25" t="s">
        <v>157</v>
      </c>
      <c s="26">
        <v>960</v>
      </c>
      <c s="27">
        <v>0</v>
      </c>
      <c s="27">
        <f>ROUND(ROUND(H75,2)*ROUND(G75,3),2)</f>
      </c>
      <c r="O75">
        <f>(I75*21)/100</f>
      </c>
      <c t="s">
        <v>20</v>
      </c>
    </row>
    <row r="76" spans="1:5" ht="12.75">
      <c r="A76" s="28" t="s">
        <v>47</v>
      </c>
      <c r="E76" s="29" t="s">
        <v>44</v>
      </c>
    </row>
    <row r="77" spans="1:5" ht="12.75">
      <c r="A77" s="30" t="s">
        <v>48</v>
      </c>
      <c r="E77" s="31" t="s">
        <v>158</v>
      </c>
    </row>
    <row r="78" spans="1:5" ht="114.75">
      <c r="A78" t="s">
        <v>50</v>
      </c>
      <c r="E78" s="29" t="s">
        <v>176</v>
      </c>
    </row>
    <row r="79" spans="1:16" ht="12.75">
      <c r="A79" s="18" t="s">
        <v>42</v>
      </c>
      <c s="23" t="s">
        <v>117</v>
      </c>
      <c s="23" t="s">
        <v>178</v>
      </c>
      <c s="18" t="s">
        <v>44</v>
      </c>
      <c s="24" t="s">
        <v>179</v>
      </c>
      <c s="25" t="s">
        <v>70</v>
      </c>
      <c s="26">
        <v>4</v>
      </c>
      <c s="27">
        <v>0</v>
      </c>
      <c s="27">
        <f>ROUND(ROUND(H79,2)*ROUND(G79,3),2)</f>
      </c>
      <c r="O79">
        <f>(I79*21)/100</f>
      </c>
      <c t="s">
        <v>20</v>
      </c>
    </row>
    <row r="80" spans="1:5" ht="12.75">
      <c r="A80" s="28" t="s">
        <v>47</v>
      </c>
      <c r="E80" s="29" t="s">
        <v>44</v>
      </c>
    </row>
    <row r="81" spans="1:5" ht="12.75">
      <c r="A81" s="30" t="s">
        <v>48</v>
      </c>
      <c r="E81" s="31" t="s">
        <v>158</v>
      </c>
    </row>
    <row r="82" spans="1:5" ht="76.5">
      <c r="A82" t="s">
        <v>50</v>
      </c>
      <c r="E82" s="29" t="s">
        <v>180</v>
      </c>
    </row>
    <row r="83" spans="1:16" ht="12.75">
      <c r="A83" s="18" t="s">
        <v>42</v>
      </c>
      <c s="23" t="s">
        <v>121</v>
      </c>
      <c s="23" t="s">
        <v>599</v>
      </c>
      <c s="18" t="s">
        <v>44</v>
      </c>
      <c s="24" t="s">
        <v>600</v>
      </c>
      <c s="25" t="s">
        <v>601</v>
      </c>
      <c s="26">
        <v>1.6</v>
      </c>
      <c s="27">
        <v>0</v>
      </c>
      <c s="27">
        <f>ROUND(ROUND(H83,2)*ROUND(G83,3),2)</f>
      </c>
      <c r="O83">
        <f>(I83*21)/100</f>
      </c>
      <c t="s">
        <v>20</v>
      </c>
    </row>
    <row r="84" spans="1:5" ht="12.75">
      <c r="A84" s="28" t="s">
        <v>47</v>
      </c>
      <c r="E84" s="29" t="s">
        <v>44</v>
      </c>
    </row>
    <row r="85" spans="1:5" ht="12.75">
      <c r="A85" s="30" t="s">
        <v>48</v>
      </c>
      <c r="E85" s="31" t="s">
        <v>83</v>
      </c>
    </row>
    <row r="86" spans="1:5" ht="153">
      <c r="A86" t="s">
        <v>50</v>
      </c>
      <c r="E86" s="29" t="s">
        <v>602</v>
      </c>
    </row>
    <row r="87" spans="1:16" ht="25.5">
      <c r="A87" s="18" t="s">
        <v>42</v>
      </c>
      <c s="23" t="s">
        <v>125</v>
      </c>
      <c s="23" t="s">
        <v>604</v>
      </c>
      <c s="18" t="s">
        <v>44</v>
      </c>
      <c s="24" t="s">
        <v>605</v>
      </c>
      <c s="25" t="s">
        <v>56</v>
      </c>
      <c s="26">
        <v>80</v>
      </c>
      <c s="27">
        <v>0</v>
      </c>
      <c s="27">
        <f>ROUND(ROUND(H87,2)*ROUND(G87,3),2)</f>
      </c>
      <c r="O87">
        <f>(I87*21)/100</f>
      </c>
      <c t="s">
        <v>20</v>
      </c>
    </row>
    <row r="88" spans="1:5" ht="12.75">
      <c r="A88" s="28" t="s">
        <v>47</v>
      </c>
      <c r="E88" s="29" t="s">
        <v>44</v>
      </c>
    </row>
    <row r="89" spans="1:5" ht="12.75">
      <c r="A89" s="30" t="s">
        <v>48</v>
      </c>
      <c r="E89" s="31" t="s">
        <v>83</v>
      </c>
    </row>
    <row r="90" spans="1:5" ht="114.75">
      <c r="A90" t="s">
        <v>50</v>
      </c>
      <c r="E90" s="29" t="s">
        <v>606</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4.xml><?xml version="1.0" encoding="utf-8"?>
<worksheet xmlns="http://schemas.openxmlformats.org/spreadsheetml/2006/main" xmlns:r="http://schemas.openxmlformats.org/officeDocument/2006/relationships">
  <sheetPr>
    <pageSetUpPr fitToPage="1"/>
  </sheetPr>
  <dimension ref="A1:R2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f>
      </c>
      <c t="s">
        <v>19</v>
      </c>
    </row>
    <row r="3" spans="1:16" ht="15" customHeight="1">
      <c r="A3" t="s">
        <v>1</v>
      </c>
      <c s="8" t="s">
        <v>4</v>
      </c>
      <c s="9" t="s">
        <v>5</v>
      </c>
      <c s="1"/>
      <c s="10" t="s">
        <v>6</v>
      </c>
      <c s="1"/>
      <c s="4"/>
      <c s="3" t="s">
        <v>868</v>
      </c>
      <c s="36">
        <f>0+I10</f>
      </c>
      <c r="O3" t="s">
        <v>16</v>
      </c>
      <c t="s">
        <v>20</v>
      </c>
    </row>
    <row r="4" spans="1:16" ht="15" customHeight="1">
      <c r="A4" t="s">
        <v>7</v>
      </c>
      <c s="8" t="s">
        <v>8</v>
      </c>
      <c s="9" t="s">
        <v>817</v>
      </c>
      <c s="1"/>
      <c s="10" t="s">
        <v>818</v>
      </c>
      <c s="1"/>
      <c s="1"/>
      <c s="7"/>
      <c s="7"/>
      <c r="O4" t="s">
        <v>17</v>
      </c>
      <c t="s">
        <v>20</v>
      </c>
    </row>
    <row r="5" spans="1:16" ht="12.75" customHeight="1">
      <c r="A5" t="s">
        <v>11</v>
      </c>
      <c s="8" t="s">
        <v>8</v>
      </c>
      <c s="9" t="s">
        <v>840</v>
      </c>
      <c s="1"/>
      <c s="10" t="s">
        <v>841</v>
      </c>
      <c s="1"/>
      <c s="1"/>
      <c s="1"/>
      <c s="1"/>
      <c r="O5" t="s">
        <v>18</v>
      </c>
      <c t="s">
        <v>20</v>
      </c>
    </row>
    <row r="6" spans="1:9" ht="12.75" customHeight="1">
      <c r="A6" t="s">
        <v>14</v>
      </c>
      <c s="12" t="s">
        <v>15</v>
      </c>
      <c s="13" t="s">
        <v>868</v>
      </c>
      <c s="5"/>
      <c s="14" t="s">
        <v>772</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66</v>
      </c>
      <c s="19"/>
      <c s="21" t="s">
        <v>67</v>
      </c>
      <c s="19"/>
      <c s="19"/>
      <c s="19"/>
      <c s="22">
        <f>0+Q10</f>
      </c>
      <c r="O10">
        <f>0+R10</f>
      </c>
      <c r="Q10">
        <f>0+I11+I15+I19</f>
      </c>
      <c>
        <f>0+O11+O15+O19</f>
      </c>
    </row>
    <row r="11" spans="1:16" ht="12.75">
      <c r="A11" s="18" t="s">
        <v>42</v>
      </c>
      <c s="23" t="s">
        <v>26</v>
      </c>
      <c s="23" t="s">
        <v>208</v>
      </c>
      <c s="18" t="s">
        <v>44</v>
      </c>
      <c s="24" t="s">
        <v>209</v>
      </c>
      <c s="25" t="s">
        <v>70</v>
      </c>
      <c s="26">
        <v>10</v>
      </c>
      <c s="27">
        <v>0</v>
      </c>
      <c s="27">
        <f>ROUND(ROUND(H11,2)*ROUND(G11,3),2)</f>
      </c>
      <c r="O11">
        <f>(I11*21)/100</f>
      </c>
      <c t="s">
        <v>20</v>
      </c>
    </row>
    <row r="12" spans="1:5" ht="12.75">
      <c r="A12" s="28" t="s">
        <v>47</v>
      </c>
      <c r="E12" s="29" t="s">
        <v>44</v>
      </c>
    </row>
    <row r="13" spans="1:5" ht="12.75">
      <c r="A13" s="30" t="s">
        <v>48</v>
      </c>
      <c r="E13" s="31" t="s">
        <v>171</v>
      </c>
    </row>
    <row r="14" spans="1:5" ht="89.25">
      <c r="A14" t="s">
        <v>50</v>
      </c>
      <c r="E14" s="29" t="s">
        <v>210</v>
      </c>
    </row>
    <row r="15" spans="1:16" ht="12.75">
      <c r="A15" s="18" t="s">
        <v>42</v>
      </c>
      <c s="23" t="s">
        <v>20</v>
      </c>
      <c s="23" t="s">
        <v>211</v>
      </c>
      <c s="18" t="s">
        <v>44</v>
      </c>
      <c s="24" t="s">
        <v>212</v>
      </c>
      <c s="25" t="s">
        <v>70</v>
      </c>
      <c s="26">
        <v>10</v>
      </c>
      <c s="27">
        <v>0</v>
      </c>
      <c s="27">
        <f>ROUND(ROUND(H15,2)*ROUND(G15,3),2)</f>
      </c>
      <c r="O15">
        <f>(I15*21)/100</f>
      </c>
      <c t="s">
        <v>20</v>
      </c>
    </row>
    <row r="16" spans="1:5" ht="12.75">
      <c r="A16" s="28" t="s">
        <v>47</v>
      </c>
      <c r="E16" s="29" t="s">
        <v>44</v>
      </c>
    </row>
    <row r="17" spans="1:5" ht="12.75">
      <c r="A17" s="30" t="s">
        <v>48</v>
      </c>
      <c r="E17" s="31" t="s">
        <v>171</v>
      </c>
    </row>
    <row r="18" spans="1:5" ht="114.75">
      <c r="A18" t="s">
        <v>50</v>
      </c>
      <c r="E18" s="29" t="s">
        <v>213</v>
      </c>
    </row>
    <row r="19" spans="1:16" ht="12.75">
      <c r="A19" s="18" t="s">
        <v>42</v>
      </c>
      <c s="23" t="s">
        <v>19</v>
      </c>
      <c s="23" t="s">
        <v>214</v>
      </c>
      <c s="18" t="s">
        <v>44</v>
      </c>
      <c s="24" t="s">
        <v>215</v>
      </c>
      <c s="25" t="s">
        <v>70</v>
      </c>
      <c s="26">
        <v>8</v>
      </c>
      <c s="27">
        <v>0</v>
      </c>
      <c s="27">
        <f>ROUND(ROUND(H19,2)*ROUND(G19,3),2)</f>
      </c>
      <c r="O19">
        <f>(I19*21)/100</f>
      </c>
      <c t="s">
        <v>20</v>
      </c>
    </row>
    <row r="20" spans="1:5" ht="12.75">
      <c r="A20" s="28" t="s">
        <v>47</v>
      </c>
      <c r="E20" s="29" t="s">
        <v>44</v>
      </c>
    </row>
    <row r="21" spans="1:5" ht="12.75">
      <c r="A21" s="30" t="s">
        <v>48</v>
      </c>
      <c r="E21" s="31" t="s">
        <v>171</v>
      </c>
    </row>
    <row r="22" spans="1:5" ht="140.25">
      <c r="A22" t="s">
        <v>50</v>
      </c>
      <c r="E22" s="29" t="s">
        <v>216</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5.xml><?xml version="1.0" encoding="utf-8"?>
<worksheet xmlns="http://schemas.openxmlformats.org/spreadsheetml/2006/main" xmlns:r="http://schemas.openxmlformats.org/officeDocument/2006/relationships">
  <sheetPr>
    <pageSetUpPr fitToPage="1"/>
  </sheetPr>
  <dimension ref="A1:R40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0+O9+O26+O375+O400</f>
      </c>
      <c t="s">
        <v>19</v>
      </c>
    </row>
    <row r="3" spans="1:16" ht="15" customHeight="1">
      <c r="A3" t="s">
        <v>1</v>
      </c>
      <c s="8" t="s">
        <v>4</v>
      </c>
      <c s="9" t="s">
        <v>5</v>
      </c>
      <c s="1"/>
      <c s="10" t="s">
        <v>6</v>
      </c>
      <c s="1"/>
      <c s="4"/>
      <c s="3" t="s">
        <v>871</v>
      </c>
      <c s="36">
        <f>0+I9+I26+I375+I400</f>
      </c>
      <c r="O3" t="s">
        <v>16</v>
      </c>
      <c t="s">
        <v>20</v>
      </c>
    </row>
    <row r="4" spans="1:16" ht="15" customHeight="1">
      <c r="A4" t="s">
        <v>7</v>
      </c>
      <c s="8" t="s">
        <v>8</v>
      </c>
      <c s="9" t="s">
        <v>869</v>
      </c>
      <c s="1"/>
      <c s="10" t="s">
        <v>870</v>
      </c>
      <c s="1"/>
      <c s="1"/>
      <c s="7"/>
      <c s="7"/>
      <c r="O4" t="s">
        <v>17</v>
      </c>
      <c t="s">
        <v>20</v>
      </c>
    </row>
    <row r="5" spans="1:16" ht="12.75" customHeight="1">
      <c r="A5" t="s">
        <v>11</v>
      </c>
      <c s="12" t="s">
        <v>15</v>
      </c>
      <c s="13" t="s">
        <v>871</v>
      </c>
      <c s="5"/>
      <c s="14" t="s">
        <v>872</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f>
      </c>
      <c>
        <f>0+O10+O14+O18+O22</f>
      </c>
    </row>
    <row r="10" spans="1:16" ht="12.75">
      <c r="A10" s="18" t="s">
        <v>42</v>
      </c>
      <c s="23" t="s">
        <v>26</v>
      </c>
      <c s="23" t="s">
        <v>873</v>
      </c>
      <c s="18" t="s">
        <v>44</v>
      </c>
      <c s="24" t="s">
        <v>874</v>
      </c>
      <c s="25" t="s">
        <v>46</v>
      </c>
      <c s="26">
        <v>528</v>
      </c>
      <c s="27">
        <v>0</v>
      </c>
      <c s="27">
        <f>ROUND(ROUND(H10,2)*ROUND(G10,3),2)</f>
      </c>
      <c r="O10">
        <f>(I10*21)/100</f>
      </c>
      <c t="s">
        <v>20</v>
      </c>
    </row>
    <row r="11" spans="1:5" ht="12.75">
      <c r="A11" s="28" t="s">
        <v>47</v>
      </c>
      <c r="E11" s="29" t="s">
        <v>44</v>
      </c>
    </row>
    <row r="12" spans="1:5" ht="114.75">
      <c r="A12" s="30" t="s">
        <v>48</v>
      </c>
      <c r="E12" s="31" t="s">
        <v>875</v>
      </c>
    </row>
    <row r="13" spans="1:5" ht="318.75">
      <c r="A13" t="s">
        <v>50</v>
      </c>
      <c r="E13" s="29" t="s">
        <v>876</v>
      </c>
    </row>
    <row r="14" spans="1:16" ht="12.75">
      <c r="A14" s="18" t="s">
        <v>42</v>
      </c>
      <c s="23" t="s">
        <v>20</v>
      </c>
      <c s="23" t="s">
        <v>54</v>
      </c>
      <c s="18" t="s">
        <v>44</v>
      </c>
      <c s="24" t="s">
        <v>55</v>
      </c>
      <c s="25" t="s">
        <v>784</v>
      </c>
      <c s="26">
        <v>180</v>
      </c>
      <c s="27">
        <v>0</v>
      </c>
      <c s="27">
        <f>ROUND(ROUND(H14,2)*ROUND(G14,3),2)</f>
      </c>
      <c r="O14">
        <f>(I14*21)/100</f>
      </c>
      <c t="s">
        <v>20</v>
      </c>
    </row>
    <row r="15" spans="1:5" ht="12.75">
      <c r="A15" s="28" t="s">
        <v>47</v>
      </c>
      <c r="E15" s="29" t="s">
        <v>44</v>
      </c>
    </row>
    <row r="16" spans="1:5" ht="12.75">
      <c r="A16" s="30" t="s">
        <v>48</v>
      </c>
      <c r="E16" s="31" t="s">
        <v>44</v>
      </c>
    </row>
    <row r="17" spans="1:5" ht="25.5">
      <c r="A17" t="s">
        <v>50</v>
      </c>
      <c r="E17" s="29" t="s">
        <v>57</v>
      </c>
    </row>
    <row r="18" spans="1:16" ht="12.75">
      <c r="A18" s="18" t="s">
        <v>42</v>
      </c>
      <c s="23" t="s">
        <v>19</v>
      </c>
      <c s="23" t="s">
        <v>58</v>
      </c>
      <c s="18" t="s">
        <v>44</v>
      </c>
      <c s="24" t="s">
        <v>59</v>
      </c>
      <c s="25" t="s">
        <v>46</v>
      </c>
      <c s="26">
        <v>528</v>
      </c>
      <c s="27">
        <v>0</v>
      </c>
      <c s="27">
        <f>ROUND(ROUND(H18,2)*ROUND(G18,3),2)</f>
      </c>
      <c r="O18">
        <f>(I18*21)/100</f>
      </c>
      <c t="s">
        <v>20</v>
      </c>
    </row>
    <row r="19" spans="1:5" ht="12.75">
      <c r="A19" s="28" t="s">
        <v>47</v>
      </c>
      <c r="E19" s="29" t="s">
        <v>44</v>
      </c>
    </row>
    <row r="20" spans="1:5" ht="114.75">
      <c r="A20" s="30" t="s">
        <v>48</v>
      </c>
      <c r="E20" s="31" t="s">
        <v>875</v>
      </c>
    </row>
    <row r="21" spans="1:5" ht="229.5">
      <c r="A21" t="s">
        <v>50</v>
      </c>
      <c r="E21" s="29" t="s">
        <v>877</v>
      </c>
    </row>
    <row r="22" spans="1:16" ht="12.75">
      <c r="A22" s="18" t="s">
        <v>42</v>
      </c>
      <c s="23" t="s">
        <v>30</v>
      </c>
      <c s="23" t="s">
        <v>878</v>
      </c>
      <c s="18" t="s">
        <v>44</v>
      </c>
      <c s="24" t="s">
        <v>879</v>
      </c>
      <c s="25" t="s">
        <v>46</v>
      </c>
      <c s="26">
        <v>60</v>
      </c>
      <c s="27">
        <v>0</v>
      </c>
      <c s="27">
        <f>ROUND(ROUND(H22,2)*ROUND(G22,3),2)</f>
      </c>
      <c r="O22">
        <f>(I22*21)/100</f>
      </c>
      <c t="s">
        <v>20</v>
      </c>
    </row>
    <row r="23" spans="1:5" ht="12.75">
      <c r="A23" s="28" t="s">
        <v>47</v>
      </c>
      <c r="E23" s="29" t="s">
        <v>44</v>
      </c>
    </row>
    <row r="24" spans="1:5" ht="51">
      <c r="A24" s="30" t="s">
        <v>48</v>
      </c>
      <c r="E24" s="31" t="s">
        <v>880</v>
      </c>
    </row>
    <row r="25" spans="1:5" ht="229.5">
      <c r="A25" t="s">
        <v>50</v>
      </c>
      <c r="E25" s="29" t="s">
        <v>881</v>
      </c>
    </row>
    <row r="26" spans="1:18" ht="12.75" customHeight="1">
      <c r="A26" s="5" t="s">
        <v>40</v>
      </c>
      <c s="5"/>
      <c s="34" t="s">
        <v>66</v>
      </c>
      <c s="5"/>
      <c s="21" t="s">
        <v>67</v>
      </c>
      <c s="5"/>
      <c s="5"/>
      <c s="5"/>
      <c s="35">
        <f>0+Q26</f>
      </c>
      <c r="O26">
        <f>0+R26</f>
      </c>
      <c r="Q26">
        <f>0+I27+I31+I35+I39+I43+I47+I51+I55+I59+I63+I67+I71+I75+I79+I83+I87+I91+I95+I99+I103+I107+I111+I115+I119+I123+I127+I131+I135+I139+I143+I147+I151+I155+I159+I163+I167+I171+I175+I179+I183+I187+I191+I195+I199+I203+I207+I211+I215+I219+I223+I227+I231+I235+I239+I243+I247+I251+I255+I259+I263+I267+I271+I275+I279+I283+I287+I291+I295+I299+I303+I307+I311+I315+I319+I323+I327+I331+I335+I339+I343+I347+I351+I355+I359+I363+I367+I371</f>
      </c>
      <c>
        <f>0+O27+O31+O35+O39+O43+O47+O51+O55+O59+O63+O67+O71+O75+O79+O83+O87+O91+O95+O99+O103+O107+O111+O115+O119+O123+O127+O131+O135+O139+O143+O147+O151+O155+O159+O163+O167+O171+O175+O179+O183+O187+O191+O195+O199+O203+O207+O211+O215+O219+O223+O227+O231+O235+O239+O243+O247+O251+O255+O259+O263+O267+O271+O275+O279+O283+O287+O291+O295+O299+O303+O307+O311+O315+O319+O323+O327+O331+O335+O339+O343+O347+O351+O355+O359+O363+O367+O371</f>
      </c>
    </row>
    <row r="27" spans="1:16" ht="12.75">
      <c r="A27" s="18" t="s">
        <v>42</v>
      </c>
      <c s="23" t="s">
        <v>32</v>
      </c>
      <c s="23" t="s">
        <v>68</v>
      </c>
      <c s="18" t="s">
        <v>44</v>
      </c>
      <c s="24" t="s">
        <v>69</v>
      </c>
      <c s="25" t="s">
        <v>70</v>
      </c>
      <c s="26">
        <v>1</v>
      </c>
      <c s="27">
        <v>0</v>
      </c>
      <c s="27">
        <f>ROUND(ROUND(H27,2)*ROUND(G27,3),2)</f>
      </c>
      <c r="O27">
        <f>(I27*21)/100</f>
      </c>
      <c t="s">
        <v>20</v>
      </c>
    </row>
    <row r="28" spans="1:5" ht="12.75">
      <c r="A28" s="28" t="s">
        <v>47</v>
      </c>
      <c r="E28" s="29" t="s">
        <v>44</v>
      </c>
    </row>
    <row r="29" spans="1:5" ht="12.75">
      <c r="A29" s="30" t="s">
        <v>48</v>
      </c>
      <c r="E29" s="31" t="s">
        <v>44</v>
      </c>
    </row>
    <row r="30" spans="1:5" ht="102">
      <c r="A30" t="s">
        <v>50</v>
      </c>
      <c r="E30" s="29" t="s">
        <v>882</v>
      </c>
    </row>
    <row r="31" spans="1:16" ht="12.75">
      <c r="A31" s="18" t="s">
        <v>42</v>
      </c>
      <c s="23" t="s">
        <v>34</v>
      </c>
      <c s="23" t="s">
        <v>221</v>
      </c>
      <c s="18" t="s">
        <v>44</v>
      </c>
      <c s="24" t="s">
        <v>222</v>
      </c>
      <c s="25" t="s">
        <v>784</v>
      </c>
      <c s="26">
        <v>1200</v>
      </c>
      <c s="27">
        <v>0</v>
      </c>
      <c s="27">
        <f>ROUND(ROUND(H31,2)*ROUND(G31,3),2)</f>
      </c>
      <c r="O31">
        <f>(I31*21)/100</f>
      </c>
      <c t="s">
        <v>20</v>
      </c>
    </row>
    <row r="32" spans="1:5" ht="12.75">
      <c r="A32" s="28" t="s">
        <v>47</v>
      </c>
      <c r="E32" s="29" t="s">
        <v>44</v>
      </c>
    </row>
    <row r="33" spans="1:5" ht="12.75">
      <c r="A33" s="30" t="s">
        <v>48</v>
      </c>
      <c r="E33" s="31" t="s">
        <v>44</v>
      </c>
    </row>
    <row r="34" spans="1:5" ht="102">
      <c r="A34" t="s">
        <v>50</v>
      </c>
      <c r="E34" s="29" t="s">
        <v>883</v>
      </c>
    </row>
    <row r="35" spans="1:16" ht="12.75">
      <c r="A35" s="18" t="s">
        <v>42</v>
      </c>
      <c s="23" t="s">
        <v>66</v>
      </c>
      <c s="23" t="s">
        <v>884</v>
      </c>
      <c s="18" t="s">
        <v>44</v>
      </c>
      <c s="24" t="s">
        <v>885</v>
      </c>
      <c s="25" t="s">
        <v>784</v>
      </c>
      <c s="26">
        <v>1380</v>
      </c>
      <c s="27">
        <v>0</v>
      </c>
      <c s="27">
        <f>ROUND(ROUND(H35,2)*ROUND(G35,3),2)</f>
      </c>
      <c r="O35">
        <f>(I35*21)/100</f>
      </c>
      <c t="s">
        <v>20</v>
      </c>
    </row>
    <row r="36" spans="1:5" ht="12.75">
      <c r="A36" s="28" t="s">
        <v>47</v>
      </c>
      <c r="E36" s="29" t="s">
        <v>44</v>
      </c>
    </row>
    <row r="37" spans="1:5" ht="12.75">
      <c r="A37" s="30" t="s">
        <v>48</v>
      </c>
      <c r="E37" s="31" t="s">
        <v>44</v>
      </c>
    </row>
    <row r="38" spans="1:5" ht="102">
      <c r="A38" t="s">
        <v>50</v>
      </c>
      <c r="E38" s="29" t="s">
        <v>886</v>
      </c>
    </row>
    <row r="39" spans="1:16" ht="12.75">
      <c r="A39" s="18" t="s">
        <v>42</v>
      </c>
      <c s="23" t="s">
        <v>76</v>
      </c>
      <c s="23" t="s">
        <v>77</v>
      </c>
      <c s="18" t="s">
        <v>44</v>
      </c>
      <c s="24" t="s">
        <v>78</v>
      </c>
      <c s="25" t="s">
        <v>784</v>
      </c>
      <c s="26">
        <v>1200</v>
      </c>
      <c s="27">
        <v>0</v>
      </c>
      <c s="27">
        <f>ROUND(ROUND(H39,2)*ROUND(G39,3),2)</f>
      </c>
      <c r="O39">
        <f>(I39*21)/100</f>
      </c>
      <c t="s">
        <v>20</v>
      </c>
    </row>
    <row r="40" spans="1:5" ht="12.75">
      <c r="A40" s="28" t="s">
        <v>47</v>
      </c>
      <c r="E40" s="29" t="s">
        <v>44</v>
      </c>
    </row>
    <row r="41" spans="1:5" ht="12.75">
      <c r="A41" s="30" t="s">
        <v>48</v>
      </c>
      <c r="E41" s="31" t="s">
        <v>44</v>
      </c>
    </row>
    <row r="42" spans="1:5" ht="140.25">
      <c r="A42" t="s">
        <v>50</v>
      </c>
      <c r="E42" s="29" t="s">
        <v>887</v>
      </c>
    </row>
    <row r="43" spans="1:16" ht="25.5">
      <c r="A43" s="18" t="s">
        <v>42</v>
      </c>
      <c s="23" t="s">
        <v>37</v>
      </c>
      <c s="23" t="s">
        <v>888</v>
      </c>
      <c s="18" t="s">
        <v>44</v>
      </c>
      <c s="24" t="s">
        <v>889</v>
      </c>
      <c s="25" t="s">
        <v>784</v>
      </c>
      <c s="26">
        <v>2</v>
      </c>
      <c s="27">
        <v>0</v>
      </c>
      <c s="27">
        <f>ROUND(ROUND(H43,2)*ROUND(G43,3),2)</f>
      </c>
      <c r="O43">
        <f>(I43*21)/100</f>
      </c>
      <c t="s">
        <v>20</v>
      </c>
    </row>
    <row r="44" spans="1:5" ht="12.75">
      <c r="A44" s="28" t="s">
        <v>47</v>
      </c>
      <c r="E44" s="29" t="s">
        <v>44</v>
      </c>
    </row>
    <row r="45" spans="1:5" ht="12.75">
      <c r="A45" s="30" t="s">
        <v>48</v>
      </c>
      <c r="E45" s="31" t="s">
        <v>44</v>
      </c>
    </row>
    <row r="46" spans="1:5" ht="127.5">
      <c r="A46" t="s">
        <v>50</v>
      </c>
      <c r="E46" s="29" t="s">
        <v>890</v>
      </c>
    </row>
    <row r="47" spans="1:16" ht="12.75">
      <c r="A47" s="18" t="s">
        <v>42</v>
      </c>
      <c s="23" t="s">
        <v>39</v>
      </c>
      <c s="23" t="s">
        <v>891</v>
      </c>
      <c s="18" t="s">
        <v>44</v>
      </c>
      <c s="24" t="s">
        <v>892</v>
      </c>
      <c s="25" t="s">
        <v>784</v>
      </c>
      <c s="26">
        <v>2</v>
      </c>
      <c s="27">
        <v>0</v>
      </c>
      <c s="27">
        <f>ROUND(ROUND(H47,2)*ROUND(G47,3),2)</f>
      </c>
      <c r="O47">
        <f>(I47*21)/100</f>
      </c>
      <c t="s">
        <v>20</v>
      </c>
    </row>
    <row r="48" spans="1:5" ht="12.75">
      <c r="A48" s="28" t="s">
        <v>47</v>
      </c>
      <c r="E48" s="29" t="s">
        <v>44</v>
      </c>
    </row>
    <row r="49" spans="1:5" ht="12.75">
      <c r="A49" s="30" t="s">
        <v>48</v>
      </c>
      <c r="E49" s="31" t="s">
        <v>44</v>
      </c>
    </row>
    <row r="50" spans="1:5" ht="114.75">
      <c r="A50" t="s">
        <v>50</v>
      </c>
      <c r="E50" s="29" t="s">
        <v>893</v>
      </c>
    </row>
    <row r="51" spans="1:16" ht="25.5">
      <c r="A51" s="18" t="s">
        <v>42</v>
      </c>
      <c s="23" t="s">
        <v>87</v>
      </c>
      <c s="23" t="s">
        <v>894</v>
      </c>
      <c s="18" t="s">
        <v>44</v>
      </c>
      <c s="24" t="s">
        <v>895</v>
      </c>
      <c s="25" t="s">
        <v>784</v>
      </c>
      <c s="26">
        <v>1200</v>
      </c>
      <c s="27">
        <v>0</v>
      </c>
      <c s="27">
        <f>ROUND(ROUND(H51,2)*ROUND(G51,3),2)</f>
      </c>
      <c r="O51">
        <f>(I51*21)/100</f>
      </c>
      <c t="s">
        <v>20</v>
      </c>
    </row>
    <row r="52" spans="1:5" ht="12.75">
      <c r="A52" s="28" t="s">
        <v>47</v>
      </c>
      <c r="E52" s="29" t="s">
        <v>44</v>
      </c>
    </row>
    <row r="53" spans="1:5" ht="12.75">
      <c r="A53" s="30" t="s">
        <v>48</v>
      </c>
      <c r="E53" s="31" t="s">
        <v>44</v>
      </c>
    </row>
    <row r="54" spans="1:5" ht="140.25">
      <c r="A54" t="s">
        <v>50</v>
      </c>
      <c r="E54" s="29" t="s">
        <v>896</v>
      </c>
    </row>
    <row r="55" spans="1:16" ht="25.5">
      <c r="A55" s="18" t="s">
        <v>42</v>
      </c>
      <c s="23" t="s">
        <v>91</v>
      </c>
      <c s="23" t="s">
        <v>897</v>
      </c>
      <c s="18" t="s">
        <v>44</v>
      </c>
      <c s="24" t="s">
        <v>898</v>
      </c>
      <c s="25" t="s">
        <v>784</v>
      </c>
      <c s="26">
        <v>200</v>
      </c>
      <c s="27">
        <v>0</v>
      </c>
      <c s="27">
        <f>ROUND(ROUND(H55,2)*ROUND(G55,3),2)</f>
      </c>
      <c r="O55">
        <f>(I55*21)/100</f>
      </c>
      <c t="s">
        <v>20</v>
      </c>
    </row>
    <row r="56" spans="1:5" ht="12.75">
      <c r="A56" s="28" t="s">
        <v>47</v>
      </c>
      <c r="E56" s="29" t="s">
        <v>44</v>
      </c>
    </row>
    <row r="57" spans="1:5" ht="12.75">
      <c r="A57" s="30" t="s">
        <v>48</v>
      </c>
      <c r="E57" s="31" t="s">
        <v>44</v>
      </c>
    </row>
    <row r="58" spans="1:5" ht="76.5">
      <c r="A58" t="s">
        <v>50</v>
      </c>
      <c r="E58" s="29" t="s">
        <v>899</v>
      </c>
    </row>
    <row r="59" spans="1:16" ht="12.75">
      <c r="A59" s="18" t="s">
        <v>42</v>
      </c>
      <c s="23" t="s">
        <v>95</v>
      </c>
      <c s="23" t="s">
        <v>900</v>
      </c>
      <c s="18" t="s">
        <v>44</v>
      </c>
      <c s="24" t="s">
        <v>901</v>
      </c>
      <c s="25" t="s">
        <v>70</v>
      </c>
      <c s="26">
        <v>12</v>
      </c>
      <c s="27">
        <v>0</v>
      </c>
      <c s="27">
        <f>ROUND(ROUND(H59,2)*ROUND(G59,3),2)</f>
      </c>
      <c r="O59">
        <f>(I59*21)/100</f>
      </c>
      <c t="s">
        <v>20</v>
      </c>
    </row>
    <row r="60" spans="1:5" ht="12.75">
      <c r="A60" s="28" t="s">
        <v>47</v>
      </c>
      <c r="E60" s="29" t="s">
        <v>44</v>
      </c>
    </row>
    <row r="61" spans="1:5" ht="12.75">
      <c r="A61" s="30" t="s">
        <v>48</v>
      </c>
      <c r="E61" s="31" t="s">
        <v>44</v>
      </c>
    </row>
    <row r="62" spans="1:5" ht="102">
      <c r="A62" t="s">
        <v>50</v>
      </c>
      <c r="E62" s="29" t="s">
        <v>902</v>
      </c>
    </row>
    <row r="63" spans="1:16" ht="25.5">
      <c r="A63" s="18" t="s">
        <v>42</v>
      </c>
      <c s="23" t="s">
        <v>103</v>
      </c>
      <c s="23" t="s">
        <v>903</v>
      </c>
      <c s="18" t="s">
        <v>44</v>
      </c>
      <c s="24" t="s">
        <v>904</v>
      </c>
      <c s="25" t="s">
        <v>70</v>
      </c>
      <c s="26">
        <v>12</v>
      </c>
      <c s="27">
        <v>0</v>
      </c>
      <c s="27">
        <f>ROUND(ROUND(H63,2)*ROUND(G63,3),2)</f>
      </c>
      <c r="O63">
        <f>(I63*21)/100</f>
      </c>
      <c t="s">
        <v>20</v>
      </c>
    </row>
    <row r="64" spans="1:5" ht="12.75">
      <c r="A64" s="28" t="s">
        <v>47</v>
      </c>
      <c r="E64" s="29" t="s">
        <v>44</v>
      </c>
    </row>
    <row r="65" spans="1:5" ht="12.75">
      <c r="A65" s="30" t="s">
        <v>48</v>
      </c>
      <c r="E65" s="31" t="s">
        <v>44</v>
      </c>
    </row>
    <row r="66" spans="1:5" ht="38.25">
      <c r="A66" t="s">
        <v>50</v>
      </c>
      <c r="E66" s="29" t="s">
        <v>229</v>
      </c>
    </row>
    <row r="67" spans="1:16" ht="25.5">
      <c r="A67" s="18" t="s">
        <v>42</v>
      </c>
      <c s="23" t="s">
        <v>110</v>
      </c>
      <c s="23" t="s">
        <v>230</v>
      </c>
      <c s="18" t="s">
        <v>44</v>
      </c>
      <c s="24" t="s">
        <v>231</v>
      </c>
      <c s="25" t="s">
        <v>70</v>
      </c>
      <c s="26">
        <v>12</v>
      </c>
      <c s="27">
        <v>0</v>
      </c>
      <c s="27">
        <f>ROUND(ROUND(H67,2)*ROUND(G67,3),2)</f>
      </c>
      <c r="O67">
        <f>(I67*21)/100</f>
      </c>
      <c t="s">
        <v>20</v>
      </c>
    </row>
    <row r="68" spans="1:5" ht="12.75">
      <c r="A68" s="28" t="s">
        <v>47</v>
      </c>
      <c r="E68" s="29" t="s">
        <v>44</v>
      </c>
    </row>
    <row r="69" spans="1:5" ht="12.75">
      <c r="A69" s="30" t="s">
        <v>48</v>
      </c>
      <c r="E69" s="31" t="s">
        <v>44</v>
      </c>
    </row>
    <row r="70" spans="1:5" ht="38.25">
      <c r="A70" t="s">
        <v>50</v>
      </c>
      <c r="E70" s="29" t="s">
        <v>232</v>
      </c>
    </row>
    <row r="71" spans="1:16" ht="25.5">
      <c r="A71" s="18" t="s">
        <v>42</v>
      </c>
      <c s="23" t="s">
        <v>114</v>
      </c>
      <c s="23" t="s">
        <v>905</v>
      </c>
      <c s="18" t="s">
        <v>44</v>
      </c>
      <c s="24" t="s">
        <v>906</v>
      </c>
      <c s="25" t="s">
        <v>70</v>
      </c>
      <c s="26">
        <v>20</v>
      </c>
      <c s="27">
        <v>0</v>
      </c>
      <c s="27">
        <f>ROUND(ROUND(H71,2)*ROUND(G71,3),2)</f>
      </c>
      <c r="O71">
        <f>(I71*21)/100</f>
      </c>
      <c t="s">
        <v>20</v>
      </c>
    </row>
    <row r="72" spans="1:5" ht="12.75">
      <c r="A72" s="28" t="s">
        <v>47</v>
      </c>
      <c r="E72" s="29" t="s">
        <v>44</v>
      </c>
    </row>
    <row r="73" spans="1:5" ht="12.75">
      <c r="A73" s="30" t="s">
        <v>48</v>
      </c>
      <c r="E73" s="31" t="s">
        <v>44</v>
      </c>
    </row>
    <row r="74" spans="1:5" ht="102">
      <c r="A74" t="s">
        <v>50</v>
      </c>
      <c r="E74" s="29" t="s">
        <v>883</v>
      </c>
    </row>
    <row r="75" spans="1:16" ht="12.75">
      <c r="A75" s="18" t="s">
        <v>42</v>
      </c>
      <c s="23" t="s">
        <v>117</v>
      </c>
      <c s="23" t="s">
        <v>907</v>
      </c>
      <c s="18" t="s">
        <v>44</v>
      </c>
      <c s="24" t="s">
        <v>845</v>
      </c>
      <c s="25" t="s">
        <v>241</v>
      </c>
      <c s="26">
        <v>1</v>
      </c>
      <c s="27">
        <v>0</v>
      </c>
      <c s="27">
        <f>ROUND(ROUND(H75,2)*ROUND(G75,3),2)</f>
      </c>
      <c r="O75">
        <f>(I75*21)/100</f>
      </c>
      <c t="s">
        <v>20</v>
      </c>
    </row>
    <row r="76" spans="1:5" ht="12.75">
      <c r="A76" s="28" t="s">
        <v>47</v>
      </c>
      <c r="E76" s="29" t="s">
        <v>44</v>
      </c>
    </row>
    <row r="77" spans="1:5" ht="12.75">
      <c r="A77" s="30" t="s">
        <v>48</v>
      </c>
      <c r="E77" s="31" t="s">
        <v>44</v>
      </c>
    </row>
    <row r="78" spans="1:5" ht="102">
      <c r="A78" t="s">
        <v>50</v>
      </c>
      <c r="E78" s="29" t="s">
        <v>908</v>
      </c>
    </row>
    <row r="79" spans="1:16" ht="12.75">
      <c r="A79" s="18" t="s">
        <v>42</v>
      </c>
      <c s="23" t="s">
        <v>121</v>
      </c>
      <c s="23" t="s">
        <v>909</v>
      </c>
      <c s="18" t="s">
        <v>44</v>
      </c>
      <c s="24" t="s">
        <v>910</v>
      </c>
      <c s="25" t="s">
        <v>601</v>
      </c>
      <c s="26">
        <v>3.03</v>
      </c>
      <c s="27">
        <v>0</v>
      </c>
      <c s="27">
        <f>ROUND(ROUND(H79,2)*ROUND(G79,3),2)</f>
      </c>
      <c r="O79">
        <f>(I79*21)/100</f>
      </c>
      <c t="s">
        <v>20</v>
      </c>
    </row>
    <row r="80" spans="1:5" ht="12.75">
      <c r="A80" s="28" t="s">
        <v>47</v>
      </c>
      <c r="E80" s="29" t="s">
        <v>44</v>
      </c>
    </row>
    <row r="81" spans="1:5" ht="51">
      <c r="A81" s="30" t="s">
        <v>48</v>
      </c>
      <c r="E81" s="31" t="s">
        <v>911</v>
      </c>
    </row>
    <row r="82" spans="1:5" ht="153">
      <c r="A82" t="s">
        <v>50</v>
      </c>
      <c r="E82" s="29" t="s">
        <v>912</v>
      </c>
    </row>
    <row r="83" spans="1:16" ht="12.75">
      <c r="A83" s="18" t="s">
        <v>42</v>
      </c>
      <c s="23" t="s">
        <v>125</v>
      </c>
      <c s="23" t="s">
        <v>913</v>
      </c>
      <c s="18" t="s">
        <v>44</v>
      </c>
      <c s="24" t="s">
        <v>914</v>
      </c>
      <c s="25" t="s">
        <v>601</v>
      </c>
      <c s="26">
        <v>8.25</v>
      </c>
      <c s="27">
        <v>0</v>
      </c>
      <c s="27">
        <f>ROUND(ROUND(H83,2)*ROUND(G83,3),2)</f>
      </c>
      <c r="O83">
        <f>(I83*21)/100</f>
      </c>
      <c t="s">
        <v>20</v>
      </c>
    </row>
    <row r="84" spans="1:5" ht="12.75">
      <c r="A84" s="28" t="s">
        <v>47</v>
      </c>
      <c r="E84" s="29" t="s">
        <v>44</v>
      </c>
    </row>
    <row r="85" spans="1:5" ht="63.75">
      <c r="A85" s="30" t="s">
        <v>48</v>
      </c>
      <c r="E85" s="31" t="s">
        <v>915</v>
      </c>
    </row>
    <row r="86" spans="1:5" ht="153">
      <c r="A86" t="s">
        <v>50</v>
      </c>
      <c r="E86" s="29" t="s">
        <v>912</v>
      </c>
    </row>
    <row r="87" spans="1:16" ht="25.5">
      <c r="A87" s="18" t="s">
        <v>42</v>
      </c>
      <c s="23" t="s">
        <v>130</v>
      </c>
      <c s="23" t="s">
        <v>916</v>
      </c>
      <c s="18" t="s">
        <v>44</v>
      </c>
      <c s="24" t="s">
        <v>917</v>
      </c>
      <c s="25" t="s">
        <v>784</v>
      </c>
      <c s="26">
        <v>1435</v>
      </c>
      <c s="27">
        <v>0</v>
      </c>
      <c s="27">
        <f>ROUND(ROUND(H87,2)*ROUND(G87,3),2)</f>
      </c>
      <c r="O87">
        <f>(I87*21)/100</f>
      </c>
      <c t="s">
        <v>20</v>
      </c>
    </row>
    <row r="88" spans="1:5" ht="12.75">
      <c r="A88" s="28" t="s">
        <v>47</v>
      </c>
      <c r="E88" s="29" t="s">
        <v>44</v>
      </c>
    </row>
    <row r="89" spans="1:5" ht="12.75">
      <c r="A89" s="30" t="s">
        <v>48</v>
      </c>
      <c r="E89" s="31" t="s">
        <v>44</v>
      </c>
    </row>
    <row r="90" spans="1:5" ht="114.75">
      <c r="A90" t="s">
        <v>50</v>
      </c>
      <c r="E90" s="29" t="s">
        <v>918</v>
      </c>
    </row>
    <row r="91" spans="1:16" ht="12.75">
      <c r="A91" s="18" t="s">
        <v>42</v>
      </c>
      <c s="23" t="s">
        <v>134</v>
      </c>
      <c s="23" t="s">
        <v>919</v>
      </c>
      <c s="18" t="s">
        <v>44</v>
      </c>
      <c s="24" t="s">
        <v>920</v>
      </c>
      <c s="25" t="s">
        <v>601</v>
      </c>
      <c s="26">
        <v>6.8</v>
      </c>
      <c s="27">
        <v>0</v>
      </c>
      <c s="27">
        <f>ROUND(ROUND(H91,2)*ROUND(G91,3),2)</f>
      </c>
      <c r="O91">
        <f>(I91*21)/100</f>
      </c>
      <c t="s">
        <v>20</v>
      </c>
    </row>
    <row r="92" spans="1:5" ht="12.75">
      <c r="A92" s="28" t="s">
        <v>47</v>
      </c>
      <c r="E92" s="29" t="s">
        <v>44</v>
      </c>
    </row>
    <row r="93" spans="1:5" ht="38.25">
      <c r="A93" s="30" t="s">
        <v>48</v>
      </c>
      <c r="E93" s="31" t="s">
        <v>921</v>
      </c>
    </row>
    <row r="94" spans="1:5" ht="153">
      <c r="A94" t="s">
        <v>50</v>
      </c>
      <c r="E94" s="29" t="s">
        <v>922</v>
      </c>
    </row>
    <row r="95" spans="1:16" ht="25.5">
      <c r="A95" s="18" t="s">
        <v>42</v>
      </c>
      <c s="23" t="s">
        <v>138</v>
      </c>
      <c s="23" t="s">
        <v>923</v>
      </c>
      <c s="18" t="s">
        <v>44</v>
      </c>
      <c s="24" t="s">
        <v>924</v>
      </c>
      <c s="25" t="s">
        <v>784</v>
      </c>
      <c s="26">
        <v>680</v>
      </c>
      <c s="27">
        <v>0</v>
      </c>
      <c s="27">
        <f>ROUND(ROUND(H95,2)*ROUND(G95,3),2)</f>
      </c>
      <c r="O95">
        <f>(I95*21)/100</f>
      </c>
      <c t="s">
        <v>20</v>
      </c>
    </row>
    <row r="96" spans="1:5" ht="12.75">
      <c r="A96" s="28" t="s">
        <v>47</v>
      </c>
      <c r="E96" s="29" t="s">
        <v>44</v>
      </c>
    </row>
    <row r="97" spans="1:5" ht="12.75">
      <c r="A97" s="30" t="s">
        <v>48</v>
      </c>
      <c r="E97" s="31" t="s">
        <v>44</v>
      </c>
    </row>
    <row r="98" spans="1:5" ht="114.75">
      <c r="A98" t="s">
        <v>50</v>
      </c>
      <c r="E98" s="29" t="s">
        <v>925</v>
      </c>
    </row>
    <row r="99" spans="1:16" ht="12.75">
      <c r="A99" s="18" t="s">
        <v>42</v>
      </c>
      <c s="23" t="s">
        <v>142</v>
      </c>
      <c s="23" t="s">
        <v>608</v>
      </c>
      <c s="18" t="s">
        <v>44</v>
      </c>
      <c s="24" t="s">
        <v>609</v>
      </c>
      <c s="25" t="s">
        <v>610</v>
      </c>
      <c s="26">
        <v>33.36</v>
      </c>
      <c s="27">
        <v>0</v>
      </c>
      <c s="27">
        <f>ROUND(ROUND(H99,2)*ROUND(G99,3),2)</f>
      </c>
      <c r="O99">
        <f>(I99*21)/100</f>
      </c>
      <c t="s">
        <v>20</v>
      </c>
    </row>
    <row r="100" spans="1:5" ht="12.75">
      <c r="A100" s="28" t="s">
        <v>47</v>
      </c>
      <c r="E100" s="29" t="s">
        <v>44</v>
      </c>
    </row>
    <row r="101" spans="1:5" ht="63.75">
      <c r="A101" s="30" t="s">
        <v>48</v>
      </c>
      <c r="E101" s="31" t="s">
        <v>926</v>
      </c>
    </row>
    <row r="102" spans="1:5" ht="153">
      <c r="A102" t="s">
        <v>50</v>
      </c>
      <c r="E102" s="29" t="s">
        <v>927</v>
      </c>
    </row>
    <row r="103" spans="1:16" ht="12.75">
      <c r="A103" s="18" t="s">
        <v>42</v>
      </c>
      <c s="23" t="s">
        <v>146</v>
      </c>
      <c s="23" t="s">
        <v>928</v>
      </c>
      <c s="18" t="s">
        <v>44</v>
      </c>
      <c s="24" t="s">
        <v>929</v>
      </c>
      <c s="25" t="s">
        <v>610</v>
      </c>
      <c s="26">
        <v>6.48</v>
      </c>
      <c s="27">
        <v>0</v>
      </c>
      <c s="27">
        <f>ROUND(ROUND(H103,2)*ROUND(G103,3),2)</f>
      </c>
      <c r="O103">
        <f>(I103*21)/100</f>
      </c>
      <c t="s">
        <v>20</v>
      </c>
    </row>
    <row r="104" spans="1:5" ht="12.75">
      <c r="A104" s="28" t="s">
        <v>47</v>
      </c>
      <c r="E104" s="29" t="s">
        <v>44</v>
      </c>
    </row>
    <row r="105" spans="1:5" ht="51">
      <c r="A105" s="30" t="s">
        <v>48</v>
      </c>
      <c r="E105" s="31" t="s">
        <v>930</v>
      </c>
    </row>
    <row r="106" spans="1:5" ht="153">
      <c r="A106" t="s">
        <v>50</v>
      </c>
      <c r="E106" s="29" t="s">
        <v>927</v>
      </c>
    </row>
    <row r="107" spans="1:16" ht="12.75">
      <c r="A107" s="18" t="s">
        <v>42</v>
      </c>
      <c s="23" t="s">
        <v>150</v>
      </c>
      <c s="23" t="s">
        <v>931</v>
      </c>
      <c s="18" t="s">
        <v>44</v>
      </c>
      <c s="24" t="s">
        <v>932</v>
      </c>
      <c s="25" t="s">
        <v>610</v>
      </c>
      <c s="26">
        <v>57.6</v>
      </c>
      <c s="27">
        <v>0</v>
      </c>
      <c s="27">
        <f>ROUND(ROUND(H107,2)*ROUND(G107,3),2)</f>
      </c>
      <c r="O107">
        <f>(I107*21)/100</f>
      </c>
      <c t="s">
        <v>20</v>
      </c>
    </row>
    <row r="108" spans="1:5" ht="12.75">
      <c r="A108" s="28" t="s">
        <v>47</v>
      </c>
      <c r="E108" s="29" t="s">
        <v>44</v>
      </c>
    </row>
    <row r="109" spans="1:5" ht="38.25">
      <c r="A109" s="30" t="s">
        <v>48</v>
      </c>
      <c r="E109" s="31" t="s">
        <v>933</v>
      </c>
    </row>
    <row r="110" spans="1:5" ht="153">
      <c r="A110" t="s">
        <v>50</v>
      </c>
      <c r="E110" s="29" t="s">
        <v>927</v>
      </c>
    </row>
    <row r="111" spans="1:16" ht="12.75">
      <c r="A111" s="18" t="s">
        <v>42</v>
      </c>
      <c s="23" t="s">
        <v>154</v>
      </c>
      <c s="23" t="s">
        <v>934</v>
      </c>
      <c s="18" t="s">
        <v>44</v>
      </c>
      <c s="24" t="s">
        <v>935</v>
      </c>
      <c s="25" t="s">
        <v>784</v>
      </c>
      <c s="26">
        <v>4880</v>
      </c>
      <c s="27">
        <v>0</v>
      </c>
      <c s="27">
        <f>ROUND(ROUND(H111,2)*ROUND(G111,3),2)</f>
      </c>
      <c r="O111">
        <f>(I111*21)/100</f>
      </c>
      <c t="s">
        <v>20</v>
      </c>
    </row>
    <row r="112" spans="1:5" ht="12.75">
      <c r="A112" s="28" t="s">
        <v>47</v>
      </c>
      <c r="E112" s="29" t="s">
        <v>44</v>
      </c>
    </row>
    <row r="113" spans="1:5" ht="12.75">
      <c r="A113" s="30" t="s">
        <v>48</v>
      </c>
      <c r="E113" s="31" t="s">
        <v>44</v>
      </c>
    </row>
    <row r="114" spans="1:5" ht="114.75">
      <c r="A114" t="s">
        <v>50</v>
      </c>
      <c r="E114" s="29" t="s">
        <v>936</v>
      </c>
    </row>
    <row r="115" spans="1:16" ht="12.75">
      <c r="A115" s="18" t="s">
        <v>42</v>
      </c>
      <c s="23" t="s">
        <v>160</v>
      </c>
      <c s="23" t="s">
        <v>937</v>
      </c>
      <c s="18" t="s">
        <v>44</v>
      </c>
      <c s="24" t="s">
        <v>938</v>
      </c>
      <c s="25" t="s">
        <v>784</v>
      </c>
      <c s="26">
        <v>2650</v>
      </c>
      <c s="27">
        <v>0</v>
      </c>
      <c s="27">
        <f>ROUND(ROUND(H115,2)*ROUND(G115,3),2)</f>
      </c>
      <c r="O115">
        <f>(I115*21)/100</f>
      </c>
      <c t="s">
        <v>20</v>
      </c>
    </row>
    <row r="116" spans="1:5" ht="12.75">
      <c r="A116" s="28" t="s">
        <v>47</v>
      </c>
      <c r="E116" s="29" t="s">
        <v>44</v>
      </c>
    </row>
    <row r="117" spans="1:5" ht="12.75">
      <c r="A117" s="30" t="s">
        <v>48</v>
      </c>
      <c r="E117" s="31" t="s">
        <v>44</v>
      </c>
    </row>
    <row r="118" spans="1:5" ht="153">
      <c r="A118" t="s">
        <v>50</v>
      </c>
      <c r="E118" s="29" t="s">
        <v>939</v>
      </c>
    </row>
    <row r="119" spans="1:16" ht="12.75">
      <c r="A119" s="18" t="s">
        <v>42</v>
      </c>
      <c s="23" t="s">
        <v>164</v>
      </c>
      <c s="23" t="s">
        <v>940</v>
      </c>
      <c s="18" t="s">
        <v>44</v>
      </c>
      <c s="24" t="s">
        <v>941</v>
      </c>
      <c s="25" t="s">
        <v>70</v>
      </c>
      <c s="26">
        <v>10</v>
      </c>
      <c s="27">
        <v>0</v>
      </c>
      <c s="27">
        <f>ROUND(ROUND(H119,2)*ROUND(G119,3),2)</f>
      </c>
      <c r="O119">
        <f>(I119*21)/100</f>
      </c>
      <c t="s">
        <v>20</v>
      </c>
    </row>
    <row r="120" spans="1:5" ht="12.75">
      <c r="A120" s="28" t="s">
        <v>47</v>
      </c>
      <c r="E120" s="29" t="s">
        <v>44</v>
      </c>
    </row>
    <row r="121" spans="1:5" ht="12.75">
      <c r="A121" s="30" t="s">
        <v>48</v>
      </c>
      <c r="E121" s="31" t="s">
        <v>44</v>
      </c>
    </row>
    <row r="122" spans="1:5" ht="178.5">
      <c r="A122" t="s">
        <v>50</v>
      </c>
      <c r="E122" s="29" t="s">
        <v>942</v>
      </c>
    </row>
    <row r="123" spans="1:16" ht="12.75">
      <c r="A123" s="18" t="s">
        <v>42</v>
      </c>
      <c s="23" t="s">
        <v>168</v>
      </c>
      <c s="23" t="s">
        <v>943</v>
      </c>
      <c s="18" t="s">
        <v>44</v>
      </c>
      <c s="24" t="s">
        <v>944</v>
      </c>
      <c s="25" t="s">
        <v>70</v>
      </c>
      <c s="26">
        <v>10</v>
      </c>
      <c s="27">
        <v>0</v>
      </c>
      <c s="27">
        <f>ROUND(ROUND(H123,2)*ROUND(G123,3),2)</f>
      </c>
      <c r="O123">
        <f>(I123*21)/100</f>
      </c>
      <c t="s">
        <v>20</v>
      </c>
    </row>
    <row r="124" spans="1:5" ht="12.75">
      <c r="A124" s="28" t="s">
        <v>47</v>
      </c>
      <c r="E124" s="29" t="s">
        <v>44</v>
      </c>
    </row>
    <row r="125" spans="1:5" ht="12.75">
      <c r="A125" s="30" t="s">
        <v>48</v>
      </c>
      <c r="E125" s="31" t="s">
        <v>44</v>
      </c>
    </row>
    <row r="126" spans="1:5" ht="127.5">
      <c r="A126" t="s">
        <v>50</v>
      </c>
      <c r="E126" s="29" t="s">
        <v>945</v>
      </c>
    </row>
    <row r="127" spans="1:16" ht="12.75">
      <c r="A127" s="18" t="s">
        <v>42</v>
      </c>
      <c s="23" t="s">
        <v>173</v>
      </c>
      <c s="23" t="s">
        <v>732</v>
      </c>
      <c s="18" t="s">
        <v>44</v>
      </c>
      <c s="24" t="s">
        <v>733</v>
      </c>
      <c s="25" t="s">
        <v>784</v>
      </c>
      <c s="26">
        <v>4725</v>
      </c>
      <c s="27">
        <v>0</v>
      </c>
      <c s="27">
        <f>ROUND(ROUND(H127,2)*ROUND(G127,3),2)</f>
      </c>
      <c r="O127">
        <f>(I127*21)/100</f>
      </c>
      <c t="s">
        <v>20</v>
      </c>
    </row>
    <row r="128" spans="1:5" ht="12.75">
      <c r="A128" s="28" t="s">
        <v>47</v>
      </c>
      <c r="E128" s="29" t="s">
        <v>44</v>
      </c>
    </row>
    <row r="129" spans="1:5" ht="38.25">
      <c r="A129" s="30" t="s">
        <v>48</v>
      </c>
      <c r="E129" s="31" t="s">
        <v>946</v>
      </c>
    </row>
    <row r="130" spans="1:5" ht="153">
      <c r="A130" t="s">
        <v>50</v>
      </c>
      <c r="E130" s="29" t="s">
        <v>947</v>
      </c>
    </row>
    <row r="131" spans="1:16" ht="12.75">
      <c r="A131" s="18" t="s">
        <v>42</v>
      </c>
      <c s="23" t="s">
        <v>177</v>
      </c>
      <c s="23" t="s">
        <v>735</v>
      </c>
      <c s="18" t="s">
        <v>44</v>
      </c>
      <c s="24" t="s">
        <v>736</v>
      </c>
      <c s="25" t="s">
        <v>784</v>
      </c>
      <c s="26">
        <v>4725</v>
      </c>
      <c s="27">
        <v>0</v>
      </c>
      <c s="27">
        <f>ROUND(ROUND(H131,2)*ROUND(G131,3),2)</f>
      </c>
      <c r="O131">
        <f>(I131*21)/100</f>
      </c>
      <c t="s">
        <v>20</v>
      </c>
    </row>
    <row r="132" spans="1:5" ht="12.75">
      <c r="A132" s="28" t="s">
        <v>47</v>
      </c>
      <c r="E132" s="29" t="s">
        <v>44</v>
      </c>
    </row>
    <row r="133" spans="1:5" ht="38.25">
      <c r="A133" s="30" t="s">
        <v>48</v>
      </c>
      <c r="E133" s="31" t="s">
        <v>946</v>
      </c>
    </row>
    <row r="134" spans="1:5" ht="114.75">
      <c r="A134" t="s">
        <v>50</v>
      </c>
      <c r="E134" s="29" t="s">
        <v>918</v>
      </c>
    </row>
    <row r="135" spans="1:16" ht="12.75">
      <c r="A135" s="18" t="s">
        <v>42</v>
      </c>
      <c s="23" t="s">
        <v>183</v>
      </c>
      <c s="23" t="s">
        <v>737</v>
      </c>
      <c s="18" t="s">
        <v>44</v>
      </c>
      <c s="24" t="s">
        <v>738</v>
      </c>
      <c s="25" t="s">
        <v>739</v>
      </c>
      <c s="26">
        <v>10</v>
      </c>
      <c s="27">
        <v>0</v>
      </c>
      <c s="27">
        <f>ROUND(ROUND(H135,2)*ROUND(G135,3),2)</f>
      </c>
      <c r="O135">
        <f>(I135*21)/100</f>
      </c>
      <c t="s">
        <v>20</v>
      </c>
    </row>
    <row r="136" spans="1:5" ht="12.75">
      <c r="A136" s="28" t="s">
        <v>47</v>
      </c>
      <c r="E136" s="29" t="s">
        <v>44</v>
      </c>
    </row>
    <row r="137" spans="1:5" ht="12.75">
      <c r="A137" s="30" t="s">
        <v>48</v>
      </c>
      <c r="E137" s="31" t="s">
        <v>44</v>
      </c>
    </row>
    <row r="138" spans="1:5" ht="127.5">
      <c r="A138" t="s">
        <v>50</v>
      </c>
      <c r="E138" s="29" t="s">
        <v>948</v>
      </c>
    </row>
    <row r="139" spans="1:16" ht="12.75">
      <c r="A139" s="18" t="s">
        <v>42</v>
      </c>
      <c s="23" t="s">
        <v>191</v>
      </c>
      <c s="23" t="s">
        <v>741</v>
      </c>
      <c s="18" t="s">
        <v>44</v>
      </c>
      <c s="24" t="s">
        <v>742</v>
      </c>
      <c s="25" t="s">
        <v>784</v>
      </c>
      <c s="26">
        <v>4725</v>
      </c>
      <c s="27">
        <v>0</v>
      </c>
      <c s="27">
        <f>ROUND(ROUND(H139,2)*ROUND(G139,3),2)</f>
      </c>
      <c r="O139">
        <f>(I139*21)/100</f>
      </c>
      <c t="s">
        <v>20</v>
      </c>
    </row>
    <row r="140" spans="1:5" ht="12.75">
      <c r="A140" s="28" t="s">
        <v>47</v>
      </c>
      <c r="E140" s="29" t="s">
        <v>44</v>
      </c>
    </row>
    <row r="141" spans="1:5" ht="38.25">
      <c r="A141" s="30" t="s">
        <v>48</v>
      </c>
      <c r="E141" s="31" t="s">
        <v>946</v>
      </c>
    </row>
    <row r="142" spans="1:5" ht="127.5">
      <c r="A142" t="s">
        <v>50</v>
      </c>
      <c r="E142" s="29" t="s">
        <v>949</v>
      </c>
    </row>
    <row r="143" spans="1:16" ht="12.75">
      <c r="A143" s="18" t="s">
        <v>42</v>
      </c>
      <c s="23" t="s">
        <v>196</v>
      </c>
      <c s="23" t="s">
        <v>950</v>
      </c>
      <c s="18" t="s">
        <v>44</v>
      </c>
      <c s="24" t="s">
        <v>951</v>
      </c>
      <c s="25" t="s">
        <v>70</v>
      </c>
      <c s="26">
        <v>19</v>
      </c>
      <c s="27">
        <v>0</v>
      </c>
      <c s="27">
        <f>ROUND(ROUND(H143,2)*ROUND(G143,3),2)</f>
      </c>
      <c r="O143">
        <f>(I143*21)/100</f>
      </c>
      <c t="s">
        <v>20</v>
      </c>
    </row>
    <row r="144" spans="1:5" ht="12.75">
      <c r="A144" s="28" t="s">
        <v>47</v>
      </c>
      <c r="E144" s="29" t="s">
        <v>44</v>
      </c>
    </row>
    <row r="145" spans="1:5" ht="12.75">
      <c r="A145" s="30" t="s">
        <v>48</v>
      </c>
      <c r="E145" s="31" t="s">
        <v>44</v>
      </c>
    </row>
    <row r="146" spans="1:5" ht="178.5">
      <c r="A146" t="s">
        <v>50</v>
      </c>
      <c r="E146" s="29" t="s">
        <v>952</v>
      </c>
    </row>
    <row r="147" spans="1:16" ht="12.75">
      <c r="A147" s="18" t="s">
        <v>42</v>
      </c>
      <c s="23" t="s">
        <v>202</v>
      </c>
      <c s="23" t="s">
        <v>953</v>
      </c>
      <c s="18" t="s">
        <v>44</v>
      </c>
      <c s="24" t="s">
        <v>954</v>
      </c>
      <c s="25" t="s">
        <v>70</v>
      </c>
      <c s="26">
        <v>19</v>
      </c>
      <c s="27">
        <v>0</v>
      </c>
      <c s="27">
        <f>ROUND(ROUND(H147,2)*ROUND(G147,3),2)</f>
      </c>
      <c r="O147">
        <f>(I147*21)/100</f>
      </c>
      <c t="s">
        <v>20</v>
      </c>
    </row>
    <row r="148" spans="1:5" ht="12.75">
      <c r="A148" s="28" t="s">
        <v>47</v>
      </c>
      <c r="E148" s="29" t="s">
        <v>44</v>
      </c>
    </row>
    <row r="149" spans="1:5" ht="12.75">
      <c r="A149" s="30" t="s">
        <v>48</v>
      </c>
      <c r="E149" s="31" t="s">
        <v>44</v>
      </c>
    </row>
    <row r="150" spans="1:5" ht="127.5">
      <c r="A150" t="s">
        <v>50</v>
      </c>
      <c r="E150" s="29" t="s">
        <v>955</v>
      </c>
    </row>
    <row r="151" spans="1:16" ht="12.75">
      <c r="A151" s="18" t="s">
        <v>42</v>
      </c>
      <c s="23" t="s">
        <v>99</v>
      </c>
      <c s="23" t="s">
        <v>956</v>
      </c>
      <c s="18" t="s">
        <v>44</v>
      </c>
      <c s="24" t="s">
        <v>957</v>
      </c>
      <c s="25" t="s">
        <v>70</v>
      </c>
      <c s="26">
        <v>2</v>
      </c>
      <c s="27">
        <v>0</v>
      </c>
      <c s="27">
        <f>ROUND(ROUND(H151,2)*ROUND(G151,3),2)</f>
      </c>
      <c r="O151">
        <f>(I151*21)/100</f>
      </c>
      <c t="s">
        <v>20</v>
      </c>
    </row>
    <row r="152" spans="1:5" ht="12.75">
      <c r="A152" s="28" t="s">
        <v>47</v>
      </c>
      <c r="E152" s="29" t="s">
        <v>44</v>
      </c>
    </row>
    <row r="153" spans="1:5" ht="12.75">
      <c r="A153" s="30" t="s">
        <v>48</v>
      </c>
      <c r="E153" s="31" t="s">
        <v>44</v>
      </c>
    </row>
    <row r="154" spans="1:5" ht="178.5">
      <c r="A154" t="s">
        <v>50</v>
      </c>
      <c r="E154" s="29" t="s">
        <v>952</v>
      </c>
    </row>
    <row r="155" spans="1:16" ht="12.75">
      <c r="A155" s="18" t="s">
        <v>42</v>
      </c>
      <c s="23" t="s">
        <v>107</v>
      </c>
      <c s="23" t="s">
        <v>958</v>
      </c>
      <c s="18" t="s">
        <v>44</v>
      </c>
      <c s="24" t="s">
        <v>959</v>
      </c>
      <c s="25" t="s">
        <v>70</v>
      </c>
      <c s="26">
        <v>2</v>
      </c>
      <c s="27">
        <v>0</v>
      </c>
      <c s="27">
        <f>ROUND(ROUND(H155,2)*ROUND(G155,3),2)</f>
      </c>
      <c r="O155">
        <f>(I155*21)/100</f>
      </c>
      <c t="s">
        <v>20</v>
      </c>
    </row>
    <row r="156" spans="1:5" ht="12.75">
      <c r="A156" s="28" t="s">
        <v>47</v>
      </c>
      <c r="E156" s="29" t="s">
        <v>44</v>
      </c>
    </row>
    <row r="157" spans="1:5" ht="12.75">
      <c r="A157" s="30" t="s">
        <v>48</v>
      </c>
      <c r="E157" s="31" t="s">
        <v>44</v>
      </c>
    </row>
    <row r="158" spans="1:5" ht="127.5">
      <c r="A158" t="s">
        <v>50</v>
      </c>
      <c r="E158" s="29" t="s">
        <v>955</v>
      </c>
    </row>
    <row r="159" spans="1:16" ht="12.75">
      <c r="A159" s="18" t="s">
        <v>42</v>
      </c>
      <c s="23" t="s">
        <v>281</v>
      </c>
      <c s="23" t="s">
        <v>960</v>
      </c>
      <c s="18" t="s">
        <v>44</v>
      </c>
      <c s="24" t="s">
        <v>961</v>
      </c>
      <c s="25" t="s">
        <v>784</v>
      </c>
      <c s="26">
        <v>100</v>
      </c>
      <c s="27">
        <v>0</v>
      </c>
      <c s="27">
        <f>ROUND(ROUND(H159,2)*ROUND(G159,3),2)</f>
      </c>
      <c r="O159">
        <f>(I159*21)/100</f>
      </c>
      <c t="s">
        <v>20</v>
      </c>
    </row>
    <row r="160" spans="1:5" ht="12.75">
      <c r="A160" s="28" t="s">
        <v>47</v>
      </c>
      <c r="E160" s="29" t="s">
        <v>44</v>
      </c>
    </row>
    <row r="161" spans="1:5" ht="12.75">
      <c r="A161" s="30" t="s">
        <v>48</v>
      </c>
      <c r="E161" s="31" t="s">
        <v>44</v>
      </c>
    </row>
    <row r="162" spans="1:5" ht="153">
      <c r="A162" t="s">
        <v>50</v>
      </c>
      <c r="E162" s="29" t="s">
        <v>962</v>
      </c>
    </row>
    <row r="163" spans="1:16" ht="12.75">
      <c r="A163" s="18" t="s">
        <v>42</v>
      </c>
      <c s="23" t="s">
        <v>285</v>
      </c>
      <c s="23" t="s">
        <v>963</v>
      </c>
      <c s="18" t="s">
        <v>44</v>
      </c>
      <c s="24" t="s">
        <v>964</v>
      </c>
      <c s="25" t="s">
        <v>784</v>
      </c>
      <c s="26">
        <v>100</v>
      </c>
      <c s="27">
        <v>0</v>
      </c>
      <c s="27">
        <f>ROUND(ROUND(H163,2)*ROUND(G163,3),2)</f>
      </c>
      <c r="O163">
        <f>(I163*21)/100</f>
      </c>
      <c t="s">
        <v>20</v>
      </c>
    </row>
    <row r="164" spans="1:5" ht="12.75">
      <c r="A164" s="28" t="s">
        <v>47</v>
      </c>
      <c r="E164" s="29" t="s">
        <v>44</v>
      </c>
    </row>
    <row r="165" spans="1:5" ht="12.75">
      <c r="A165" s="30" t="s">
        <v>48</v>
      </c>
      <c r="E165" s="31" t="s">
        <v>44</v>
      </c>
    </row>
    <row r="166" spans="1:5" ht="114.75">
      <c r="A166" t="s">
        <v>50</v>
      </c>
      <c r="E166" s="29" t="s">
        <v>965</v>
      </c>
    </row>
    <row r="167" spans="1:16" ht="12.75">
      <c r="A167" s="18" t="s">
        <v>42</v>
      </c>
      <c s="23" t="s">
        <v>289</v>
      </c>
      <c s="23" t="s">
        <v>966</v>
      </c>
      <c s="18" t="s">
        <v>44</v>
      </c>
      <c s="24" t="s">
        <v>967</v>
      </c>
      <c s="25" t="s">
        <v>70</v>
      </c>
      <c s="26">
        <v>1</v>
      </c>
      <c s="27">
        <v>0</v>
      </c>
      <c s="27">
        <f>ROUND(ROUND(H167,2)*ROUND(G167,3),2)</f>
      </c>
      <c r="O167">
        <f>(I167*21)/100</f>
      </c>
      <c t="s">
        <v>20</v>
      </c>
    </row>
    <row r="168" spans="1:5" ht="12.75">
      <c r="A168" s="28" t="s">
        <v>47</v>
      </c>
      <c r="E168" s="29" t="s">
        <v>44</v>
      </c>
    </row>
    <row r="169" spans="1:5" ht="12.75">
      <c r="A169" s="30" t="s">
        <v>48</v>
      </c>
      <c r="E169" s="31" t="s">
        <v>44</v>
      </c>
    </row>
    <row r="170" spans="1:5" ht="114.75">
      <c r="A170" t="s">
        <v>50</v>
      </c>
      <c r="E170" s="29" t="s">
        <v>968</v>
      </c>
    </row>
    <row r="171" spans="1:16" ht="12.75">
      <c r="A171" s="18" t="s">
        <v>42</v>
      </c>
      <c s="23" t="s">
        <v>293</v>
      </c>
      <c s="23" t="s">
        <v>744</v>
      </c>
      <c s="18" t="s">
        <v>44</v>
      </c>
      <c s="24" t="s">
        <v>745</v>
      </c>
      <c s="25" t="s">
        <v>70</v>
      </c>
      <c s="26">
        <v>2</v>
      </c>
      <c s="27">
        <v>0</v>
      </c>
      <c s="27">
        <f>ROUND(ROUND(H171,2)*ROUND(G171,3),2)</f>
      </c>
      <c r="O171">
        <f>(I171*21)/100</f>
      </c>
      <c t="s">
        <v>20</v>
      </c>
    </row>
    <row r="172" spans="1:5" ht="12.75">
      <c r="A172" s="28" t="s">
        <v>47</v>
      </c>
      <c r="E172" s="29" t="s">
        <v>44</v>
      </c>
    </row>
    <row r="173" spans="1:5" ht="12.75">
      <c r="A173" s="30" t="s">
        <v>48</v>
      </c>
      <c r="E173" s="31" t="s">
        <v>44</v>
      </c>
    </row>
    <row r="174" spans="1:5" ht="114.75">
      <c r="A174" t="s">
        <v>50</v>
      </c>
      <c r="E174" s="29" t="s">
        <v>968</v>
      </c>
    </row>
    <row r="175" spans="1:16" ht="12.75">
      <c r="A175" s="18" t="s">
        <v>42</v>
      </c>
      <c s="23" t="s">
        <v>297</v>
      </c>
      <c s="23" t="s">
        <v>969</v>
      </c>
      <c s="18" t="s">
        <v>44</v>
      </c>
      <c s="24" t="s">
        <v>970</v>
      </c>
      <c s="25" t="s">
        <v>70</v>
      </c>
      <c s="26">
        <v>2</v>
      </c>
      <c s="27">
        <v>0</v>
      </c>
      <c s="27">
        <f>ROUND(ROUND(H175,2)*ROUND(G175,3),2)</f>
      </c>
      <c r="O175">
        <f>(I175*21)/100</f>
      </c>
      <c t="s">
        <v>20</v>
      </c>
    </row>
    <row r="176" spans="1:5" ht="12.75">
      <c r="A176" s="28" t="s">
        <v>47</v>
      </c>
      <c r="E176" s="29" t="s">
        <v>44</v>
      </c>
    </row>
    <row r="177" spans="1:5" ht="12.75">
      <c r="A177" s="30" t="s">
        <v>48</v>
      </c>
      <c r="E177" s="31" t="s">
        <v>44</v>
      </c>
    </row>
    <row r="178" spans="1:5" ht="114.75">
      <c r="A178" t="s">
        <v>50</v>
      </c>
      <c r="E178" s="29" t="s">
        <v>971</v>
      </c>
    </row>
    <row r="179" spans="1:16" ht="12.75">
      <c r="A179" s="18" t="s">
        <v>42</v>
      </c>
      <c s="23" t="s">
        <v>301</v>
      </c>
      <c s="23" t="s">
        <v>747</v>
      </c>
      <c s="18" t="s">
        <v>44</v>
      </c>
      <c s="24" t="s">
        <v>748</v>
      </c>
      <c s="25" t="s">
        <v>70</v>
      </c>
      <c s="26">
        <v>5</v>
      </c>
      <c s="27">
        <v>0</v>
      </c>
      <c s="27">
        <f>ROUND(ROUND(H179,2)*ROUND(G179,3),2)</f>
      </c>
      <c r="O179">
        <f>(I179*21)/100</f>
      </c>
      <c t="s">
        <v>20</v>
      </c>
    </row>
    <row r="180" spans="1:5" ht="12.75">
      <c r="A180" s="28" t="s">
        <v>47</v>
      </c>
      <c r="E180" s="29" t="s">
        <v>44</v>
      </c>
    </row>
    <row r="181" spans="1:5" ht="12.75">
      <c r="A181" s="30" t="s">
        <v>48</v>
      </c>
      <c r="E181" s="31" t="s">
        <v>44</v>
      </c>
    </row>
    <row r="182" spans="1:5" ht="127.5">
      <c r="A182" t="s">
        <v>50</v>
      </c>
      <c r="E182" s="29" t="s">
        <v>945</v>
      </c>
    </row>
    <row r="183" spans="1:16" ht="12.75">
      <c r="A183" s="18" t="s">
        <v>42</v>
      </c>
      <c s="23" t="s">
        <v>305</v>
      </c>
      <c s="23" t="s">
        <v>972</v>
      </c>
      <c s="18" t="s">
        <v>44</v>
      </c>
      <c s="24" t="s">
        <v>973</v>
      </c>
      <c s="25" t="s">
        <v>70</v>
      </c>
      <c s="26">
        <v>4</v>
      </c>
      <c s="27">
        <v>0</v>
      </c>
      <c s="27">
        <f>ROUND(ROUND(H183,2)*ROUND(G183,3),2)</f>
      </c>
      <c r="O183">
        <f>(I183*21)/100</f>
      </c>
      <c t="s">
        <v>20</v>
      </c>
    </row>
    <row r="184" spans="1:5" ht="12.75">
      <c r="A184" s="28" t="s">
        <v>47</v>
      </c>
      <c r="E184" s="29" t="s">
        <v>44</v>
      </c>
    </row>
    <row r="185" spans="1:5" ht="12.75">
      <c r="A185" s="30" t="s">
        <v>48</v>
      </c>
      <c r="E185" s="31" t="s">
        <v>44</v>
      </c>
    </row>
    <row r="186" spans="1:5" ht="114.75">
      <c r="A186" t="s">
        <v>50</v>
      </c>
      <c r="E186" s="29" t="s">
        <v>971</v>
      </c>
    </row>
    <row r="187" spans="1:16" ht="12.75">
      <c r="A187" s="18" t="s">
        <v>42</v>
      </c>
      <c s="23" t="s">
        <v>309</v>
      </c>
      <c s="23" t="s">
        <v>974</v>
      </c>
      <c s="18" t="s">
        <v>44</v>
      </c>
      <c s="24" t="s">
        <v>975</v>
      </c>
      <c s="25" t="s">
        <v>70</v>
      </c>
      <c s="26">
        <v>4</v>
      </c>
      <c s="27">
        <v>0</v>
      </c>
      <c s="27">
        <f>ROUND(ROUND(H187,2)*ROUND(G187,3),2)</f>
      </c>
      <c r="O187">
        <f>(I187*21)/100</f>
      </c>
      <c t="s">
        <v>20</v>
      </c>
    </row>
    <row r="188" spans="1:5" ht="12.75">
      <c r="A188" s="28" t="s">
        <v>47</v>
      </c>
      <c r="E188" s="29" t="s">
        <v>44</v>
      </c>
    </row>
    <row r="189" spans="1:5" ht="12.75">
      <c r="A189" s="30" t="s">
        <v>48</v>
      </c>
      <c r="E189" s="31" t="s">
        <v>44</v>
      </c>
    </row>
    <row r="190" spans="1:5" ht="127.5">
      <c r="A190" t="s">
        <v>50</v>
      </c>
      <c r="E190" s="29" t="s">
        <v>955</v>
      </c>
    </row>
    <row r="191" spans="1:16" ht="12.75">
      <c r="A191" s="18" t="s">
        <v>42</v>
      </c>
      <c s="23" t="s">
        <v>314</v>
      </c>
      <c s="23" t="s">
        <v>976</v>
      </c>
      <c s="18" t="s">
        <v>44</v>
      </c>
      <c s="24" t="s">
        <v>977</v>
      </c>
      <c s="25" t="s">
        <v>70</v>
      </c>
      <c s="26">
        <v>48</v>
      </c>
      <c s="27">
        <v>0</v>
      </c>
      <c s="27">
        <f>ROUND(ROUND(H191,2)*ROUND(G191,3),2)</f>
      </c>
      <c r="O191">
        <f>(I191*21)/100</f>
      </c>
      <c t="s">
        <v>20</v>
      </c>
    </row>
    <row r="192" spans="1:5" ht="12.75">
      <c r="A192" s="28" t="s">
        <v>47</v>
      </c>
      <c r="E192" s="29" t="s">
        <v>44</v>
      </c>
    </row>
    <row r="193" spans="1:5" ht="12.75">
      <c r="A193" s="30" t="s">
        <v>48</v>
      </c>
      <c r="E193" s="31" t="s">
        <v>44</v>
      </c>
    </row>
    <row r="194" spans="1:5" ht="178.5">
      <c r="A194" t="s">
        <v>50</v>
      </c>
      <c r="E194" s="29" t="s">
        <v>942</v>
      </c>
    </row>
    <row r="195" spans="1:16" ht="12.75">
      <c r="A195" s="18" t="s">
        <v>42</v>
      </c>
      <c s="23" t="s">
        <v>318</v>
      </c>
      <c s="23" t="s">
        <v>978</v>
      </c>
      <c s="18" t="s">
        <v>44</v>
      </c>
      <c s="24" t="s">
        <v>979</v>
      </c>
      <c s="25" t="s">
        <v>70</v>
      </c>
      <c s="26">
        <v>48</v>
      </c>
      <c s="27">
        <v>0</v>
      </c>
      <c s="27">
        <f>ROUND(ROUND(H195,2)*ROUND(G195,3),2)</f>
      </c>
      <c r="O195">
        <f>(I195*21)/100</f>
      </c>
      <c t="s">
        <v>20</v>
      </c>
    </row>
    <row r="196" spans="1:5" ht="12.75">
      <c r="A196" s="28" t="s">
        <v>47</v>
      </c>
      <c r="E196" s="29" t="s">
        <v>44</v>
      </c>
    </row>
    <row r="197" spans="1:5" ht="12.75">
      <c r="A197" s="30" t="s">
        <v>48</v>
      </c>
      <c r="E197" s="31" t="s">
        <v>44</v>
      </c>
    </row>
    <row r="198" spans="1:5" ht="127.5">
      <c r="A198" t="s">
        <v>50</v>
      </c>
      <c r="E198" s="29" t="s">
        <v>945</v>
      </c>
    </row>
    <row r="199" spans="1:16" ht="12.75">
      <c r="A199" s="18" t="s">
        <v>42</v>
      </c>
      <c s="23" t="s">
        <v>322</v>
      </c>
      <c s="23" t="s">
        <v>980</v>
      </c>
      <c s="18" t="s">
        <v>44</v>
      </c>
      <c s="24" t="s">
        <v>981</v>
      </c>
      <c s="25" t="s">
        <v>70</v>
      </c>
      <c s="26">
        <v>1</v>
      </c>
      <c s="27">
        <v>0</v>
      </c>
      <c s="27">
        <f>ROUND(ROUND(H199,2)*ROUND(G199,3),2)</f>
      </c>
      <c r="O199">
        <f>(I199*21)/100</f>
      </c>
      <c t="s">
        <v>20</v>
      </c>
    </row>
    <row r="200" spans="1:5" ht="12.75">
      <c r="A200" s="28" t="s">
        <v>47</v>
      </c>
      <c r="E200" s="29" t="s">
        <v>44</v>
      </c>
    </row>
    <row r="201" spans="1:5" ht="12.75">
      <c r="A201" s="30" t="s">
        <v>48</v>
      </c>
      <c r="E201" s="31" t="s">
        <v>44</v>
      </c>
    </row>
    <row r="202" spans="1:5" ht="178.5">
      <c r="A202" t="s">
        <v>50</v>
      </c>
      <c r="E202" s="29" t="s">
        <v>942</v>
      </c>
    </row>
    <row r="203" spans="1:16" ht="12.75">
      <c r="A203" s="18" t="s">
        <v>42</v>
      </c>
      <c s="23" t="s">
        <v>326</v>
      </c>
      <c s="23" t="s">
        <v>982</v>
      </c>
      <c s="18" t="s">
        <v>44</v>
      </c>
      <c s="24" t="s">
        <v>983</v>
      </c>
      <c s="25" t="s">
        <v>70</v>
      </c>
      <c s="26">
        <v>1</v>
      </c>
      <c s="27">
        <v>0</v>
      </c>
      <c s="27">
        <f>ROUND(ROUND(H203,2)*ROUND(G203,3),2)</f>
      </c>
      <c r="O203">
        <f>(I203*21)/100</f>
      </c>
      <c t="s">
        <v>20</v>
      </c>
    </row>
    <row r="204" spans="1:5" ht="12.75">
      <c r="A204" s="28" t="s">
        <v>47</v>
      </c>
      <c r="E204" s="29" t="s">
        <v>44</v>
      </c>
    </row>
    <row r="205" spans="1:5" ht="12.75">
      <c r="A205" s="30" t="s">
        <v>48</v>
      </c>
      <c r="E205" s="31" t="s">
        <v>44</v>
      </c>
    </row>
    <row r="206" spans="1:5" ht="127.5">
      <c r="A206" t="s">
        <v>50</v>
      </c>
      <c r="E206" s="29" t="s">
        <v>945</v>
      </c>
    </row>
    <row r="207" spans="1:16" ht="12.75">
      <c r="A207" s="18" t="s">
        <v>42</v>
      </c>
      <c s="23" t="s">
        <v>984</v>
      </c>
      <c s="23" t="s">
        <v>985</v>
      </c>
      <c s="18" t="s">
        <v>44</v>
      </c>
      <c s="24" t="s">
        <v>986</v>
      </c>
      <c s="25" t="s">
        <v>70</v>
      </c>
      <c s="26">
        <v>3</v>
      </c>
      <c s="27">
        <v>0</v>
      </c>
      <c s="27">
        <f>ROUND(ROUND(H207,2)*ROUND(G207,3),2)</f>
      </c>
      <c r="O207">
        <f>(I207*21)/100</f>
      </c>
      <c t="s">
        <v>20</v>
      </c>
    </row>
    <row r="208" spans="1:5" ht="12.75">
      <c r="A208" s="28" t="s">
        <v>47</v>
      </c>
      <c r="E208" s="29" t="s">
        <v>44</v>
      </c>
    </row>
    <row r="209" spans="1:5" ht="12.75">
      <c r="A209" s="30" t="s">
        <v>48</v>
      </c>
      <c r="E209" s="31" t="s">
        <v>44</v>
      </c>
    </row>
    <row r="210" spans="1:5" ht="178.5">
      <c r="A210" t="s">
        <v>50</v>
      </c>
      <c r="E210" s="29" t="s">
        <v>952</v>
      </c>
    </row>
    <row r="211" spans="1:16" ht="12.75">
      <c r="A211" s="18" t="s">
        <v>42</v>
      </c>
      <c s="23" t="s">
        <v>504</v>
      </c>
      <c s="23" t="s">
        <v>987</v>
      </c>
      <c s="18" t="s">
        <v>44</v>
      </c>
      <c s="24" t="s">
        <v>988</v>
      </c>
      <c s="25" t="s">
        <v>70</v>
      </c>
      <c s="26">
        <v>3</v>
      </c>
      <c s="27">
        <v>0</v>
      </c>
      <c s="27">
        <f>ROUND(ROUND(H211,2)*ROUND(G211,3),2)</f>
      </c>
      <c r="O211">
        <f>(I211*21)/100</f>
      </c>
      <c t="s">
        <v>20</v>
      </c>
    </row>
    <row r="212" spans="1:5" ht="12.75">
      <c r="A212" s="28" t="s">
        <v>47</v>
      </c>
      <c r="E212" s="29" t="s">
        <v>44</v>
      </c>
    </row>
    <row r="213" spans="1:5" ht="12.75">
      <c r="A213" s="30" t="s">
        <v>48</v>
      </c>
      <c r="E213" s="31" t="s">
        <v>44</v>
      </c>
    </row>
    <row r="214" spans="1:5" ht="127.5">
      <c r="A214" t="s">
        <v>50</v>
      </c>
      <c r="E214" s="29" t="s">
        <v>955</v>
      </c>
    </row>
    <row r="215" spans="1:16" ht="12.75">
      <c r="A215" s="18" t="s">
        <v>42</v>
      </c>
      <c s="23" t="s">
        <v>330</v>
      </c>
      <c s="23" t="s">
        <v>989</v>
      </c>
      <c s="18" t="s">
        <v>44</v>
      </c>
      <c s="24" t="s">
        <v>990</v>
      </c>
      <c s="25" t="s">
        <v>70</v>
      </c>
      <c s="26">
        <v>1</v>
      </c>
      <c s="27">
        <v>0</v>
      </c>
      <c s="27">
        <f>ROUND(ROUND(H215,2)*ROUND(G215,3),2)</f>
      </c>
      <c r="O215">
        <f>(I215*21)/100</f>
      </c>
      <c t="s">
        <v>20</v>
      </c>
    </row>
    <row r="216" spans="1:5" ht="12.75">
      <c r="A216" s="28" t="s">
        <v>47</v>
      </c>
      <c r="E216" s="29" t="s">
        <v>44</v>
      </c>
    </row>
    <row r="217" spans="1:5" ht="12.75">
      <c r="A217" s="30" t="s">
        <v>48</v>
      </c>
      <c r="E217" s="31" t="s">
        <v>44</v>
      </c>
    </row>
    <row r="218" spans="1:5" ht="178.5">
      <c r="A218" t="s">
        <v>50</v>
      </c>
      <c r="E218" s="29" t="s">
        <v>942</v>
      </c>
    </row>
    <row r="219" spans="1:16" ht="12.75">
      <c r="A219" s="18" t="s">
        <v>42</v>
      </c>
      <c s="23" t="s">
        <v>334</v>
      </c>
      <c s="23" t="s">
        <v>991</v>
      </c>
      <c s="18" t="s">
        <v>44</v>
      </c>
      <c s="24" t="s">
        <v>992</v>
      </c>
      <c s="25" t="s">
        <v>70</v>
      </c>
      <c s="26">
        <v>1</v>
      </c>
      <c s="27">
        <v>0</v>
      </c>
      <c s="27">
        <f>ROUND(ROUND(H219,2)*ROUND(G219,3),2)</f>
      </c>
      <c r="O219">
        <f>(I219*21)/100</f>
      </c>
      <c t="s">
        <v>20</v>
      </c>
    </row>
    <row r="220" spans="1:5" ht="12.75">
      <c r="A220" s="28" t="s">
        <v>47</v>
      </c>
      <c r="E220" s="29" t="s">
        <v>44</v>
      </c>
    </row>
    <row r="221" spans="1:5" ht="12.75">
      <c r="A221" s="30" t="s">
        <v>48</v>
      </c>
      <c r="E221" s="31" t="s">
        <v>44</v>
      </c>
    </row>
    <row r="222" spans="1:5" ht="127.5">
      <c r="A222" t="s">
        <v>50</v>
      </c>
      <c r="E222" s="29" t="s">
        <v>945</v>
      </c>
    </row>
    <row r="223" spans="1:16" ht="12.75">
      <c r="A223" s="18" t="s">
        <v>42</v>
      </c>
      <c s="23" t="s">
        <v>338</v>
      </c>
      <c s="23" t="s">
        <v>993</v>
      </c>
      <c s="18" t="s">
        <v>44</v>
      </c>
      <c s="24" t="s">
        <v>994</v>
      </c>
      <c s="25" t="s">
        <v>70</v>
      </c>
      <c s="26">
        <v>11</v>
      </c>
      <c s="27">
        <v>0</v>
      </c>
      <c s="27">
        <f>ROUND(ROUND(H223,2)*ROUND(G223,3),2)</f>
      </c>
      <c r="O223">
        <f>(I223*21)/100</f>
      </c>
      <c t="s">
        <v>20</v>
      </c>
    </row>
    <row r="224" spans="1:5" ht="12.75">
      <c r="A224" s="28" t="s">
        <v>47</v>
      </c>
      <c r="E224" s="29" t="s">
        <v>44</v>
      </c>
    </row>
    <row r="225" spans="1:5" ht="12.75">
      <c r="A225" s="30" t="s">
        <v>48</v>
      </c>
      <c r="E225" s="31" t="s">
        <v>44</v>
      </c>
    </row>
    <row r="226" spans="1:5" ht="178.5">
      <c r="A226" t="s">
        <v>50</v>
      </c>
      <c r="E226" s="29" t="s">
        <v>942</v>
      </c>
    </row>
    <row r="227" spans="1:16" ht="12.75">
      <c r="A227" s="18" t="s">
        <v>42</v>
      </c>
      <c s="23" t="s">
        <v>342</v>
      </c>
      <c s="23" t="s">
        <v>995</v>
      </c>
      <c s="18" t="s">
        <v>44</v>
      </c>
      <c s="24" t="s">
        <v>996</v>
      </c>
      <c s="25" t="s">
        <v>70</v>
      </c>
      <c s="26">
        <v>11</v>
      </c>
      <c s="27">
        <v>0</v>
      </c>
      <c s="27">
        <f>ROUND(ROUND(H227,2)*ROUND(G227,3),2)</f>
      </c>
      <c r="O227">
        <f>(I227*21)/100</f>
      </c>
      <c t="s">
        <v>20</v>
      </c>
    </row>
    <row r="228" spans="1:5" ht="12.75">
      <c r="A228" s="28" t="s">
        <v>47</v>
      </c>
      <c r="E228" s="29" t="s">
        <v>44</v>
      </c>
    </row>
    <row r="229" spans="1:5" ht="12.75">
      <c r="A229" s="30" t="s">
        <v>48</v>
      </c>
      <c r="E229" s="31" t="s">
        <v>44</v>
      </c>
    </row>
    <row r="230" spans="1:5" ht="127.5">
      <c r="A230" t="s">
        <v>50</v>
      </c>
      <c r="E230" s="29" t="s">
        <v>945</v>
      </c>
    </row>
    <row r="231" spans="1:16" ht="12.75">
      <c r="A231" s="18" t="s">
        <v>42</v>
      </c>
      <c s="23" t="s">
        <v>346</v>
      </c>
      <c s="23" t="s">
        <v>997</v>
      </c>
      <c s="18" t="s">
        <v>44</v>
      </c>
      <c s="24" t="s">
        <v>998</v>
      </c>
      <c s="25" t="s">
        <v>70</v>
      </c>
      <c s="26">
        <v>110</v>
      </c>
      <c s="27">
        <v>0</v>
      </c>
      <c s="27">
        <f>ROUND(ROUND(H231,2)*ROUND(G231,3),2)</f>
      </c>
      <c r="O231">
        <f>(I231*21)/100</f>
      </c>
      <c t="s">
        <v>20</v>
      </c>
    </row>
    <row r="232" spans="1:5" ht="12.75">
      <c r="A232" s="28" t="s">
        <v>47</v>
      </c>
      <c r="E232" s="29" t="s">
        <v>44</v>
      </c>
    </row>
    <row r="233" spans="1:5" ht="12.75">
      <c r="A233" s="30" t="s">
        <v>48</v>
      </c>
      <c r="E233" s="31" t="s">
        <v>44</v>
      </c>
    </row>
    <row r="234" spans="1:5" ht="178.5">
      <c r="A234" t="s">
        <v>50</v>
      </c>
      <c r="E234" s="29" t="s">
        <v>942</v>
      </c>
    </row>
    <row r="235" spans="1:16" ht="12.75">
      <c r="A235" s="18" t="s">
        <v>42</v>
      </c>
      <c s="23" t="s">
        <v>350</v>
      </c>
      <c s="23" t="s">
        <v>999</v>
      </c>
      <c s="18" t="s">
        <v>44</v>
      </c>
      <c s="24" t="s">
        <v>1000</v>
      </c>
      <c s="25" t="s">
        <v>70</v>
      </c>
      <c s="26">
        <v>110</v>
      </c>
      <c s="27">
        <v>0</v>
      </c>
      <c s="27">
        <f>ROUND(ROUND(H235,2)*ROUND(G235,3),2)</f>
      </c>
      <c r="O235">
        <f>(I235*21)/100</f>
      </c>
      <c t="s">
        <v>20</v>
      </c>
    </row>
    <row r="236" spans="1:5" ht="12.75">
      <c r="A236" s="28" t="s">
        <v>47</v>
      </c>
      <c r="E236" s="29" t="s">
        <v>44</v>
      </c>
    </row>
    <row r="237" spans="1:5" ht="12.75">
      <c r="A237" s="30" t="s">
        <v>48</v>
      </c>
      <c r="E237" s="31" t="s">
        <v>44</v>
      </c>
    </row>
    <row r="238" spans="1:5" ht="127.5">
      <c r="A238" t="s">
        <v>50</v>
      </c>
      <c r="E238" s="29" t="s">
        <v>945</v>
      </c>
    </row>
    <row r="239" spans="1:16" ht="12.75">
      <c r="A239" s="18" t="s">
        <v>42</v>
      </c>
      <c s="23" t="s">
        <v>354</v>
      </c>
      <c s="23" t="s">
        <v>1001</v>
      </c>
      <c s="18" t="s">
        <v>44</v>
      </c>
      <c s="24" t="s">
        <v>1002</v>
      </c>
      <c s="25" t="s">
        <v>70</v>
      </c>
      <c s="26">
        <v>15</v>
      </c>
      <c s="27">
        <v>0</v>
      </c>
      <c s="27">
        <f>ROUND(ROUND(H239,2)*ROUND(G239,3),2)</f>
      </c>
      <c r="O239">
        <f>(I239*21)/100</f>
      </c>
      <c t="s">
        <v>20</v>
      </c>
    </row>
    <row r="240" spans="1:5" ht="12.75">
      <c r="A240" s="28" t="s">
        <v>47</v>
      </c>
      <c r="E240" s="29" t="s">
        <v>44</v>
      </c>
    </row>
    <row r="241" spans="1:5" ht="12.75">
      <c r="A241" s="30" t="s">
        <v>48</v>
      </c>
      <c r="E241" s="31" t="s">
        <v>44</v>
      </c>
    </row>
    <row r="242" spans="1:5" ht="127.5">
      <c r="A242" t="s">
        <v>50</v>
      </c>
      <c r="E242" s="29" t="s">
        <v>1003</v>
      </c>
    </row>
    <row r="243" spans="1:16" ht="12.75">
      <c r="A243" s="18" t="s">
        <v>42</v>
      </c>
      <c s="23" t="s">
        <v>358</v>
      </c>
      <c s="23" t="s">
        <v>1004</v>
      </c>
      <c s="18" t="s">
        <v>44</v>
      </c>
      <c s="24" t="s">
        <v>1005</v>
      </c>
      <c s="25" t="s">
        <v>70</v>
      </c>
      <c s="26">
        <v>4</v>
      </c>
      <c s="27">
        <v>0</v>
      </c>
      <c s="27">
        <f>ROUND(ROUND(H243,2)*ROUND(G243,3),2)</f>
      </c>
      <c r="O243">
        <f>(I243*21)/100</f>
      </c>
      <c t="s">
        <v>20</v>
      </c>
    </row>
    <row r="244" spans="1:5" ht="12.75">
      <c r="A244" s="28" t="s">
        <v>47</v>
      </c>
      <c r="E244" s="29" t="s">
        <v>44</v>
      </c>
    </row>
    <row r="245" spans="1:5" ht="12.75">
      <c r="A245" s="30" t="s">
        <v>48</v>
      </c>
      <c r="E245" s="31" t="s">
        <v>44</v>
      </c>
    </row>
    <row r="246" spans="1:5" ht="127.5">
      <c r="A246" t="s">
        <v>50</v>
      </c>
      <c r="E246" s="29" t="s">
        <v>1003</v>
      </c>
    </row>
    <row r="247" spans="1:16" ht="12.75">
      <c r="A247" s="18" t="s">
        <v>42</v>
      </c>
      <c s="23" t="s">
        <v>362</v>
      </c>
      <c s="23" t="s">
        <v>1006</v>
      </c>
      <c s="18" t="s">
        <v>44</v>
      </c>
      <c s="24" t="s">
        <v>1007</v>
      </c>
      <c s="25" t="s">
        <v>70</v>
      </c>
      <c s="26">
        <v>1</v>
      </c>
      <c s="27">
        <v>0</v>
      </c>
      <c s="27">
        <f>ROUND(ROUND(H247,2)*ROUND(G247,3),2)</f>
      </c>
      <c r="O247">
        <f>(I247*21)/100</f>
      </c>
      <c t="s">
        <v>20</v>
      </c>
    </row>
    <row r="248" spans="1:5" ht="12.75">
      <c r="A248" s="28" t="s">
        <v>47</v>
      </c>
      <c r="E248" s="29" t="s">
        <v>44</v>
      </c>
    </row>
    <row r="249" spans="1:5" ht="12.75">
      <c r="A249" s="30" t="s">
        <v>48</v>
      </c>
      <c r="E249" s="31" t="s">
        <v>44</v>
      </c>
    </row>
    <row r="250" spans="1:5" ht="127.5">
      <c r="A250" t="s">
        <v>50</v>
      </c>
      <c r="E250" s="29" t="s">
        <v>1003</v>
      </c>
    </row>
    <row r="251" spans="1:16" ht="12.75">
      <c r="A251" s="18" t="s">
        <v>42</v>
      </c>
      <c s="23" t="s">
        <v>366</v>
      </c>
      <c s="23" t="s">
        <v>1008</v>
      </c>
      <c s="18" t="s">
        <v>44</v>
      </c>
      <c s="24" t="s">
        <v>1009</v>
      </c>
      <c s="25" t="s">
        <v>70</v>
      </c>
      <c s="26">
        <v>9</v>
      </c>
      <c s="27">
        <v>0</v>
      </c>
      <c s="27">
        <f>ROUND(ROUND(H251,2)*ROUND(G251,3),2)</f>
      </c>
      <c r="O251">
        <f>(I251*21)/100</f>
      </c>
      <c t="s">
        <v>20</v>
      </c>
    </row>
    <row r="252" spans="1:5" ht="12.75">
      <c r="A252" s="28" t="s">
        <v>47</v>
      </c>
      <c r="E252" s="29" t="s">
        <v>44</v>
      </c>
    </row>
    <row r="253" spans="1:5" ht="12.75">
      <c r="A253" s="30" t="s">
        <v>48</v>
      </c>
      <c r="E253" s="31" t="s">
        <v>44</v>
      </c>
    </row>
    <row r="254" spans="1:5" ht="127.5">
      <c r="A254" t="s">
        <v>50</v>
      </c>
      <c r="E254" s="29" t="s">
        <v>1003</v>
      </c>
    </row>
    <row r="255" spans="1:16" ht="12.75">
      <c r="A255" s="18" t="s">
        <v>42</v>
      </c>
      <c s="23" t="s">
        <v>370</v>
      </c>
      <c s="23" t="s">
        <v>1010</v>
      </c>
      <c s="18" t="s">
        <v>44</v>
      </c>
      <c s="24" t="s">
        <v>1011</v>
      </c>
      <c s="25" t="s">
        <v>70</v>
      </c>
      <c s="26">
        <v>3</v>
      </c>
      <c s="27">
        <v>0</v>
      </c>
      <c s="27">
        <f>ROUND(ROUND(H255,2)*ROUND(G255,3),2)</f>
      </c>
      <c r="O255">
        <f>(I255*21)/100</f>
      </c>
      <c t="s">
        <v>20</v>
      </c>
    </row>
    <row r="256" spans="1:5" ht="12.75">
      <c r="A256" s="28" t="s">
        <v>47</v>
      </c>
      <c r="E256" s="29" t="s">
        <v>44</v>
      </c>
    </row>
    <row r="257" spans="1:5" ht="12.75">
      <c r="A257" s="30" t="s">
        <v>48</v>
      </c>
      <c r="E257" s="31" t="s">
        <v>44</v>
      </c>
    </row>
    <row r="258" spans="1:5" ht="127.5">
      <c r="A258" t="s">
        <v>50</v>
      </c>
      <c r="E258" s="29" t="s">
        <v>1003</v>
      </c>
    </row>
    <row r="259" spans="1:16" ht="12.75">
      <c r="A259" s="18" t="s">
        <v>42</v>
      </c>
      <c s="23" t="s">
        <v>374</v>
      </c>
      <c s="23" t="s">
        <v>625</v>
      </c>
      <c s="18" t="s">
        <v>44</v>
      </c>
      <c s="24" t="s">
        <v>626</v>
      </c>
      <c s="25" t="s">
        <v>70</v>
      </c>
      <c s="26">
        <v>16</v>
      </c>
      <c s="27">
        <v>0</v>
      </c>
      <c s="27">
        <f>ROUND(ROUND(H259,2)*ROUND(G259,3),2)</f>
      </c>
      <c r="O259">
        <f>(I259*21)/100</f>
      </c>
      <c t="s">
        <v>20</v>
      </c>
    </row>
    <row r="260" spans="1:5" ht="12.75">
      <c r="A260" s="28" t="s">
        <v>47</v>
      </c>
      <c r="E260" s="29" t="s">
        <v>44</v>
      </c>
    </row>
    <row r="261" spans="1:5" ht="12.75">
      <c r="A261" s="30" t="s">
        <v>48</v>
      </c>
      <c r="E261" s="31" t="s">
        <v>44</v>
      </c>
    </row>
    <row r="262" spans="1:5" ht="127.5">
      <c r="A262" t="s">
        <v>50</v>
      </c>
      <c r="E262" s="29" t="s">
        <v>1003</v>
      </c>
    </row>
    <row r="263" spans="1:16" ht="12.75">
      <c r="A263" s="18" t="s">
        <v>42</v>
      </c>
      <c s="23" t="s">
        <v>378</v>
      </c>
      <c s="23" t="s">
        <v>1012</v>
      </c>
      <c s="18" t="s">
        <v>44</v>
      </c>
      <c s="24" t="s">
        <v>1013</v>
      </c>
      <c s="25" t="s">
        <v>70</v>
      </c>
      <c s="26">
        <v>4</v>
      </c>
      <c s="27">
        <v>0</v>
      </c>
      <c s="27">
        <f>ROUND(ROUND(H263,2)*ROUND(G263,3),2)</f>
      </c>
      <c r="O263">
        <f>(I263*21)/100</f>
      </c>
      <c t="s">
        <v>20</v>
      </c>
    </row>
    <row r="264" spans="1:5" ht="12.75">
      <c r="A264" s="28" t="s">
        <v>47</v>
      </c>
      <c r="E264" s="29" t="s">
        <v>44</v>
      </c>
    </row>
    <row r="265" spans="1:5" ht="12.75">
      <c r="A265" s="30" t="s">
        <v>48</v>
      </c>
      <c r="E265" s="31" t="s">
        <v>44</v>
      </c>
    </row>
    <row r="266" spans="1:5" ht="127.5">
      <c r="A266" t="s">
        <v>50</v>
      </c>
      <c r="E266" s="29" t="s">
        <v>1003</v>
      </c>
    </row>
    <row r="267" spans="1:16" ht="12.75">
      <c r="A267" s="18" t="s">
        <v>42</v>
      </c>
      <c s="23" t="s">
        <v>382</v>
      </c>
      <c s="23" t="s">
        <v>1014</v>
      </c>
      <c s="18" t="s">
        <v>44</v>
      </c>
      <c s="24" t="s">
        <v>1015</v>
      </c>
      <c s="25" t="s">
        <v>70</v>
      </c>
      <c s="26">
        <v>2</v>
      </c>
      <c s="27">
        <v>0</v>
      </c>
      <c s="27">
        <f>ROUND(ROUND(H267,2)*ROUND(G267,3),2)</f>
      </c>
      <c r="O267">
        <f>(I267*21)/100</f>
      </c>
      <c t="s">
        <v>20</v>
      </c>
    </row>
    <row r="268" spans="1:5" ht="12.75">
      <c r="A268" s="28" t="s">
        <v>47</v>
      </c>
      <c r="E268" s="29" t="s">
        <v>44</v>
      </c>
    </row>
    <row r="269" spans="1:5" ht="12.75">
      <c r="A269" s="30" t="s">
        <v>48</v>
      </c>
      <c r="E269" s="31" t="s">
        <v>44</v>
      </c>
    </row>
    <row r="270" spans="1:5" ht="127.5">
      <c r="A270" t="s">
        <v>50</v>
      </c>
      <c r="E270" s="29" t="s">
        <v>1003</v>
      </c>
    </row>
    <row r="271" spans="1:16" ht="12.75">
      <c r="A271" s="18" t="s">
        <v>42</v>
      </c>
      <c s="23" t="s">
        <v>386</v>
      </c>
      <c s="23" t="s">
        <v>1014</v>
      </c>
      <c s="18" t="s">
        <v>26</v>
      </c>
      <c s="24" t="s">
        <v>1015</v>
      </c>
      <c s="25" t="s">
        <v>70</v>
      </c>
      <c s="26">
        <v>2</v>
      </c>
      <c s="27">
        <v>0</v>
      </c>
      <c s="27">
        <f>ROUND(ROUND(H271,2)*ROUND(G271,3),2)</f>
      </c>
      <c r="O271">
        <f>(I271*21)/100</f>
      </c>
      <c t="s">
        <v>20</v>
      </c>
    </row>
    <row r="272" spans="1:5" ht="12.75">
      <c r="A272" s="28" t="s">
        <v>47</v>
      </c>
      <c r="E272" s="29" t="s">
        <v>44</v>
      </c>
    </row>
    <row r="273" spans="1:5" ht="12.75">
      <c r="A273" s="30" t="s">
        <v>48</v>
      </c>
      <c r="E273" s="31" t="s">
        <v>44</v>
      </c>
    </row>
    <row r="274" spans="1:5" ht="127.5">
      <c r="A274" t="s">
        <v>50</v>
      </c>
      <c r="E274" s="29" t="s">
        <v>1016</v>
      </c>
    </row>
    <row r="275" spans="1:16" ht="12.75">
      <c r="A275" s="18" t="s">
        <v>42</v>
      </c>
      <c s="23" t="s">
        <v>390</v>
      </c>
      <c s="23" t="s">
        <v>1017</v>
      </c>
      <c s="18" t="s">
        <v>44</v>
      </c>
      <c s="24" t="s">
        <v>1018</v>
      </c>
      <c s="25" t="s">
        <v>70</v>
      </c>
      <c s="26">
        <v>3</v>
      </c>
      <c s="27">
        <v>0</v>
      </c>
      <c s="27">
        <f>ROUND(ROUND(H275,2)*ROUND(G275,3),2)</f>
      </c>
      <c r="O275">
        <f>(I275*21)/100</f>
      </c>
      <c t="s">
        <v>20</v>
      </c>
    </row>
    <row r="276" spans="1:5" ht="12.75">
      <c r="A276" s="28" t="s">
        <v>47</v>
      </c>
      <c r="E276" s="29" t="s">
        <v>44</v>
      </c>
    </row>
    <row r="277" spans="1:5" ht="12.75">
      <c r="A277" s="30" t="s">
        <v>48</v>
      </c>
      <c r="E277" s="31" t="s">
        <v>44</v>
      </c>
    </row>
    <row r="278" spans="1:5" ht="127.5">
      <c r="A278" t="s">
        <v>50</v>
      </c>
      <c r="E278" s="29" t="s">
        <v>1016</v>
      </c>
    </row>
    <row r="279" spans="1:16" ht="12.75">
      <c r="A279" s="18" t="s">
        <v>42</v>
      </c>
      <c s="23" t="s">
        <v>394</v>
      </c>
      <c s="23" t="s">
        <v>1019</v>
      </c>
      <c s="18" t="s">
        <v>44</v>
      </c>
      <c s="24" t="s">
        <v>1020</v>
      </c>
      <c s="25" t="s">
        <v>70</v>
      </c>
      <c s="26">
        <v>16</v>
      </c>
      <c s="27">
        <v>0</v>
      </c>
      <c s="27">
        <f>ROUND(ROUND(H279,2)*ROUND(G279,3),2)</f>
      </c>
      <c r="O279">
        <f>(I279*21)/100</f>
      </c>
      <c t="s">
        <v>20</v>
      </c>
    </row>
    <row r="280" spans="1:5" ht="12.75">
      <c r="A280" s="28" t="s">
        <v>47</v>
      </c>
      <c r="E280" s="29" t="s">
        <v>44</v>
      </c>
    </row>
    <row r="281" spans="1:5" ht="12.75">
      <c r="A281" s="30" t="s">
        <v>48</v>
      </c>
      <c r="E281" s="31" t="s">
        <v>44</v>
      </c>
    </row>
    <row r="282" spans="1:5" ht="165.75">
      <c r="A282" t="s">
        <v>50</v>
      </c>
      <c r="E282" s="29" t="s">
        <v>1021</v>
      </c>
    </row>
    <row r="283" spans="1:16" ht="12.75">
      <c r="A283" s="18" t="s">
        <v>42</v>
      </c>
      <c s="23" t="s">
        <v>398</v>
      </c>
      <c s="23" t="s">
        <v>1022</v>
      </c>
      <c s="18" t="s">
        <v>44</v>
      </c>
      <c s="24" t="s">
        <v>1023</v>
      </c>
      <c s="25" t="s">
        <v>70</v>
      </c>
      <c s="26">
        <v>16</v>
      </c>
      <c s="27">
        <v>0</v>
      </c>
      <c s="27">
        <f>ROUND(ROUND(H283,2)*ROUND(G283,3),2)</f>
      </c>
      <c r="O283">
        <f>(I283*21)/100</f>
      </c>
      <c t="s">
        <v>20</v>
      </c>
    </row>
    <row r="284" spans="1:5" ht="12.75">
      <c r="A284" s="28" t="s">
        <v>47</v>
      </c>
      <c r="E284" s="29" t="s">
        <v>44</v>
      </c>
    </row>
    <row r="285" spans="1:5" ht="12.75">
      <c r="A285" s="30" t="s">
        <v>48</v>
      </c>
      <c r="E285" s="31" t="s">
        <v>44</v>
      </c>
    </row>
    <row r="286" spans="1:5" ht="127.5">
      <c r="A286" t="s">
        <v>50</v>
      </c>
      <c r="E286" s="29" t="s">
        <v>945</v>
      </c>
    </row>
    <row r="287" spans="1:16" ht="12.75">
      <c r="A287" s="18" t="s">
        <v>42</v>
      </c>
      <c s="23" t="s">
        <v>402</v>
      </c>
      <c s="23" t="s">
        <v>1024</v>
      </c>
      <c s="18" t="s">
        <v>44</v>
      </c>
      <c s="24" t="s">
        <v>1025</v>
      </c>
      <c s="25" t="s">
        <v>70</v>
      </c>
      <c s="26">
        <v>12</v>
      </c>
      <c s="27">
        <v>0</v>
      </c>
      <c s="27">
        <f>ROUND(ROUND(H287,2)*ROUND(G287,3),2)</f>
      </c>
      <c r="O287">
        <f>(I287*21)/100</f>
      </c>
      <c t="s">
        <v>20</v>
      </c>
    </row>
    <row r="288" spans="1:5" ht="12.75">
      <c r="A288" s="28" t="s">
        <v>47</v>
      </c>
      <c r="E288" s="29" t="s">
        <v>44</v>
      </c>
    </row>
    <row r="289" spans="1:5" ht="12.75">
      <c r="A289" s="30" t="s">
        <v>48</v>
      </c>
      <c r="E289" s="31" t="s">
        <v>44</v>
      </c>
    </row>
    <row r="290" spans="1:5" ht="165.75">
      <c r="A290" t="s">
        <v>50</v>
      </c>
      <c r="E290" s="29" t="s">
        <v>1021</v>
      </c>
    </row>
    <row r="291" spans="1:16" ht="12.75">
      <c r="A291" s="18" t="s">
        <v>42</v>
      </c>
      <c s="23" t="s">
        <v>406</v>
      </c>
      <c s="23" t="s">
        <v>1026</v>
      </c>
      <c s="18" t="s">
        <v>44</v>
      </c>
      <c s="24" t="s">
        <v>1027</v>
      </c>
      <c s="25" t="s">
        <v>70</v>
      </c>
      <c s="26">
        <v>12</v>
      </c>
      <c s="27">
        <v>0</v>
      </c>
      <c s="27">
        <f>ROUND(ROUND(H291,2)*ROUND(G291,3),2)</f>
      </c>
      <c r="O291">
        <f>(I291*21)/100</f>
      </c>
      <c t="s">
        <v>20</v>
      </c>
    </row>
    <row r="292" spans="1:5" ht="12.75">
      <c r="A292" s="28" t="s">
        <v>47</v>
      </c>
      <c r="E292" s="29" t="s">
        <v>44</v>
      </c>
    </row>
    <row r="293" spans="1:5" ht="12.75">
      <c r="A293" s="30" t="s">
        <v>48</v>
      </c>
      <c r="E293" s="31" t="s">
        <v>44</v>
      </c>
    </row>
    <row r="294" spans="1:5" ht="127.5">
      <c r="A294" t="s">
        <v>50</v>
      </c>
      <c r="E294" s="29" t="s">
        <v>945</v>
      </c>
    </row>
    <row r="295" spans="1:16" ht="12.75">
      <c r="A295" s="18" t="s">
        <v>42</v>
      </c>
      <c s="23" t="s">
        <v>410</v>
      </c>
      <c s="23" t="s">
        <v>1028</v>
      </c>
      <c s="18" t="s">
        <v>44</v>
      </c>
      <c s="24" t="s">
        <v>1029</v>
      </c>
      <c s="25" t="s">
        <v>70</v>
      </c>
      <c s="26">
        <v>2</v>
      </c>
      <c s="27">
        <v>0</v>
      </c>
      <c s="27">
        <f>ROUND(ROUND(H295,2)*ROUND(G295,3),2)</f>
      </c>
      <c r="O295">
        <f>(I295*21)/100</f>
      </c>
      <c t="s">
        <v>20</v>
      </c>
    </row>
    <row r="296" spans="1:5" ht="12.75">
      <c r="A296" s="28" t="s">
        <v>47</v>
      </c>
      <c r="E296" s="29" t="s">
        <v>44</v>
      </c>
    </row>
    <row r="297" spans="1:5" ht="12.75">
      <c r="A297" s="30" t="s">
        <v>48</v>
      </c>
      <c r="E297" s="31" t="s">
        <v>44</v>
      </c>
    </row>
    <row r="298" spans="1:5" ht="165.75">
      <c r="A298" t="s">
        <v>50</v>
      </c>
      <c r="E298" s="29" t="s">
        <v>1030</v>
      </c>
    </row>
    <row r="299" spans="1:16" ht="12.75">
      <c r="A299" s="18" t="s">
        <v>42</v>
      </c>
      <c s="23" t="s">
        <v>414</v>
      </c>
      <c s="23" t="s">
        <v>1031</v>
      </c>
      <c s="18" t="s">
        <v>44</v>
      </c>
      <c s="24" t="s">
        <v>1032</v>
      </c>
      <c s="25" t="s">
        <v>70</v>
      </c>
      <c s="26">
        <v>2</v>
      </c>
      <c s="27">
        <v>0</v>
      </c>
      <c s="27">
        <f>ROUND(ROUND(H299,2)*ROUND(G299,3),2)</f>
      </c>
      <c r="O299">
        <f>(I299*21)/100</f>
      </c>
      <c t="s">
        <v>20</v>
      </c>
    </row>
    <row r="300" spans="1:5" ht="12.75">
      <c r="A300" s="28" t="s">
        <v>47</v>
      </c>
      <c r="E300" s="29" t="s">
        <v>44</v>
      </c>
    </row>
    <row r="301" spans="1:5" ht="12.75">
      <c r="A301" s="30" t="s">
        <v>48</v>
      </c>
      <c r="E301" s="31" t="s">
        <v>44</v>
      </c>
    </row>
    <row r="302" spans="1:5" ht="127.5">
      <c r="A302" t="s">
        <v>50</v>
      </c>
      <c r="E302" s="29" t="s">
        <v>955</v>
      </c>
    </row>
    <row r="303" spans="1:16" ht="12.75">
      <c r="A303" s="18" t="s">
        <v>42</v>
      </c>
      <c s="23" t="s">
        <v>418</v>
      </c>
      <c s="23" t="s">
        <v>1033</v>
      </c>
      <c s="18" t="s">
        <v>44</v>
      </c>
      <c s="24" t="s">
        <v>1034</v>
      </c>
      <c s="25" t="s">
        <v>70</v>
      </c>
      <c s="26">
        <v>1</v>
      </c>
      <c s="27">
        <v>0</v>
      </c>
      <c s="27">
        <f>ROUND(ROUND(H303,2)*ROUND(G303,3),2)</f>
      </c>
      <c r="O303">
        <f>(I303*21)/100</f>
      </c>
      <c t="s">
        <v>20</v>
      </c>
    </row>
    <row r="304" spans="1:5" ht="12.75">
      <c r="A304" s="28" t="s">
        <v>47</v>
      </c>
      <c r="E304" s="29" t="s">
        <v>44</v>
      </c>
    </row>
    <row r="305" spans="1:5" ht="12.75">
      <c r="A305" s="30" t="s">
        <v>48</v>
      </c>
      <c r="E305" s="31" t="s">
        <v>44</v>
      </c>
    </row>
    <row r="306" spans="1:5" ht="165.75">
      <c r="A306" t="s">
        <v>50</v>
      </c>
      <c r="E306" s="29" t="s">
        <v>1030</v>
      </c>
    </row>
    <row r="307" spans="1:16" ht="12.75">
      <c r="A307" s="18" t="s">
        <v>42</v>
      </c>
      <c s="23" t="s">
        <v>422</v>
      </c>
      <c s="23" t="s">
        <v>1035</v>
      </c>
      <c s="18" t="s">
        <v>44</v>
      </c>
      <c s="24" t="s">
        <v>1036</v>
      </c>
      <c s="25" t="s">
        <v>70</v>
      </c>
      <c s="26">
        <v>1</v>
      </c>
      <c s="27">
        <v>0</v>
      </c>
      <c s="27">
        <f>ROUND(ROUND(H307,2)*ROUND(G307,3),2)</f>
      </c>
      <c r="O307">
        <f>(I307*21)/100</f>
      </c>
      <c t="s">
        <v>20</v>
      </c>
    </row>
    <row r="308" spans="1:5" ht="12.75">
      <c r="A308" s="28" t="s">
        <v>47</v>
      </c>
      <c r="E308" s="29" t="s">
        <v>44</v>
      </c>
    </row>
    <row r="309" spans="1:5" ht="12.75">
      <c r="A309" s="30" t="s">
        <v>48</v>
      </c>
      <c r="E309" s="31" t="s">
        <v>44</v>
      </c>
    </row>
    <row r="310" spans="1:5" ht="127.5">
      <c r="A310" t="s">
        <v>50</v>
      </c>
      <c r="E310" s="29" t="s">
        <v>955</v>
      </c>
    </row>
    <row r="311" spans="1:16" ht="12.75">
      <c r="A311" s="18" t="s">
        <v>42</v>
      </c>
      <c s="23" t="s">
        <v>426</v>
      </c>
      <c s="23" t="s">
        <v>1037</v>
      </c>
      <c s="18" t="s">
        <v>44</v>
      </c>
      <c s="24" t="s">
        <v>1038</v>
      </c>
      <c s="25" t="s">
        <v>70</v>
      </c>
      <c s="26">
        <v>10</v>
      </c>
      <c s="27">
        <v>0</v>
      </c>
      <c s="27">
        <f>ROUND(ROUND(H311,2)*ROUND(G311,3),2)</f>
      </c>
      <c r="O311">
        <f>(I311*21)/100</f>
      </c>
      <c t="s">
        <v>20</v>
      </c>
    </row>
    <row r="312" spans="1:5" ht="12.75">
      <c r="A312" s="28" t="s">
        <v>47</v>
      </c>
      <c r="E312" s="29" t="s">
        <v>44</v>
      </c>
    </row>
    <row r="313" spans="1:5" ht="12.75">
      <c r="A313" s="30" t="s">
        <v>48</v>
      </c>
      <c r="E313" s="31" t="s">
        <v>44</v>
      </c>
    </row>
    <row r="314" spans="1:5" ht="127.5">
      <c r="A314" t="s">
        <v>50</v>
      </c>
      <c r="E314" s="29" t="s">
        <v>1039</v>
      </c>
    </row>
    <row r="315" spans="1:16" ht="12.75">
      <c r="A315" s="18" t="s">
        <v>42</v>
      </c>
      <c s="23" t="s">
        <v>430</v>
      </c>
      <c s="23" t="s">
        <v>1040</v>
      </c>
      <c s="18" t="s">
        <v>44</v>
      </c>
      <c s="24" t="s">
        <v>1041</v>
      </c>
      <c s="25" t="s">
        <v>70</v>
      </c>
      <c s="26">
        <v>340</v>
      </c>
      <c s="27">
        <v>0</v>
      </c>
      <c s="27">
        <f>ROUND(ROUND(H315,2)*ROUND(G315,3),2)</f>
      </c>
      <c r="O315">
        <f>(I315*21)/100</f>
      </c>
      <c t="s">
        <v>20</v>
      </c>
    </row>
    <row r="316" spans="1:5" ht="12.75">
      <c r="A316" s="28" t="s">
        <v>47</v>
      </c>
      <c r="E316" s="29" t="s">
        <v>44</v>
      </c>
    </row>
    <row r="317" spans="1:5" ht="12.75">
      <c r="A317" s="30" t="s">
        <v>48</v>
      </c>
      <c r="E317" s="31" t="s">
        <v>44</v>
      </c>
    </row>
    <row r="318" spans="1:5" ht="127.5">
      <c r="A318" t="s">
        <v>50</v>
      </c>
      <c r="E318" s="29" t="s">
        <v>1042</v>
      </c>
    </row>
    <row r="319" spans="1:16" ht="12.75">
      <c r="A319" s="18" t="s">
        <v>42</v>
      </c>
      <c s="23" t="s">
        <v>434</v>
      </c>
      <c s="23" t="s">
        <v>1043</v>
      </c>
      <c s="18" t="s">
        <v>44</v>
      </c>
      <c s="24" t="s">
        <v>1044</v>
      </c>
      <c s="25" t="s">
        <v>82</v>
      </c>
      <c s="26">
        <v>2</v>
      </c>
      <c s="27">
        <v>0</v>
      </c>
      <c s="27">
        <f>ROUND(ROUND(H319,2)*ROUND(G319,3),2)</f>
      </c>
      <c r="O319">
        <f>(I319*21)/100</f>
      </c>
      <c t="s">
        <v>20</v>
      </c>
    </row>
    <row r="320" spans="1:5" ht="12.75">
      <c r="A320" s="28" t="s">
        <v>47</v>
      </c>
      <c r="E320" s="29" t="s">
        <v>44</v>
      </c>
    </row>
    <row r="321" spans="1:5" ht="12.75">
      <c r="A321" s="30" t="s">
        <v>48</v>
      </c>
      <c r="E321" s="31" t="s">
        <v>1045</v>
      </c>
    </row>
    <row r="322" spans="1:5" ht="140.25">
      <c r="A322" t="s">
        <v>50</v>
      </c>
      <c r="E322" s="29" t="s">
        <v>1046</v>
      </c>
    </row>
    <row r="323" spans="1:16" ht="12.75">
      <c r="A323" s="18" t="s">
        <v>42</v>
      </c>
      <c s="23" t="s">
        <v>1047</v>
      </c>
      <c s="23" t="s">
        <v>1048</v>
      </c>
      <c s="18" t="s">
        <v>44</v>
      </c>
      <c s="24" t="s">
        <v>1049</v>
      </c>
      <c s="25" t="s">
        <v>784</v>
      </c>
      <c s="26">
        <v>100</v>
      </c>
      <c s="27">
        <v>0</v>
      </c>
      <c s="27">
        <f>ROUND(ROUND(H323,2)*ROUND(G323,3),2)</f>
      </c>
      <c r="O323">
        <f>(I323*21)/100</f>
      </c>
      <c t="s">
        <v>20</v>
      </c>
    </row>
    <row r="324" spans="1:5" ht="12.75">
      <c r="A324" s="28" t="s">
        <v>47</v>
      </c>
      <c r="E324" s="29" t="s">
        <v>44</v>
      </c>
    </row>
    <row r="325" spans="1:5" ht="12.75">
      <c r="A325" s="30" t="s">
        <v>48</v>
      </c>
      <c r="E325" s="31" t="s">
        <v>44</v>
      </c>
    </row>
    <row r="326" spans="1:5" ht="102">
      <c r="A326" t="s">
        <v>50</v>
      </c>
      <c r="E326" s="29" t="s">
        <v>1050</v>
      </c>
    </row>
    <row r="327" spans="1:16" ht="12.75">
      <c r="A327" s="18" t="s">
        <v>42</v>
      </c>
      <c s="23" t="s">
        <v>1051</v>
      </c>
      <c s="23" t="s">
        <v>1052</v>
      </c>
      <c s="18" t="s">
        <v>44</v>
      </c>
      <c s="24" t="s">
        <v>1053</v>
      </c>
      <c s="25" t="s">
        <v>1054</v>
      </c>
      <c s="26">
        <v>1.44</v>
      </c>
      <c s="27">
        <v>0</v>
      </c>
      <c s="27">
        <f>ROUND(ROUND(H327,2)*ROUND(G327,3),2)</f>
      </c>
      <c r="O327">
        <f>(I327*21)/100</f>
      </c>
      <c t="s">
        <v>20</v>
      </c>
    </row>
    <row r="328" spans="1:5" ht="12.75">
      <c r="A328" s="28" t="s">
        <v>47</v>
      </c>
      <c r="E328" s="29" t="s">
        <v>44</v>
      </c>
    </row>
    <row r="329" spans="1:5" ht="38.25">
      <c r="A329" s="30" t="s">
        <v>48</v>
      </c>
      <c r="E329" s="31" t="s">
        <v>1055</v>
      </c>
    </row>
    <row r="330" spans="1:5" ht="178.5">
      <c r="A330" t="s">
        <v>50</v>
      </c>
      <c r="E330" s="29" t="s">
        <v>1056</v>
      </c>
    </row>
    <row r="331" spans="1:16" ht="12.75">
      <c r="A331" s="18" t="s">
        <v>42</v>
      </c>
      <c s="23" t="s">
        <v>438</v>
      </c>
      <c s="23" t="s">
        <v>1057</v>
      </c>
      <c s="18" t="s">
        <v>44</v>
      </c>
      <c s="24" t="s">
        <v>1058</v>
      </c>
      <c s="25" t="s">
        <v>1054</v>
      </c>
      <c s="26">
        <v>1.44</v>
      </c>
      <c s="27">
        <v>0</v>
      </c>
      <c s="27">
        <f>ROUND(ROUND(H331,2)*ROUND(G331,3),2)</f>
      </c>
      <c r="O331">
        <f>(I331*21)/100</f>
      </c>
      <c t="s">
        <v>20</v>
      </c>
    </row>
    <row r="332" spans="1:5" ht="12.75">
      <c r="A332" s="28" t="s">
        <v>47</v>
      </c>
      <c r="E332" s="29" t="s">
        <v>44</v>
      </c>
    </row>
    <row r="333" spans="1:5" ht="38.25">
      <c r="A333" s="30" t="s">
        <v>48</v>
      </c>
      <c r="E333" s="31" t="s">
        <v>1055</v>
      </c>
    </row>
    <row r="334" spans="1:5" ht="102">
      <c r="A334" t="s">
        <v>50</v>
      </c>
      <c r="E334" s="29" t="s">
        <v>1059</v>
      </c>
    </row>
    <row r="335" spans="1:16" ht="12.75">
      <c r="A335" s="18" t="s">
        <v>42</v>
      </c>
      <c s="23" t="s">
        <v>442</v>
      </c>
      <c s="23" t="s">
        <v>1060</v>
      </c>
      <c s="18" t="s">
        <v>44</v>
      </c>
      <c s="24" t="s">
        <v>1061</v>
      </c>
      <c s="25" t="s">
        <v>157</v>
      </c>
      <c s="26">
        <v>40</v>
      </c>
      <c s="27">
        <v>0</v>
      </c>
      <c s="27">
        <f>ROUND(ROUND(H335,2)*ROUND(G335,3),2)</f>
      </c>
      <c r="O335">
        <f>(I335*21)/100</f>
      </c>
      <c t="s">
        <v>20</v>
      </c>
    </row>
    <row r="336" spans="1:5" ht="12.75">
      <c r="A336" s="28" t="s">
        <v>47</v>
      </c>
      <c r="E336" s="29" t="s">
        <v>44</v>
      </c>
    </row>
    <row r="337" spans="1:5" ht="12.75">
      <c r="A337" s="30" t="s">
        <v>48</v>
      </c>
      <c r="E337" s="31" t="s">
        <v>44</v>
      </c>
    </row>
    <row r="338" spans="1:5" ht="89.25">
      <c r="A338" t="s">
        <v>50</v>
      </c>
      <c r="E338" s="29" t="s">
        <v>1062</v>
      </c>
    </row>
    <row r="339" spans="1:16" ht="25.5">
      <c r="A339" s="18" t="s">
        <v>42</v>
      </c>
      <c s="23" t="s">
        <v>446</v>
      </c>
      <c s="23" t="s">
        <v>750</v>
      </c>
      <c s="18" t="s">
        <v>44</v>
      </c>
      <c s="24" t="s">
        <v>1063</v>
      </c>
      <c s="25" t="s">
        <v>70</v>
      </c>
      <c s="26">
        <v>1</v>
      </c>
      <c s="27">
        <v>0</v>
      </c>
      <c s="27">
        <f>ROUND(ROUND(H339,2)*ROUND(G339,3),2)</f>
      </c>
      <c r="O339">
        <f>(I339*21)/100</f>
      </c>
      <c t="s">
        <v>20</v>
      </c>
    </row>
    <row r="340" spans="1:5" ht="12.75">
      <c r="A340" s="28" t="s">
        <v>47</v>
      </c>
      <c r="E340" s="29" t="s">
        <v>44</v>
      </c>
    </row>
    <row r="341" spans="1:5" ht="12.75">
      <c r="A341" s="30" t="s">
        <v>48</v>
      </c>
      <c r="E341" s="31" t="s">
        <v>44</v>
      </c>
    </row>
    <row r="342" spans="1:5" ht="89.25">
      <c r="A342" t="s">
        <v>50</v>
      </c>
      <c r="E342" s="29" t="s">
        <v>1064</v>
      </c>
    </row>
    <row r="343" spans="1:16" ht="12.75">
      <c r="A343" s="18" t="s">
        <v>42</v>
      </c>
      <c s="23" t="s">
        <v>496</v>
      </c>
      <c s="23" t="s">
        <v>1065</v>
      </c>
      <c s="18" t="s">
        <v>44</v>
      </c>
      <c s="24" t="s">
        <v>1066</v>
      </c>
      <c s="25" t="s">
        <v>601</v>
      </c>
      <c s="26">
        <v>1.38</v>
      </c>
      <c s="27">
        <v>0</v>
      </c>
      <c s="27">
        <f>ROUND(ROUND(H343,2)*ROUND(G343,3),2)</f>
      </c>
      <c r="O343">
        <f>(I343*21)/100</f>
      </c>
      <c t="s">
        <v>20</v>
      </c>
    </row>
    <row r="344" spans="1:5" ht="12.75">
      <c r="A344" s="28" t="s">
        <v>47</v>
      </c>
      <c r="E344" s="29" t="s">
        <v>44</v>
      </c>
    </row>
    <row r="345" spans="1:5" ht="12.75">
      <c r="A345" s="30" t="s">
        <v>48</v>
      </c>
      <c r="E345" s="31" t="s">
        <v>1067</v>
      </c>
    </row>
    <row r="346" spans="1:5" ht="153">
      <c r="A346" t="s">
        <v>50</v>
      </c>
      <c r="E346" s="29" t="s">
        <v>912</v>
      </c>
    </row>
    <row r="347" spans="1:16" ht="25.5">
      <c r="A347" s="18" t="s">
        <v>42</v>
      </c>
      <c s="23" t="s">
        <v>500</v>
      </c>
      <c s="23" t="s">
        <v>1068</v>
      </c>
      <c s="18" t="s">
        <v>44</v>
      </c>
      <c s="24" t="s">
        <v>1069</v>
      </c>
      <c s="25" t="s">
        <v>784</v>
      </c>
      <c s="26">
        <v>460</v>
      </c>
      <c s="27">
        <v>0</v>
      </c>
      <c s="27">
        <f>ROUND(ROUND(H347,2)*ROUND(G347,3),2)</f>
      </c>
      <c r="O347">
        <f>(I347*21)/100</f>
      </c>
      <c t="s">
        <v>20</v>
      </c>
    </row>
    <row r="348" spans="1:5" ht="12.75">
      <c r="A348" s="28" t="s">
        <v>47</v>
      </c>
      <c r="E348" s="29" t="s">
        <v>44</v>
      </c>
    </row>
    <row r="349" spans="1:5" ht="12.75">
      <c r="A349" s="30" t="s">
        <v>48</v>
      </c>
      <c r="E349" s="31" t="s">
        <v>44</v>
      </c>
    </row>
    <row r="350" spans="1:5" ht="114.75">
      <c r="A350" t="s">
        <v>50</v>
      </c>
      <c r="E350" s="29" t="s">
        <v>918</v>
      </c>
    </row>
    <row r="351" spans="1:16" ht="12.75">
      <c r="A351" s="18" t="s">
        <v>42</v>
      </c>
      <c s="23" t="s">
        <v>449</v>
      </c>
      <c s="23" t="s">
        <v>1070</v>
      </c>
      <c s="18" t="s">
        <v>44</v>
      </c>
      <c s="24" t="s">
        <v>1071</v>
      </c>
      <c s="25" t="s">
        <v>1072</v>
      </c>
      <c s="26">
        <v>1</v>
      </c>
      <c s="27">
        <v>0</v>
      </c>
      <c s="27">
        <f>ROUND(ROUND(H351,2)*ROUND(G351,3),2)</f>
      </c>
      <c r="O351">
        <f>(I351*21)/100</f>
      </c>
      <c t="s">
        <v>20</v>
      </c>
    </row>
    <row r="352" spans="1:5" ht="12.75">
      <c r="A352" s="28" t="s">
        <v>47</v>
      </c>
      <c r="E352" s="29" t="s">
        <v>44</v>
      </c>
    </row>
    <row r="353" spans="1:5" ht="12.75">
      <c r="A353" s="30" t="s">
        <v>48</v>
      </c>
      <c r="E353" s="31" t="s">
        <v>44</v>
      </c>
    </row>
    <row r="354" spans="1:5" ht="153">
      <c r="A354" t="s">
        <v>50</v>
      </c>
      <c r="E354" s="29" t="s">
        <v>1073</v>
      </c>
    </row>
    <row r="355" spans="1:16" ht="12.75">
      <c r="A355" s="18" t="s">
        <v>42</v>
      </c>
      <c s="23" t="s">
        <v>453</v>
      </c>
      <c s="23" t="s">
        <v>1074</v>
      </c>
      <c s="18" t="s">
        <v>44</v>
      </c>
      <c s="24" t="s">
        <v>1075</v>
      </c>
      <c s="25" t="s">
        <v>241</v>
      </c>
      <c s="26">
        <v>1</v>
      </c>
      <c s="27">
        <v>0</v>
      </c>
      <c s="27">
        <f>ROUND(ROUND(H355,2)*ROUND(G355,3),2)</f>
      </c>
      <c r="O355">
        <f>(I355*21)/100</f>
      </c>
      <c t="s">
        <v>20</v>
      </c>
    </row>
    <row r="356" spans="1:5" ht="12.75">
      <c r="A356" s="28" t="s">
        <v>47</v>
      </c>
      <c r="E356" s="29" t="s">
        <v>44</v>
      </c>
    </row>
    <row r="357" spans="1:5" ht="12.75">
      <c r="A357" s="30" t="s">
        <v>48</v>
      </c>
      <c r="E357" s="31" t="s">
        <v>44</v>
      </c>
    </row>
    <row r="358" spans="1:5" ht="127.5">
      <c r="A358" t="s">
        <v>50</v>
      </c>
      <c r="E358" s="29" t="s">
        <v>1016</v>
      </c>
    </row>
    <row r="359" spans="1:16" ht="12.75">
      <c r="A359" s="18" t="s">
        <v>42</v>
      </c>
      <c s="23" t="s">
        <v>457</v>
      </c>
      <c s="23" t="s">
        <v>657</v>
      </c>
      <c s="18" t="s">
        <v>44</v>
      </c>
      <c s="24" t="s">
        <v>658</v>
      </c>
      <c s="25" t="s">
        <v>659</v>
      </c>
      <c s="26">
        <v>270</v>
      </c>
      <c s="27">
        <v>0</v>
      </c>
      <c s="27">
        <f>ROUND(ROUND(H359,2)*ROUND(G359,3),2)</f>
      </c>
      <c r="O359">
        <f>(I359*21)/100</f>
      </c>
      <c t="s">
        <v>20</v>
      </c>
    </row>
    <row r="360" spans="1:5" ht="12.75">
      <c r="A360" s="28" t="s">
        <v>47</v>
      </c>
      <c r="E360" s="29" t="s">
        <v>44</v>
      </c>
    </row>
    <row r="361" spans="1:5" ht="12.75">
      <c r="A361" s="30" t="s">
        <v>48</v>
      </c>
      <c r="E361" s="31" t="s">
        <v>44</v>
      </c>
    </row>
    <row r="362" spans="1:5" ht="153">
      <c r="A362" t="s">
        <v>50</v>
      </c>
      <c r="E362" s="29" t="s">
        <v>1076</v>
      </c>
    </row>
    <row r="363" spans="1:16" ht="12.75">
      <c r="A363" s="18" t="s">
        <v>42</v>
      </c>
      <c s="23" t="s">
        <v>461</v>
      </c>
      <c s="23" t="s">
        <v>1077</v>
      </c>
      <c s="18" t="s">
        <v>44</v>
      </c>
      <c s="24" t="s">
        <v>1078</v>
      </c>
      <c s="25" t="s">
        <v>784</v>
      </c>
      <c s="26">
        <v>3000</v>
      </c>
      <c s="27">
        <v>0</v>
      </c>
      <c s="27">
        <f>ROUND(ROUND(H363,2)*ROUND(G363,3),2)</f>
      </c>
      <c r="O363">
        <f>(I363*21)/100</f>
      </c>
      <c t="s">
        <v>20</v>
      </c>
    </row>
    <row r="364" spans="1:5" ht="12.75">
      <c r="A364" s="28" t="s">
        <v>47</v>
      </c>
      <c r="E364" s="29" t="s">
        <v>44</v>
      </c>
    </row>
    <row r="365" spans="1:5" ht="12.75">
      <c r="A365" s="30" t="s">
        <v>48</v>
      </c>
      <c r="E365" s="31" t="s">
        <v>44</v>
      </c>
    </row>
    <row r="366" spans="1:5" ht="114.75">
      <c r="A366" t="s">
        <v>50</v>
      </c>
      <c r="E366" s="29" t="s">
        <v>1079</v>
      </c>
    </row>
    <row r="367" spans="1:16" ht="12.75">
      <c r="A367" s="18" t="s">
        <v>42</v>
      </c>
      <c s="23" t="s">
        <v>465</v>
      </c>
      <c s="23" t="s">
        <v>1080</v>
      </c>
      <c s="18" t="s">
        <v>44</v>
      </c>
      <c s="24" t="s">
        <v>1081</v>
      </c>
      <c s="25" t="s">
        <v>70</v>
      </c>
      <c s="26">
        <v>3</v>
      </c>
      <c s="27">
        <v>0</v>
      </c>
      <c s="27">
        <f>ROUND(ROUND(H367,2)*ROUND(G367,3),2)</f>
      </c>
      <c r="O367">
        <f>(I367*21)/100</f>
      </c>
      <c t="s">
        <v>20</v>
      </c>
    </row>
    <row r="368" spans="1:5" ht="12.75">
      <c r="A368" s="28" t="s">
        <v>47</v>
      </c>
      <c r="E368" s="29" t="s">
        <v>44</v>
      </c>
    </row>
    <row r="369" spans="1:5" ht="12.75">
      <c r="A369" s="30" t="s">
        <v>48</v>
      </c>
      <c r="E369" s="31" t="s">
        <v>44</v>
      </c>
    </row>
    <row r="370" spans="1:5" ht="178.5">
      <c r="A370" t="s">
        <v>50</v>
      </c>
      <c r="E370" s="29" t="s">
        <v>1082</v>
      </c>
    </row>
    <row r="371" spans="1:16" ht="12.75">
      <c r="A371" s="18" t="s">
        <v>42</v>
      </c>
      <c s="23" t="s">
        <v>469</v>
      </c>
      <c s="23" t="s">
        <v>1083</v>
      </c>
      <c s="18" t="s">
        <v>44</v>
      </c>
      <c s="24" t="s">
        <v>1084</v>
      </c>
      <c s="25" t="s">
        <v>70</v>
      </c>
      <c s="26">
        <v>3</v>
      </c>
      <c s="27">
        <v>0</v>
      </c>
      <c s="27">
        <f>ROUND(ROUND(H371,2)*ROUND(G371,3),2)</f>
      </c>
      <c r="O371">
        <f>(I371*21)/100</f>
      </c>
      <c t="s">
        <v>20</v>
      </c>
    </row>
    <row r="372" spans="1:5" ht="12.75">
      <c r="A372" s="28" t="s">
        <v>47</v>
      </c>
      <c r="E372" s="29" t="s">
        <v>44</v>
      </c>
    </row>
    <row r="373" spans="1:5" ht="12.75">
      <c r="A373" s="30" t="s">
        <v>48</v>
      </c>
      <c r="E373" s="31" t="s">
        <v>44</v>
      </c>
    </row>
    <row r="374" spans="1:5" ht="127.5">
      <c r="A374" t="s">
        <v>50</v>
      </c>
      <c r="E374" s="29" t="s">
        <v>955</v>
      </c>
    </row>
    <row r="375" spans="1:18" ht="12.75" customHeight="1">
      <c r="A375" s="5" t="s">
        <v>40</v>
      </c>
      <c s="5"/>
      <c s="34" t="s">
        <v>181</v>
      </c>
      <c s="5"/>
      <c s="21" t="s">
        <v>182</v>
      </c>
      <c s="5"/>
      <c s="5"/>
      <c s="5"/>
      <c s="35">
        <f>0+Q375</f>
      </c>
      <c r="O375">
        <f>0+R375</f>
      </c>
      <c r="Q375">
        <f>0+I376+I380+I384+I388+I392+I396</f>
      </c>
      <c>
        <f>0+O376+O380+O384+O388+O392+O396</f>
      </c>
    </row>
    <row r="376" spans="1:16" ht="25.5">
      <c r="A376" s="18" t="s">
        <v>42</v>
      </c>
      <c s="23" t="s">
        <v>473</v>
      </c>
      <c s="23" t="s">
        <v>1085</v>
      </c>
      <c s="18" t="s">
        <v>185</v>
      </c>
      <c s="24" t="s">
        <v>1086</v>
      </c>
      <c s="25" t="s">
        <v>187</v>
      </c>
      <c s="26">
        <v>0.05</v>
      </c>
      <c s="27">
        <v>0</v>
      </c>
      <c s="27">
        <f>ROUND(ROUND(H376,2)*ROUND(G376,3),2)</f>
      </c>
      <c r="O376">
        <f>(I376*21)/100</f>
      </c>
      <c t="s">
        <v>20</v>
      </c>
    </row>
    <row r="377" spans="1:5" ht="12.75">
      <c r="A377" s="28" t="s">
        <v>47</v>
      </c>
      <c r="E377" s="29" t="s">
        <v>188</v>
      </c>
    </row>
    <row r="378" spans="1:5" ht="12.75">
      <c r="A378" s="30" t="s">
        <v>48</v>
      </c>
      <c r="E378" s="31" t="s">
        <v>44</v>
      </c>
    </row>
    <row r="379" spans="1:5" ht="165.75">
      <c r="A379" t="s">
        <v>50</v>
      </c>
      <c r="E379" s="29" t="s">
        <v>190</v>
      </c>
    </row>
    <row r="380" spans="1:16" ht="25.5">
      <c r="A380" s="18" t="s">
        <v>42</v>
      </c>
      <c s="23" t="s">
        <v>477</v>
      </c>
      <c s="23" t="s">
        <v>1087</v>
      </c>
      <c s="18" t="s">
        <v>185</v>
      </c>
      <c s="24" t="s">
        <v>1088</v>
      </c>
      <c s="25" t="s">
        <v>187</v>
      </c>
      <c s="26">
        <v>0.5</v>
      </c>
      <c s="27">
        <v>0</v>
      </c>
      <c s="27">
        <f>ROUND(ROUND(H380,2)*ROUND(G380,3),2)</f>
      </c>
      <c r="O380">
        <f>(I380*21)/100</f>
      </c>
      <c t="s">
        <v>20</v>
      </c>
    </row>
    <row r="381" spans="1:5" ht="25.5">
      <c r="A381" s="28" t="s">
        <v>47</v>
      </c>
      <c r="E381" s="29" t="s">
        <v>1089</v>
      </c>
    </row>
    <row r="382" spans="1:5" ht="12.75">
      <c r="A382" s="30" t="s">
        <v>48</v>
      </c>
      <c r="E382" s="31" t="s">
        <v>44</v>
      </c>
    </row>
    <row r="383" spans="1:5" ht="165.75">
      <c r="A383" t="s">
        <v>50</v>
      </c>
      <c r="E383" s="29" t="s">
        <v>190</v>
      </c>
    </row>
    <row r="384" spans="1:16" ht="25.5">
      <c r="A384" s="18" t="s">
        <v>42</v>
      </c>
      <c s="23" t="s">
        <v>185</v>
      </c>
      <c s="23" t="s">
        <v>1090</v>
      </c>
      <c s="18" t="s">
        <v>185</v>
      </c>
      <c s="24" t="s">
        <v>1091</v>
      </c>
      <c s="25" t="s">
        <v>187</v>
      </c>
      <c s="26">
        <v>0.5</v>
      </c>
      <c s="27">
        <v>0</v>
      </c>
      <c s="27">
        <f>ROUND(ROUND(H384,2)*ROUND(G384,3),2)</f>
      </c>
      <c r="O384">
        <f>(I384*21)/100</f>
      </c>
      <c t="s">
        <v>20</v>
      </c>
    </row>
    <row r="385" spans="1:5" ht="25.5">
      <c r="A385" s="28" t="s">
        <v>47</v>
      </c>
      <c r="E385" s="29" t="s">
        <v>1089</v>
      </c>
    </row>
    <row r="386" spans="1:5" ht="12.75">
      <c r="A386" s="30" t="s">
        <v>48</v>
      </c>
      <c r="E386" s="31" t="s">
        <v>44</v>
      </c>
    </row>
    <row r="387" spans="1:5" ht="165.75">
      <c r="A387" t="s">
        <v>50</v>
      </c>
      <c r="E387" s="29" t="s">
        <v>190</v>
      </c>
    </row>
    <row r="388" spans="1:16" ht="25.5">
      <c r="A388" s="18" t="s">
        <v>42</v>
      </c>
      <c s="23" t="s">
        <v>484</v>
      </c>
      <c s="23" t="s">
        <v>1092</v>
      </c>
      <c s="18" t="s">
        <v>185</v>
      </c>
      <c s="24" t="s">
        <v>1093</v>
      </c>
      <c s="25" t="s">
        <v>187</v>
      </c>
      <c s="26">
        <v>0.05</v>
      </c>
      <c s="27">
        <v>0</v>
      </c>
      <c s="27">
        <f>ROUND(ROUND(H388,2)*ROUND(G388,3),2)</f>
      </c>
      <c r="O388">
        <f>(I388*21)/100</f>
      </c>
      <c t="s">
        <v>20</v>
      </c>
    </row>
    <row r="389" spans="1:5" ht="12.75">
      <c r="A389" s="28" t="s">
        <v>47</v>
      </c>
      <c r="E389" s="29" t="s">
        <v>188</v>
      </c>
    </row>
    <row r="390" spans="1:5" ht="12.75">
      <c r="A390" s="30" t="s">
        <v>48</v>
      </c>
      <c r="E390" s="31" t="s">
        <v>44</v>
      </c>
    </row>
    <row r="391" spans="1:5" ht="165.75">
      <c r="A391" t="s">
        <v>50</v>
      </c>
      <c r="E391" s="29" t="s">
        <v>190</v>
      </c>
    </row>
    <row r="392" spans="1:16" ht="25.5">
      <c r="A392" s="18" t="s">
        <v>42</v>
      </c>
      <c s="23" t="s">
        <v>488</v>
      </c>
      <c s="23" t="s">
        <v>1094</v>
      </c>
      <c s="18" t="s">
        <v>185</v>
      </c>
      <c s="24" t="s">
        <v>1095</v>
      </c>
      <c s="25" t="s">
        <v>187</v>
      </c>
      <c s="26">
        <v>0.05</v>
      </c>
      <c s="27">
        <v>0</v>
      </c>
      <c s="27">
        <f>ROUND(ROUND(H392,2)*ROUND(G392,3),2)</f>
      </c>
      <c r="O392">
        <f>(I392*21)/100</f>
      </c>
      <c t="s">
        <v>20</v>
      </c>
    </row>
    <row r="393" spans="1:5" ht="12.75">
      <c r="A393" s="28" t="s">
        <v>47</v>
      </c>
      <c r="E393" s="29" t="s">
        <v>188</v>
      </c>
    </row>
    <row r="394" spans="1:5" ht="12.75">
      <c r="A394" s="30" t="s">
        <v>48</v>
      </c>
      <c r="E394" s="31" t="s">
        <v>44</v>
      </c>
    </row>
    <row r="395" spans="1:5" ht="165.75">
      <c r="A395" t="s">
        <v>50</v>
      </c>
      <c r="E395" s="29" t="s">
        <v>190</v>
      </c>
    </row>
    <row r="396" spans="1:16" ht="25.5">
      <c r="A396" s="18" t="s">
        <v>42</v>
      </c>
      <c s="23" t="s">
        <v>492</v>
      </c>
      <c s="23" t="s">
        <v>1096</v>
      </c>
      <c s="18" t="s">
        <v>185</v>
      </c>
      <c s="24" t="s">
        <v>1097</v>
      </c>
      <c s="25" t="s">
        <v>187</v>
      </c>
      <c s="26">
        <v>0.05</v>
      </c>
      <c s="27">
        <v>0</v>
      </c>
      <c s="27">
        <f>ROUND(ROUND(H396,2)*ROUND(G396,3),2)</f>
      </c>
      <c r="O396">
        <f>(I396*21)/100</f>
      </c>
      <c t="s">
        <v>20</v>
      </c>
    </row>
    <row r="397" spans="1:5" ht="12.75">
      <c r="A397" s="28" t="s">
        <v>47</v>
      </c>
      <c r="E397" s="29" t="s">
        <v>188</v>
      </c>
    </row>
    <row r="398" spans="1:5" ht="12.75">
      <c r="A398" s="30" t="s">
        <v>48</v>
      </c>
      <c r="E398" s="31" t="s">
        <v>44</v>
      </c>
    </row>
    <row r="399" spans="1:5" ht="165.75">
      <c r="A399" t="s">
        <v>50</v>
      </c>
      <c r="E399" s="29" t="s">
        <v>190</v>
      </c>
    </row>
    <row r="400" spans="1:15" ht="12.75" customHeight="1">
      <c r="A400" s="1" t="s">
        <v>40</v>
      </c>
      <c s="1"/>
      <c s="32" t="s">
        <v>200</v>
      </c>
      <c s="1"/>
      <c s="17" t="s">
        <v>1098</v>
      </c>
      <c s="1"/>
      <c s="1"/>
      <c s="1"/>
      <c s="33">
        <f>0</f>
      </c>
      <c r="O400">
        <f>0</f>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6.xml><?xml version="1.0" encoding="utf-8"?>
<worksheet xmlns="http://schemas.openxmlformats.org/spreadsheetml/2006/main" xmlns:r="http://schemas.openxmlformats.org/officeDocument/2006/relationships">
  <sheetPr>
    <pageSetUpPr fitToPage="1"/>
  </sheetPr>
  <dimension ref="A1:R12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0+O9+O22+O27+O32</f>
      </c>
      <c t="s">
        <v>19</v>
      </c>
    </row>
    <row r="3" spans="1:16" ht="15" customHeight="1">
      <c r="A3" t="s">
        <v>1</v>
      </c>
      <c s="8" t="s">
        <v>4</v>
      </c>
      <c s="9" t="s">
        <v>5</v>
      </c>
      <c s="1"/>
      <c s="10" t="s">
        <v>6</v>
      </c>
      <c s="1"/>
      <c s="4"/>
      <c s="3" t="s">
        <v>1101</v>
      </c>
      <c s="36">
        <f>0+I9+I22+I27+I32</f>
      </c>
      <c r="O3" t="s">
        <v>16</v>
      </c>
      <c t="s">
        <v>20</v>
      </c>
    </row>
    <row r="4" spans="1:16" ht="15" customHeight="1">
      <c r="A4" t="s">
        <v>7</v>
      </c>
      <c s="8" t="s">
        <v>8</v>
      </c>
      <c s="9" t="s">
        <v>1099</v>
      </c>
      <c s="1"/>
      <c s="10" t="s">
        <v>1100</v>
      </c>
      <c s="1"/>
      <c s="1"/>
      <c s="7"/>
      <c s="7"/>
      <c r="O4" t="s">
        <v>17</v>
      </c>
      <c t="s">
        <v>20</v>
      </c>
    </row>
    <row r="5" spans="1:16" ht="12.75" customHeight="1">
      <c r="A5" t="s">
        <v>11</v>
      </c>
      <c s="12" t="s">
        <v>15</v>
      </c>
      <c s="13" t="s">
        <v>1101</v>
      </c>
      <c s="5"/>
      <c s="14" t="s">
        <v>1102</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f>
      </c>
      <c>
        <f>0+O10+O14+O18</f>
      </c>
    </row>
    <row r="10" spans="1:16" ht="12.75">
      <c r="A10" s="18" t="s">
        <v>42</v>
      </c>
      <c s="23" t="s">
        <v>26</v>
      </c>
      <c s="23" t="s">
        <v>1103</v>
      </c>
      <c s="18" t="s">
        <v>44</v>
      </c>
      <c s="24" t="s">
        <v>1104</v>
      </c>
      <c s="25" t="s">
        <v>46</v>
      </c>
      <c s="26">
        <v>3</v>
      </c>
      <c s="27">
        <v>0</v>
      </c>
      <c s="27">
        <f>ROUND(ROUND(H10,2)*ROUND(G10,3),2)</f>
      </c>
      <c r="O10">
        <f>(I10*21)/100</f>
      </c>
      <c t="s">
        <v>20</v>
      </c>
    </row>
    <row r="11" spans="1:5" ht="12.75">
      <c r="A11" s="28" t="s">
        <v>47</v>
      </c>
      <c r="E11" s="29" t="s">
        <v>44</v>
      </c>
    </row>
    <row r="12" spans="1:5" ht="12.75">
      <c r="A12" s="30" t="s">
        <v>48</v>
      </c>
      <c r="E12" s="31" t="s">
        <v>44</v>
      </c>
    </row>
    <row r="13" spans="1:5" ht="63.75">
      <c r="A13" t="s">
        <v>50</v>
      </c>
      <c r="E13" s="29" t="s">
        <v>1105</v>
      </c>
    </row>
    <row r="14" spans="1:16" ht="12.75">
      <c r="A14" s="18" t="s">
        <v>42</v>
      </c>
      <c s="23" t="s">
        <v>20</v>
      </c>
      <c s="23" t="s">
        <v>54</v>
      </c>
      <c s="18" t="s">
        <v>44</v>
      </c>
      <c s="24" t="s">
        <v>55</v>
      </c>
      <c s="25" t="s">
        <v>784</v>
      </c>
      <c s="26">
        <v>20</v>
      </c>
      <c s="27">
        <v>0</v>
      </c>
      <c s="27">
        <f>ROUND(ROUND(H14,2)*ROUND(G14,3),2)</f>
      </c>
      <c r="O14">
        <f>(I14*21)/100</f>
      </c>
      <c t="s">
        <v>20</v>
      </c>
    </row>
    <row r="15" spans="1:5" ht="12.75">
      <c r="A15" s="28" t="s">
        <v>47</v>
      </c>
      <c r="E15" s="29" t="s">
        <v>44</v>
      </c>
    </row>
    <row r="16" spans="1:5" ht="12.75">
      <c r="A16" s="30" t="s">
        <v>48</v>
      </c>
      <c r="E16" s="31" t="s">
        <v>44</v>
      </c>
    </row>
    <row r="17" spans="1:5" ht="25.5">
      <c r="A17" t="s">
        <v>50</v>
      </c>
      <c r="E17" s="29" t="s">
        <v>57</v>
      </c>
    </row>
    <row r="18" spans="1:16" ht="12.75">
      <c r="A18" s="18" t="s">
        <v>42</v>
      </c>
      <c s="23" t="s">
        <v>19</v>
      </c>
      <c s="23" t="s">
        <v>1106</v>
      </c>
      <c s="18" t="s">
        <v>26</v>
      </c>
      <c s="24" t="s">
        <v>1107</v>
      </c>
      <c s="25" t="s">
        <v>46</v>
      </c>
      <c s="26">
        <v>46.44</v>
      </c>
      <c s="27">
        <v>0</v>
      </c>
      <c s="27">
        <f>ROUND(ROUND(H18,2)*ROUND(G18,3),2)</f>
      </c>
      <c r="O18">
        <f>(I18*21)/100</f>
      </c>
      <c t="s">
        <v>20</v>
      </c>
    </row>
    <row r="19" spans="1:5" ht="12.75">
      <c r="A19" s="28" t="s">
        <v>47</v>
      </c>
      <c r="E19" s="29" t="s">
        <v>44</v>
      </c>
    </row>
    <row r="20" spans="1:5" ht="102">
      <c r="A20" s="30" t="s">
        <v>48</v>
      </c>
      <c r="E20" s="31" t="s">
        <v>1108</v>
      </c>
    </row>
    <row r="21" spans="1:5" ht="12.75">
      <c r="A21" t="s">
        <v>50</v>
      </c>
      <c r="E21" s="29" t="s">
        <v>65</v>
      </c>
    </row>
    <row r="22" spans="1:18" ht="12.75" customHeight="1">
      <c r="A22" s="5" t="s">
        <v>40</v>
      </c>
      <c s="5"/>
      <c s="34" t="s">
        <v>20</v>
      </c>
      <c s="5"/>
      <c s="21" t="s">
        <v>1109</v>
      </c>
      <c s="5"/>
      <c s="5"/>
      <c s="5"/>
      <c s="35">
        <f>0+Q22</f>
      </c>
      <c r="O22">
        <f>0+R22</f>
      </c>
      <c r="Q22">
        <f>0+I23</f>
      </c>
      <c>
        <f>0+O23</f>
      </c>
    </row>
    <row r="23" spans="1:16" ht="12.75">
      <c r="A23" s="18" t="s">
        <v>42</v>
      </c>
      <c s="23" t="s">
        <v>30</v>
      </c>
      <c s="23" t="s">
        <v>1110</v>
      </c>
      <c s="18" t="s">
        <v>44</v>
      </c>
      <c s="24" t="s">
        <v>1111</v>
      </c>
      <c s="25" t="s">
        <v>46</v>
      </c>
      <c s="26">
        <v>14</v>
      </c>
      <c s="27">
        <v>0</v>
      </c>
      <c s="27">
        <f>ROUND(ROUND(H23,2)*ROUND(G23,3),2)</f>
      </c>
      <c r="O23">
        <f>(I23*21)/100</f>
      </c>
      <c t="s">
        <v>20</v>
      </c>
    </row>
    <row r="24" spans="1:5" ht="12.75">
      <c r="A24" s="28" t="s">
        <v>47</v>
      </c>
      <c r="E24" s="29" t="s">
        <v>44</v>
      </c>
    </row>
    <row r="25" spans="1:5" ht="12.75">
      <c r="A25" s="30" t="s">
        <v>48</v>
      </c>
      <c r="E25" s="31" t="s">
        <v>44</v>
      </c>
    </row>
    <row r="26" spans="1:5" ht="369.75">
      <c r="A26" t="s">
        <v>50</v>
      </c>
      <c r="E26" s="29" t="s">
        <v>1112</v>
      </c>
    </row>
    <row r="27" spans="1:18" ht="12.75" customHeight="1">
      <c r="A27" s="5" t="s">
        <v>40</v>
      </c>
      <c s="5"/>
      <c s="34" t="s">
        <v>32</v>
      </c>
      <c s="5"/>
      <c s="21" t="s">
        <v>1113</v>
      </c>
      <c s="5"/>
      <c s="5"/>
      <c s="5"/>
      <c s="35">
        <f>0+Q27</f>
      </c>
      <c r="O27">
        <f>0+R27</f>
      </c>
      <c r="Q27">
        <f>0+I28</f>
      </c>
      <c>
        <f>0+O28</f>
      </c>
    </row>
    <row r="28" spans="1:16" ht="12.75">
      <c r="A28" s="18" t="s">
        <v>42</v>
      </c>
      <c s="23" t="s">
        <v>32</v>
      </c>
      <c s="23" t="s">
        <v>1114</v>
      </c>
      <c s="18" t="s">
        <v>44</v>
      </c>
      <c s="24" t="s">
        <v>1115</v>
      </c>
      <c s="25" t="s">
        <v>46</v>
      </c>
      <c s="26">
        <v>2</v>
      </c>
      <c s="27">
        <v>0</v>
      </c>
      <c s="27">
        <f>ROUND(ROUND(H28,2)*ROUND(G28,3),2)</f>
      </c>
      <c r="O28">
        <f>(I28*21)/100</f>
      </c>
      <c t="s">
        <v>20</v>
      </c>
    </row>
    <row r="29" spans="1:5" ht="12.75">
      <c r="A29" s="28" t="s">
        <v>47</v>
      </c>
      <c r="E29" s="29" t="s">
        <v>44</v>
      </c>
    </row>
    <row r="30" spans="1:5" ht="12.75">
      <c r="A30" s="30" t="s">
        <v>48</v>
      </c>
      <c r="E30" s="31" t="s">
        <v>44</v>
      </c>
    </row>
    <row r="31" spans="1:5" ht="127.5">
      <c r="A31" t="s">
        <v>50</v>
      </c>
      <c r="E31" s="29" t="s">
        <v>1116</v>
      </c>
    </row>
    <row r="32" spans="1:18" ht="12.75" customHeight="1">
      <c r="A32" s="5" t="s">
        <v>40</v>
      </c>
      <c s="5"/>
      <c s="34" t="s">
        <v>66</v>
      </c>
      <c s="5"/>
      <c s="21" t="s">
        <v>67</v>
      </c>
      <c s="5"/>
      <c s="5"/>
      <c s="5"/>
      <c s="35">
        <f>0+Q32</f>
      </c>
      <c r="O32">
        <f>0+R32</f>
      </c>
      <c r="Q32">
        <f>0+I33+I37+I41+I45+I49+I53+I57+I61+I65+I69+I73+I77+I81+I85+I89+I93+I97+I101+I105+I109+I113+I117+I121+I125</f>
      </c>
      <c>
        <f>0+O33+O37+O41+O45+O49+O53+O57+O61+O65+O69+O73+O77+O81+O85+O89+O93+O97+O101+O105+O109+O113+O117+O121+O125</f>
      </c>
    </row>
    <row r="33" spans="1:16" ht="12.75">
      <c r="A33" s="18" t="s">
        <v>42</v>
      </c>
      <c s="23" t="s">
        <v>34</v>
      </c>
      <c s="23" t="s">
        <v>221</v>
      </c>
      <c s="18" t="s">
        <v>44</v>
      </c>
      <c s="24" t="s">
        <v>222</v>
      </c>
      <c s="25" t="s">
        <v>784</v>
      </c>
      <c s="26">
        <v>584</v>
      </c>
      <c s="27">
        <v>0</v>
      </c>
      <c s="27">
        <f>ROUND(ROUND(H33,2)*ROUND(G33,3),2)</f>
      </c>
      <c r="O33">
        <f>(I33*21)/100</f>
      </c>
      <c t="s">
        <v>20</v>
      </c>
    </row>
    <row r="34" spans="1:5" ht="12.75">
      <c r="A34" s="28" t="s">
        <v>47</v>
      </c>
      <c r="E34" s="29" t="s">
        <v>44</v>
      </c>
    </row>
    <row r="35" spans="1:5" ht="12.75">
      <c r="A35" s="30" t="s">
        <v>48</v>
      </c>
      <c r="E35" s="31" t="s">
        <v>44</v>
      </c>
    </row>
    <row r="36" spans="1:5" ht="102">
      <c r="A36" t="s">
        <v>50</v>
      </c>
      <c r="E36" s="29" t="s">
        <v>1117</v>
      </c>
    </row>
    <row r="37" spans="1:16" ht="12.75">
      <c r="A37" s="18" t="s">
        <v>42</v>
      </c>
      <c s="23" t="s">
        <v>66</v>
      </c>
      <c s="23" t="s">
        <v>1118</v>
      </c>
      <c s="18" t="s">
        <v>44</v>
      </c>
      <c s="24" t="s">
        <v>1119</v>
      </c>
      <c s="25" t="s">
        <v>784</v>
      </c>
      <c s="26">
        <v>25</v>
      </c>
      <c s="27">
        <v>0</v>
      </c>
      <c s="27">
        <f>ROUND(ROUND(H37,2)*ROUND(G37,3),2)</f>
      </c>
      <c r="O37">
        <f>(I37*21)/100</f>
      </c>
      <c t="s">
        <v>20</v>
      </c>
    </row>
    <row r="38" spans="1:5" ht="12.75">
      <c r="A38" s="28" t="s">
        <v>47</v>
      </c>
      <c r="E38" s="29" t="s">
        <v>44</v>
      </c>
    </row>
    <row r="39" spans="1:5" ht="12.75">
      <c r="A39" s="30" t="s">
        <v>48</v>
      </c>
      <c r="E39" s="31" t="s">
        <v>44</v>
      </c>
    </row>
    <row r="40" spans="1:5" ht="102">
      <c r="A40" t="s">
        <v>50</v>
      </c>
      <c r="E40" s="29" t="s">
        <v>886</v>
      </c>
    </row>
    <row r="41" spans="1:16" ht="25.5">
      <c r="A41" s="18" t="s">
        <v>42</v>
      </c>
      <c s="23" t="s">
        <v>76</v>
      </c>
      <c s="23" t="s">
        <v>1120</v>
      </c>
      <c s="18" t="s">
        <v>44</v>
      </c>
      <c s="24" t="s">
        <v>1121</v>
      </c>
      <c s="25" t="s">
        <v>70</v>
      </c>
      <c s="26">
        <v>1</v>
      </c>
      <c s="27">
        <v>0</v>
      </c>
      <c s="27">
        <f>ROUND(ROUND(H41,2)*ROUND(G41,3),2)</f>
      </c>
      <c r="O41">
        <f>(I41*21)/100</f>
      </c>
      <c t="s">
        <v>20</v>
      </c>
    </row>
    <row r="42" spans="1:5" ht="12.75">
      <c r="A42" s="28" t="s">
        <v>47</v>
      </c>
      <c r="E42" s="29" t="s">
        <v>44</v>
      </c>
    </row>
    <row r="43" spans="1:5" ht="12.75">
      <c r="A43" s="30" t="s">
        <v>48</v>
      </c>
      <c r="E43" s="31" t="s">
        <v>44</v>
      </c>
    </row>
    <row r="44" spans="1:5" ht="127.5">
      <c r="A44" t="s">
        <v>50</v>
      </c>
      <c r="E44" s="29" t="s">
        <v>1122</v>
      </c>
    </row>
    <row r="45" spans="1:16" ht="25.5">
      <c r="A45" s="18" t="s">
        <v>42</v>
      </c>
      <c s="23" t="s">
        <v>37</v>
      </c>
      <c s="23" t="s">
        <v>894</v>
      </c>
      <c s="18" t="s">
        <v>44</v>
      </c>
      <c s="24" t="s">
        <v>895</v>
      </c>
      <c s="25" t="s">
        <v>784</v>
      </c>
      <c s="26">
        <v>584</v>
      </c>
      <c s="27">
        <v>0</v>
      </c>
      <c s="27">
        <f>ROUND(ROUND(H45,2)*ROUND(G45,3),2)</f>
      </c>
      <c r="O45">
        <f>(I45*21)/100</f>
      </c>
      <c t="s">
        <v>20</v>
      </c>
    </row>
    <row r="46" spans="1:5" ht="12.75">
      <c r="A46" s="28" t="s">
        <v>47</v>
      </c>
      <c r="E46" s="29" t="s">
        <v>44</v>
      </c>
    </row>
    <row r="47" spans="1:5" ht="12.75">
      <c r="A47" s="30" t="s">
        <v>48</v>
      </c>
      <c r="E47" s="31" t="s">
        <v>44</v>
      </c>
    </row>
    <row r="48" spans="1:5" ht="140.25">
      <c r="A48" t="s">
        <v>50</v>
      </c>
      <c r="E48" s="29" t="s">
        <v>1123</v>
      </c>
    </row>
    <row r="49" spans="1:16" ht="12.75">
      <c r="A49" s="18" t="s">
        <v>42</v>
      </c>
      <c s="23" t="s">
        <v>39</v>
      </c>
      <c s="23" t="s">
        <v>976</v>
      </c>
      <c s="18" t="s">
        <v>44</v>
      </c>
      <c s="24" t="s">
        <v>977</v>
      </c>
      <c s="25" t="s">
        <v>70</v>
      </c>
      <c s="26">
        <v>1</v>
      </c>
      <c s="27">
        <v>0</v>
      </c>
      <c s="27">
        <f>ROUND(ROUND(H49,2)*ROUND(G49,3),2)</f>
      </c>
      <c r="O49">
        <f>(I49*21)/100</f>
      </c>
      <c t="s">
        <v>20</v>
      </c>
    </row>
    <row r="50" spans="1:5" ht="12.75">
      <c r="A50" s="28" t="s">
        <v>47</v>
      </c>
      <c r="E50" s="29" t="s">
        <v>44</v>
      </c>
    </row>
    <row r="51" spans="1:5" ht="12.75">
      <c r="A51" s="30" t="s">
        <v>48</v>
      </c>
      <c r="E51" s="31" t="s">
        <v>44</v>
      </c>
    </row>
    <row r="52" spans="1:5" ht="178.5">
      <c r="A52" t="s">
        <v>50</v>
      </c>
      <c r="E52" s="29" t="s">
        <v>952</v>
      </c>
    </row>
    <row r="53" spans="1:16" ht="12.75">
      <c r="A53" s="18" t="s">
        <v>42</v>
      </c>
      <c s="23" t="s">
        <v>87</v>
      </c>
      <c s="23" t="s">
        <v>978</v>
      </c>
      <c s="18" t="s">
        <v>44</v>
      </c>
      <c s="24" t="s">
        <v>979</v>
      </c>
      <c s="25" t="s">
        <v>70</v>
      </c>
      <c s="26">
        <v>1</v>
      </c>
      <c s="27">
        <v>0</v>
      </c>
      <c s="27">
        <f>ROUND(ROUND(H53,2)*ROUND(G53,3),2)</f>
      </c>
      <c r="O53">
        <f>(I53*21)/100</f>
      </c>
      <c t="s">
        <v>20</v>
      </c>
    </row>
    <row r="54" spans="1:5" ht="12.75">
      <c r="A54" s="28" t="s">
        <v>47</v>
      </c>
      <c r="E54" s="29" t="s">
        <v>44</v>
      </c>
    </row>
    <row r="55" spans="1:5" ht="12.75">
      <c r="A55" s="30" t="s">
        <v>48</v>
      </c>
      <c r="E55" s="31" t="s">
        <v>44</v>
      </c>
    </row>
    <row r="56" spans="1:5" ht="127.5">
      <c r="A56" t="s">
        <v>50</v>
      </c>
      <c r="E56" s="29" t="s">
        <v>955</v>
      </c>
    </row>
    <row r="57" spans="1:16" ht="12.75">
      <c r="A57" s="18" t="s">
        <v>42</v>
      </c>
      <c s="23" t="s">
        <v>91</v>
      </c>
      <c s="23" t="s">
        <v>997</v>
      </c>
      <c s="18" t="s">
        <v>44</v>
      </c>
      <c s="24" t="s">
        <v>998</v>
      </c>
      <c s="25" t="s">
        <v>70</v>
      </c>
      <c s="26">
        <v>2</v>
      </c>
      <c s="27">
        <v>0</v>
      </c>
      <c s="27">
        <f>ROUND(ROUND(H57,2)*ROUND(G57,3),2)</f>
      </c>
      <c r="O57">
        <f>(I57*21)/100</f>
      </c>
      <c t="s">
        <v>20</v>
      </c>
    </row>
    <row r="58" spans="1:5" ht="12.75">
      <c r="A58" s="28" t="s">
        <v>47</v>
      </c>
      <c r="E58" s="29" t="s">
        <v>44</v>
      </c>
    </row>
    <row r="59" spans="1:5" ht="12.75">
      <c r="A59" s="30" t="s">
        <v>48</v>
      </c>
      <c r="E59" s="31" t="s">
        <v>44</v>
      </c>
    </row>
    <row r="60" spans="1:5" ht="178.5">
      <c r="A60" t="s">
        <v>50</v>
      </c>
      <c r="E60" s="29" t="s">
        <v>952</v>
      </c>
    </row>
    <row r="61" spans="1:16" ht="12.75">
      <c r="A61" s="18" t="s">
        <v>42</v>
      </c>
      <c s="23" t="s">
        <v>95</v>
      </c>
      <c s="23" t="s">
        <v>999</v>
      </c>
      <c s="18" t="s">
        <v>44</v>
      </c>
      <c s="24" t="s">
        <v>1000</v>
      </c>
      <c s="25" t="s">
        <v>70</v>
      </c>
      <c s="26">
        <v>2</v>
      </c>
      <c s="27">
        <v>0</v>
      </c>
      <c s="27">
        <f>ROUND(ROUND(H61,2)*ROUND(G61,3),2)</f>
      </c>
      <c r="O61">
        <f>(I61*21)/100</f>
      </c>
      <c t="s">
        <v>20</v>
      </c>
    </row>
    <row r="62" spans="1:5" ht="12.75">
      <c r="A62" s="28" t="s">
        <v>47</v>
      </c>
      <c r="E62" s="29" t="s">
        <v>44</v>
      </c>
    </row>
    <row r="63" spans="1:5" ht="12.75">
      <c r="A63" s="30" t="s">
        <v>48</v>
      </c>
      <c r="E63" s="31" t="s">
        <v>44</v>
      </c>
    </row>
    <row r="64" spans="1:5" ht="127.5">
      <c r="A64" t="s">
        <v>50</v>
      </c>
      <c r="E64" s="29" t="s">
        <v>955</v>
      </c>
    </row>
    <row r="65" spans="1:16" ht="12.75">
      <c r="A65" s="18" t="s">
        <v>42</v>
      </c>
      <c s="23" t="s">
        <v>103</v>
      </c>
      <c s="23" t="s">
        <v>1001</v>
      </c>
      <c s="18" t="s">
        <v>44</v>
      </c>
      <c s="24" t="s">
        <v>1002</v>
      </c>
      <c s="25" t="s">
        <v>70</v>
      </c>
      <c s="26">
        <v>2</v>
      </c>
      <c s="27">
        <v>0</v>
      </c>
      <c s="27">
        <f>ROUND(ROUND(H65,2)*ROUND(G65,3),2)</f>
      </c>
      <c r="O65">
        <f>(I65*21)/100</f>
      </c>
      <c t="s">
        <v>20</v>
      </c>
    </row>
    <row r="66" spans="1:5" ht="12.75">
      <c r="A66" s="28" t="s">
        <v>47</v>
      </c>
      <c r="E66" s="29" t="s">
        <v>44</v>
      </c>
    </row>
    <row r="67" spans="1:5" ht="12.75">
      <c r="A67" s="30" t="s">
        <v>48</v>
      </c>
      <c r="E67" s="31" t="s">
        <v>44</v>
      </c>
    </row>
    <row r="68" spans="1:5" ht="127.5">
      <c r="A68" t="s">
        <v>50</v>
      </c>
      <c r="E68" s="29" t="s">
        <v>1016</v>
      </c>
    </row>
    <row r="69" spans="1:16" ht="12.75">
      <c r="A69" s="18" t="s">
        <v>42</v>
      </c>
      <c s="23" t="s">
        <v>110</v>
      </c>
      <c s="23" t="s">
        <v>1024</v>
      </c>
      <c s="18" t="s">
        <v>44</v>
      </c>
      <c s="24" t="s">
        <v>1025</v>
      </c>
      <c s="25" t="s">
        <v>70</v>
      </c>
      <c s="26">
        <v>2</v>
      </c>
      <c s="27">
        <v>0</v>
      </c>
      <c s="27">
        <f>ROUND(ROUND(H69,2)*ROUND(G69,3),2)</f>
      </c>
      <c r="O69">
        <f>(I69*21)/100</f>
      </c>
      <c t="s">
        <v>20</v>
      </c>
    </row>
    <row r="70" spans="1:5" ht="12.75">
      <c r="A70" s="28" t="s">
        <v>47</v>
      </c>
      <c r="E70" s="29" t="s">
        <v>44</v>
      </c>
    </row>
    <row r="71" spans="1:5" ht="12.75">
      <c r="A71" s="30" t="s">
        <v>48</v>
      </c>
      <c r="E71" s="31" t="s">
        <v>44</v>
      </c>
    </row>
    <row r="72" spans="1:5" ht="165.75">
      <c r="A72" t="s">
        <v>50</v>
      </c>
      <c r="E72" s="29" t="s">
        <v>1030</v>
      </c>
    </row>
    <row r="73" spans="1:16" ht="12.75">
      <c r="A73" s="18" t="s">
        <v>42</v>
      </c>
      <c s="23" t="s">
        <v>114</v>
      </c>
      <c s="23" t="s">
        <v>1026</v>
      </c>
      <c s="18" t="s">
        <v>44</v>
      </c>
      <c s="24" t="s">
        <v>1027</v>
      </c>
      <c s="25" t="s">
        <v>70</v>
      </c>
      <c s="26">
        <v>2</v>
      </c>
      <c s="27">
        <v>0</v>
      </c>
      <c s="27">
        <f>ROUND(ROUND(H73,2)*ROUND(G73,3),2)</f>
      </c>
      <c r="O73">
        <f>(I73*21)/100</f>
      </c>
      <c t="s">
        <v>20</v>
      </c>
    </row>
    <row r="74" spans="1:5" ht="12.75">
      <c r="A74" s="28" t="s">
        <v>47</v>
      </c>
      <c r="E74" s="29" t="s">
        <v>44</v>
      </c>
    </row>
    <row r="75" spans="1:5" ht="12.75">
      <c r="A75" s="30" t="s">
        <v>48</v>
      </c>
      <c r="E75" s="31" t="s">
        <v>44</v>
      </c>
    </row>
    <row r="76" spans="1:5" ht="127.5">
      <c r="A76" t="s">
        <v>50</v>
      </c>
      <c r="E76" s="29" t="s">
        <v>955</v>
      </c>
    </row>
    <row r="77" spans="1:16" ht="25.5">
      <c r="A77" s="18" t="s">
        <v>42</v>
      </c>
      <c s="23" t="s">
        <v>117</v>
      </c>
      <c s="23" t="s">
        <v>1124</v>
      </c>
      <c s="18" t="s">
        <v>44</v>
      </c>
      <c s="24" t="s">
        <v>1125</v>
      </c>
      <c s="25" t="s">
        <v>70</v>
      </c>
      <c s="26">
        <v>1</v>
      </c>
      <c s="27">
        <v>0</v>
      </c>
      <c s="27">
        <f>ROUND(ROUND(H77,2)*ROUND(G77,3),2)</f>
      </c>
      <c r="O77">
        <f>(I77*21)/100</f>
      </c>
      <c t="s">
        <v>20</v>
      </c>
    </row>
    <row r="78" spans="1:5" ht="12.75">
      <c r="A78" s="28" t="s">
        <v>47</v>
      </c>
      <c r="E78" s="29" t="s">
        <v>44</v>
      </c>
    </row>
    <row r="79" spans="1:5" ht="12.75">
      <c r="A79" s="30" t="s">
        <v>48</v>
      </c>
      <c r="E79" s="31" t="s">
        <v>44</v>
      </c>
    </row>
    <row r="80" spans="1:5" ht="191.25">
      <c r="A80" t="s">
        <v>50</v>
      </c>
      <c r="E80" s="29" t="s">
        <v>1126</v>
      </c>
    </row>
    <row r="81" spans="1:16" ht="12.75">
      <c r="A81" s="18" t="s">
        <v>42</v>
      </c>
      <c s="23" t="s">
        <v>121</v>
      </c>
      <c s="23" t="s">
        <v>1127</v>
      </c>
      <c s="18" t="s">
        <v>44</v>
      </c>
      <c s="24" t="s">
        <v>1128</v>
      </c>
      <c s="25" t="s">
        <v>70</v>
      </c>
      <c s="26">
        <v>1</v>
      </c>
      <c s="27">
        <v>0</v>
      </c>
      <c s="27">
        <f>ROUND(ROUND(H81,2)*ROUND(G81,3),2)</f>
      </c>
      <c r="O81">
        <f>(I81*21)/100</f>
      </c>
      <c t="s">
        <v>20</v>
      </c>
    </row>
    <row r="82" spans="1:5" ht="12.75">
      <c r="A82" s="28" t="s">
        <v>47</v>
      </c>
      <c r="E82" s="29" t="s">
        <v>44</v>
      </c>
    </row>
    <row r="83" spans="1:5" ht="12.75">
      <c r="A83" s="30" t="s">
        <v>48</v>
      </c>
      <c r="E83" s="31" t="s">
        <v>44</v>
      </c>
    </row>
    <row r="84" spans="1:5" ht="140.25">
      <c r="A84" t="s">
        <v>50</v>
      </c>
      <c r="E84" s="29" t="s">
        <v>1129</v>
      </c>
    </row>
    <row r="85" spans="1:16" ht="12.75">
      <c r="A85" s="18" t="s">
        <v>42</v>
      </c>
      <c s="23" t="s">
        <v>125</v>
      </c>
      <c s="23" t="s">
        <v>1130</v>
      </c>
      <c s="18" t="s">
        <v>44</v>
      </c>
      <c s="24" t="s">
        <v>1131</v>
      </c>
      <c s="25" t="s">
        <v>70</v>
      </c>
      <c s="26">
        <v>14</v>
      </c>
      <c s="27">
        <v>0</v>
      </c>
      <c s="27">
        <f>ROUND(ROUND(H85,2)*ROUND(G85,3),2)</f>
      </c>
      <c r="O85">
        <f>(I85*21)/100</f>
      </c>
      <c t="s">
        <v>20</v>
      </c>
    </row>
    <row r="86" spans="1:5" ht="12.75">
      <c r="A86" s="28" t="s">
        <v>47</v>
      </c>
      <c r="E86" s="29" t="s">
        <v>44</v>
      </c>
    </row>
    <row r="87" spans="1:5" ht="12.75">
      <c r="A87" s="30" t="s">
        <v>48</v>
      </c>
      <c r="E87" s="31" t="s">
        <v>44</v>
      </c>
    </row>
    <row r="88" spans="1:5" ht="191.25">
      <c r="A88" t="s">
        <v>50</v>
      </c>
      <c r="E88" s="29" t="s">
        <v>1126</v>
      </c>
    </row>
    <row r="89" spans="1:16" ht="12.75">
      <c r="A89" s="18" t="s">
        <v>42</v>
      </c>
      <c s="23" t="s">
        <v>130</v>
      </c>
      <c s="23" t="s">
        <v>1132</v>
      </c>
      <c s="18" t="s">
        <v>44</v>
      </c>
      <c s="24" t="s">
        <v>1133</v>
      </c>
      <c s="25" t="s">
        <v>70</v>
      </c>
      <c s="26">
        <v>14</v>
      </c>
      <c s="27">
        <v>0</v>
      </c>
      <c s="27">
        <f>ROUND(ROUND(H89,2)*ROUND(G89,3),2)</f>
      </c>
      <c r="O89">
        <f>(I89*21)/100</f>
      </c>
      <c t="s">
        <v>20</v>
      </c>
    </row>
    <row r="90" spans="1:5" ht="12.75">
      <c r="A90" s="28" t="s">
        <v>47</v>
      </c>
      <c r="E90" s="29" t="s">
        <v>44</v>
      </c>
    </row>
    <row r="91" spans="1:5" ht="12.75">
      <c r="A91" s="30" t="s">
        <v>48</v>
      </c>
      <c r="E91" s="31" t="s">
        <v>44</v>
      </c>
    </row>
    <row r="92" spans="1:5" ht="127.5">
      <c r="A92" t="s">
        <v>50</v>
      </c>
      <c r="E92" s="29" t="s">
        <v>1134</v>
      </c>
    </row>
    <row r="93" spans="1:16" ht="12.75">
      <c r="A93" s="18" t="s">
        <v>42</v>
      </c>
      <c s="23" t="s">
        <v>134</v>
      </c>
      <c s="23" t="s">
        <v>1135</v>
      </c>
      <c s="18" t="s">
        <v>44</v>
      </c>
      <c s="24" t="s">
        <v>1136</v>
      </c>
      <c s="25" t="s">
        <v>70</v>
      </c>
      <c s="26">
        <v>16</v>
      </c>
      <c s="27">
        <v>0</v>
      </c>
      <c s="27">
        <f>ROUND(ROUND(H93,2)*ROUND(G93,3),2)</f>
      </c>
      <c r="O93">
        <f>(I93*21)/100</f>
      </c>
      <c t="s">
        <v>20</v>
      </c>
    </row>
    <row r="94" spans="1:5" ht="12.75">
      <c r="A94" s="28" t="s">
        <v>47</v>
      </c>
      <c r="E94" s="29" t="s">
        <v>44</v>
      </c>
    </row>
    <row r="95" spans="1:5" ht="12.75">
      <c r="A95" s="30" t="s">
        <v>48</v>
      </c>
      <c r="E95" s="31" t="s">
        <v>44</v>
      </c>
    </row>
    <row r="96" spans="1:5" ht="191.25">
      <c r="A96" t="s">
        <v>50</v>
      </c>
      <c r="E96" s="29" t="s">
        <v>1126</v>
      </c>
    </row>
    <row r="97" spans="1:16" ht="25.5">
      <c r="A97" s="18" t="s">
        <v>42</v>
      </c>
      <c s="23" t="s">
        <v>138</v>
      </c>
      <c s="23" t="s">
        <v>1137</v>
      </c>
      <c s="18" t="s">
        <v>44</v>
      </c>
      <c s="24" t="s">
        <v>1138</v>
      </c>
      <c s="25" t="s">
        <v>70</v>
      </c>
      <c s="26">
        <v>14</v>
      </c>
      <c s="27">
        <v>0</v>
      </c>
      <c s="27">
        <f>ROUND(ROUND(H97,2)*ROUND(G97,3),2)</f>
      </c>
      <c r="O97">
        <f>(I97*21)/100</f>
      </c>
      <c t="s">
        <v>20</v>
      </c>
    </row>
    <row r="98" spans="1:5" ht="12.75">
      <c r="A98" s="28" t="s">
        <v>47</v>
      </c>
      <c r="E98" s="29" t="s">
        <v>44</v>
      </c>
    </row>
    <row r="99" spans="1:5" ht="12.75">
      <c r="A99" s="30" t="s">
        <v>48</v>
      </c>
      <c r="E99" s="31" t="s">
        <v>44</v>
      </c>
    </row>
    <row r="100" spans="1:5" ht="191.25">
      <c r="A100" t="s">
        <v>50</v>
      </c>
      <c r="E100" s="29" t="s">
        <v>1126</v>
      </c>
    </row>
    <row r="101" spans="1:16" ht="12.75">
      <c r="A101" s="18" t="s">
        <v>42</v>
      </c>
      <c s="23" t="s">
        <v>142</v>
      </c>
      <c s="23" t="s">
        <v>1139</v>
      </c>
      <c s="18" t="s">
        <v>44</v>
      </c>
      <c s="24" t="s">
        <v>1140</v>
      </c>
      <c s="25" t="s">
        <v>70</v>
      </c>
      <c s="26">
        <v>30</v>
      </c>
      <c s="27">
        <v>0</v>
      </c>
      <c s="27">
        <f>ROUND(ROUND(H101,2)*ROUND(G101,3),2)</f>
      </c>
      <c r="O101">
        <f>(I101*21)/100</f>
      </c>
      <c t="s">
        <v>20</v>
      </c>
    </row>
    <row r="102" spans="1:5" ht="12.75">
      <c r="A102" s="28" t="s">
        <v>47</v>
      </c>
      <c r="E102" s="29" t="s">
        <v>44</v>
      </c>
    </row>
    <row r="103" spans="1:5" ht="12.75">
      <c r="A103" s="30" t="s">
        <v>48</v>
      </c>
      <c r="E103" s="31" t="s">
        <v>44</v>
      </c>
    </row>
    <row r="104" spans="1:5" ht="140.25">
      <c r="A104" t="s">
        <v>50</v>
      </c>
      <c r="E104" s="29" t="s">
        <v>1129</v>
      </c>
    </row>
    <row r="105" spans="1:16" ht="12.75">
      <c r="A105" s="18" t="s">
        <v>42</v>
      </c>
      <c s="23" t="s">
        <v>146</v>
      </c>
      <c s="23" t="s">
        <v>1141</v>
      </c>
      <c s="18" t="s">
        <v>44</v>
      </c>
      <c s="24" t="s">
        <v>1142</v>
      </c>
      <c s="25" t="s">
        <v>70</v>
      </c>
      <c s="26">
        <v>16</v>
      </c>
      <c s="27">
        <v>0</v>
      </c>
      <c s="27">
        <f>ROUND(ROUND(H105,2)*ROUND(G105,3),2)</f>
      </c>
      <c r="O105">
        <f>(I105*21)/100</f>
      </c>
      <c t="s">
        <v>20</v>
      </c>
    </row>
    <row r="106" spans="1:5" ht="12.75">
      <c r="A106" s="28" t="s">
        <v>47</v>
      </c>
      <c r="E106" s="29" t="s">
        <v>44</v>
      </c>
    </row>
    <row r="107" spans="1:5" ht="12.75">
      <c r="A107" s="30" t="s">
        <v>48</v>
      </c>
      <c r="E107" s="31" t="s">
        <v>44</v>
      </c>
    </row>
    <row r="108" spans="1:5" ht="191.25">
      <c r="A108" t="s">
        <v>50</v>
      </c>
      <c r="E108" s="29" t="s">
        <v>1126</v>
      </c>
    </row>
    <row r="109" spans="1:16" ht="12.75">
      <c r="A109" s="18" t="s">
        <v>42</v>
      </c>
      <c s="23" t="s">
        <v>150</v>
      </c>
      <c s="23" t="s">
        <v>1143</v>
      </c>
      <c s="18" t="s">
        <v>44</v>
      </c>
      <c s="24" t="s">
        <v>1144</v>
      </c>
      <c s="25" t="s">
        <v>70</v>
      </c>
      <c s="26">
        <v>16</v>
      </c>
      <c s="27">
        <v>0</v>
      </c>
      <c s="27">
        <f>ROUND(ROUND(H109,2)*ROUND(G109,3),2)</f>
      </c>
      <c r="O109">
        <f>(I109*21)/100</f>
      </c>
      <c t="s">
        <v>20</v>
      </c>
    </row>
    <row r="110" spans="1:5" ht="12.75">
      <c r="A110" s="28" t="s">
        <v>47</v>
      </c>
      <c r="E110" s="29" t="s">
        <v>44</v>
      </c>
    </row>
    <row r="111" spans="1:5" ht="12.75">
      <c r="A111" s="30" t="s">
        <v>48</v>
      </c>
      <c r="E111" s="31" t="s">
        <v>44</v>
      </c>
    </row>
    <row r="112" spans="1:5" ht="140.25">
      <c r="A112" t="s">
        <v>50</v>
      </c>
      <c r="E112" s="29" t="s">
        <v>1129</v>
      </c>
    </row>
    <row r="113" spans="1:16" ht="12.75">
      <c r="A113" s="18" t="s">
        <v>42</v>
      </c>
      <c s="23" t="s">
        <v>154</v>
      </c>
      <c s="23" t="s">
        <v>1052</v>
      </c>
      <c s="18" t="s">
        <v>44</v>
      </c>
      <c s="24" t="s">
        <v>1053</v>
      </c>
      <c s="25" t="s">
        <v>1054</v>
      </c>
      <c s="26">
        <v>3.784</v>
      </c>
      <c s="27">
        <v>0</v>
      </c>
      <c s="27">
        <f>ROUND(ROUND(H113,2)*ROUND(G113,3),2)</f>
      </c>
      <c r="O113">
        <f>(I113*21)/100</f>
      </c>
      <c t="s">
        <v>20</v>
      </c>
    </row>
    <row r="114" spans="1:5" ht="12.75">
      <c r="A114" s="28" t="s">
        <v>47</v>
      </c>
      <c r="E114" s="29" t="s">
        <v>44</v>
      </c>
    </row>
    <row r="115" spans="1:5" ht="12.75">
      <c r="A115" s="30" t="s">
        <v>48</v>
      </c>
      <c r="E115" s="31" t="s">
        <v>44</v>
      </c>
    </row>
    <row r="116" spans="1:5" ht="178.5">
      <c r="A116" t="s">
        <v>50</v>
      </c>
      <c r="E116" s="29" t="s">
        <v>1056</v>
      </c>
    </row>
    <row r="117" spans="1:16" ht="12.75">
      <c r="A117" s="18" t="s">
        <v>42</v>
      </c>
      <c s="23" t="s">
        <v>160</v>
      </c>
      <c s="23" t="s">
        <v>1145</v>
      </c>
      <c s="18" t="s">
        <v>44</v>
      </c>
      <c s="24" t="s">
        <v>1146</v>
      </c>
      <c s="25" t="s">
        <v>1147</v>
      </c>
      <c s="26">
        <v>1</v>
      </c>
      <c s="27">
        <v>0</v>
      </c>
      <c s="27">
        <f>ROUND(ROUND(H117,2)*ROUND(G117,3),2)</f>
      </c>
      <c r="O117">
        <f>(I117*21)/100</f>
      </c>
      <c t="s">
        <v>20</v>
      </c>
    </row>
    <row r="118" spans="1:5" ht="12.75">
      <c r="A118" s="28" t="s">
        <v>47</v>
      </c>
      <c r="E118" s="29" t="s">
        <v>44</v>
      </c>
    </row>
    <row r="119" spans="1:5" ht="12.75">
      <c r="A119" s="30" t="s">
        <v>48</v>
      </c>
      <c r="E119" s="31" t="s">
        <v>44</v>
      </c>
    </row>
    <row r="120" spans="1:5" ht="140.25">
      <c r="A120" t="s">
        <v>50</v>
      </c>
      <c r="E120" s="29" t="s">
        <v>1148</v>
      </c>
    </row>
    <row r="121" spans="1:16" ht="12.75">
      <c r="A121" s="18" t="s">
        <v>42</v>
      </c>
      <c s="23" t="s">
        <v>164</v>
      </c>
      <c s="23" t="s">
        <v>1149</v>
      </c>
      <c s="18" t="s">
        <v>44</v>
      </c>
      <c s="24" t="s">
        <v>1150</v>
      </c>
      <c s="25" t="s">
        <v>1147</v>
      </c>
      <c s="26">
        <v>1</v>
      </c>
      <c s="27">
        <v>0</v>
      </c>
      <c s="27">
        <f>ROUND(ROUND(H121,2)*ROUND(G121,3),2)</f>
      </c>
      <c r="O121">
        <f>(I121*21)/100</f>
      </c>
      <c t="s">
        <v>20</v>
      </c>
    </row>
    <row r="122" spans="1:5" ht="12.75">
      <c r="A122" s="28" t="s">
        <v>47</v>
      </c>
      <c r="E122" s="29" t="s">
        <v>44</v>
      </c>
    </row>
    <row r="123" spans="1:5" ht="12.75">
      <c r="A123" s="30" t="s">
        <v>48</v>
      </c>
      <c r="E123" s="31" t="s">
        <v>44</v>
      </c>
    </row>
    <row r="124" spans="1:5" ht="140.25">
      <c r="A124" t="s">
        <v>50</v>
      </c>
      <c r="E124" s="29" t="s">
        <v>1151</v>
      </c>
    </row>
    <row r="125" spans="1:16" ht="12.75">
      <c r="A125" s="18" t="s">
        <v>42</v>
      </c>
      <c s="23" t="s">
        <v>168</v>
      </c>
      <c s="23" t="s">
        <v>1152</v>
      </c>
      <c s="18" t="s">
        <v>44</v>
      </c>
      <c s="24" t="s">
        <v>1153</v>
      </c>
      <c s="25" t="s">
        <v>784</v>
      </c>
      <c s="26">
        <v>400</v>
      </c>
      <c s="27">
        <v>0</v>
      </c>
      <c s="27">
        <f>ROUND(ROUND(H125,2)*ROUND(G125,3),2)</f>
      </c>
      <c r="O125">
        <f>(I125*21)/100</f>
      </c>
      <c t="s">
        <v>20</v>
      </c>
    </row>
    <row r="126" spans="1:5" ht="12.75">
      <c r="A126" s="28" t="s">
        <v>47</v>
      </c>
      <c r="E126" s="29" t="s">
        <v>44</v>
      </c>
    </row>
    <row r="127" spans="1:5" ht="12.75">
      <c r="A127" s="30" t="s">
        <v>48</v>
      </c>
      <c r="E127" s="31" t="s">
        <v>44</v>
      </c>
    </row>
    <row r="128" spans="1:5" ht="153">
      <c r="A128" t="s">
        <v>50</v>
      </c>
      <c r="E128" s="29" t="s">
        <v>1154</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7.xml><?xml version="1.0" encoding="utf-8"?>
<worksheet xmlns="http://schemas.openxmlformats.org/spreadsheetml/2006/main" xmlns:r="http://schemas.openxmlformats.org/officeDocument/2006/relationships">
  <sheetPr>
    <pageSetUpPr fitToPage="1"/>
  </sheetPr>
  <dimension ref="A1:R17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0+O9+O18</f>
      </c>
      <c t="s">
        <v>19</v>
      </c>
    </row>
    <row r="3" spans="1:16" ht="15" customHeight="1">
      <c r="A3" t="s">
        <v>1</v>
      </c>
      <c s="8" t="s">
        <v>4</v>
      </c>
      <c s="9" t="s">
        <v>5</v>
      </c>
      <c s="1"/>
      <c s="10" t="s">
        <v>6</v>
      </c>
      <c s="1"/>
      <c s="4"/>
      <c s="3" t="s">
        <v>1155</v>
      </c>
      <c s="36">
        <f>0+I9+I18</f>
      </c>
      <c r="O3" t="s">
        <v>16</v>
      </c>
      <c t="s">
        <v>20</v>
      </c>
    </row>
    <row r="4" spans="1:16" ht="15" customHeight="1">
      <c r="A4" t="s">
        <v>7</v>
      </c>
      <c s="8" t="s">
        <v>8</v>
      </c>
      <c s="9" t="s">
        <v>1099</v>
      </c>
      <c s="1"/>
      <c s="10" t="s">
        <v>1100</v>
      </c>
      <c s="1"/>
      <c s="1"/>
      <c s="7"/>
      <c s="7"/>
      <c r="O4" t="s">
        <v>17</v>
      </c>
      <c t="s">
        <v>20</v>
      </c>
    </row>
    <row r="5" spans="1:16" ht="12.75" customHeight="1">
      <c r="A5" t="s">
        <v>11</v>
      </c>
      <c s="12" t="s">
        <v>15</v>
      </c>
      <c s="13" t="s">
        <v>1155</v>
      </c>
      <c s="5"/>
      <c s="14" t="s">
        <v>1156</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f>
      </c>
      <c>
        <f>0+O10+O14</f>
      </c>
    </row>
    <row r="10" spans="1:16" ht="12.75">
      <c r="A10" s="18" t="s">
        <v>42</v>
      </c>
      <c s="23" t="s">
        <v>26</v>
      </c>
      <c s="23" t="s">
        <v>873</v>
      </c>
      <c s="18" t="s">
        <v>44</v>
      </c>
      <c s="24" t="s">
        <v>874</v>
      </c>
      <c s="25" t="s">
        <v>46</v>
      </c>
      <c s="26">
        <v>53.1</v>
      </c>
      <c s="27">
        <v>0</v>
      </c>
      <c s="27">
        <f>ROUND(ROUND(H10,2)*ROUND(G10,3),2)</f>
      </c>
      <c r="O10">
        <f>(I10*21)/100</f>
      </c>
      <c t="s">
        <v>20</v>
      </c>
    </row>
    <row r="11" spans="1:5" ht="12.75">
      <c r="A11" s="28" t="s">
        <v>47</v>
      </c>
      <c r="E11" s="29" t="s">
        <v>44</v>
      </c>
    </row>
    <row r="12" spans="1:5" ht="76.5">
      <c r="A12" s="30" t="s">
        <v>48</v>
      </c>
      <c r="E12" s="31" t="s">
        <v>1157</v>
      </c>
    </row>
    <row r="13" spans="1:5" ht="318.75">
      <c r="A13" t="s">
        <v>50</v>
      </c>
      <c r="E13" s="29" t="s">
        <v>1158</v>
      </c>
    </row>
    <row r="14" spans="1:16" ht="12.75">
      <c r="A14" s="18" t="s">
        <v>42</v>
      </c>
      <c s="23" t="s">
        <v>20</v>
      </c>
      <c s="23" t="s">
        <v>1159</v>
      </c>
      <c s="18" t="s">
        <v>44</v>
      </c>
      <c s="24" t="s">
        <v>1160</v>
      </c>
      <c s="25" t="s">
        <v>784</v>
      </c>
      <c s="26">
        <v>30</v>
      </c>
      <c s="27">
        <v>0</v>
      </c>
      <c s="27">
        <f>ROUND(ROUND(H14,2)*ROUND(G14,3),2)</f>
      </c>
      <c r="O14">
        <f>(I14*21)/100</f>
      </c>
      <c t="s">
        <v>20</v>
      </c>
    </row>
    <row r="15" spans="1:5" ht="12.75">
      <c r="A15" s="28" t="s">
        <v>47</v>
      </c>
      <c r="E15" s="29" t="s">
        <v>44</v>
      </c>
    </row>
    <row r="16" spans="1:5" ht="12.75">
      <c r="A16" s="30" t="s">
        <v>48</v>
      </c>
      <c r="E16" s="31" t="s">
        <v>1161</v>
      </c>
    </row>
    <row r="17" spans="1:5" ht="25.5">
      <c r="A17" t="s">
        <v>50</v>
      </c>
      <c r="E17" s="29" t="s">
        <v>57</v>
      </c>
    </row>
    <row r="18" spans="1:18" ht="12.75" customHeight="1">
      <c r="A18" s="5" t="s">
        <v>40</v>
      </c>
      <c s="5"/>
      <c s="34" t="s">
        <v>66</v>
      </c>
      <c s="5"/>
      <c s="21" t="s">
        <v>67</v>
      </c>
      <c s="5"/>
      <c s="5"/>
      <c s="5"/>
      <c s="35">
        <f>0+Q18</f>
      </c>
      <c r="O18">
        <f>0+R18</f>
      </c>
      <c r="Q18">
        <f>0+I19+I23+I27+I31+I35+I39+I43+I47+I51+I55+I59+I63+I67+I71+I75+I79+I83+I87+I91+I95+I99+I103+I107+I111+I115+I119+I123+I127+I131+I135+I139+I143+I147+I151+I155+I159+I163+I167</f>
      </c>
      <c>
        <f>0+O19+O23+O27+O31+O35+O39+O43+O47+O51+O55+O59+O63+O67+O71+O75+O79+O83+O87+O91+O95+O99+O103+O107+O111+O115+O119+O123+O127+O131+O135+O139+O143+O147+O151+O155+O159+O163+O167</f>
      </c>
    </row>
    <row r="19" spans="1:16" ht="12.75">
      <c r="A19" s="18" t="s">
        <v>42</v>
      </c>
      <c s="23" t="s">
        <v>19</v>
      </c>
      <c s="23" t="s">
        <v>221</v>
      </c>
      <c s="18" t="s">
        <v>44</v>
      </c>
      <c s="24" t="s">
        <v>222</v>
      </c>
      <c s="25" t="s">
        <v>784</v>
      </c>
      <c s="26">
        <v>590</v>
      </c>
      <c s="27">
        <v>0</v>
      </c>
      <c s="27">
        <f>ROUND(ROUND(H19,2)*ROUND(G19,3),2)</f>
      </c>
      <c r="O19">
        <f>(I19*21)/100</f>
      </c>
      <c t="s">
        <v>20</v>
      </c>
    </row>
    <row r="20" spans="1:5" ht="12.75">
      <c r="A20" s="28" t="s">
        <v>47</v>
      </c>
      <c r="E20" s="29" t="s">
        <v>44</v>
      </c>
    </row>
    <row r="21" spans="1:5" ht="127.5">
      <c r="A21" s="30" t="s">
        <v>48</v>
      </c>
      <c r="E21" s="31" t="s">
        <v>1162</v>
      </c>
    </row>
    <row r="22" spans="1:5" ht="102">
      <c r="A22" t="s">
        <v>50</v>
      </c>
      <c r="E22" s="29" t="s">
        <v>1117</v>
      </c>
    </row>
    <row r="23" spans="1:16" ht="12.75">
      <c r="A23" s="18" t="s">
        <v>42</v>
      </c>
      <c s="23" t="s">
        <v>30</v>
      </c>
      <c s="23" t="s">
        <v>1118</v>
      </c>
      <c s="18" t="s">
        <v>44</v>
      </c>
      <c s="24" t="s">
        <v>1119</v>
      </c>
      <c s="25" t="s">
        <v>784</v>
      </c>
      <c s="26">
        <v>50</v>
      </c>
      <c s="27">
        <v>0</v>
      </c>
      <c s="27">
        <f>ROUND(ROUND(H23,2)*ROUND(G23,3),2)</f>
      </c>
      <c r="O23">
        <f>(I23*21)/100</f>
      </c>
      <c t="s">
        <v>20</v>
      </c>
    </row>
    <row r="24" spans="1:5" ht="12.75">
      <c r="A24" s="28" t="s">
        <v>47</v>
      </c>
      <c r="E24" s="29" t="s">
        <v>44</v>
      </c>
    </row>
    <row r="25" spans="1:5" ht="12.75">
      <c r="A25" s="30" t="s">
        <v>48</v>
      </c>
      <c r="E25" s="31" t="s">
        <v>1163</v>
      </c>
    </row>
    <row r="26" spans="1:5" ht="102">
      <c r="A26" t="s">
        <v>50</v>
      </c>
      <c r="E26" s="29" t="s">
        <v>886</v>
      </c>
    </row>
    <row r="27" spans="1:16" ht="12.75">
      <c r="A27" s="18" t="s">
        <v>42</v>
      </c>
      <c s="23" t="s">
        <v>32</v>
      </c>
      <c s="23" t="s">
        <v>1164</v>
      </c>
      <c s="18" t="s">
        <v>44</v>
      </c>
      <c s="24" t="s">
        <v>1165</v>
      </c>
      <c s="25" t="s">
        <v>784</v>
      </c>
      <c s="26">
        <v>590</v>
      </c>
      <c s="27">
        <v>0</v>
      </c>
      <c s="27">
        <f>ROUND(ROUND(H27,2)*ROUND(G27,3),2)</f>
      </c>
      <c r="O27">
        <f>(I27*21)/100</f>
      </c>
      <c t="s">
        <v>20</v>
      </c>
    </row>
    <row r="28" spans="1:5" ht="12.75">
      <c r="A28" s="28" t="s">
        <v>47</v>
      </c>
      <c r="E28" s="29" t="s">
        <v>44</v>
      </c>
    </row>
    <row r="29" spans="1:5" ht="12.75">
      <c r="A29" s="30" t="s">
        <v>48</v>
      </c>
      <c r="E29" s="31" t="s">
        <v>44</v>
      </c>
    </row>
    <row r="30" spans="1:5" ht="140.25">
      <c r="A30" t="s">
        <v>50</v>
      </c>
      <c r="E30" s="29" t="s">
        <v>1123</v>
      </c>
    </row>
    <row r="31" spans="1:16" ht="25.5">
      <c r="A31" s="18" t="s">
        <v>42</v>
      </c>
      <c s="23" t="s">
        <v>34</v>
      </c>
      <c s="23" t="s">
        <v>894</v>
      </c>
      <c s="18" t="s">
        <v>44</v>
      </c>
      <c s="24" t="s">
        <v>895</v>
      </c>
      <c s="25" t="s">
        <v>784</v>
      </c>
      <c s="26">
        <v>590</v>
      </c>
      <c s="27">
        <v>0</v>
      </c>
      <c s="27">
        <f>ROUND(ROUND(H31,2)*ROUND(G31,3),2)</f>
      </c>
      <c r="O31">
        <f>(I31*21)/100</f>
      </c>
      <c t="s">
        <v>20</v>
      </c>
    </row>
    <row r="32" spans="1:5" ht="12.75">
      <c r="A32" s="28" t="s">
        <v>47</v>
      </c>
      <c r="E32" s="29" t="s">
        <v>44</v>
      </c>
    </row>
    <row r="33" spans="1:5" ht="12.75">
      <c r="A33" s="30" t="s">
        <v>48</v>
      </c>
      <c r="E33" s="31" t="s">
        <v>44</v>
      </c>
    </row>
    <row r="34" spans="1:5" ht="140.25">
      <c r="A34" t="s">
        <v>50</v>
      </c>
      <c r="E34" s="29" t="s">
        <v>1123</v>
      </c>
    </row>
    <row r="35" spans="1:16" ht="25.5">
      <c r="A35" s="18" t="s">
        <v>42</v>
      </c>
      <c s="23" t="s">
        <v>66</v>
      </c>
      <c s="23" t="s">
        <v>1166</v>
      </c>
      <c s="18" t="s">
        <v>44</v>
      </c>
      <c s="24" t="s">
        <v>1167</v>
      </c>
      <c s="25" t="s">
        <v>784</v>
      </c>
      <c s="26">
        <v>620</v>
      </c>
      <c s="27">
        <v>0</v>
      </c>
      <c s="27">
        <f>ROUND(ROUND(H35,2)*ROUND(G35,3),2)</f>
      </c>
      <c r="O35">
        <f>(I35*21)/100</f>
      </c>
      <c t="s">
        <v>20</v>
      </c>
    </row>
    <row r="36" spans="1:5" ht="12.75">
      <c r="A36" s="28" t="s">
        <v>47</v>
      </c>
      <c r="E36" s="29" t="s">
        <v>44</v>
      </c>
    </row>
    <row r="37" spans="1:5" ht="89.25">
      <c r="A37" s="30" t="s">
        <v>48</v>
      </c>
      <c r="E37" s="31" t="s">
        <v>1168</v>
      </c>
    </row>
    <row r="38" spans="1:5" ht="76.5">
      <c r="A38" t="s">
        <v>50</v>
      </c>
      <c r="E38" s="29" t="s">
        <v>1169</v>
      </c>
    </row>
    <row r="39" spans="1:16" ht="12.75">
      <c r="A39" s="18" t="s">
        <v>42</v>
      </c>
      <c s="23" t="s">
        <v>76</v>
      </c>
      <c s="23" t="s">
        <v>978</v>
      </c>
      <c s="18" t="s">
        <v>44</v>
      </c>
      <c s="24" t="s">
        <v>979</v>
      </c>
      <c s="25" t="s">
        <v>70</v>
      </c>
      <c s="26">
        <v>4</v>
      </c>
      <c s="27">
        <v>0</v>
      </c>
      <c s="27">
        <f>ROUND(ROUND(H39,2)*ROUND(G39,3),2)</f>
      </c>
      <c r="O39">
        <f>(I39*21)/100</f>
      </c>
      <c t="s">
        <v>20</v>
      </c>
    </row>
    <row r="40" spans="1:5" ht="12.75">
      <c r="A40" s="28" t="s">
        <v>47</v>
      </c>
      <c r="E40" s="29" t="s">
        <v>44</v>
      </c>
    </row>
    <row r="41" spans="1:5" ht="89.25">
      <c r="A41" s="30" t="s">
        <v>48</v>
      </c>
      <c r="E41" s="31" t="s">
        <v>1170</v>
      </c>
    </row>
    <row r="42" spans="1:5" ht="127.5">
      <c r="A42" t="s">
        <v>50</v>
      </c>
      <c r="E42" s="29" t="s">
        <v>955</v>
      </c>
    </row>
    <row r="43" spans="1:16" ht="12.75">
      <c r="A43" s="18" t="s">
        <v>42</v>
      </c>
      <c s="23" t="s">
        <v>37</v>
      </c>
      <c s="23" t="s">
        <v>1171</v>
      </c>
      <c s="18" t="s">
        <v>44</v>
      </c>
      <c s="24" t="s">
        <v>1172</v>
      </c>
      <c s="25" t="s">
        <v>70</v>
      </c>
      <c s="26">
        <v>1</v>
      </c>
      <c s="27">
        <v>0</v>
      </c>
      <c s="27">
        <f>ROUND(ROUND(H43,2)*ROUND(G43,3),2)</f>
      </c>
      <c r="O43">
        <f>(I43*21)/100</f>
      </c>
      <c t="s">
        <v>20</v>
      </c>
    </row>
    <row r="44" spans="1:5" ht="12.75">
      <c r="A44" s="28" t="s">
        <v>47</v>
      </c>
      <c r="E44" s="29" t="s">
        <v>44</v>
      </c>
    </row>
    <row r="45" spans="1:5" ht="25.5">
      <c r="A45" s="30" t="s">
        <v>48</v>
      </c>
      <c r="E45" s="31" t="s">
        <v>1173</v>
      </c>
    </row>
    <row r="46" spans="1:5" ht="153">
      <c r="A46" t="s">
        <v>50</v>
      </c>
      <c r="E46" s="29" t="s">
        <v>1174</v>
      </c>
    </row>
    <row r="47" spans="1:16" ht="12.75">
      <c r="A47" s="18" t="s">
        <v>42</v>
      </c>
      <c s="23" t="s">
        <v>39</v>
      </c>
      <c s="23" t="s">
        <v>987</v>
      </c>
      <c s="18" t="s">
        <v>44</v>
      </c>
      <c s="24" t="s">
        <v>988</v>
      </c>
      <c s="25" t="s">
        <v>70</v>
      </c>
      <c s="26">
        <v>2</v>
      </c>
      <c s="27">
        <v>0</v>
      </c>
      <c s="27">
        <f>ROUND(ROUND(H47,2)*ROUND(G47,3),2)</f>
      </c>
      <c r="O47">
        <f>(I47*21)/100</f>
      </c>
      <c t="s">
        <v>20</v>
      </c>
    </row>
    <row r="48" spans="1:5" ht="12.75">
      <c r="A48" s="28" t="s">
        <v>47</v>
      </c>
      <c r="E48" s="29" t="s">
        <v>44</v>
      </c>
    </row>
    <row r="49" spans="1:5" ht="89.25">
      <c r="A49" s="30" t="s">
        <v>48</v>
      </c>
      <c r="E49" s="31" t="s">
        <v>1175</v>
      </c>
    </row>
    <row r="50" spans="1:5" ht="127.5">
      <c r="A50" t="s">
        <v>50</v>
      </c>
      <c r="E50" s="29" t="s">
        <v>955</v>
      </c>
    </row>
    <row r="51" spans="1:16" ht="12.75">
      <c r="A51" s="18" t="s">
        <v>42</v>
      </c>
      <c s="23" t="s">
        <v>87</v>
      </c>
      <c s="23" t="s">
        <v>1176</v>
      </c>
      <c s="18" t="s">
        <v>44</v>
      </c>
      <c s="24" t="s">
        <v>1177</v>
      </c>
      <c s="25" t="s">
        <v>70</v>
      </c>
      <c s="26">
        <v>1</v>
      </c>
      <c s="27">
        <v>0</v>
      </c>
      <c s="27">
        <f>ROUND(ROUND(H51,2)*ROUND(G51,3),2)</f>
      </c>
      <c r="O51">
        <f>(I51*21)/100</f>
      </c>
      <c t="s">
        <v>20</v>
      </c>
    </row>
    <row r="52" spans="1:5" ht="12.75">
      <c r="A52" s="28" t="s">
        <v>47</v>
      </c>
      <c r="E52" s="29" t="s">
        <v>44</v>
      </c>
    </row>
    <row r="53" spans="1:5" ht="25.5">
      <c r="A53" s="30" t="s">
        <v>48</v>
      </c>
      <c r="E53" s="31" t="s">
        <v>1178</v>
      </c>
    </row>
    <row r="54" spans="1:5" ht="153">
      <c r="A54" t="s">
        <v>50</v>
      </c>
      <c r="E54" s="29" t="s">
        <v>1174</v>
      </c>
    </row>
    <row r="55" spans="1:16" ht="12.75">
      <c r="A55" s="18" t="s">
        <v>42</v>
      </c>
      <c s="23" t="s">
        <v>91</v>
      </c>
      <c s="23" t="s">
        <v>993</v>
      </c>
      <c s="18" t="s">
        <v>44</v>
      </c>
      <c s="24" t="s">
        <v>994</v>
      </c>
      <c s="25" t="s">
        <v>70</v>
      </c>
      <c s="26">
        <v>2</v>
      </c>
      <c s="27">
        <v>0</v>
      </c>
      <c s="27">
        <f>ROUND(ROUND(H55,2)*ROUND(G55,3),2)</f>
      </c>
      <c r="O55">
        <f>(I55*21)/100</f>
      </c>
      <c t="s">
        <v>20</v>
      </c>
    </row>
    <row r="56" spans="1:5" ht="12.75">
      <c r="A56" s="28" t="s">
        <v>47</v>
      </c>
      <c r="E56" s="29" t="s">
        <v>44</v>
      </c>
    </row>
    <row r="57" spans="1:5" ht="12.75">
      <c r="A57" s="30" t="s">
        <v>48</v>
      </c>
      <c r="E57" s="31" t="s">
        <v>44</v>
      </c>
    </row>
    <row r="58" spans="1:5" ht="178.5">
      <c r="A58" t="s">
        <v>50</v>
      </c>
      <c r="E58" s="29" t="s">
        <v>952</v>
      </c>
    </row>
    <row r="59" spans="1:16" ht="12.75">
      <c r="A59" s="18" t="s">
        <v>42</v>
      </c>
      <c s="23" t="s">
        <v>95</v>
      </c>
      <c s="23" t="s">
        <v>995</v>
      </c>
      <c s="18" t="s">
        <v>44</v>
      </c>
      <c s="24" t="s">
        <v>996</v>
      </c>
      <c s="25" t="s">
        <v>70</v>
      </c>
      <c s="26">
        <v>2</v>
      </c>
      <c s="27">
        <v>0</v>
      </c>
      <c s="27">
        <f>ROUND(ROUND(H59,2)*ROUND(G59,3),2)</f>
      </c>
      <c r="O59">
        <f>(I59*21)/100</f>
      </c>
      <c t="s">
        <v>20</v>
      </c>
    </row>
    <row r="60" spans="1:5" ht="12.75">
      <c r="A60" s="28" t="s">
        <v>47</v>
      </c>
      <c r="E60" s="29" t="s">
        <v>44</v>
      </c>
    </row>
    <row r="61" spans="1:5" ht="12.75">
      <c r="A61" s="30" t="s">
        <v>48</v>
      </c>
      <c r="E61" s="31" t="s">
        <v>44</v>
      </c>
    </row>
    <row r="62" spans="1:5" ht="127.5">
      <c r="A62" t="s">
        <v>50</v>
      </c>
      <c r="E62" s="29" t="s">
        <v>955</v>
      </c>
    </row>
    <row r="63" spans="1:16" ht="12.75">
      <c r="A63" s="18" t="s">
        <v>42</v>
      </c>
      <c s="23" t="s">
        <v>103</v>
      </c>
      <c s="23" t="s">
        <v>997</v>
      </c>
      <c s="18" t="s">
        <v>44</v>
      </c>
      <c s="24" t="s">
        <v>998</v>
      </c>
      <c s="25" t="s">
        <v>70</v>
      </c>
      <c s="26">
        <v>15</v>
      </c>
      <c s="27">
        <v>0</v>
      </c>
      <c s="27">
        <f>ROUND(ROUND(H63,2)*ROUND(G63,3),2)</f>
      </c>
      <c r="O63">
        <f>(I63*21)/100</f>
      </c>
      <c t="s">
        <v>20</v>
      </c>
    </row>
    <row r="64" spans="1:5" ht="12.75">
      <c r="A64" s="28" t="s">
        <v>47</v>
      </c>
      <c r="E64" s="29" t="s">
        <v>44</v>
      </c>
    </row>
    <row r="65" spans="1:5" ht="38.25">
      <c r="A65" s="30" t="s">
        <v>48</v>
      </c>
      <c r="E65" s="31" t="s">
        <v>1179</v>
      </c>
    </row>
    <row r="66" spans="1:5" ht="178.5">
      <c r="A66" t="s">
        <v>50</v>
      </c>
      <c r="E66" s="29" t="s">
        <v>952</v>
      </c>
    </row>
    <row r="67" spans="1:16" ht="12.75">
      <c r="A67" s="18" t="s">
        <v>42</v>
      </c>
      <c s="23" t="s">
        <v>110</v>
      </c>
      <c s="23" t="s">
        <v>999</v>
      </c>
      <c s="18" t="s">
        <v>44</v>
      </c>
      <c s="24" t="s">
        <v>1000</v>
      </c>
      <c s="25" t="s">
        <v>70</v>
      </c>
      <c s="26">
        <v>15</v>
      </c>
      <c s="27">
        <v>0</v>
      </c>
      <c s="27">
        <f>ROUND(ROUND(H67,2)*ROUND(G67,3),2)</f>
      </c>
      <c r="O67">
        <f>(I67*21)/100</f>
      </c>
      <c t="s">
        <v>20</v>
      </c>
    </row>
    <row r="68" spans="1:5" ht="12.75">
      <c r="A68" s="28" t="s">
        <v>47</v>
      </c>
      <c r="E68" s="29" t="s">
        <v>44</v>
      </c>
    </row>
    <row r="69" spans="1:5" ht="38.25">
      <c r="A69" s="30" t="s">
        <v>48</v>
      </c>
      <c r="E69" s="31" t="s">
        <v>1179</v>
      </c>
    </row>
    <row r="70" spans="1:5" ht="127.5">
      <c r="A70" t="s">
        <v>50</v>
      </c>
      <c r="E70" s="29" t="s">
        <v>955</v>
      </c>
    </row>
    <row r="71" spans="1:16" ht="12.75">
      <c r="A71" s="18" t="s">
        <v>42</v>
      </c>
      <c s="23" t="s">
        <v>114</v>
      </c>
      <c s="23" t="s">
        <v>1001</v>
      </c>
      <c s="18" t="s">
        <v>44</v>
      </c>
      <c s="24" t="s">
        <v>1002</v>
      </c>
      <c s="25" t="s">
        <v>70</v>
      </c>
      <c s="26">
        <v>8</v>
      </c>
      <c s="27">
        <v>0</v>
      </c>
      <c s="27">
        <f>ROUND(ROUND(H71,2)*ROUND(G71,3),2)</f>
      </c>
      <c r="O71">
        <f>(I71*21)/100</f>
      </c>
      <c t="s">
        <v>20</v>
      </c>
    </row>
    <row r="72" spans="1:5" ht="12.75">
      <c r="A72" s="28" t="s">
        <v>47</v>
      </c>
      <c r="E72" s="29" t="s">
        <v>44</v>
      </c>
    </row>
    <row r="73" spans="1:5" ht="12.75">
      <c r="A73" s="30" t="s">
        <v>48</v>
      </c>
      <c r="E73" s="31" t="s">
        <v>44</v>
      </c>
    </row>
    <row r="74" spans="1:5" ht="127.5">
      <c r="A74" t="s">
        <v>50</v>
      </c>
      <c r="E74" s="29" t="s">
        <v>1016</v>
      </c>
    </row>
    <row r="75" spans="1:16" ht="25.5">
      <c r="A75" s="18" t="s">
        <v>42</v>
      </c>
      <c s="23" t="s">
        <v>117</v>
      </c>
      <c s="23" t="s">
        <v>1124</v>
      </c>
      <c s="18" t="s">
        <v>44</v>
      </c>
      <c s="24" t="s">
        <v>1125</v>
      </c>
      <c s="25" t="s">
        <v>70</v>
      </c>
      <c s="26">
        <v>1</v>
      </c>
      <c s="27">
        <v>0</v>
      </c>
      <c s="27">
        <f>ROUND(ROUND(H75,2)*ROUND(G75,3),2)</f>
      </c>
      <c r="O75">
        <f>(I75*21)/100</f>
      </c>
      <c t="s">
        <v>20</v>
      </c>
    </row>
    <row r="76" spans="1:5" ht="12.75">
      <c r="A76" s="28" t="s">
        <v>47</v>
      </c>
      <c r="E76" s="29" t="s">
        <v>44</v>
      </c>
    </row>
    <row r="77" spans="1:5" ht="12.75">
      <c r="A77" s="30" t="s">
        <v>48</v>
      </c>
      <c r="E77" s="31" t="s">
        <v>44</v>
      </c>
    </row>
    <row r="78" spans="1:5" ht="191.25">
      <c r="A78" t="s">
        <v>50</v>
      </c>
      <c r="E78" s="29" t="s">
        <v>1126</v>
      </c>
    </row>
    <row r="79" spans="1:16" ht="12.75">
      <c r="A79" s="18" t="s">
        <v>42</v>
      </c>
      <c s="23" t="s">
        <v>121</v>
      </c>
      <c s="23" t="s">
        <v>1127</v>
      </c>
      <c s="18" t="s">
        <v>44</v>
      </c>
      <c s="24" t="s">
        <v>1128</v>
      </c>
      <c s="25" t="s">
        <v>70</v>
      </c>
      <c s="26">
        <v>2</v>
      </c>
      <c s="27">
        <v>0</v>
      </c>
      <c s="27">
        <f>ROUND(ROUND(H79,2)*ROUND(G79,3),2)</f>
      </c>
      <c r="O79">
        <f>(I79*21)/100</f>
      </c>
      <c t="s">
        <v>20</v>
      </c>
    </row>
    <row r="80" spans="1:5" ht="12.75">
      <c r="A80" s="28" t="s">
        <v>47</v>
      </c>
      <c r="E80" s="29" t="s">
        <v>44</v>
      </c>
    </row>
    <row r="81" spans="1:5" ht="76.5">
      <c r="A81" s="30" t="s">
        <v>48</v>
      </c>
      <c r="E81" s="31" t="s">
        <v>1180</v>
      </c>
    </row>
    <row r="82" spans="1:5" ht="140.25">
      <c r="A82" t="s">
        <v>50</v>
      </c>
      <c r="E82" s="29" t="s">
        <v>1129</v>
      </c>
    </row>
    <row r="83" spans="1:16" ht="12.75">
      <c r="A83" s="18" t="s">
        <v>42</v>
      </c>
      <c s="23" t="s">
        <v>125</v>
      </c>
      <c s="23" t="s">
        <v>1181</v>
      </c>
      <c s="18" t="s">
        <v>44</v>
      </c>
      <c s="24" t="s">
        <v>1182</v>
      </c>
      <c s="25" t="s">
        <v>70</v>
      </c>
      <c s="26">
        <v>1</v>
      </c>
      <c s="27">
        <v>0</v>
      </c>
      <c s="27">
        <f>ROUND(ROUND(H83,2)*ROUND(G83,3),2)</f>
      </c>
      <c r="O83">
        <f>(I83*21)/100</f>
      </c>
      <c t="s">
        <v>20</v>
      </c>
    </row>
    <row r="84" spans="1:5" ht="12.75">
      <c r="A84" s="28" t="s">
        <v>47</v>
      </c>
      <c r="E84" s="29" t="s">
        <v>44</v>
      </c>
    </row>
    <row r="85" spans="1:5" ht="25.5">
      <c r="A85" s="30" t="s">
        <v>48</v>
      </c>
      <c r="E85" s="31" t="s">
        <v>1183</v>
      </c>
    </row>
    <row r="86" spans="1:5" ht="153">
      <c r="A86" t="s">
        <v>50</v>
      </c>
      <c r="E86" s="29" t="s">
        <v>1174</v>
      </c>
    </row>
    <row r="87" spans="1:16" ht="12.75">
      <c r="A87" s="18" t="s">
        <v>42</v>
      </c>
      <c s="23" t="s">
        <v>130</v>
      </c>
      <c s="23" t="s">
        <v>1184</v>
      </c>
      <c s="18" t="s">
        <v>44</v>
      </c>
      <c s="24" t="s">
        <v>1185</v>
      </c>
      <c s="25" t="s">
        <v>70</v>
      </c>
      <c s="26">
        <v>1</v>
      </c>
      <c s="27">
        <v>0</v>
      </c>
      <c s="27">
        <f>ROUND(ROUND(H87,2)*ROUND(G87,3),2)</f>
      </c>
      <c r="O87">
        <f>(I87*21)/100</f>
      </c>
      <c t="s">
        <v>20</v>
      </c>
    </row>
    <row r="88" spans="1:5" ht="12.75">
      <c r="A88" s="28" t="s">
        <v>47</v>
      </c>
      <c r="E88" s="29" t="s">
        <v>44</v>
      </c>
    </row>
    <row r="89" spans="1:5" ht="25.5">
      <c r="A89" s="30" t="s">
        <v>48</v>
      </c>
      <c r="E89" s="31" t="s">
        <v>1186</v>
      </c>
    </row>
    <row r="90" spans="1:5" ht="191.25">
      <c r="A90" t="s">
        <v>50</v>
      </c>
      <c r="E90" s="29" t="s">
        <v>1126</v>
      </c>
    </row>
    <row r="91" spans="1:16" ht="12.75">
      <c r="A91" s="18" t="s">
        <v>42</v>
      </c>
      <c s="23" t="s">
        <v>134</v>
      </c>
      <c s="23" t="s">
        <v>1187</v>
      </c>
      <c s="18" t="s">
        <v>44</v>
      </c>
      <c s="24" t="s">
        <v>1188</v>
      </c>
      <c s="25" t="s">
        <v>70</v>
      </c>
      <c s="26">
        <v>3</v>
      </c>
      <c s="27">
        <v>0</v>
      </c>
      <c s="27">
        <f>ROUND(ROUND(H91,2)*ROUND(G91,3),2)</f>
      </c>
      <c r="O91">
        <f>(I91*21)/100</f>
      </c>
      <c t="s">
        <v>20</v>
      </c>
    </row>
    <row r="92" spans="1:5" ht="12.75">
      <c r="A92" s="28" t="s">
        <v>47</v>
      </c>
      <c r="E92" s="29" t="s">
        <v>44</v>
      </c>
    </row>
    <row r="93" spans="1:5" ht="12.75">
      <c r="A93" s="30" t="s">
        <v>48</v>
      </c>
      <c r="E93" s="31" t="s">
        <v>1189</v>
      </c>
    </row>
    <row r="94" spans="1:5" ht="140.25">
      <c r="A94" t="s">
        <v>50</v>
      </c>
      <c r="E94" s="29" t="s">
        <v>1129</v>
      </c>
    </row>
    <row r="95" spans="1:16" ht="12.75">
      <c r="A95" s="18" t="s">
        <v>42</v>
      </c>
      <c s="23" t="s">
        <v>138</v>
      </c>
      <c s="23" t="s">
        <v>1135</v>
      </c>
      <c s="18" t="s">
        <v>44</v>
      </c>
      <c s="24" t="s">
        <v>1136</v>
      </c>
      <c s="25" t="s">
        <v>70</v>
      </c>
      <c s="26">
        <v>24</v>
      </c>
      <c s="27">
        <v>0</v>
      </c>
      <c s="27">
        <f>ROUND(ROUND(H95,2)*ROUND(G95,3),2)</f>
      </c>
      <c r="O95">
        <f>(I95*21)/100</f>
      </c>
      <c t="s">
        <v>20</v>
      </c>
    </row>
    <row r="96" spans="1:5" ht="12.75">
      <c r="A96" s="28" t="s">
        <v>47</v>
      </c>
      <c r="E96" s="29" t="s">
        <v>44</v>
      </c>
    </row>
    <row r="97" spans="1:5" ht="12.75">
      <c r="A97" s="30" t="s">
        <v>48</v>
      </c>
      <c r="E97" s="31" t="s">
        <v>44</v>
      </c>
    </row>
    <row r="98" spans="1:5" ht="191.25">
      <c r="A98" t="s">
        <v>50</v>
      </c>
      <c r="E98" s="29" t="s">
        <v>1126</v>
      </c>
    </row>
    <row r="99" spans="1:16" ht="12.75">
      <c r="A99" s="18" t="s">
        <v>42</v>
      </c>
      <c s="23" t="s">
        <v>142</v>
      </c>
      <c s="23" t="s">
        <v>1190</v>
      </c>
      <c s="18" t="s">
        <v>44</v>
      </c>
      <c s="24" t="s">
        <v>1191</v>
      </c>
      <c s="25" t="s">
        <v>70</v>
      </c>
      <c s="26">
        <v>17</v>
      </c>
      <c s="27">
        <v>0</v>
      </c>
      <c s="27">
        <f>ROUND(ROUND(H99,2)*ROUND(G99,3),2)</f>
      </c>
      <c r="O99">
        <f>(I99*21)/100</f>
      </c>
      <c t="s">
        <v>20</v>
      </c>
    </row>
    <row r="100" spans="1:5" ht="12.75">
      <c r="A100" s="28" t="s">
        <v>47</v>
      </c>
      <c r="E100" s="29" t="s">
        <v>44</v>
      </c>
    </row>
    <row r="101" spans="1:5" ht="38.25">
      <c r="A101" s="30" t="s">
        <v>48</v>
      </c>
      <c r="E101" s="31" t="s">
        <v>1192</v>
      </c>
    </row>
    <row r="102" spans="1:5" ht="191.25">
      <c r="A102" t="s">
        <v>50</v>
      </c>
      <c r="E102" s="29" t="s">
        <v>1126</v>
      </c>
    </row>
    <row r="103" spans="1:16" ht="12.75">
      <c r="A103" s="18" t="s">
        <v>42</v>
      </c>
      <c s="23" t="s">
        <v>146</v>
      </c>
      <c s="23" t="s">
        <v>1139</v>
      </c>
      <c s="18" t="s">
        <v>44</v>
      </c>
      <c s="24" t="s">
        <v>1140</v>
      </c>
      <c s="25" t="s">
        <v>70</v>
      </c>
      <c s="26">
        <v>41</v>
      </c>
      <c s="27">
        <v>0</v>
      </c>
      <c s="27">
        <f>ROUND(ROUND(H103,2)*ROUND(G103,3),2)</f>
      </c>
      <c r="O103">
        <f>(I103*21)/100</f>
      </c>
      <c t="s">
        <v>20</v>
      </c>
    </row>
    <row r="104" spans="1:5" ht="12.75">
      <c r="A104" s="28" t="s">
        <v>47</v>
      </c>
      <c r="E104" s="29" t="s">
        <v>44</v>
      </c>
    </row>
    <row r="105" spans="1:5" ht="12.75">
      <c r="A105" s="30" t="s">
        <v>48</v>
      </c>
      <c r="E105" s="31" t="s">
        <v>44</v>
      </c>
    </row>
    <row r="106" spans="1:5" ht="140.25">
      <c r="A106" t="s">
        <v>50</v>
      </c>
      <c r="E106" s="29" t="s">
        <v>1129</v>
      </c>
    </row>
    <row r="107" spans="1:16" ht="12.75">
      <c r="A107" s="18" t="s">
        <v>42</v>
      </c>
      <c s="23" t="s">
        <v>289</v>
      </c>
      <c s="23" t="s">
        <v>1141</v>
      </c>
      <c s="18" t="s">
        <v>44</v>
      </c>
      <c s="24" t="s">
        <v>1142</v>
      </c>
      <c s="25" t="s">
        <v>70</v>
      </c>
      <c s="26">
        <v>40</v>
      </c>
      <c s="27">
        <v>0</v>
      </c>
      <c s="27">
        <f>ROUND(ROUND(H107,2)*ROUND(G107,3),2)</f>
      </c>
      <c r="O107">
        <f>(I107*21)/100</f>
      </c>
      <c t="s">
        <v>20</v>
      </c>
    </row>
    <row r="108" spans="1:5" ht="12.75">
      <c r="A108" s="28" t="s">
        <v>47</v>
      </c>
      <c r="E108" s="29" t="s">
        <v>44</v>
      </c>
    </row>
    <row r="109" spans="1:5" ht="12.75">
      <c r="A109" s="30" t="s">
        <v>48</v>
      </c>
      <c r="E109" s="31" t="s">
        <v>44</v>
      </c>
    </row>
    <row r="110" spans="1:5" ht="191.25">
      <c r="A110" t="s">
        <v>50</v>
      </c>
      <c r="E110" s="29" t="s">
        <v>1126</v>
      </c>
    </row>
    <row r="111" spans="1:16" ht="12.75">
      <c r="A111" s="18" t="s">
        <v>42</v>
      </c>
      <c s="23" t="s">
        <v>293</v>
      </c>
      <c s="23" t="s">
        <v>1143</v>
      </c>
      <c s="18" t="s">
        <v>44</v>
      </c>
      <c s="24" t="s">
        <v>1144</v>
      </c>
      <c s="25" t="s">
        <v>70</v>
      </c>
      <c s="26">
        <v>40</v>
      </c>
      <c s="27">
        <v>0</v>
      </c>
      <c s="27">
        <f>ROUND(ROUND(H111,2)*ROUND(G111,3),2)</f>
      </c>
      <c r="O111">
        <f>(I111*21)/100</f>
      </c>
      <c t="s">
        <v>20</v>
      </c>
    </row>
    <row r="112" spans="1:5" ht="12.75">
      <c r="A112" s="28" t="s">
        <v>47</v>
      </c>
      <c r="E112" s="29" t="s">
        <v>44</v>
      </c>
    </row>
    <row r="113" spans="1:5" ht="12.75">
      <c r="A113" s="30" t="s">
        <v>48</v>
      </c>
      <c r="E113" s="31" t="s">
        <v>44</v>
      </c>
    </row>
    <row r="114" spans="1:5" ht="140.25">
      <c r="A114" t="s">
        <v>50</v>
      </c>
      <c r="E114" s="29" t="s">
        <v>1129</v>
      </c>
    </row>
    <row r="115" spans="1:16" ht="12.75">
      <c r="A115" s="18" t="s">
        <v>42</v>
      </c>
      <c s="23" t="s">
        <v>154</v>
      </c>
      <c s="23" t="s">
        <v>1193</v>
      </c>
      <c s="18" t="s">
        <v>44</v>
      </c>
      <c s="24" t="s">
        <v>1194</v>
      </c>
      <c s="25" t="s">
        <v>70</v>
      </c>
      <c s="26">
        <v>6</v>
      </c>
      <c s="27">
        <v>0</v>
      </c>
      <c s="27">
        <f>ROUND(ROUND(H115,2)*ROUND(G115,3),2)</f>
      </c>
      <c r="O115">
        <f>(I115*21)/100</f>
      </c>
      <c t="s">
        <v>20</v>
      </c>
    </row>
    <row r="116" spans="1:5" ht="12.75">
      <c r="A116" s="28" t="s">
        <v>47</v>
      </c>
      <c r="E116" s="29" t="s">
        <v>44</v>
      </c>
    </row>
    <row r="117" spans="1:5" ht="25.5">
      <c r="A117" s="30" t="s">
        <v>48</v>
      </c>
      <c r="E117" s="31" t="s">
        <v>1195</v>
      </c>
    </row>
    <row r="118" spans="1:5" ht="191.25">
      <c r="A118" t="s">
        <v>50</v>
      </c>
      <c r="E118" s="29" t="s">
        <v>1126</v>
      </c>
    </row>
    <row r="119" spans="1:16" ht="12.75">
      <c r="A119" s="18" t="s">
        <v>42</v>
      </c>
      <c s="23" t="s">
        <v>160</v>
      </c>
      <c s="23" t="s">
        <v>1196</v>
      </c>
      <c s="18" t="s">
        <v>44</v>
      </c>
      <c s="24" t="s">
        <v>1197</v>
      </c>
      <c s="25" t="s">
        <v>70</v>
      </c>
      <c s="26">
        <v>10</v>
      </c>
      <c s="27">
        <v>0</v>
      </c>
      <c s="27">
        <f>ROUND(ROUND(H119,2)*ROUND(G119,3),2)</f>
      </c>
      <c r="O119">
        <f>(I119*21)/100</f>
      </c>
      <c t="s">
        <v>20</v>
      </c>
    </row>
    <row r="120" spans="1:5" ht="12.75">
      <c r="A120" s="28" t="s">
        <v>47</v>
      </c>
      <c r="E120" s="29" t="s">
        <v>44</v>
      </c>
    </row>
    <row r="121" spans="1:5" ht="25.5">
      <c r="A121" s="30" t="s">
        <v>48</v>
      </c>
      <c r="E121" s="31" t="s">
        <v>1198</v>
      </c>
    </row>
    <row r="122" spans="1:5" ht="191.25">
      <c r="A122" t="s">
        <v>50</v>
      </c>
      <c r="E122" s="29" t="s">
        <v>1126</v>
      </c>
    </row>
    <row r="123" spans="1:16" ht="12.75">
      <c r="A123" s="18" t="s">
        <v>42</v>
      </c>
      <c s="23" t="s">
        <v>164</v>
      </c>
      <c s="23" t="s">
        <v>1199</v>
      </c>
      <c s="18" t="s">
        <v>44</v>
      </c>
      <c s="24" t="s">
        <v>1200</v>
      </c>
      <c s="25" t="s">
        <v>70</v>
      </c>
      <c s="26">
        <v>19</v>
      </c>
      <c s="27">
        <v>0</v>
      </c>
      <c s="27">
        <f>ROUND(ROUND(H123,2)*ROUND(G123,3),2)</f>
      </c>
      <c r="O123">
        <f>(I123*21)/100</f>
      </c>
      <c t="s">
        <v>20</v>
      </c>
    </row>
    <row r="124" spans="1:5" ht="12.75">
      <c r="A124" s="28" t="s">
        <v>47</v>
      </c>
      <c r="E124" s="29" t="s">
        <v>44</v>
      </c>
    </row>
    <row r="125" spans="1:5" ht="102">
      <c r="A125" s="30" t="s">
        <v>48</v>
      </c>
      <c r="E125" s="31" t="s">
        <v>1201</v>
      </c>
    </row>
    <row r="126" spans="1:5" ht="140.25">
      <c r="A126" t="s">
        <v>50</v>
      </c>
      <c r="E126" s="29" t="s">
        <v>1129</v>
      </c>
    </row>
    <row r="127" spans="1:16" ht="12.75">
      <c r="A127" s="18" t="s">
        <v>42</v>
      </c>
      <c s="23" t="s">
        <v>168</v>
      </c>
      <c s="23" t="s">
        <v>1052</v>
      </c>
      <c s="18" t="s">
        <v>44</v>
      </c>
      <c s="24" t="s">
        <v>1053</v>
      </c>
      <c s="25" t="s">
        <v>1054</v>
      </c>
      <c s="26">
        <v>9.08</v>
      </c>
      <c s="27">
        <v>0</v>
      </c>
      <c s="27">
        <f>ROUND(ROUND(H127,2)*ROUND(G127,3),2)</f>
      </c>
      <c r="O127">
        <f>(I127*21)/100</f>
      </c>
      <c t="s">
        <v>20</v>
      </c>
    </row>
    <row r="128" spans="1:5" ht="12.75">
      <c r="A128" s="28" t="s">
        <v>47</v>
      </c>
      <c r="E128" s="29" t="s">
        <v>44</v>
      </c>
    </row>
    <row r="129" spans="1:5" ht="216.75">
      <c r="A129" s="30" t="s">
        <v>48</v>
      </c>
      <c r="E129" s="31" t="s">
        <v>1202</v>
      </c>
    </row>
    <row r="130" spans="1:5" ht="178.5">
      <c r="A130" t="s">
        <v>50</v>
      </c>
      <c r="E130" s="29" t="s">
        <v>1056</v>
      </c>
    </row>
    <row r="131" spans="1:16" ht="12.75">
      <c r="A131" s="18" t="s">
        <v>42</v>
      </c>
      <c s="23" t="s">
        <v>173</v>
      </c>
      <c s="23" t="s">
        <v>1203</v>
      </c>
      <c s="18" t="s">
        <v>44</v>
      </c>
      <c s="24" t="s">
        <v>1204</v>
      </c>
      <c s="25" t="s">
        <v>1054</v>
      </c>
      <c s="26">
        <v>0.44</v>
      </c>
      <c s="27">
        <v>0</v>
      </c>
      <c s="27">
        <f>ROUND(ROUND(H131,2)*ROUND(G131,3),2)</f>
      </c>
      <c r="O131">
        <f>(I131*21)/100</f>
      </c>
      <c t="s">
        <v>20</v>
      </c>
    </row>
    <row r="132" spans="1:5" ht="12.75">
      <c r="A132" s="28" t="s">
        <v>47</v>
      </c>
      <c r="E132" s="29" t="s">
        <v>44</v>
      </c>
    </row>
    <row r="133" spans="1:5" ht="127.5">
      <c r="A133" s="30" t="s">
        <v>48</v>
      </c>
      <c r="E133" s="31" t="s">
        <v>1205</v>
      </c>
    </row>
    <row r="134" spans="1:5" ht="178.5">
      <c r="A134" t="s">
        <v>50</v>
      </c>
      <c r="E134" s="29" t="s">
        <v>1056</v>
      </c>
    </row>
    <row r="135" spans="1:16" ht="12.75">
      <c r="A135" s="18" t="s">
        <v>42</v>
      </c>
      <c s="23" t="s">
        <v>177</v>
      </c>
      <c s="23" t="s">
        <v>1057</v>
      </c>
      <c s="18" t="s">
        <v>44</v>
      </c>
      <c s="24" t="s">
        <v>1058</v>
      </c>
      <c s="25" t="s">
        <v>1054</v>
      </c>
      <c s="26">
        <v>9.124</v>
      </c>
      <c s="27">
        <v>0</v>
      </c>
      <c s="27">
        <f>ROUND(ROUND(H135,2)*ROUND(G135,3),2)</f>
      </c>
      <c r="O135">
        <f>(I135*21)/100</f>
      </c>
      <c t="s">
        <v>20</v>
      </c>
    </row>
    <row r="136" spans="1:5" ht="12.75">
      <c r="A136" s="28" t="s">
        <v>47</v>
      </c>
      <c r="E136" s="29" t="s">
        <v>44</v>
      </c>
    </row>
    <row r="137" spans="1:5" ht="216.75">
      <c r="A137" s="30" t="s">
        <v>48</v>
      </c>
      <c r="E137" s="31" t="s">
        <v>1206</v>
      </c>
    </row>
    <row r="138" spans="1:5" ht="102">
      <c r="A138" t="s">
        <v>50</v>
      </c>
      <c r="E138" s="29" t="s">
        <v>1059</v>
      </c>
    </row>
    <row r="139" spans="1:16" ht="12.75">
      <c r="A139" s="18" t="s">
        <v>42</v>
      </c>
      <c s="23" t="s">
        <v>183</v>
      </c>
      <c s="23" t="s">
        <v>1207</v>
      </c>
      <c s="18" t="s">
        <v>44</v>
      </c>
      <c s="24" t="s">
        <v>1208</v>
      </c>
      <c s="25" t="s">
        <v>1147</v>
      </c>
      <c s="26">
        <v>1</v>
      </c>
      <c s="27">
        <v>0</v>
      </c>
      <c s="27">
        <f>ROUND(ROUND(H139,2)*ROUND(G139,3),2)</f>
      </c>
      <c r="O139">
        <f>(I139*21)/100</f>
      </c>
      <c t="s">
        <v>20</v>
      </c>
    </row>
    <row r="140" spans="1:5" ht="12.75">
      <c r="A140" s="28" t="s">
        <v>47</v>
      </c>
      <c r="E140" s="29" t="s">
        <v>44</v>
      </c>
    </row>
    <row r="141" spans="1:5" ht="12.75">
      <c r="A141" s="30" t="s">
        <v>48</v>
      </c>
      <c r="E141" s="31" t="s">
        <v>44</v>
      </c>
    </row>
    <row r="142" spans="1:5" ht="140.25">
      <c r="A142" t="s">
        <v>50</v>
      </c>
      <c r="E142" s="29" t="s">
        <v>1148</v>
      </c>
    </row>
    <row r="143" spans="1:16" ht="12.75">
      <c r="A143" s="18" t="s">
        <v>42</v>
      </c>
      <c s="23" t="s">
        <v>191</v>
      </c>
      <c s="23" t="s">
        <v>1149</v>
      </c>
      <c s="18" t="s">
        <v>44</v>
      </c>
      <c s="24" t="s">
        <v>1150</v>
      </c>
      <c s="25" t="s">
        <v>1147</v>
      </c>
      <c s="26">
        <v>1</v>
      </c>
      <c s="27">
        <v>0</v>
      </c>
      <c s="27">
        <f>ROUND(ROUND(H143,2)*ROUND(G143,3),2)</f>
      </c>
      <c r="O143">
        <f>(I143*21)/100</f>
      </c>
      <c t="s">
        <v>20</v>
      </c>
    </row>
    <row r="144" spans="1:5" ht="12.75">
      <c r="A144" s="28" t="s">
        <v>47</v>
      </c>
      <c r="E144" s="29" t="s">
        <v>44</v>
      </c>
    </row>
    <row r="145" spans="1:5" ht="12.75">
      <c r="A145" s="30" t="s">
        <v>48</v>
      </c>
      <c r="E145" s="31" t="s">
        <v>44</v>
      </c>
    </row>
    <row r="146" spans="1:5" ht="140.25">
      <c r="A146" t="s">
        <v>50</v>
      </c>
      <c r="E146" s="29" t="s">
        <v>1151</v>
      </c>
    </row>
    <row r="147" spans="1:16" ht="12.75">
      <c r="A147" s="18" t="s">
        <v>42</v>
      </c>
      <c s="23" t="s">
        <v>196</v>
      </c>
      <c s="23" t="s">
        <v>1209</v>
      </c>
      <c s="18" t="s">
        <v>44</v>
      </c>
      <c s="24" t="s">
        <v>1210</v>
      </c>
      <c s="25" t="s">
        <v>1147</v>
      </c>
      <c s="26">
        <v>1</v>
      </c>
      <c s="27">
        <v>0</v>
      </c>
      <c s="27">
        <f>ROUND(ROUND(H147,2)*ROUND(G147,3),2)</f>
      </c>
      <c r="O147">
        <f>(I147*21)/100</f>
      </c>
      <c t="s">
        <v>20</v>
      </c>
    </row>
    <row r="148" spans="1:5" ht="12.75">
      <c r="A148" s="28" t="s">
        <v>47</v>
      </c>
      <c r="E148" s="29" t="s">
        <v>44</v>
      </c>
    </row>
    <row r="149" spans="1:5" ht="12.75">
      <c r="A149" s="30" t="s">
        <v>48</v>
      </c>
      <c r="E149" s="31" t="s">
        <v>44</v>
      </c>
    </row>
    <row r="150" spans="1:5" ht="165.75">
      <c r="A150" t="s">
        <v>50</v>
      </c>
      <c r="E150" s="29" t="s">
        <v>1211</v>
      </c>
    </row>
    <row r="151" spans="1:16" ht="12.75">
      <c r="A151" s="18" t="s">
        <v>42</v>
      </c>
      <c s="23" t="s">
        <v>202</v>
      </c>
      <c s="23" t="s">
        <v>1212</v>
      </c>
      <c s="18" t="s">
        <v>44</v>
      </c>
      <c s="24" t="s">
        <v>1213</v>
      </c>
      <c s="25" t="s">
        <v>70</v>
      </c>
      <c s="26">
        <v>1</v>
      </c>
      <c s="27">
        <v>0</v>
      </c>
      <c s="27">
        <f>ROUND(ROUND(H151,2)*ROUND(G151,3),2)</f>
      </c>
      <c r="O151">
        <f>(I151*21)/100</f>
      </c>
      <c t="s">
        <v>20</v>
      </c>
    </row>
    <row r="152" spans="1:5" ht="12.75">
      <c r="A152" s="28" t="s">
        <v>47</v>
      </c>
      <c r="E152" s="29" t="s">
        <v>44</v>
      </c>
    </row>
    <row r="153" spans="1:5" ht="12.75">
      <c r="A153" s="30" t="s">
        <v>48</v>
      </c>
      <c r="E153" s="31" t="s">
        <v>44</v>
      </c>
    </row>
    <row r="154" spans="1:5" ht="12.75">
      <c r="A154" t="s">
        <v>50</v>
      </c>
      <c r="E154" s="29" t="s">
        <v>24</v>
      </c>
    </row>
    <row r="155" spans="1:16" ht="12.75">
      <c r="A155" s="18" t="s">
        <v>42</v>
      </c>
      <c s="23" t="s">
        <v>99</v>
      </c>
      <c s="23" t="s">
        <v>1214</v>
      </c>
      <c s="18" t="s">
        <v>44</v>
      </c>
      <c s="24" t="s">
        <v>1215</v>
      </c>
      <c s="25" t="s">
        <v>70</v>
      </c>
      <c s="26">
        <v>1</v>
      </c>
      <c s="27">
        <v>0</v>
      </c>
      <c s="27">
        <f>ROUND(ROUND(H155,2)*ROUND(G155,3),2)</f>
      </c>
      <c r="O155">
        <f>(I155*21)/100</f>
      </c>
      <c t="s">
        <v>20</v>
      </c>
    </row>
    <row r="156" spans="1:5" ht="12.75">
      <c r="A156" s="28" t="s">
        <v>47</v>
      </c>
      <c r="E156" s="29" t="s">
        <v>44</v>
      </c>
    </row>
    <row r="157" spans="1:5" ht="12.75">
      <c r="A157" s="30" t="s">
        <v>48</v>
      </c>
      <c r="E157" s="31" t="s">
        <v>44</v>
      </c>
    </row>
    <row r="158" spans="1:5" ht="140.25">
      <c r="A158" t="s">
        <v>50</v>
      </c>
      <c r="E158" s="29" t="s">
        <v>1129</v>
      </c>
    </row>
    <row r="159" spans="1:16" ht="25.5">
      <c r="A159" s="18" t="s">
        <v>42</v>
      </c>
      <c s="23" t="s">
        <v>107</v>
      </c>
      <c s="23" t="s">
        <v>1216</v>
      </c>
      <c s="18" t="s">
        <v>44</v>
      </c>
      <c s="24" t="s">
        <v>1217</v>
      </c>
      <c s="25" t="s">
        <v>70</v>
      </c>
      <c s="26">
        <v>4</v>
      </c>
      <c s="27">
        <v>0</v>
      </c>
      <c s="27">
        <f>ROUND(ROUND(H159,2)*ROUND(G159,3),2)</f>
      </c>
      <c r="O159">
        <f>(I159*21)/100</f>
      </c>
      <c t="s">
        <v>20</v>
      </c>
    </row>
    <row r="160" spans="1:5" ht="12.75">
      <c r="A160" s="28" t="s">
        <v>47</v>
      </c>
      <c r="E160" s="29" t="s">
        <v>44</v>
      </c>
    </row>
    <row r="161" spans="1:5" ht="63.75">
      <c r="A161" s="30" t="s">
        <v>48</v>
      </c>
      <c r="E161" s="31" t="s">
        <v>1218</v>
      </c>
    </row>
    <row r="162" spans="1:5" ht="191.25">
      <c r="A162" t="s">
        <v>50</v>
      </c>
      <c r="E162" s="29" t="s">
        <v>1126</v>
      </c>
    </row>
    <row r="163" spans="1:16" ht="12.75">
      <c r="A163" s="18" t="s">
        <v>42</v>
      </c>
      <c s="23" t="s">
        <v>281</v>
      </c>
      <c s="23" t="s">
        <v>1219</v>
      </c>
      <c s="18" t="s">
        <v>44</v>
      </c>
      <c s="24" t="s">
        <v>1220</v>
      </c>
      <c s="25" t="s">
        <v>784</v>
      </c>
      <c s="26">
        <v>165</v>
      </c>
      <c s="27">
        <v>0</v>
      </c>
      <c s="27">
        <f>ROUND(ROUND(H163,2)*ROUND(G163,3),2)</f>
      </c>
      <c r="O163">
        <f>(I163*21)/100</f>
      </c>
      <c t="s">
        <v>20</v>
      </c>
    </row>
    <row r="164" spans="1:5" ht="12.75">
      <c r="A164" s="28" t="s">
        <v>47</v>
      </c>
      <c r="E164" s="29" t="s">
        <v>44</v>
      </c>
    </row>
    <row r="165" spans="1:5" ht="102">
      <c r="A165" s="30" t="s">
        <v>48</v>
      </c>
      <c r="E165" s="31" t="s">
        <v>1221</v>
      </c>
    </row>
    <row r="166" spans="1:5" ht="178.5">
      <c r="A166" t="s">
        <v>50</v>
      </c>
      <c r="E166" s="29" t="s">
        <v>1056</v>
      </c>
    </row>
    <row r="167" spans="1:16" ht="12.75">
      <c r="A167" s="18" t="s">
        <v>42</v>
      </c>
      <c s="23" t="s">
        <v>285</v>
      </c>
      <c s="23" t="s">
        <v>1222</v>
      </c>
      <c s="18" t="s">
        <v>44</v>
      </c>
      <c s="24" t="s">
        <v>1223</v>
      </c>
      <c s="25" t="s">
        <v>70</v>
      </c>
      <c s="26">
        <v>1</v>
      </c>
      <c s="27">
        <v>0</v>
      </c>
      <c s="27">
        <f>ROUND(ROUND(H167,2)*ROUND(G167,3),2)</f>
      </c>
      <c r="O167">
        <f>(I167*21)/100</f>
      </c>
      <c t="s">
        <v>20</v>
      </c>
    </row>
    <row r="168" spans="1:5" ht="12.75">
      <c r="A168" s="28" t="s">
        <v>47</v>
      </c>
      <c r="E168" s="29" t="s">
        <v>44</v>
      </c>
    </row>
    <row r="169" spans="1:5" ht="12.75">
      <c r="A169" s="30" t="s">
        <v>48</v>
      </c>
      <c r="E169" s="31" t="s">
        <v>44</v>
      </c>
    </row>
    <row r="170" spans="1:5" ht="114.75">
      <c r="A170" t="s">
        <v>50</v>
      </c>
      <c r="E170" s="29" t="s">
        <v>971</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8.xml><?xml version="1.0" encoding="utf-8"?>
<worksheet xmlns="http://schemas.openxmlformats.org/spreadsheetml/2006/main" xmlns:r="http://schemas.openxmlformats.org/officeDocument/2006/relationships">
  <sheetPr>
    <pageSetUpPr fitToPage="1"/>
  </sheetPr>
  <dimension ref="A1:R9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f>
      </c>
      <c t="s">
        <v>19</v>
      </c>
    </row>
    <row r="3" spans="1:16" ht="15" customHeight="1">
      <c r="A3" t="s">
        <v>1</v>
      </c>
      <c s="8" t="s">
        <v>4</v>
      </c>
      <c s="9" t="s">
        <v>5</v>
      </c>
      <c s="1"/>
      <c s="10" t="s">
        <v>6</v>
      </c>
      <c s="1"/>
      <c s="4"/>
      <c s="3" t="s">
        <v>1224</v>
      </c>
      <c s="36">
        <f>0+I9+I14</f>
      </c>
      <c r="O3" t="s">
        <v>16</v>
      </c>
      <c t="s">
        <v>20</v>
      </c>
    </row>
    <row r="4" spans="1:16" ht="15" customHeight="1">
      <c r="A4" t="s">
        <v>7</v>
      </c>
      <c s="8" t="s">
        <v>8</v>
      </c>
      <c s="9" t="s">
        <v>1099</v>
      </c>
      <c s="1"/>
      <c s="10" t="s">
        <v>1100</v>
      </c>
      <c s="1"/>
      <c s="1"/>
      <c s="7"/>
      <c s="7"/>
      <c r="O4" t="s">
        <v>17</v>
      </c>
      <c t="s">
        <v>20</v>
      </c>
    </row>
    <row r="5" spans="1:16" ht="12.75" customHeight="1">
      <c r="A5" t="s">
        <v>11</v>
      </c>
      <c s="12" t="s">
        <v>15</v>
      </c>
      <c s="13" t="s">
        <v>1224</v>
      </c>
      <c s="5"/>
      <c s="14" t="s">
        <v>1225</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f>
      </c>
      <c>
        <f>0+O10</f>
      </c>
    </row>
    <row r="10" spans="1:16" ht="12.75">
      <c r="A10" s="18" t="s">
        <v>42</v>
      </c>
      <c s="23" t="s">
        <v>26</v>
      </c>
      <c s="23" t="s">
        <v>873</v>
      </c>
      <c s="18" t="s">
        <v>44</v>
      </c>
      <c s="24" t="s">
        <v>874</v>
      </c>
      <c s="25" t="s">
        <v>46</v>
      </c>
      <c s="26">
        <v>10.8</v>
      </c>
      <c s="27">
        <v>0</v>
      </c>
      <c s="27">
        <f>ROUND(ROUND(H10,2)*ROUND(G10,3),2)</f>
      </c>
      <c r="O10">
        <f>(I10*21)/100</f>
      </c>
      <c t="s">
        <v>20</v>
      </c>
    </row>
    <row r="11" spans="1:5" ht="12.75">
      <c r="A11" s="28" t="s">
        <v>47</v>
      </c>
      <c r="E11" s="29" t="s">
        <v>44</v>
      </c>
    </row>
    <row r="12" spans="1:5" ht="63.75">
      <c r="A12" s="30" t="s">
        <v>48</v>
      </c>
      <c r="E12" s="31" t="s">
        <v>1226</v>
      </c>
    </row>
    <row r="13" spans="1:5" ht="318.75">
      <c r="A13" t="s">
        <v>50</v>
      </c>
      <c r="E13" s="29" t="s">
        <v>1158</v>
      </c>
    </row>
    <row r="14" spans="1:18" ht="12.75" customHeight="1">
      <c r="A14" s="5" t="s">
        <v>40</v>
      </c>
      <c s="5"/>
      <c s="34" t="s">
        <v>66</v>
      </c>
      <c s="5"/>
      <c s="21" t="s">
        <v>67</v>
      </c>
      <c s="5"/>
      <c s="5"/>
      <c s="5"/>
      <c s="35">
        <f>0+Q14</f>
      </c>
      <c r="O14">
        <f>0+R14</f>
      </c>
      <c r="Q14">
        <f>0+I15+I19+I23+I27+I31+I35+I39+I43+I47+I51+I55+I59+I63+I67+I71+I75+I79+I83+I87+I91</f>
      </c>
      <c>
        <f>0+O15+O19+O23+O27+O31+O35+O39+O43+O47+O51+O55+O59+O63+O67+O71+O75+O79+O83+O87+O91</f>
      </c>
    </row>
    <row r="15" spans="1:16" ht="12.75">
      <c r="A15" s="18" t="s">
        <v>42</v>
      </c>
      <c s="23" t="s">
        <v>20</v>
      </c>
      <c s="23" t="s">
        <v>221</v>
      </c>
      <c s="18" t="s">
        <v>44</v>
      </c>
      <c s="24" t="s">
        <v>222</v>
      </c>
      <c s="25" t="s">
        <v>784</v>
      </c>
      <c s="26">
        <v>60</v>
      </c>
      <c s="27">
        <v>0</v>
      </c>
      <c s="27">
        <f>ROUND(ROUND(H15,2)*ROUND(G15,3),2)</f>
      </c>
      <c r="O15">
        <f>(I15*21)/100</f>
      </c>
      <c t="s">
        <v>20</v>
      </c>
    </row>
    <row r="16" spans="1:5" ht="12.75">
      <c r="A16" s="28" t="s">
        <v>47</v>
      </c>
      <c r="E16" s="29" t="s">
        <v>44</v>
      </c>
    </row>
    <row r="17" spans="1:5" ht="12.75">
      <c r="A17" s="30" t="s">
        <v>48</v>
      </c>
      <c r="E17" s="31" t="s">
        <v>44</v>
      </c>
    </row>
    <row r="18" spans="1:5" ht="102">
      <c r="A18" t="s">
        <v>50</v>
      </c>
      <c r="E18" s="29" t="s">
        <v>1117</v>
      </c>
    </row>
    <row r="19" spans="1:16" ht="25.5">
      <c r="A19" s="18" t="s">
        <v>42</v>
      </c>
      <c s="23" t="s">
        <v>19</v>
      </c>
      <c s="23" t="s">
        <v>894</v>
      </c>
      <c s="18" t="s">
        <v>44</v>
      </c>
      <c s="24" t="s">
        <v>895</v>
      </c>
      <c s="25" t="s">
        <v>784</v>
      </c>
      <c s="26">
        <v>60</v>
      </c>
      <c s="27">
        <v>0</v>
      </c>
      <c s="27">
        <f>ROUND(ROUND(H19,2)*ROUND(G19,3),2)</f>
      </c>
      <c r="O19">
        <f>(I19*21)/100</f>
      </c>
      <c t="s">
        <v>20</v>
      </c>
    </row>
    <row r="20" spans="1:5" ht="12.75">
      <c r="A20" s="28" t="s">
        <v>47</v>
      </c>
      <c r="E20" s="29" t="s">
        <v>44</v>
      </c>
    </row>
    <row r="21" spans="1:5" ht="12.75">
      <c r="A21" s="30" t="s">
        <v>48</v>
      </c>
      <c r="E21" s="31" t="s">
        <v>44</v>
      </c>
    </row>
    <row r="22" spans="1:5" ht="140.25">
      <c r="A22" t="s">
        <v>50</v>
      </c>
      <c r="E22" s="29" t="s">
        <v>1123</v>
      </c>
    </row>
    <row r="23" spans="1:16" ht="25.5">
      <c r="A23" s="18" t="s">
        <v>42</v>
      </c>
      <c s="23" t="s">
        <v>30</v>
      </c>
      <c s="23" t="s">
        <v>1227</v>
      </c>
      <c s="18" t="s">
        <v>44</v>
      </c>
      <c s="24" t="s">
        <v>1228</v>
      </c>
      <c s="25" t="s">
        <v>70</v>
      </c>
      <c s="26">
        <v>1</v>
      </c>
      <c s="27">
        <v>0</v>
      </c>
      <c s="27">
        <f>ROUND(ROUND(H23,2)*ROUND(G23,3),2)</f>
      </c>
      <c r="O23">
        <f>(I23*21)/100</f>
      </c>
      <c t="s">
        <v>20</v>
      </c>
    </row>
    <row r="24" spans="1:5" ht="12.75">
      <c r="A24" s="28" t="s">
        <v>47</v>
      </c>
      <c r="E24" s="29" t="s">
        <v>44</v>
      </c>
    </row>
    <row r="25" spans="1:5" ht="12.75">
      <c r="A25" s="30" t="s">
        <v>48</v>
      </c>
      <c r="E25" s="31" t="s">
        <v>44</v>
      </c>
    </row>
    <row r="26" spans="1:5" ht="38.25">
      <c r="A26" t="s">
        <v>50</v>
      </c>
      <c r="E26" s="29" t="s">
        <v>232</v>
      </c>
    </row>
    <row r="27" spans="1:16" ht="12.75">
      <c r="A27" s="18" t="s">
        <v>42</v>
      </c>
      <c s="23" t="s">
        <v>32</v>
      </c>
      <c s="23" t="s">
        <v>976</v>
      </c>
      <c s="18" t="s">
        <v>44</v>
      </c>
      <c s="24" t="s">
        <v>977</v>
      </c>
      <c s="25" t="s">
        <v>70</v>
      </c>
      <c s="26">
        <v>1</v>
      </c>
      <c s="27">
        <v>0</v>
      </c>
      <c s="27">
        <f>ROUND(ROUND(H27,2)*ROUND(G27,3),2)</f>
      </c>
      <c r="O27">
        <f>(I27*21)/100</f>
      </c>
      <c t="s">
        <v>20</v>
      </c>
    </row>
    <row r="28" spans="1:5" ht="12.75">
      <c r="A28" s="28" t="s">
        <v>47</v>
      </c>
      <c r="E28" s="29" t="s">
        <v>44</v>
      </c>
    </row>
    <row r="29" spans="1:5" ht="12.75">
      <c r="A29" s="30" t="s">
        <v>48</v>
      </c>
      <c r="E29" s="31" t="s">
        <v>44</v>
      </c>
    </row>
    <row r="30" spans="1:5" ht="178.5">
      <c r="A30" t="s">
        <v>50</v>
      </c>
      <c r="E30" s="29" t="s">
        <v>952</v>
      </c>
    </row>
    <row r="31" spans="1:16" ht="12.75">
      <c r="A31" s="18" t="s">
        <v>42</v>
      </c>
      <c s="23" t="s">
        <v>34</v>
      </c>
      <c s="23" t="s">
        <v>978</v>
      </c>
      <c s="18" t="s">
        <v>44</v>
      </c>
      <c s="24" t="s">
        <v>979</v>
      </c>
      <c s="25" t="s">
        <v>70</v>
      </c>
      <c s="26">
        <v>1</v>
      </c>
      <c s="27">
        <v>0</v>
      </c>
      <c s="27">
        <f>ROUND(ROUND(H31,2)*ROUND(G31,3),2)</f>
      </c>
      <c r="O31">
        <f>(I31*21)/100</f>
      </c>
      <c t="s">
        <v>20</v>
      </c>
    </row>
    <row r="32" spans="1:5" ht="12.75">
      <c r="A32" s="28" t="s">
        <v>47</v>
      </c>
      <c r="E32" s="29" t="s">
        <v>44</v>
      </c>
    </row>
    <row r="33" spans="1:5" ht="12.75">
      <c r="A33" s="30" t="s">
        <v>48</v>
      </c>
      <c r="E33" s="31" t="s">
        <v>44</v>
      </c>
    </row>
    <row r="34" spans="1:5" ht="127.5">
      <c r="A34" t="s">
        <v>50</v>
      </c>
      <c r="E34" s="29" t="s">
        <v>955</v>
      </c>
    </row>
    <row r="35" spans="1:16" ht="12.75">
      <c r="A35" s="18" t="s">
        <v>42</v>
      </c>
      <c s="23" t="s">
        <v>66</v>
      </c>
      <c s="23" t="s">
        <v>985</v>
      </c>
      <c s="18" t="s">
        <v>44</v>
      </c>
      <c s="24" t="s">
        <v>986</v>
      </c>
      <c s="25" t="s">
        <v>70</v>
      </c>
      <c s="26">
        <v>1</v>
      </c>
      <c s="27">
        <v>0</v>
      </c>
      <c s="27">
        <f>ROUND(ROUND(H35,2)*ROUND(G35,3),2)</f>
      </c>
      <c r="O35">
        <f>(I35*21)/100</f>
      </c>
      <c t="s">
        <v>20</v>
      </c>
    </row>
    <row r="36" spans="1:5" ht="12.75">
      <c r="A36" s="28" t="s">
        <v>47</v>
      </c>
      <c r="E36" s="29" t="s">
        <v>44</v>
      </c>
    </row>
    <row r="37" spans="1:5" ht="12.75">
      <c r="A37" s="30" t="s">
        <v>48</v>
      </c>
      <c r="E37" s="31" t="s">
        <v>44</v>
      </c>
    </row>
    <row r="38" spans="1:5" ht="178.5">
      <c r="A38" t="s">
        <v>50</v>
      </c>
      <c r="E38" s="29" t="s">
        <v>952</v>
      </c>
    </row>
    <row r="39" spans="1:16" ht="12.75">
      <c r="A39" s="18" t="s">
        <v>42</v>
      </c>
      <c s="23" t="s">
        <v>76</v>
      </c>
      <c s="23" t="s">
        <v>987</v>
      </c>
      <c s="18" t="s">
        <v>44</v>
      </c>
      <c s="24" t="s">
        <v>988</v>
      </c>
      <c s="25" t="s">
        <v>70</v>
      </c>
      <c s="26">
        <v>1</v>
      </c>
      <c s="27">
        <v>0</v>
      </c>
      <c s="27">
        <f>ROUND(ROUND(H39,2)*ROUND(G39,3),2)</f>
      </c>
      <c r="O39">
        <f>(I39*21)/100</f>
      </c>
      <c t="s">
        <v>20</v>
      </c>
    </row>
    <row r="40" spans="1:5" ht="12.75">
      <c r="A40" s="28" t="s">
        <v>47</v>
      </c>
      <c r="E40" s="29" t="s">
        <v>44</v>
      </c>
    </row>
    <row r="41" spans="1:5" ht="12.75">
      <c r="A41" s="30" t="s">
        <v>48</v>
      </c>
      <c r="E41" s="31" t="s">
        <v>44</v>
      </c>
    </row>
    <row r="42" spans="1:5" ht="127.5">
      <c r="A42" t="s">
        <v>50</v>
      </c>
      <c r="E42" s="29" t="s">
        <v>955</v>
      </c>
    </row>
    <row r="43" spans="1:16" ht="12.75">
      <c r="A43" s="18" t="s">
        <v>42</v>
      </c>
      <c s="23" t="s">
        <v>37</v>
      </c>
      <c s="23" t="s">
        <v>993</v>
      </c>
      <c s="18" t="s">
        <v>44</v>
      </c>
      <c s="24" t="s">
        <v>994</v>
      </c>
      <c s="25" t="s">
        <v>70</v>
      </c>
      <c s="26">
        <v>1</v>
      </c>
      <c s="27">
        <v>0</v>
      </c>
      <c s="27">
        <f>ROUND(ROUND(H43,2)*ROUND(G43,3),2)</f>
      </c>
      <c r="O43">
        <f>(I43*21)/100</f>
      </c>
      <c t="s">
        <v>20</v>
      </c>
    </row>
    <row r="44" spans="1:5" ht="12.75">
      <c r="A44" s="28" t="s">
        <v>47</v>
      </c>
      <c r="E44" s="29" t="s">
        <v>44</v>
      </c>
    </row>
    <row r="45" spans="1:5" ht="12.75">
      <c r="A45" s="30" t="s">
        <v>48</v>
      </c>
      <c r="E45" s="31" t="s">
        <v>44</v>
      </c>
    </row>
    <row r="46" spans="1:5" ht="178.5">
      <c r="A46" t="s">
        <v>50</v>
      </c>
      <c r="E46" s="29" t="s">
        <v>952</v>
      </c>
    </row>
    <row r="47" spans="1:16" ht="12.75">
      <c r="A47" s="18" t="s">
        <v>42</v>
      </c>
      <c s="23" t="s">
        <v>39</v>
      </c>
      <c s="23" t="s">
        <v>995</v>
      </c>
      <c s="18" t="s">
        <v>44</v>
      </c>
      <c s="24" t="s">
        <v>996</v>
      </c>
      <c s="25" t="s">
        <v>70</v>
      </c>
      <c s="26">
        <v>1</v>
      </c>
      <c s="27">
        <v>0</v>
      </c>
      <c s="27">
        <f>ROUND(ROUND(H47,2)*ROUND(G47,3),2)</f>
      </c>
      <c r="O47">
        <f>(I47*21)/100</f>
      </c>
      <c t="s">
        <v>20</v>
      </c>
    </row>
    <row r="48" spans="1:5" ht="12.75">
      <c r="A48" s="28" t="s">
        <v>47</v>
      </c>
      <c r="E48" s="29" t="s">
        <v>44</v>
      </c>
    </row>
    <row r="49" spans="1:5" ht="12.75">
      <c r="A49" s="30" t="s">
        <v>48</v>
      </c>
      <c r="E49" s="31" t="s">
        <v>44</v>
      </c>
    </row>
    <row r="50" spans="1:5" ht="127.5">
      <c r="A50" t="s">
        <v>50</v>
      </c>
      <c r="E50" s="29" t="s">
        <v>955</v>
      </c>
    </row>
    <row r="51" spans="1:16" ht="12.75">
      <c r="A51" s="18" t="s">
        <v>42</v>
      </c>
      <c s="23" t="s">
        <v>87</v>
      </c>
      <c s="23" t="s">
        <v>997</v>
      </c>
      <c s="18" t="s">
        <v>44</v>
      </c>
      <c s="24" t="s">
        <v>998</v>
      </c>
      <c s="25" t="s">
        <v>70</v>
      </c>
      <c s="26">
        <v>3</v>
      </c>
      <c s="27">
        <v>0</v>
      </c>
      <c s="27">
        <f>ROUND(ROUND(H51,2)*ROUND(G51,3),2)</f>
      </c>
      <c r="O51">
        <f>(I51*21)/100</f>
      </c>
      <c t="s">
        <v>20</v>
      </c>
    </row>
    <row r="52" spans="1:5" ht="12.75">
      <c r="A52" s="28" t="s">
        <v>47</v>
      </c>
      <c r="E52" s="29" t="s">
        <v>44</v>
      </c>
    </row>
    <row r="53" spans="1:5" ht="12.75">
      <c r="A53" s="30" t="s">
        <v>48</v>
      </c>
      <c r="E53" s="31" t="s">
        <v>44</v>
      </c>
    </row>
    <row r="54" spans="1:5" ht="178.5">
      <c r="A54" t="s">
        <v>50</v>
      </c>
      <c r="E54" s="29" t="s">
        <v>952</v>
      </c>
    </row>
    <row r="55" spans="1:16" ht="12.75">
      <c r="A55" s="18" t="s">
        <v>42</v>
      </c>
      <c s="23" t="s">
        <v>91</v>
      </c>
      <c s="23" t="s">
        <v>999</v>
      </c>
      <c s="18" t="s">
        <v>44</v>
      </c>
      <c s="24" t="s">
        <v>1000</v>
      </c>
      <c s="25" t="s">
        <v>70</v>
      </c>
      <c s="26">
        <v>3</v>
      </c>
      <c s="27">
        <v>0</v>
      </c>
      <c s="27">
        <f>ROUND(ROUND(H55,2)*ROUND(G55,3),2)</f>
      </c>
      <c r="O55">
        <f>(I55*21)/100</f>
      </c>
      <c t="s">
        <v>20</v>
      </c>
    </row>
    <row r="56" spans="1:5" ht="12.75">
      <c r="A56" s="28" t="s">
        <v>47</v>
      </c>
      <c r="E56" s="29" t="s">
        <v>44</v>
      </c>
    </row>
    <row r="57" spans="1:5" ht="12.75">
      <c r="A57" s="30" t="s">
        <v>48</v>
      </c>
      <c r="E57" s="31" t="s">
        <v>44</v>
      </c>
    </row>
    <row r="58" spans="1:5" ht="127.5">
      <c r="A58" t="s">
        <v>50</v>
      </c>
      <c r="E58" s="29" t="s">
        <v>955</v>
      </c>
    </row>
    <row r="59" spans="1:16" ht="12.75">
      <c r="A59" s="18" t="s">
        <v>42</v>
      </c>
      <c s="23" t="s">
        <v>95</v>
      </c>
      <c s="23" t="s">
        <v>1229</v>
      </c>
      <c s="18" t="s">
        <v>44</v>
      </c>
      <c s="24" t="s">
        <v>1230</v>
      </c>
      <c s="25" t="s">
        <v>70</v>
      </c>
      <c s="26">
        <v>1</v>
      </c>
      <c s="27">
        <v>0</v>
      </c>
      <c s="27">
        <f>ROUND(ROUND(H59,2)*ROUND(G59,3),2)</f>
      </c>
      <c r="O59">
        <f>(I59*21)/100</f>
      </c>
      <c t="s">
        <v>20</v>
      </c>
    </row>
    <row r="60" spans="1:5" ht="12.75">
      <c r="A60" s="28" t="s">
        <v>47</v>
      </c>
      <c r="E60" s="29" t="s">
        <v>44</v>
      </c>
    </row>
    <row r="61" spans="1:5" ht="12.75">
      <c r="A61" s="30" t="s">
        <v>48</v>
      </c>
      <c r="E61" s="31" t="s">
        <v>44</v>
      </c>
    </row>
    <row r="62" spans="1:5" ht="165.75">
      <c r="A62" t="s">
        <v>50</v>
      </c>
      <c r="E62" s="29" t="s">
        <v>1030</v>
      </c>
    </row>
    <row r="63" spans="1:16" ht="12.75">
      <c r="A63" s="18" t="s">
        <v>42</v>
      </c>
      <c s="23" t="s">
        <v>103</v>
      </c>
      <c s="23" t="s">
        <v>1231</v>
      </c>
      <c s="18" t="s">
        <v>44</v>
      </c>
      <c s="24" t="s">
        <v>1232</v>
      </c>
      <c s="25" t="s">
        <v>70</v>
      </c>
      <c s="26">
        <v>1</v>
      </c>
      <c s="27">
        <v>0</v>
      </c>
      <c s="27">
        <f>ROUND(ROUND(H63,2)*ROUND(G63,3),2)</f>
      </c>
      <c r="O63">
        <f>(I63*21)/100</f>
      </c>
      <c t="s">
        <v>20</v>
      </c>
    </row>
    <row r="64" spans="1:5" ht="12.75">
      <c r="A64" s="28" t="s">
        <v>47</v>
      </c>
      <c r="E64" s="29" t="s">
        <v>44</v>
      </c>
    </row>
    <row r="65" spans="1:5" ht="12.75">
      <c r="A65" s="30" t="s">
        <v>48</v>
      </c>
      <c r="E65" s="31" t="s">
        <v>44</v>
      </c>
    </row>
    <row r="66" spans="1:5" ht="127.5">
      <c r="A66" t="s">
        <v>50</v>
      </c>
      <c r="E66" s="29" t="s">
        <v>955</v>
      </c>
    </row>
    <row r="67" spans="1:16" ht="12.75">
      <c r="A67" s="18" t="s">
        <v>42</v>
      </c>
      <c s="23" t="s">
        <v>110</v>
      </c>
      <c s="23" t="s">
        <v>1127</v>
      </c>
      <c s="18" t="s">
        <v>44</v>
      </c>
      <c s="24" t="s">
        <v>1128</v>
      </c>
      <c s="25" t="s">
        <v>70</v>
      </c>
      <c s="26">
        <v>1</v>
      </c>
      <c s="27">
        <v>0</v>
      </c>
      <c s="27">
        <f>ROUND(ROUND(H67,2)*ROUND(G67,3),2)</f>
      </c>
      <c r="O67">
        <f>(I67*21)/100</f>
      </c>
      <c t="s">
        <v>20</v>
      </c>
    </row>
    <row r="68" spans="1:5" ht="12.75">
      <c r="A68" s="28" t="s">
        <v>47</v>
      </c>
      <c r="E68" s="29" t="s">
        <v>44</v>
      </c>
    </row>
    <row r="69" spans="1:5" ht="12.75">
      <c r="A69" s="30" t="s">
        <v>48</v>
      </c>
      <c r="E69" s="31" t="s">
        <v>44</v>
      </c>
    </row>
    <row r="70" spans="1:5" ht="140.25">
      <c r="A70" t="s">
        <v>50</v>
      </c>
      <c r="E70" s="29" t="s">
        <v>1129</v>
      </c>
    </row>
    <row r="71" spans="1:16" ht="12.75">
      <c r="A71" s="18" t="s">
        <v>42</v>
      </c>
      <c s="23" t="s">
        <v>114</v>
      </c>
      <c s="23" t="s">
        <v>1181</v>
      </c>
      <c s="18" t="s">
        <v>44</v>
      </c>
      <c s="24" t="s">
        <v>1182</v>
      </c>
      <c s="25" t="s">
        <v>70</v>
      </c>
      <c s="26">
        <v>1</v>
      </c>
      <c s="27">
        <v>0</v>
      </c>
      <c s="27">
        <f>ROUND(ROUND(H71,2)*ROUND(G71,3),2)</f>
      </c>
      <c r="O71">
        <f>(I71*21)/100</f>
      </c>
      <c t="s">
        <v>20</v>
      </c>
    </row>
    <row r="72" spans="1:5" ht="12.75">
      <c r="A72" s="28" t="s">
        <v>47</v>
      </c>
      <c r="E72" s="29" t="s">
        <v>44</v>
      </c>
    </row>
    <row r="73" spans="1:5" ht="12.75">
      <c r="A73" s="30" t="s">
        <v>48</v>
      </c>
      <c r="E73" s="31" t="s">
        <v>44</v>
      </c>
    </row>
    <row r="74" spans="1:5" ht="153">
      <c r="A74" t="s">
        <v>50</v>
      </c>
      <c r="E74" s="29" t="s">
        <v>1174</v>
      </c>
    </row>
    <row r="75" spans="1:16" ht="12.75">
      <c r="A75" s="18" t="s">
        <v>42</v>
      </c>
      <c s="23" t="s">
        <v>117</v>
      </c>
      <c s="23" t="s">
        <v>1052</v>
      </c>
      <c s="18" t="s">
        <v>44</v>
      </c>
      <c s="24" t="s">
        <v>1053</v>
      </c>
      <c s="25" t="s">
        <v>1054</v>
      </c>
      <c s="26">
        <v>0.36</v>
      </c>
      <c s="27">
        <v>0</v>
      </c>
      <c s="27">
        <f>ROUND(ROUND(H75,2)*ROUND(G75,3),2)</f>
      </c>
      <c r="O75">
        <f>(I75*21)/100</f>
      </c>
      <c t="s">
        <v>20</v>
      </c>
    </row>
    <row r="76" spans="1:5" ht="12.75">
      <c r="A76" s="28" t="s">
        <v>47</v>
      </c>
      <c r="E76" s="29" t="s">
        <v>44</v>
      </c>
    </row>
    <row r="77" spans="1:5" ht="12.75">
      <c r="A77" s="30" t="s">
        <v>48</v>
      </c>
      <c r="E77" s="31" t="s">
        <v>44</v>
      </c>
    </row>
    <row r="78" spans="1:5" ht="178.5">
      <c r="A78" t="s">
        <v>50</v>
      </c>
      <c r="E78" s="29" t="s">
        <v>1056</v>
      </c>
    </row>
    <row r="79" spans="1:16" ht="12.75">
      <c r="A79" s="18" t="s">
        <v>42</v>
      </c>
      <c s="23" t="s">
        <v>134</v>
      </c>
      <c s="23" t="s">
        <v>1057</v>
      </c>
      <c s="18" t="s">
        <v>44</v>
      </c>
      <c s="24" t="s">
        <v>1058</v>
      </c>
      <c s="25" t="s">
        <v>1054</v>
      </c>
      <c s="26">
        <v>0.36</v>
      </c>
      <c s="27">
        <v>0</v>
      </c>
      <c s="27">
        <f>ROUND(ROUND(H79,2)*ROUND(G79,3),2)</f>
      </c>
      <c r="O79">
        <f>(I79*21)/100</f>
      </c>
      <c t="s">
        <v>20</v>
      </c>
    </row>
    <row r="80" spans="1:5" ht="12.75">
      <c r="A80" s="28" t="s">
        <v>47</v>
      </c>
      <c r="E80" s="29" t="s">
        <v>44</v>
      </c>
    </row>
    <row r="81" spans="1:5" ht="12.75">
      <c r="A81" s="30" t="s">
        <v>48</v>
      </c>
      <c r="E81" s="31" t="s">
        <v>44</v>
      </c>
    </row>
    <row r="82" spans="1:5" ht="102">
      <c r="A82" t="s">
        <v>50</v>
      </c>
      <c r="E82" s="29" t="s">
        <v>1059</v>
      </c>
    </row>
    <row r="83" spans="1:16" ht="12.75">
      <c r="A83" s="18" t="s">
        <v>42</v>
      </c>
      <c s="23" t="s">
        <v>121</v>
      </c>
      <c s="23" t="s">
        <v>1145</v>
      </c>
      <c s="18" t="s">
        <v>44</v>
      </c>
      <c s="24" t="s">
        <v>1146</v>
      </c>
      <c s="25" t="s">
        <v>1147</v>
      </c>
      <c s="26">
        <v>1</v>
      </c>
      <c s="27">
        <v>0</v>
      </c>
      <c s="27">
        <f>ROUND(ROUND(H83,2)*ROUND(G83,3),2)</f>
      </c>
      <c r="O83">
        <f>(I83*21)/100</f>
      </c>
      <c t="s">
        <v>20</v>
      </c>
    </row>
    <row r="84" spans="1:5" ht="12.75">
      <c r="A84" s="28" t="s">
        <v>47</v>
      </c>
      <c r="E84" s="29" t="s">
        <v>44</v>
      </c>
    </row>
    <row r="85" spans="1:5" ht="12.75">
      <c r="A85" s="30" t="s">
        <v>48</v>
      </c>
      <c r="E85" s="31" t="s">
        <v>44</v>
      </c>
    </row>
    <row r="86" spans="1:5" ht="140.25">
      <c r="A86" t="s">
        <v>50</v>
      </c>
      <c r="E86" s="29" t="s">
        <v>1148</v>
      </c>
    </row>
    <row r="87" spans="1:16" ht="12.75">
      <c r="A87" s="18" t="s">
        <v>42</v>
      </c>
      <c s="23" t="s">
        <v>125</v>
      </c>
      <c s="23" t="s">
        <v>1149</v>
      </c>
      <c s="18" t="s">
        <v>44</v>
      </c>
      <c s="24" t="s">
        <v>1150</v>
      </c>
      <c s="25" t="s">
        <v>1147</v>
      </c>
      <c s="26">
        <v>1</v>
      </c>
      <c s="27">
        <v>0</v>
      </c>
      <c s="27">
        <f>ROUND(ROUND(H87,2)*ROUND(G87,3),2)</f>
      </c>
      <c r="O87">
        <f>(I87*21)/100</f>
      </c>
      <c t="s">
        <v>20</v>
      </c>
    </row>
    <row r="88" spans="1:5" ht="12.75">
      <c r="A88" s="28" t="s">
        <v>47</v>
      </c>
      <c r="E88" s="29" t="s">
        <v>44</v>
      </c>
    </row>
    <row r="89" spans="1:5" ht="12.75">
      <c r="A89" s="30" t="s">
        <v>48</v>
      </c>
      <c r="E89" s="31" t="s">
        <v>44</v>
      </c>
    </row>
    <row r="90" spans="1:5" ht="140.25">
      <c r="A90" t="s">
        <v>50</v>
      </c>
      <c r="E90" s="29" t="s">
        <v>1151</v>
      </c>
    </row>
    <row r="91" spans="1:16" ht="12.75">
      <c r="A91" s="18" t="s">
        <v>42</v>
      </c>
      <c s="23" t="s">
        <v>130</v>
      </c>
      <c s="23" t="s">
        <v>1152</v>
      </c>
      <c s="18" t="s">
        <v>44</v>
      </c>
      <c s="24" t="s">
        <v>1153</v>
      </c>
      <c s="25" t="s">
        <v>784</v>
      </c>
      <c s="26">
        <v>20</v>
      </c>
      <c s="27">
        <v>0</v>
      </c>
      <c s="27">
        <f>ROUND(ROUND(H91,2)*ROUND(G91,3),2)</f>
      </c>
      <c r="O91">
        <f>(I91*21)/100</f>
      </c>
      <c t="s">
        <v>20</v>
      </c>
    </row>
    <row r="92" spans="1:5" ht="12.75">
      <c r="A92" s="28" t="s">
        <v>47</v>
      </c>
      <c r="E92" s="29" t="s">
        <v>44</v>
      </c>
    </row>
    <row r="93" spans="1:5" ht="12.75">
      <c r="A93" s="30" t="s">
        <v>48</v>
      </c>
      <c r="E93" s="31" t="s">
        <v>44</v>
      </c>
    </row>
    <row r="94" spans="1:5" ht="153">
      <c r="A94" t="s">
        <v>50</v>
      </c>
      <c r="E94" s="29" t="s">
        <v>1154</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9.xml><?xml version="1.0" encoding="utf-8"?>
<worksheet xmlns="http://schemas.openxmlformats.org/spreadsheetml/2006/main" xmlns:r="http://schemas.openxmlformats.org/officeDocument/2006/relationships">
  <sheetPr>
    <pageSetUpPr fitToPage="1"/>
  </sheetPr>
  <dimension ref="A1:R9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0+O9+O18+O23</f>
      </c>
      <c t="s">
        <v>19</v>
      </c>
    </row>
    <row r="3" spans="1:16" ht="15" customHeight="1">
      <c r="A3" t="s">
        <v>1</v>
      </c>
      <c s="8" t="s">
        <v>4</v>
      </c>
      <c s="9" t="s">
        <v>5</v>
      </c>
      <c s="1"/>
      <c s="10" t="s">
        <v>6</v>
      </c>
      <c s="1"/>
      <c s="4"/>
      <c s="3" t="s">
        <v>1233</v>
      </c>
      <c s="36">
        <f>0+I9+I18+I23</f>
      </c>
      <c r="O3" t="s">
        <v>16</v>
      </c>
      <c t="s">
        <v>20</v>
      </c>
    </row>
    <row r="4" spans="1:16" ht="15" customHeight="1">
      <c r="A4" t="s">
        <v>7</v>
      </c>
      <c s="8" t="s">
        <v>8</v>
      </c>
      <c s="9" t="s">
        <v>1099</v>
      </c>
      <c s="1"/>
      <c s="10" t="s">
        <v>1100</v>
      </c>
      <c s="1"/>
      <c s="1"/>
      <c s="7"/>
      <c s="7"/>
      <c r="O4" t="s">
        <v>17</v>
      </c>
      <c t="s">
        <v>20</v>
      </c>
    </row>
    <row r="5" spans="1:16" ht="12.75" customHeight="1">
      <c r="A5" t="s">
        <v>11</v>
      </c>
      <c s="12" t="s">
        <v>15</v>
      </c>
      <c s="13" t="s">
        <v>1233</v>
      </c>
      <c s="5"/>
      <c s="14" t="s">
        <v>1234</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f>
      </c>
      <c>
        <f>0+O10+O14</f>
      </c>
    </row>
    <row r="10" spans="1:16" ht="12.75">
      <c r="A10" s="18" t="s">
        <v>42</v>
      </c>
      <c s="23" t="s">
        <v>26</v>
      </c>
      <c s="23" t="s">
        <v>1235</v>
      </c>
      <c s="18" t="s">
        <v>44</v>
      </c>
      <c s="24" t="s">
        <v>1236</v>
      </c>
      <c s="25" t="s">
        <v>46</v>
      </c>
      <c s="26">
        <v>12.6</v>
      </c>
      <c s="27">
        <v>0</v>
      </c>
      <c s="27">
        <f>ROUND(ROUND(H10,2)*ROUND(G10,3),2)</f>
      </c>
      <c r="O10">
        <f>(I10*21)/100</f>
      </c>
      <c t="s">
        <v>20</v>
      </c>
    </row>
    <row r="11" spans="1:5" ht="12.75">
      <c r="A11" s="28" t="s">
        <v>47</v>
      </c>
      <c r="E11" s="29" t="s">
        <v>44</v>
      </c>
    </row>
    <row r="12" spans="1:5" ht="63.75">
      <c r="A12" s="30" t="s">
        <v>48</v>
      </c>
      <c r="E12" s="31" t="s">
        <v>1237</v>
      </c>
    </row>
    <row r="13" spans="1:5" ht="318.75">
      <c r="A13" t="s">
        <v>50</v>
      </c>
      <c r="E13" s="29" t="s">
        <v>51</v>
      </c>
    </row>
    <row r="14" spans="1:16" ht="12.75">
      <c r="A14" s="18" t="s">
        <v>42</v>
      </c>
      <c s="23" t="s">
        <v>20</v>
      </c>
      <c s="23" t="s">
        <v>1159</v>
      </c>
      <c s="18" t="s">
        <v>44</v>
      </c>
      <c s="24" t="s">
        <v>1160</v>
      </c>
      <c s="25" t="s">
        <v>784</v>
      </c>
      <c s="26">
        <v>20</v>
      </c>
      <c s="27">
        <v>0</v>
      </c>
      <c s="27">
        <f>ROUND(ROUND(H14,2)*ROUND(G14,3),2)</f>
      </c>
      <c r="O14">
        <f>(I14*21)/100</f>
      </c>
      <c t="s">
        <v>20</v>
      </c>
    </row>
    <row r="15" spans="1:5" ht="12.75">
      <c r="A15" s="28" t="s">
        <v>47</v>
      </c>
      <c r="E15" s="29" t="s">
        <v>44</v>
      </c>
    </row>
    <row r="16" spans="1:5" ht="12.75">
      <c r="A16" s="30" t="s">
        <v>48</v>
      </c>
      <c r="E16" s="31" t="s">
        <v>44</v>
      </c>
    </row>
    <row r="17" spans="1:5" ht="25.5">
      <c r="A17" t="s">
        <v>50</v>
      </c>
      <c r="E17" s="29" t="s">
        <v>57</v>
      </c>
    </row>
    <row r="18" spans="1:18" ht="12.75" customHeight="1">
      <c r="A18" s="5" t="s">
        <v>40</v>
      </c>
      <c s="5"/>
      <c s="34" t="s">
        <v>30</v>
      </c>
      <c s="5"/>
      <c s="21" t="s">
        <v>1238</v>
      </c>
      <c s="5"/>
      <c s="5"/>
      <c s="5"/>
      <c s="35">
        <f>0+Q18</f>
      </c>
      <c r="O18">
        <f>0+R18</f>
      </c>
      <c r="Q18">
        <f>0+I19</f>
      </c>
      <c>
        <f>0+O19</f>
      </c>
    </row>
    <row r="19" spans="1:16" ht="12.75">
      <c r="A19" s="18" t="s">
        <v>42</v>
      </c>
      <c s="23" t="s">
        <v>19</v>
      </c>
      <c s="23" t="s">
        <v>1239</v>
      </c>
      <c s="18" t="s">
        <v>44</v>
      </c>
      <c s="24" t="s">
        <v>1240</v>
      </c>
      <c s="25" t="s">
        <v>1241</v>
      </c>
      <c s="26">
        <v>30</v>
      </c>
      <c s="27">
        <v>0</v>
      </c>
      <c s="27">
        <f>ROUND(ROUND(H19,2)*ROUND(G19,3),2)</f>
      </c>
      <c r="O19">
        <f>(I19*21)/100</f>
      </c>
      <c t="s">
        <v>20</v>
      </c>
    </row>
    <row r="20" spans="1:5" ht="12.75">
      <c r="A20" s="28" t="s">
        <v>47</v>
      </c>
      <c r="E20" s="29" t="s">
        <v>44</v>
      </c>
    </row>
    <row r="21" spans="1:5" ht="51">
      <c r="A21" s="30" t="s">
        <v>48</v>
      </c>
      <c r="E21" s="31" t="s">
        <v>1242</v>
      </c>
    </row>
    <row r="22" spans="1:5" ht="102">
      <c r="A22" t="s">
        <v>50</v>
      </c>
      <c r="E22" s="29" t="s">
        <v>1243</v>
      </c>
    </row>
    <row r="23" spans="1:18" ht="12.75" customHeight="1">
      <c r="A23" s="5" t="s">
        <v>40</v>
      </c>
      <c s="5"/>
      <c s="34" t="s">
        <v>66</v>
      </c>
      <c s="5"/>
      <c s="21" t="s">
        <v>67</v>
      </c>
      <c s="5"/>
      <c s="5"/>
      <c s="5"/>
      <c s="35">
        <f>0+Q23</f>
      </c>
      <c r="O23">
        <f>0+R23</f>
      </c>
      <c r="Q23">
        <f>0+I24+I28+I32+I36+I40+I44+I48+I52+I56+I60+I64+I68+I72+I76+I80+I84+I88</f>
      </c>
      <c>
        <f>0+O24+O28+O32+O36+O40+O44+O48+O52+O56+O60+O64+O68+O72+O76+O80+O84+O88</f>
      </c>
    </row>
    <row r="24" spans="1:16" ht="12.75">
      <c r="A24" s="18" t="s">
        <v>42</v>
      </c>
      <c s="23" t="s">
        <v>30</v>
      </c>
      <c s="23" t="s">
        <v>221</v>
      </c>
      <c s="18" t="s">
        <v>44</v>
      </c>
      <c s="24" t="s">
        <v>222</v>
      </c>
      <c s="25" t="s">
        <v>784</v>
      </c>
      <c s="26">
        <v>80</v>
      </c>
      <c s="27">
        <v>0</v>
      </c>
      <c s="27">
        <f>ROUND(ROUND(H24,2)*ROUND(G24,3),2)</f>
      </c>
      <c r="O24">
        <f>(I24*21)/100</f>
      </c>
      <c t="s">
        <v>20</v>
      </c>
    </row>
    <row r="25" spans="1:5" ht="12.75">
      <c r="A25" s="28" t="s">
        <v>47</v>
      </c>
      <c r="E25" s="29" t="s">
        <v>44</v>
      </c>
    </row>
    <row r="26" spans="1:5" ht="12.75">
      <c r="A26" s="30" t="s">
        <v>48</v>
      </c>
      <c r="E26" s="31" t="s">
        <v>44</v>
      </c>
    </row>
    <row r="27" spans="1:5" ht="102">
      <c r="A27" t="s">
        <v>50</v>
      </c>
      <c r="E27" s="29" t="s">
        <v>1117</v>
      </c>
    </row>
    <row r="28" spans="1:16" ht="12.75">
      <c r="A28" s="18" t="s">
        <v>42</v>
      </c>
      <c s="23" t="s">
        <v>32</v>
      </c>
      <c s="23" t="s">
        <v>976</v>
      </c>
      <c s="18" t="s">
        <v>44</v>
      </c>
      <c s="24" t="s">
        <v>977</v>
      </c>
      <c s="25" t="s">
        <v>70</v>
      </c>
      <c s="26">
        <v>1</v>
      </c>
      <c s="27">
        <v>0</v>
      </c>
      <c s="27">
        <f>ROUND(ROUND(H28,2)*ROUND(G28,3),2)</f>
      </c>
      <c r="O28">
        <f>(I28*21)/100</f>
      </c>
      <c t="s">
        <v>20</v>
      </c>
    </row>
    <row r="29" spans="1:5" ht="12.75">
      <c r="A29" s="28" t="s">
        <v>47</v>
      </c>
      <c r="E29" s="29" t="s">
        <v>44</v>
      </c>
    </row>
    <row r="30" spans="1:5" ht="12.75">
      <c r="A30" s="30" t="s">
        <v>48</v>
      </c>
      <c r="E30" s="31" t="s">
        <v>44</v>
      </c>
    </row>
    <row r="31" spans="1:5" ht="178.5">
      <c r="A31" t="s">
        <v>50</v>
      </c>
      <c r="E31" s="29" t="s">
        <v>952</v>
      </c>
    </row>
    <row r="32" spans="1:16" ht="12.75">
      <c r="A32" s="18" t="s">
        <v>42</v>
      </c>
      <c s="23" t="s">
        <v>34</v>
      </c>
      <c s="23" t="s">
        <v>978</v>
      </c>
      <c s="18" t="s">
        <v>44</v>
      </c>
      <c s="24" t="s">
        <v>979</v>
      </c>
      <c s="25" t="s">
        <v>70</v>
      </c>
      <c s="26">
        <v>1</v>
      </c>
      <c s="27">
        <v>0</v>
      </c>
      <c s="27">
        <f>ROUND(ROUND(H32,2)*ROUND(G32,3),2)</f>
      </c>
      <c r="O32">
        <f>(I32*21)/100</f>
      </c>
      <c t="s">
        <v>20</v>
      </c>
    </row>
    <row r="33" spans="1:5" ht="12.75">
      <c r="A33" s="28" t="s">
        <v>47</v>
      </c>
      <c r="E33" s="29" t="s">
        <v>44</v>
      </c>
    </row>
    <row r="34" spans="1:5" ht="12.75">
      <c r="A34" s="30" t="s">
        <v>48</v>
      </c>
      <c r="E34" s="31" t="s">
        <v>44</v>
      </c>
    </row>
    <row r="35" spans="1:5" ht="127.5">
      <c r="A35" t="s">
        <v>50</v>
      </c>
      <c r="E35" s="29" t="s">
        <v>955</v>
      </c>
    </row>
    <row r="36" spans="1:16" ht="12.75">
      <c r="A36" s="18" t="s">
        <v>42</v>
      </c>
      <c s="23" t="s">
        <v>66</v>
      </c>
      <c s="23" t="s">
        <v>985</v>
      </c>
      <c s="18" t="s">
        <v>44</v>
      </c>
      <c s="24" t="s">
        <v>986</v>
      </c>
      <c s="25" t="s">
        <v>70</v>
      </c>
      <c s="26">
        <v>1</v>
      </c>
      <c s="27">
        <v>0</v>
      </c>
      <c s="27">
        <f>ROUND(ROUND(H36,2)*ROUND(G36,3),2)</f>
      </c>
      <c r="O36">
        <f>(I36*21)/100</f>
      </c>
      <c t="s">
        <v>20</v>
      </c>
    </row>
    <row r="37" spans="1:5" ht="12.75">
      <c r="A37" s="28" t="s">
        <v>47</v>
      </c>
      <c r="E37" s="29" t="s">
        <v>44</v>
      </c>
    </row>
    <row r="38" spans="1:5" ht="12.75">
      <c r="A38" s="30" t="s">
        <v>48</v>
      </c>
      <c r="E38" s="31" t="s">
        <v>44</v>
      </c>
    </row>
    <row r="39" spans="1:5" ht="178.5">
      <c r="A39" t="s">
        <v>50</v>
      </c>
      <c r="E39" s="29" t="s">
        <v>952</v>
      </c>
    </row>
    <row r="40" spans="1:16" ht="12.75">
      <c r="A40" s="18" t="s">
        <v>42</v>
      </c>
      <c s="23" t="s">
        <v>76</v>
      </c>
      <c s="23" t="s">
        <v>987</v>
      </c>
      <c s="18" t="s">
        <v>44</v>
      </c>
      <c s="24" t="s">
        <v>988</v>
      </c>
      <c s="25" t="s">
        <v>70</v>
      </c>
      <c s="26">
        <v>1</v>
      </c>
      <c s="27">
        <v>0</v>
      </c>
      <c s="27">
        <f>ROUND(ROUND(H40,2)*ROUND(G40,3),2)</f>
      </c>
      <c r="O40">
        <f>(I40*21)/100</f>
      </c>
      <c t="s">
        <v>20</v>
      </c>
    </row>
    <row r="41" spans="1:5" ht="12.75">
      <c r="A41" s="28" t="s">
        <v>47</v>
      </c>
      <c r="E41" s="29" t="s">
        <v>44</v>
      </c>
    </row>
    <row r="42" spans="1:5" ht="12.75">
      <c r="A42" s="30" t="s">
        <v>48</v>
      </c>
      <c r="E42" s="31" t="s">
        <v>44</v>
      </c>
    </row>
    <row r="43" spans="1:5" ht="127.5">
      <c r="A43" t="s">
        <v>50</v>
      </c>
      <c r="E43" s="29" t="s">
        <v>955</v>
      </c>
    </row>
    <row r="44" spans="1:16" ht="12.75">
      <c r="A44" s="18" t="s">
        <v>42</v>
      </c>
      <c s="23" t="s">
        <v>37</v>
      </c>
      <c s="23" t="s">
        <v>993</v>
      </c>
      <c s="18" t="s">
        <v>44</v>
      </c>
      <c s="24" t="s">
        <v>994</v>
      </c>
      <c s="25" t="s">
        <v>70</v>
      </c>
      <c s="26">
        <v>1</v>
      </c>
      <c s="27">
        <v>0</v>
      </c>
      <c s="27">
        <f>ROUND(ROUND(H44,2)*ROUND(G44,3),2)</f>
      </c>
      <c r="O44">
        <f>(I44*21)/100</f>
      </c>
      <c t="s">
        <v>20</v>
      </c>
    </row>
    <row r="45" spans="1:5" ht="12.75">
      <c r="A45" s="28" t="s">
        <v>47</v>
      </c>
      <c r="E45" s="29" t="s">
        <v>44</v>
      </c>
    </row>
    <row r="46" spans="1:5" ht="12.75">
      <c r="A46" s="30" t="s">
        <v>48</v>
      </c>
      <c r="E46" s="31" t="s">
        <v>44</v>
      </c>
    </row>
    <row r="47" spans="1:5" ht="178.5">
      <c r="A47" t="s">
        <v>50</v>
      </c>
      <c r="E47" s="29" t="s">
        <v>952</v>
      </c>
    </row>
    <row r="48" spans="1:16" ht="12.75">
      <c r="A48" s="18" t="s">
        <v>42</v>
      </c>
      <c s="23" t="s">
        <v>39</v>
      </c>
      <c s="23" t="s">
        <v>995</v>
      </c>
      <c s="18" t="s">
        <v>44</v>
      </c>
      <c s="24" t="s">
        <v>996</v>
      </c>
      <c s="25" t="s">
        <v>70</v>
      </c>
      <c s="26">
        <v>1</v>
      </c>
      <c s="27">
        <v>0</v>
      </c>
      <c s="27">
        <f>ROUND(ROUND(H48,2)*ROUND(G48,3),2)</f>
      </c>
      <c r="O48">
        <f>(I48*21)/100</f>
      </c>
      <c t="s">
        <v>20</v>
      </c>
    </row>
    <row r="49" spans="1:5" ht="12.75">
      <c r="A49" s="28" t="s">
        <v>47</v>
      </c>
      <c r="E49" s="29" t="s">
        <v>44</v>
      </c>
    </row>
    <row r="50" spans="1:5" ht="12.75">
      <c r="A50" s="30" t="s">
        <v>48</v>
      </c>
      <c r="E50" s="31" t="s">
        <v>44</v>
      </c>
    </row>
    <row r="51" spans="1:5" ht="127.5">
      <c r="A51" t="s">
        <v>50</v>
      </c>
      <c r="E51" s="29" t="s">
        <v>955</v>
      </c>
    </row>
    <row r="52" spans="1:16" ht="12.75">
      <c r="A52" s="18" t="s">
        <v>42</v>
      </c>
      <c s="23" t="s">
        <v>87</v>
      </c>
      <c s="23" t="s">
        <v>997</v>
      </c>
      <c s="18" t="s">
        <v>44</v>
      </c>
      <c s="24" t="s">
        <v>998</v>
      </c>
      <c s="25" t="s">
        <v>70</v>
      </c>
      <c s="26">
        <v>2</v>
      </c>
      <c s="27">
        <v>0</v>
      </c>
      <c s="27">
        <f>ROUND(ROUND(H52,2)*ROUND(G52,3),2)</f>
      </c>
      <c r="O52">
        <f>(I52*21)/100</f>
      </c>
      <c t="s">
        <v>20</v>
      </c>
    </row>
    <row r="53" spans="1:5" ht="12.75">
      <c r="A53" s="28" t="s">
        <v>47</v>
      </c>
      <c r="E53" s="29" t="s">
        <v>44</v>
      </c>
    </row>
    <row r="54" spans="1:5" ht="12.75">
      <c r="A54" s="30" t="s">
        <v>48</v>
      </c>
      <c r="E54" s="31" t="s">
        <v>44</v>
      </c>
    </row>
    <row r="55" spans="1:5" ht="178.5">
      <c r="A55" t="s">
        <v>50</v>
      </c>
      <c r="E55" s="29" t="s">
        <v>952</v>
      </c>
    </row>
    <row r="56" spans="1:16" ht="12.75">
      <c r="A56" s="18" t="s">
        <v>42</v>
      </c>
      <c s="23" t="s">
        <v>91</v>
      </c>
      <c s="23" t="s">
        <v>999</v>
      </c>
      <c s="18" t="s">
        <v>44</v>
      </c>
      <c s="24" t="s">
        <v>1000</v>
      </c>
      <c s="25" t="s">
        <v>70</v>
      </c>
      <c s="26">
        <v>2</v>
      </c>
      <c s="27">
        <v>0</v>
      </c>
      <c s="27">
        <f>ROUND(ROUND(H56,2)*ROUND(G56,3),2)</f>
      </c>
      <c r="O56">
        <f>(I56*21)/100</f>
      </c>
      <c t="s">
        <v>20</v>
      </c>
    </row>
    <row r="57" spans="1:5" ht="12.75">
      <c r="A57" s="28" t="s">
        <v>47</v>
      </c>
      <c r="E57" s="29" t="s">
        <v>44</v>
      </c>
    </row>
    <row r="58" spans="1:5" ht="12.75">
      <c r="A58" s="30" t="s">
        <v>48</v>
      </c>
      <c r="E58" s="31" t="s">
        <v>44</v>
      </c>
    </row>
    <row r="59" spans="1:5" ht="127.5">
      <c r="A59" t="s">
        <v>50</v>
      </c>
      <c r="E59" s="29" t="s">
        <v>955</v>
      </c>
    </row>
    <row r="60" spans="1:16" ht="12.75">
      <c r="A60" s="18" t="s">
        <v>42</v>
      </c>
      <c s="23" t="s">
        <v>95</v>
      </c>
      <c s="23" t="s">
        <v>1001</v>
      </c>
      <c s="18" t="s">
        <v>44</v>
      </c>
      <c s="24" t="s">
        <v>1002</v>
      </c>
      <c s="25" t="s">
        <v>70</v>
      </c>
      <c s="26">
        <v>2</v>
      </c>
      <c s="27">
        <v>0</v>
      </c>
      <c s="27">
        <f>ROUND(ROUND(H60,2)*ROUND(G60,3),2)</f>
      </c>
      <c r="O60">
        <f>(I60*21)/100</f>
      </c>
      <c t="s">
        <v>20</v>
      </c>
    </row>
    <row r="61" spans="1:5" ht="12.75">
      <c r="A61" s="28" t="s">
        <v>47</v>
      </c>
      <c r="E61" s="29" t="s">
        <v>44</v>
      </c>
    </row>
    <row r="62" spans="1:5" ht="12.75">
      <c r="A62" s="30" t="s">
        <v>48</v>
      </c>
      <c r="E62" s="31" t="s">
        <v>44</v>
      </c>
    </row>
    <row r="63" spans="1:5" ht="127.5">
      <c r="A63" t="s">
        <v>50</v>
      </c>
      <c r="E63" s="29" t="s">
        <v>1016</v>
      </c>
    </row>
    <row r="64" spans="1:16" ht="12.75">
      <c r="A64" s="18" t="s">
        <v>42</v>
      </c>
      <c s="23" t="s">
        <v>103</v>
      </c>
      <c s="23" t="s">
        <v>1127</v>
      </c>
      <c s="18" t="s">
        <v>44</v>
      </c>
      <c s="24" t="s">
        <v>1128</v>
      </c>
      <c s="25" t="s">
        <v>70</v>
      </c>
      <c s="26">
        <v>1</v>
      </c>
      <c s="27">
        <v>0</v>
      </c>
      <c s="27">
        <f>ROUND(ROUND(H64,2)*ROUND(G64,3),2)</f>
      </c>
      <c r="O64">
        <f>(I64*21)/100</f>
      </c>
      <c t="s">
        <v>20</v>
      </c>
    </row>
    <row r="65" spans="1:5" ht="12.75">
      <c r="A65" s="28" t="s">
        <v>47</v>
      </c>
      <c r="E65" s="29" t="s">
        <v>44</v>
      </c>
    </row>
    <row r="66" spans="1:5" ht="12.75">
      <c r="A66" s="30" t="s">
        <v>48</v>
      </c>
      <c r="E66" s="31" t="s">
        <v>44</v>
      </c>
    </row>
    <row r="67" spans="1:5" ht="140.25">
      <c r="A67" t="s">
        <v>50</v>
      </c>
      <c r="E67" s="29" t="s">
        <v>1129</v>
      </c>
    </row>
    <row r="68" spans="1:16" ht="12.75">
      <c r="A68" s="18" t="s">
        <v>42</v>
      </c>
      <c s="23" t="s">
        <v>110</v>
      </c>
      <c s="23" t="s">
        <v>1181</v>
      </c>
      <c s="18" t="s">
        <v>44</v>
      </c>
      <c s="24" t="s">
        <v>1182</v>
      </c>
      <c s="25" t="s">
        <v>70</v>
      </c>
      <c s="26">
        <v>1</v>
      </c>
      <c s="27">
        <v>0</v>
      </c>
      <c s="27">
        <f>ROUND(ROUND(H68,2)*ROUND(G68,3),2)</f>
      </c>
      <c r="O68">
        <f>(I68*21)/100</f>
      </c>
      <c t="s">
        <v>20</v>
      </c>
    </row>
    <row r="69" spans="1:5" ht="12.75">
      <c r="A69" s="28" t="s">
        <v>47</v>
      </c>
      <c r="E69" s="29" t="s">
        <v>44</v>
      </c>
    </row>
    <row r="70" spans="1:5" ht="12.75">
      <c r="A70" s="30" t="s">
        <v>48</v>
      </c>
      <c r="E70" s="31" t="s">
        <v>44</v>
      </c>
    </row>
    <row r="71" spans="1:5" ht="153">
      <c r="A71" t="s">
        <v>50</v>
      </c>
      <c r="E71" s="29" t="s">
        <v>1174</v>
      </c>
    </row>
    <row r="72" spans="1:16" ht="12.75">
      <c r="A72" s="18" t="s">
        <v>42</v>
      </c>
      <c s="23" t="s">
        <v>114</v>
      </c>
      <c s="23" t="s">
        <v>1052</v>
      </c>
      <c s="18" t="s">
        <v>44</v>
      </c>
      <c s="24" t="s">
        <v>1053</v>
      </c>
      <c s="25" t="s">
        <v>1054</v>
      </c>
      <c s="26">
        <v>0.72</v>
      </c>
      <c s="27">
        <v>0</v>
      </c>
      <c s="27">
        <f>ROUND(ROUND(H72,2)*ROUND(G72,3),2)</f>
      </c>
      <c r="O72">
        <f>(I72*21)/100</f>
      </c>
      <c t="s">
        <v>20</v>
      </c>
    </row>
    <row r="73" spans="1:5" ht="12.75">
      <c r="A73" s="28" t="s">
        <v>47</v>
      </c>
      <c r="E73" s="29" t="s">
        <v>44</v>
      </c>
    </row>
    <row r="74" spans="1:5" ht="12.75">
      <c r="A74" s="30" t="s">
        <v>48</v>
      </c>
      <c r="E74" s="31" t="s">
        <v>44</v>
      </c>
    </row>
    <row r="75" spans="1:5" ht="178.5">
      <c r="A75" t="s">
        <v>50</v>
      </c>
      <c r="E75" s="29" t="s">
        <v>1056</v>
      </c>
    </row>
    <row r="76" spans="1:16" ht="12.75">
      <c r="A76" s="18" t="s">
        <v>42</v>
      </c>
      <c s="23" t="s">
        <v>117</v>
      </c>
      <c s="23" t="s">
        <v>1057</v>
      </c>
      <c s="18" t="s">
        <v>44</v>
      </c>
      <c s="24" t="s">
        <v>1058</v>
      </c>
      <c s="25" t="s">
        <v>1054</v>
      </c>
      <c s="26">
        <v>0.72</v>
      </c>
      <c s="27">
        <v>0</v>
      </c>
      <c s="27">
        <f>ROUND(ROUND(H76,2)*ROUND(G76,3),2)</f>
      </c>
      <c r="O76">
        <f>(I76*21)/100</f>
      </c>
      <c t="s">
        <v>20</v>
      </c>
    </row>
    <row r="77" spans="1:5" ht="12.75">
      <c r="A77" s="28" t="s">
        <v>47</v>
      </c>
      <c r="E77" s="29" t="s">
        <v>44</v>
      </c>
    </row>
    <row r="78" spans="1:5" ht="12.75">
      <c r="A78" s="30" t="s">
        <v>48</v>
      </c>
      <c r="E78" s="31" t="s">
        <v>44</v>
      </c>
    </row>
    <row r="79" spans="1:5" ht="102">
      <c r="A79" t="s">
        <v>50</v>
      </c>
      <c r="E79" s="29" t="s">
        <v>1059</v>
      </c>
    </row>
    <row r="80" spans="1:16" ht="12.75">
      <c r="A80" s="18" t="s">
        <v>42</v>
      </c>
      <c s="23" t="s">
        <v>121</v>
      </c>
      <c s="23" t="s">
        <v>1145</v>
      </c>
      <c s="18" t="s">
        <v>44</v>
      </c>
      <c s="24" t="s">
        <v>1146</v>
      </c>
      <c s="25" t="s">
        <v>1147</v>
      </c>
      <c s="26">
        <v>1</v>
      </c>
      <c s="27">
        <v>0</v>
      </c>
      <c s="27">
        <f>ROUND(ROUND(H80,2)*ROUND(G80,3),2)</f>
      </c>
      <c r="O80">
        <f>(I80*21)/100</f>
      </c>
      <c t="s">
        <v>20</v>
      </c>
    </row>
    <row r="81" spans="1:5" ht="12.75">
      <c r="A81" s="28" t="s">
        <v>47</v>
      </c>
      <c r="E81" s="29" t="s">
        <v>44</v>
      </c>
    </row>
    <row r="82" spans="1:5" ht="12.75">
      <c r="A82" s="30" t="s">
        <v>48</v>
      </c>
      <c r="E82" s="31" t="s">
        <v>44</v>
      </c>
    </row>
    <row r="83" spans="1:5" ht="140.25">
      <c r="A83" t="s">
        <v>50</v>
      </c>
      <c r="E83" s="29" t="s">
        <v>1148</v>
      </c>
    </row>
    <row r="84" spans="1:16" ht="12.75">
      <c r="A84" s="18" t="s">
        <v>42</v>
      </c>
      <c s="23" t="s">
        <v>125</v>
      </c>
      <c s="23" t="s">
        <v>1149</v>
      </c>
      <c s="18" t="s">
        <v>44</v>
      </c>
      <c s="24" t="s">
        <v>1150</v>
      </c>
      <c s="25" t="s">
        <v>1147</v>
      </c>
      <c s="26">
        <v>1</v>
      </c>
      <c s="27">
        <v>0</v>
      </c>
      <c s="27">
        <f>ROUND(ROUND(H84,2)*ROUND(G84,3),2)</f>
      </c>
      <c r="O84">
        <f>(I84*21)/100</f>
      </c>
      <c t="s">
        <v>20</v>
      </c>
    </row>
    <row r="85" spans="1:5" ht="12.75">
      <c r="A85" s="28" t="s">
        <v>47</v>
      </c>
      <c r="E85" s="29" t="s">
        <v>44</v>
      </c>
    </row>
    <row r="86" spans="1:5" ht="12.75">
      <c r="A86" s="30" t="s">
        <v>48</v>
      </c>
      <c r="E86" s="31" t="s">
        <v>44</v>
      </c>
    </row>
    <row r="87" spans="1:5" ht="140.25">
      <c r="A87" t="s">
        <v>50</v>
      </c>
      <c r="E87" s="29" t="s">
        <v>1151</v>
      </c>
    </row>
    <row r="88" spans="1:16" ht="12.75">
      <c r="A88" s="18" t="s">
        <v>42</v>
      </c>
      <c s="23" t="s">
        <v>130</v>
      </c>
      <c s="23" t="s">
        <v>1152</v>
      </c>
      <c s="18" t="s">
        <v>44</v>
      </c>
      <c s="24" t="s">
        <v>1153</v>
      </c>
      <c s="25" t="s">
        <v>784</v>
      </c>
      <c s="26">
        <v>100</v>
      </c>
      <c s="27">
        <v>0</v>
      </c>
      <c s="27">
        <f>ROUND(ROUND(H88,2)*ROUND(G88,3),2)</f>
      </c>
      <c r="O88">
        <f>(I88*21)/100</f>
      </c>
      <c t="s">
        <v>20</v>
      </c>
    </row>
    <row r="89" spans="1:5" ht="12.75">
      <c r="A89" s="28" t="s">
        <v>47</v>
      </c>
      <c r="E89" s="29" t="s">
        <v>44</v>
      </c>
    </row>
    <row r="90" spans="1:5" ht="12.75">
      <c r="A90" s="30" t="s">
        <v>48</v>
      </c>
      <c r="E90" s="31" t="s">
        <v>44</v>
      </c>
    </row>
    <row r="91" spans="1:5" ht="153">
      <c r="A91" t="s">
        <v>50</v>
      </c>
      <c r="E91" s="29" t="s">
        <v>1154</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0.xml><?xml version="1.0" encoding="utf-8"?>
<worksheet xmlns="http://schemas.openxmlformats.org/spreadsheetml/2006/main" xmlns:r="http://schemas.openxmlformats.org/officeDocument/2006/relationships">
  <sheetPr>
    <pageSetUpPr fitToPage="1"/>
  </sheetPr>
  <dimension ref="A1:R20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0+O9+O170</f>
      </c>
      <c t="s">
        <v>19</v>
      </c>
    </row>
    <row r="3" spans="1:16" ht="15" customHeight="1">
      <c r="A3" t="s">
        <v>1</v>
      </c>
      <c s="8" t="s">
        <v>4</v>
      </c>
      <c s="9" t="s">
        <v>5</v>
      </c>
      <c s="1"/>
      <c s="10" t="s">
        <v>6</v>
      </c>
      <c s="1"/>
      <c s="4"/>
      <c s="3" t="s">
        <v>1246</v>
      </c>
      <c s="36">
        <f>0+I9+I170</f>
      </c>
      <c r="O3" t="s">
        <v>16</v>
      </c>
      <c t="s">
        <v>20</v>
      </c>
    </row>
    <row r="4" spans="1:16" ht="15" customHeight="1">
      <c r="A4" t="s">
        <v>7</v>
      </c>
      <c s="8" t="s">
        <v>8</v>
      </c>
      <c s="9" t="s">
        <v>1244</v>
      </c>
      <c s="1"/>
      <c s="10" t="s">
        <v>1245</v>
      </c>
      <c s="1"/>
      <c s="1"/>
      <c s="7"/>
      <c s="7"/>
      <c r="O4" t="s">
        <v>17</v>
      </c>
      <c t="s">
        <v>20</v>
      </c>
    </row>
    <row r="5" spans="1:16" ht="12.75" customHeight="1">
      <c r="A5" t="s">
        <v>11</v>
      </c>
      <c s="12" t="s">
        <v>15</v>
      </c>
      <c s="13" t="s">
        <v>1246</v>
      </c>
      <c s="5"/>
      <c s="14" t="s">
        <v>1247</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66</v>
      </c>
      <c s="19"/>
      <c s="21" t="s">
        <v>67</v>
      </c>
      <c s="19"/>
      <c s="19"/>
      <c s="19"/>
      <c s="22">
        <f>0+Q9</f>
      </c>
      <c r="O9">
        <f>0+R9</f>
      </c>
      <c r="Q9">
        <f>0+I10+I14+I18+I22+I26+I30+I34+I38+I42+I46+I50+I54+I58+I62+I66+I70+I74+I78+I82+I86+I90+I94+I98+I102+I106+I110+I114+I118+I122+I126+I130+I134+I138+I142+I146+I150+I154+I158+I162+I166</f>
      </c>
      <c>
        <f>0+O10+O14+O18+O22+O26+O30+O34+O38+O42+O46+O50+O54+O58+O62+O66+O70+O74+O78+O82+O86+O90+O94+O98+O102+O106+O110+O114+O118+O122+O126+O130+O134+O138+O142+O146+O150+O154+O158+O162+O166</f>
      </c>
    </row>
    <row r="10" spans="1:16" ht="12.75">
      <c r="A10" s="18" t="s">
        <v>42</v>
      </c>
      <c s="23" t="s">
        <v>26</v>
      </c>
      <c s="23" t="s">
        <v>226</v>
      </c>
      <c s="18" t="s">
        <v>44</v>
      </c>
      <c s="24" t="s">
        <v>227</v>
      </c>
      <c s="25" t="s">
        <v>1241</v>
      </c>
      <c s="26">
        <v>1</v>
      </c>
      <c s="27">
        <v>0</v>
      </c>
      <c s="27">
        <f>ROUND(ROUND(H10,2)*ROUND(G10,3),2)</f>
      </c>
      <c r="O10">
        <f>(I10*21)/100</f>
      </c>
      <c t="s">
        <v>20</v>
      </c>
    </row>
    <row r="11" spans="1:5" ht="12.75">
      <c r="A11" s="28" t="s">
        <v>47</v>
      </c>
      <c r="E11" s="29" t="s">
        <v>44</v>
      </c>
    </row>
    <row r="12" spans="1:5" ht="12.75">
      <c r="A12" s="30" t="s">
        <v>48</v>
      </c>
      <c r="E12" s="31" t="s">
        <v>44</v>
      </c>
    </row>
    <row r="13" spans="1:5" ht="38.25">
      <c r="A13" t="s">
        <v>50</v>
      </c>
      <c r="E13" s="29" t="s">
        <v>229</v>
      </c>
    </row>
    <row r="14" spans="1:16" ht="12.75">
      <c r="A14" s="18" t="s">
        <v>42</v>
      </c>
      <c s="23" t="s">
        <v>20</v>
      </c>
      <c s="23" t="s">
        <v>246</v>
      </c>
      <c s="18" t="s">
        <v>44</v>
      </c>
      <c s="24" t="s">
        <v>247</v>
      </c>
      <c s="25" t="s">
        <v>784</v>
      </c>
      <c s="26">
        <v>36</v>
      </c>
      <c s="27">
        <v>0</v>
      </c>
      <c s="27">
        <f>ROUND(ROUND(H14,2)*ROUND(G14,3),2)</f>
      </c>
      <c r="O14">
        <f>(I14*21)/100</f>
      </c>
      <c t="s">
        <v>20</v>
      </c>
    </row>
    <row r="15" spans="1:5" ht="12.75">
      <c r="A15" s="28" t="s">
        <v>47</v>
      </c>
      <c r="E15" s="29" t="s">
        <v>44</v>
      </c>
    </row>
    <row r="16" spans="1:5" ht="12.75">
      <c r="A16" s="30" t="s">
        <v>48</v>
      </c>
      <c r="E16" s="31" t="s">
        <v>44</v>
      </c>
    </row>
    <row r="17" spans="1:5" ht="89.25">
      <c r="A17" t="s">
        <v>50</v>
      </c>
      <c r="E17" s="29" t="s">
        <v>1248</v>
      </c>
    </row>
    <row r="18" spans="1:16" ht="25.5">
      <c r="A18" s="18" t="s">
        <v>42</v>
      </c>
      <c s="23" t="s">
        <v>19</v>
      </c>
      <c s="23" t="s">
        <v>1249</v>
      </c>
      <c s="18" t="s">
        <v>44</v>
      </c>
      <c s="24" t="s">
        <v>1250</v>
      </c>
      <c s="25" t="s">
        <v>70</v>
      </c>
      <c s="26">
        <v>8</v>
      </c>
      <c s="27">
        <v>0</v>
      </c>
      <c s="27">
        <f>ROUND(ROUND(H18,2)*ROUND(G18,3),2)</f>
      </c>
      <c r="O18">
        <f>(I18*21)/100</f>
      </c>
      <c t="s">
        <v>20</v>
      </c>
    </row>
    <row r="19" spans="1:5" ht="12.75">
      <c r="A19" s="28" t="s">
        <v>47</v>
      </c>
      <c r="E19" s="29" t="s">
        <v>44</v>
      </c>
    </row>
    <row r="20" spans="1:5" ht="12.75">
      <c r="A20" s="30" t="s">
        <v>48</v>
      </c>
      <c r="E20" s="31" t="s">
        <v>44</v>
      </c>
    </row>
    <row r="21" spans="1:5" ht="102">
      <c r="A21" t="s">
        <v>50</v>
      </c>
      <c r="E21" s="29" t="s">
        <v>1251</v>
      </c>
    </row>
    <row r="22" spans="1:16" ht="12.75">
      <c r="A22" s="18" t="s">
        <v>42</v>
      </c>
      <c s="23" t="s">
        <v>30</v>
      </c>
      <c s="23" t="s">
        <v>976</v>
      </c>
      <c s="18" t="s">
        <v>44</v>
      </c>
      <c s="24" t="s">
        <v>977</v>
      </c>
      <c s="25" t="s">
        <v>70</v>
      </c>
      <c s="26">
        <v>10</v>
      </c>
      <c s="27">
        <v>0</v>
      </c>
      <c s="27">
        <f>ROUND(ROUND(H22,2)*ROUND(G22,3),2)</f>
      </c>
      <c r="O22">
        <f>(I22*21)/100</f>
      </c>
      <c t="s">
        <v>20</v>
      </c>
    </row>
    <row r="23" spans="1:5" ht="12.75">
      <c r="A23" s="28" t="s">
        <v>47</v>
      </c>
      <c r="E23" s="29" t="s">
        <v>44</v>
      </c>
    </row>
    <row r="24" spans="1:5" ht="12.75">
      <c r="A24" s="30" t="s">
        <v>48</v>
      </c>
      <c r="E24" s="31" t="s">
        <v>44</v>
      </c>
    </row>
    <row r="25" spans="1:5" ht="178.5">
      <c r="A25" t="s">
        <v>50</v>
      </c>
      <c r="E25" s="29" t="s">
        <v>952</v>
      </c>
    </row>
    <row r="26" spans="1:16" ht="12.75">
      <c r="A26" s="18" t="s">
        <v>42</v>
      </c>
      <c s="23" t="s">
        <v>32</v>
      </c>
      <c s="23" t="s">
        <v>978</v>
      </c>
      <c s="18" t="s">
        <v>44</v>
      </c>
      <c s="24" t="s">
        <v>979</v>
      </c>
      <c s="25" t="s">
        <v>70</v>
      </c>
      <c s="26">
        <v>10</v>
      </c>
      <c s="27">
        <v>0</v>
      </c>
      <c s="27">
        <f>ROUND(ROUND(H26,2)*ROUND(G26,3),2)</f>
      </c>
      <c r="O26">
        <f>(I26*21)/100</f>
      </c>
      <c t="s">
        <v>20</v>
      </c>
    </row>
    <row r="27" spans="1:5" ht="12.75">
      <c r="A27" s="28" t="s">
        <v>47</v>
      </c>
      <c r="E27" s="29" t="s">
        <v>44</v>
      </c>
    </row>
    <row r="28" spans="1:5" ht="12.75">
      <c r="A28" s="30" t="s">
        <v>48</v>
      </c>
      <c r="E28" s="31" t="s">
        <v>44</v>
      </c>
    </row>
    <row r="29" spans="1:5" ht="127.5">
      <c r="A29" t="s">
        <v>50</v>
      </c>
      <c r="E29" s="29" t="s">
        <v>955</v>
      </c>
    </row>
    <row r="30" spans="1:16" ht="12.75">
      <c r="A30" s="18" t="s">
        <v>42</v>
      </c>
      <c s="23" t="s">
        <v>34</v>
      </c>
      <c s="23" t="s">
        <v>1171</v>
      </c>
      <c s="18" t="s">
        <v>44</v>
      </c>
      <c s="24" t="s">
        <v>1172</v>
      </c>
      <c s="25" t="s">
        <v>70</v>
      </c>
      <c s="26">
        <v>8</v>
      </c>
      <c s="27">
        <v>0</v>
      </c>
      <c s="27">
        <f>ROUND(ROUND(H30,2)*ROUND(G30,3),2)</f>
      </c>
      <c r="O30">
        <f>(I30*21)/100</f>
      </c>
      <c t="s">
        <v>20</v>
      </c>
    </row>
    <row r="31" spans="1:5" ht="12.75">
      <c r="A31" s="28" t="s">
        <v>47</v>
      </c>
      <c r="E31" s="29" t="s">
        <v>44</v>
      </c>
    </row>
    <row r="32" spans="1:5" ht="12.75">
      <c r="A32" s="30" t="s">
        <v>48</v>
      </c>
      <c r="E32" s="31" t="s">
        <v>44</v>
      </c>
    </row>
    <row r="33" spans="1:5" ht="153">
      <c r="A33" t="s">
        <v>50</v>
      </c>
      <c r="E33" s="29" t="s">
        <v>1174</v>
      </c>
    </row>
    <row r="34" spans="1:16" ht="12.75">
      <c r="A34" s="18" t="s">
        <v>42</v>
      </c>
      <c s="23" t="s">
        <v>66</v>
      </c>
      <c s="23" t="s">
        <v>985</v>
      </c>
      <c s="18" t="s">
        <v>44</v>
      </c>
      <c s="24" t="s">
        <v>1252</v>
      </c>
      <c s="25" t="s">
        <v>70</v>
      </c>
      <c s="26">
        <v>1</v>
      </c>
      <c s="27">
        <v>0</v>
      </c>
      <c s="27">
        <f>ROUND(ROUND(H34,2)*ROUND(G34,3),2)</f>
      </c>
      <c r="O34">
        <f>(I34*21)/100</f>
      </c>
      <c t="s">
        <v>20</v>
      </c>
    </row>
    <row r="35" spans="1:5" ht="12.75">
      <c r="A35" s="28" t="s">
        <v>47</v>
      </c>
      <c r="E35" s="29" t="s">
        <v>44</v>
      </c>
    </row>
    <row r="36" spans="1:5" ht="12.75">
      <c r="A36" s="30" t="s">
        <v>48</v>
      </c>
      <c r="E36" s="31" t="s">
        <v>44</v>
      </c>
    </row>
    <row r="37" spans="1:5" ht="178.5">
      <c r="A37" t="s">
        <v>50</v>
      </c>
      <c r="E37" s="29" t="s">
        <v>952</v>
      </c>
    </row>
    <row r="38" spans="1:16" ht="12.75">
      <c r="A38" s="18" t="s">
        <v>42</v>
      </c>
      <c s="23" t="s">
        <v>76</v>
      </c>
      <c s="23" t="s">
        <v>987</v>
      </c>
      <c s="18" t="s">
        <v>44</v>
      </c>
      <c s="24" t="s">
        <v>988</v>
      </c>
      <c s="25" t="s">
        <v>70</v>
      </c>
      <c s="26">
        <v>2</v>
      </c>
      <c s="27">
        <v>0</v>
      </c>
      <c s="27">
        <f>ROUND(ROUND(H38,2)*ROUND(G38,3),2)</f>
      </c>
      <c r="O38">
        <f>(I38*21)/100</f>
      </c>
      <c t="s">
        <v>20</v>
      </c>
    </row>
    <row r="39" spans="1:5" ht="12.75">
      <c r="A39" s="28" t="s">
        <v>47</v>
      </c>
      <c r="E39" s="29" t="s">
        <v>44</v>
      </c>
    </row>
    <row r="40" spans="1:5" ht="12.75">
      <c r="A40" s="30" t="s">
        <v>48</v>
      </c>
      <c r="E40" s="31" t="s">
        <v>44</v>
      </c>
    </row>
    <row r="41" spans="1:5" ht="127.5">
      <c r="A41" t="s">
        <v>50</v>
      </c>
      <c r="E41" s="29" t="s">
        <v>955</v>
      </c>
    </row>
    <row r="42" spans="1:16" ht="12.75">
      <c r="A42" s="18" t="s">
        <v>42</v>
      </c>
      <c s="23" t="s">
        <v>37</v>
      </c>
      <c s="23" t="s">
        <v>1176</v>
      </c>
      <c s="18" t="s">
        <v>44</v>
      </c>
      <c s="24" t="s">
        <v>1177</v>
      </c>
      <c s="25" t="s">
        <v>70</v>
      </c>
      <c s="26">
        <v>2</v>
      </c>
      <c s="27">
        <v>0</v>
      </c>
      <c s="27">
        <f>ROUND(ROUND(H42,2)*ROUND(G42,3),2)</f>
      </c>
      <c r="O42">
        <f>(I42*21)/100</f>
      </c>
      <c t="s">
        <v>20</v>
      </c>
    </row>
    <row r="43" spans="1:5" ht="12.75">
      <c r="A43" s="28" t="s">
        <v>47</v>
      </c>
      <c r="E43" s="29" t="s">
        <v>44</v>
      </c>
    </row>
    <row r="44" spans="1:5" ht="12.75">
      <c r="A44" s="30" t="s">
        <v>48</v>
      </c>
      <c r="E44" s="31" t="s">
        <v>44</v>
      </c>
    </row>
    <row r="45" spans="1:5" ht="153">
      <c r="A45" t="s">
        <v>50</v>
      </c>
      <c r="E45" s="29" t="s">
        <v>1253</v>
      </c>
    </row>
    <row r="46" spans="1:16" ht="12.75">
      <c r="A46" s="18" t="s">
        <v>42</v>
      </c>
      <c s="23" t="s">
        <v>39</v>
      </c>
      <c s="23" t="s">
        <v>1254</v>
      </c>
      <c s="18" t="s">
        <v>44</v>
      </c>
      <c s="24" t="s">
        <v>1255</v>
      </c>
      <c s="25" t="s">
        <v>70</v>
      </c>
      <c s="26">
        <v>1</v>
      </c>
      <c s="27">
        <v>0</v>
      </c>
      <c s="27">
        <f>ROUND(ROUND(H46,2)*ROUND(G46,3),2)</f>
      </c>
      <c r="O46">
        <f>(I46*21)/100</f>
      </c>
      <c t="s">
        <v>20</v>
      </c>
    </row>
    <row r="47" spans="1:5" ht="12.75">
      <c r="A47" s="28" t="s">
        <v>47</v>
      </c>
      <c r="E47" s="29" t="s">
        <v>44</v>
      </c>
    </row>
    <row r="48" spans="1:5" ht="12.75">
      <c r="A48" s="30" t="s">
        <v>48</v>
      </c>
      <c r="E48" s="31" t="s">
        <v>44</v>
      </c>
    </row>
    <row r="49" spans="1:5" ht="178.5">
      <c r="A49" t="s">
        <v>50</v>
      </c>
      <c r="E49" s="29" t="s">
        <v>952</v>
      </c>
    </row>
    <row r="50" spans="1:16" ht="12.75">
      <c r="A50" s="18" t="s">
        <v>42</v>
      </c>
      <c s="23" t="s">
        <v>87</v>
      </c>
      <c s="23" t="s">
        <v>1256</v>
      </c>
      <c s="18" t="s">
        <v>44</v>
      </c>
      <c s="24" t="s">
        <v>1257</v>
      </c>
      <c s="25" t="s">
        <v>70</v>
      </c>
      <c s="26">
        <v>2</v>
      </c>
      <c s="27">
        <v>0</v>
      </c>
      <c s="27">
        <f>ROUND(ROUND(H50,2)*ROUND(G50,3),2)</f>
      </c>
      <c r="O50">
        <f>(I50*21)/100</f>
      </c>
      <c t="s">
        <v>20</v>
      </c>
    </row>
    <row r="51" spans="1:5" ht="12.75">
      <c r="A51" s="28" t="s">
        <v>47</v>
      </c>
      <c r="E51" s="29" t="s">
        <v>44</v>
      </c>
    </row>
    <row r="52" spans="1:5" ht="12.75">
      <c r="A52" s="30" t="s">
        <v>48</v>
      </c>
      <c r="E52" s="31" t="s">
        <v>44</v>
      </c>
    </row>
    <row r="53" spans="1:5" ht="127.5">
      <c r="A53" t="s">
        <v>50</v>
      </c>
      <c r="E53" s="29" t="s">
        <v>955</v>
      </c>
    </row>
    <row r="54" spans="1:16" ht="12.75">
      <c r="A54" s="18" t="s">
        <v>42</v>
      </c>
      <c s="23" t="s">
        <v>91</v>
      </c>
      <c s="23" t="s">
        <v>1258</v>
      </c>
      <c s="18" t="s">
        <v>44</v>
      </c>
      <c s="24" t="s">
        <v>1259</v>
      </c>
      <c s="25" t="s">
        <v>70</v>
      </c>
      <c s="26">
        <v>2</v>
      </c>
      <c s="27">
        <v>0</v>
      </c>
      <c s="27">
        <f>ROUND(ROUND(H54,2)*ROUND(G54,3),2)</f>
      </c>
      <c r="O54">
        <f>(I54*21)/100</f>
      </c>
      <c t="s">
        <v>20</v>
      </c>
    </row>
    <row r="55" spans="1:5" ht="12.75">
      <c r="A55" s="28" t="s">
        <v>47</v>
      </c>
      <c r="E55" s="29" t="s">
        <v>44</v>
      </c>
    </row>
    <row r="56" spans="1:5" ht="12.75">
      <c r="A56" s="30" t="s">
        <v>48</v>
      </c>
      <c r="E56" s="31" t="s">
        <v>44</v>
      </c>
    </row>
    <row r="57" spans="1:5" ht="153">
      <c r="A57" t="s">
        <v>50</v>
      </c>
      <c r="E57" s="29" t="s">
        <v>1174</v>
      </c>
    </row>
    <row r="58" spans="1:16" ht="12.75">
      <c r="A58" s="18" t="s">
        <v>42</v>
      </c>
      <c s="23" t="s">
        <v>95</v>
      </c>
      <c s="23" t="s">
        <v>993</v>
      </c>
      <c s="18" t="s">
        <v>44</v>
      </c>
      <c s="24" t="s">
        <v>1260</v>
      </c>
      <c s="25" t="s">
        <v>70</v>
      </c>
      <c s="26">
        <v>10</v>
      </c>
      <c s="27">
        <v>0</v>
      </c>
      <c s="27">
        <f>ROUND(ROUND(H58,2)*ROUND(G58,3),2)</f>
      </c>
      <c r="O58">
        <f>(I58*21)/100</f>
      </c>
      <c t="s">
        <v>20</v>
      </c>
    </row>
    <row r="59" spans="1:5" ht="12.75">
      <c r="A59" s="28" t="s">
        <v>47</v>
      </c>
      <c r="E59" s="29" t="s">
        <v>44</v>
      </c>
    </row>
    <row r="60" spans="1:5" ht="12.75">
      <c r="A60" s="30" t="s">
        <v>48</v>
      </c>
      <c r="E60" s="31" t="s">
        <v>44</v>
      </c>
    </row>
    <row r="61" spans="1:5" ht="178.5">
      <c r="A61" t="s">
        <v>50</v>
      </c>
      <c r="E61" s="29" t="s">
        <v>952</v>
      </c>
    </row>
    <row r="62" spans="1:16" ht="12.75">
      <c r="A62" s="18" t="s">
        <v>42</v>
      </c>
      <c s="23" t="s">
        <v>103</v>
      </c>
      <c s="23" t="s">
        <v>995</v>
      </c>
      <c s="18" t="s">
        <v>44</v>
      </c>
      <c s="24" t="s">
        <v>996</v>
      </c>
      <c s="25" t="s">
        <v>70</v>
      </c>
      <c s="26">
        <v>10</v>
      </c>
      <c s="27">
        <v>0</v>
      </c>
      <c s="27">
        <f>ROUND(ROUND(H62,2)*ROUND(G62,3),2)</f>
      </c>
      <c r="O62">
        <f>(I62*21)/100</f>
      </c>
      <c t="s">
        <v>20</v>
      </c>
    </row>
    <row r="63" spans="1:5" ht="12.75">
      <c r="A63" s="28" t="s">
        <v>47</v>
      </c>
      <c r="E63" s="29" t="s">
        <v>44</v>
      </c>
    </row>
    <row r="64" spans="1:5" ht="12.75">
      <c r="A64" s="30" t="s">
        <v>48</v>
      </c>
      <c r="E64" s="31" t="s">
        <v>44</v>
      </c>
    </row>
    <row r="65" spans="1:5" ht="127.5">
      <c r="A65" t="s">
        <v>50</v>
      </c>
      <c r="E65" s="29" t="s">
        <v>955</v>
      </c>
    </row>
    <row r="66" spans="1:16" ht="12.75">
      <c r="A66" s="18" t="s">
        <v>42</v>
      </c>
      <c s="23" t="s">
        <v>110</v>
      </c>
      <c s="23" t="s">
        <v>1261</v>
      </c>
      <c s="18" t="s">
        <v>44</v>
      </c>
      <c s="24" t="s">
        <v>1262</v>
      </c>
      <c s="25" t="s">
        <v>70</v>
      </c>
      <c s="26">
        <v>8</v>
      </c>
      <c s="27">
        <v>0</v>
      </c>
      <c s="27">
        <f>ROUND(ROUND(H66,2)*ROUND(G66,3),2)</f>
      </c>
      <c r="O66">
        <f>(I66*21)/100</f>
      </c>
      <c t="s">
        <v>20</v>
      </c>
    </row>
    <row r="67" spans="1:5" ht="12.75">
      <c r="A67" s="28" t="s">
        <v>47</v>
      </c>
      <c r="E67" s="29" t="s">
        <v>44</v>
      </c>
    </row>
    <row r="68" spans="1:5" ht="12.75">
      <c r="A68" s="30" t="s">
        <v>48</v>
      </c>
      <c r="E68" s="31" t="s">
        <v>44</v>
      </c>
    </row>
    <row r="69" spans="1:5" ht="153">
      <c r="A69" t="s">
        <v>50</v>
      </c>
      <c r="E69" s="29" t="s">
        <v>1174</v>
      </c>
    </row>
    <row r="70" spans="1:16" ht="12.75">
      <c r="A70" s="18" t="s">
        <v>42</v>
      </c>
      <c s="23" t="s">
        <v>114</v>
      </c>
      <c s="23" t="s">
        <v>997</v>
      </c>
      <c s="18" t="s">
        <v>44</v>
      </c>
      <c s="24" t="s">
        <v>1263</v>
      </c>
      <c s="25" t="s">
        <v>70</v>
      </c>
      <c s="26">
        <v>50</v>
      </c>
      <c s="27">
        <v>0</v>
      </c>
      <c s="27">
        <f>ROUND(ROUND(H70,2)*ROUND(G70,3),2)</f>
      </c>
      <c r="O70">
        <f>(I70*21)/100</f>
      </c>
      <c t="s">
        <v>20</v>
      </c>
    </row>
    <row r="71" spans="1:5" ht="12.75">
      <c r="A71" s="28" t="s">
        <v>47</v>
      </c>
      <c r="E71" s="29" t="s">
        <v>44</v>
      </c>
    </row>
    <row r="72" spans="1:5" ht="12.75">
      <c r="A72" s="30" t="s">
        <v>48</v>
      </c>
      <c r="E72" s="31" t="s">
        <v>44</v>
      </c>
    </row>
    <row r="73" spans="1:5" ht="178.5">
      <c r="A73" t="s">
        <v>50</v>
      </c>
      <c r="E73" s="29" t="s">
        <v>952</v>
      </c>
    </row>
    <row r="74" spans="1:16" ht="12.75">
      <c r="A74" s="18" t="s">
        <v>42</v>
      </c>
      <c s="23" t="s">
        <v>117</v>
      </c>
      <c s="23" t="s">
        <v>999</v>
      </c>
      <c s="18" t="s">
        <v>44</v>
      </c>
      <c s="24" t="s">
        <v>1000</v>
      </c>
      <c s="25" t="s">
        <v>70</v>
      </c>
      <c s="26">
        <v>50</v>
      </c>
      <c s="27">
        <v>0</v>
      </c>
      <c s="27">
        <f>ROUND(ROUND(H74,2)*ROUND(G74,3),2)</f>
      </c>
      <c r="O74">
        <f>(I74*21)/100</f>
      </c>
      <c t="s">
        <v>20</v>
      </c>
    </row>
    <row r="75" spans="1:5" ht="12.75">
      <c r="A75" s="28" t="s">
        <v>47</v>
      </c>
      <c r="E75" s="29" t="s">
        <v>44</v>
      </c>
    </row>
    <row r="76" spans="1:5" ht="12.75">
      <c r="A76" s="30" t="s">
        <v>48</v>
      </c>
      <c r="E76" s="31" t="s">
        <v>44</v>
      </c>
    </row>
    <row r="77" spans="1:5" ht="127.5">
      <c r="A77" t="s">
        <v>50</v>
      </c>
      <c r="E77" s="29" t="s">
        <v>955</v>
      </c>
    </row>
    <row r="78" spans="1:16" ht="12.75">
      <c r="A78" s="18" t="s">
        <v>42</v>
      </c>
      <c s="23" t="s">
        <v>121</v>
      </c>
      <c s="23" t="s">
        <v>1264</v>
      </c>
      <c s="18" t="s">
        <v>44</v>
      </c>
      <c s="24" t="s">
        <v>1265</v>
      </c>
      <c s="25" t="s">
        <v>70</v>
      </c>
      <c s="26">
        <v>40</v>
      </c>
      <c s="27">
        <v>0</v>
      </c>
      <c s="27">
        <f>ROUND(ROUND(H78,2)*ROUND(G78,3),2)</f>
      </c>
      <c r="O78">
        <f>(I78*21)/100</f>
      </c>
      <c t="s">
        <v>20</v>
      </c>
    </row>
    <row r="79" spans="1:5" ht="12.75">
      <c r="A79" s="28" t="s">
        <v>47</v>
      </c>
      <c r="E79" s="29" t="s">
        <v>44</v>
      </c>
    </row>
    <row r="80" spans="1:5" ht="12.75">
      <c r="A80" s="30" t="s">
        <v>48</v>
      </c>
      <c r="E80" s="31" t="s">
        <v>44</v>
      </c>
    </row>
    <row r="81" spans="1:5" ht="153">
      <c r="A81" t="s">
        <v>50</v>
      </c>
      <c r="E81" s="29" t="s">
        <v>1174</v>
      </c>
    </row>
    <row r="82" spans="1:16" ht="12.75">
      <c r="A82" s="18" t="s">
        <v>42</v>
      </c>
      <c s="23" t="s">
        <v>125</v>
      </c>
      <c s="23" t="s">
        <v>1266</v>
      </c>
      <c s="18" t="s">
        <v>44</v>
      </c>
      <c s="24" t="s">
        <v>1267</v>
      </c>
      <c s="25" t="s">
        <v>70</v>
      </c>
      <c s="26">
        <v>10</v>
      </c>
      <c s="27">
        <v>0</v>
      </c>
      <c s="27">
        <f>ROUND(ROUND(H82,2)*ROUND(G82,3),2)</f>
      </c>
      <c r="O82">
        <f>(I82*21)/100</f>
      </c>
      <c t="s">
        <v>20</v>
      </c>
    </row>
    <row r="83" spans="1:5" ht="12.75">
      <c r="A83" s="28" t="s">
        <v>47</v>
      </c>
      <c r="E83" s="29" t="s">
        <v>44</v>
      </c>
    </row>
    <row r="84" spans="1:5" ht="12.75">
      <c r="A84" s="30" t="s">
        <v>48</v>
      </c>
      <c r="E84" s="31" t="s">
        <v>44</v>
      </c>
    </row>
    <row r="85" spans="1:5" ht="127.5">
      <c r="A85" t="s">
        <v>50</v>
      </c>
      <c r="E85" s="29" t="s">
        <v>1003</v>
      </c>
    </row>
    <row r="86" spans="1:16" ht="12.75">
      <c r="A86" s="18" t="s">
        <v>42</v>
      </c>
      <c s="23" t="s">
        <v>130</v>
      </c>
      <c s="23" t="s">
        <v>1268</v>
      </c>
      <c s="18" t="s">
        <v>44</v>
      </c>
      <c s="24" t="s">
        <v>1269</v>
      </c>
      <c s="25" t="s">
        <v>70</v>
      </c>
      <c s="26">
        <v>10</v>
      </c>
      <c s="27">
        <v>0</v>
      </c>
      <c s="27">
        <f>ROUND(ROUND(H86,2)*ROUND(G86,3),2)</f>
      </c>
      <c r="O86">
        <f>(I86*21)/100</f>
      </c>
      <c t="s">
        <v>20</v>
      </c>
    </row>
    <row r="87" spans="1:5" ht="12.75">
      <c r="A87" s="28" t="s">
        <v>47</v>
      </c>
      <c r="E87" s="29" t="s">
        <v>44</v>
      </c>
    </row>
    <row r="88" spans="1:5" ht="12.75">
      <c r="A88" s="30" t="s">
        <v>48</v>
      </c>
      <c r="E88" s="31" t="s">
        <v>44</v>
      </c>
    </row>
    <row r="89" spans="1:5" ht="153">
      <c r="A89" t="s">
        <v>50</v>
      </c>
      <c r="E89" s="29" t="s">
        <v>1253</v>
      </c>
    </row>
    <row r="90" spans="1:16" ht="12.75">
      <c r="A90" s="18" t="s">
        <v>42</v>
      </c>
      <c s="23" t="s">
        <v>134</v>
      </c>
      <c s="23" t="s">
        <v>1043</v>
      </c>
      <c s="18" t="s">
        <v>44</v>
      </c>
      <c s="24" t="s">
        <v>1044</v>
      </c>
      <c s="25" t="s">
        <v>82</v>
      </c>
      <c s="26">
        <v>1.12</v>
      </c>
      <c s="27">
        <v>0</v>
      </c>
      <c s="27">
        <f>ROUND(ROUND(H90,2)*ROUND(G90,3),2)</f>
      </c>
      <c r="O90">
        <f>(I90*21)/100</f>
      </c>
      <c t="s">
        <v>20</v>
      </c>
    </row>
    <row r="91" spans="1:5" ht="12.75">
      <c r="A91" s="28" t="s">
        <v>47</v>
      </c>
      <c r="E91" s="29" t="s">
        <v>44</v>
      </c>
    </row>
    <row r="92" spans="1:5" ht="12.75">
      <c r="A92" s="30" t="s">
        <v>48</v>
      </c>
      <c r="E92" s="31" t="s">
        <v>44</v>
      </c>
    </row>
    <row r="93" spans="1:5" ht="140.25">
      <c r="A93" t="s">
        <v>50</v>
      </c>
      <c r="E93" s="29" t="s">
        <v>1270</v>
      </c>
    </row>
    <row r="94" spans="1:16" ht="12.75">
      <c r="A94" s="18" t="s">
        <v>42</v>
      </c>
      <c s="23" t="s">
        <v>138</v>
      </c>
      <c s="23" t="s">
        <v>1048</v>
      </c>
      <c s="18" t="s">
        <v>44</v>
      </c>
      <c s="24" t="s">
        <v>1271</v>
      </c>
      <c s="25" t="s">
        <v>784</v>
      </c>
      <c s="26">
        <v>56</v>
      </c>
      <c s="27">
        <v>0</v>
      </c>
      <c s="27">
        <f>ROUND(ROUND(H94,2)*ROUND(G94,3),2)</f>
      </c>
      <c r="O94">
        <f>(I94*21)/100</f>
      </c>
      <c t="s">
        <v>20</v>
      </c>
    </row>
    <row r="95" spans="1:5" ht="12.75">
      <c r="A95" s="28" t="s">
        <v>47</v>
      </c>
      <c r="E95" s="29" t="s">
        <v>44</v>
      </c>
    </row>
    <row r="96" spans="1:5" ht="12.75">
      <c r="A96" s="30" t="s">
        <v>48</v>
      </c>
      <c r="E96" s="31" t="s">
        <v>44</v>
      </c>
    </row>
    <row r="97" spans="1:5" ht="102">
      <c r="A97" t="s">
        <v>50</v>
      </c>
      <c r="E97" s="29" t="s">
        <v>1272</v>
      </c>
    </row>
    <row r="98" spans="1:16" ht="12.75">
      <c r="A98" s="18" t="s">
        <v>42</v>
      </c>
      <c s="23" t="s">
        <v>142</v>
      </c>
      <c s="23" t="s">
        <v>1273</v>
      </c>
      <c s="18" t="s">
        <v>44</v>
      </c>
      <c s="24" t="s">
        <v>1274</v>
      </c>
      <c s="25" t="s">
        <v>82</v>
      </c>
      <c s="26">
        <v>0.1</v>
      </c>
      <c s="27">
        <v>0</v>
      </c>
      <c s="27">
        <f>ROUND(ROUND(H98,2)*ROUND(G98,3),2)</f>
      </c>
      <c r="O98">
        <f>(I98*21)/100</f>
      </c>
      <c t="s">
        <v>20</v>
      </c>
    </row>
    <row r="99" spans="1:5" ht="12.75">
      <c r="A99" s="28" t="s">
        <v>47</v>
      </c>
      <c r="E99" s="29" t="s">
        <v>44</v>
      </c>
    </row>
    <row r="100" spans="1:5" ht="12.75">
      <c r="A100" s="30" t="s">
        <v>48</v>
      </c>
      <c r="E100" s="31" t="s">
        <v>44</v>
      </c>
    </row>
    <row r="101" spans="1:5" ht="102">
      <c r="A101" t="s">
        <v>50</v>
      </c>
      <c r="E101" s="29" t="s">
        <v>1275</v>
      </c>
    </row>
    <row r="102" spans="1:16" ht="12.75">
      <c r="A102" s="18" t="s">
        <v>42</v>
      </c>
      <c s="23" t="s">
        <v>146</v>
      </c>
      <c s="23" t="s">
        <v>1276</v>
      </c>
      <c s="18" t="s">
        <v>44</v>
      </c>
      <c s="24" t="s">
        <v>1277</v>
      </c>
      <c s="25" t="s">
        <v>82</v>
      </c>
      <c s="26">
        <v>0.1</v>
      </c>
      <c s="27">
        <v>0</v>
      </c>
      <c s="27">
        <f>ROUND(ROUND(H102,2)*ROUND(G102,3),2)</f>
      </c>
      <c r="O102">
        <f>(I102*21)/100</f>
      </c>
      <c t="s">
        <v>20</v>
      </c>
    </row>
    <row r="103" spans="1:5" ht="12.75">
      <c r="A103" s="28" t="s">
        <v>47</v>
      </c>
      <c r="E103" s="29" t="s">
        <v>44</v>
      </c>
    </row>
    <row r="104" spans="1:5" ht="12.75">
      <c r="A104" s="30" t="s">
        <v>48</v>
      </c>
      <c r="E104" s="31" t="s">
        <v>44</v>
      </c>
    </row>
    <row r="105" spans="1:5" ht="102">
      <c r="A105" t="s">
        <v>50</v>
      </c>
      <c r="E105" s="29" t="s">
        <v>1272</v>
      </c>
    </row>
    <row r="106" spans="1:16" ht="12.75">
      <c r="A106" s="18" t="s">
        <v>42</v>
      </c>
      <c s="23" t="s">
        <v>150</v>
      </c>
      <c s="23" t="s">
        <v>1278</v>
      </c>
      <c s="18" t="s">
        <v>44</v>
      </c>
      <c s="24" t="s">
        <v>1279</v>
      </c>
      <c s="25" t="s">
        <v>70</v>
      </c>
      <c s="26">
        <v>8</v>
      </c>
      <c s="27">
        <v>0</v>
      </c>
      <c s="27">
        <f>ROUND(ROUND(H106,2)*ROUND(G106,3),2)</f>
      </c>
      <c r="O106">
        <f>(I106*21)/100</f>
      </c>
      <c t="s">
        <v>20</v>
      </c>
    </row>
    <row r="107" spans="1:5" ht="12.75">
      <c r="A107" s="28" t="s">
        <v>47</v>
      </c>
      <c r="E107" s="29" t="s">
        <v>44</v>
      </c>
    </row>
    <row r="108" spans="1:5" ht="12.75">
      <c r="A108" s="30" t="s">
        <v>48</v>
      </c>
      <c r="E108" s="31" t="s">
        <v>44</v>
      </c>
    </row>
    <row r="109" spans="1:5" ht="89.25">
      <c r="A109" t="s">
        <v>50</v>
      </c>
      <c r="E109" s="29" t="s">
        <v>1280</v>
      </c>
    </row>
    <row r="110" spans="1:16" ht="12.75">
      <c r="A110" s="18" t="s">
        <v>42</v>
      </c>
      <c s="23" t="s">
        <v>154</v>
      </c>
      <c s="23" t="s">
        <v>1281</v>
      </c>
      <c s="18" t="s">
        <v>44</v>
      </c>
      <c s="24" t="s">
        <v>1282</v>
      </c>
      <c s="25" t="s">
        <v>70</v>
      </c>
      <c s="26">
        <v>8</v>
      </c>
      <c s="27">
        <v>0</v>
      </c>
      <c s="27">
        <f>ROUND(ROUND(H110,2)*ROUND(G110,3),2)</f>
      </c>
      <c r="O110">
        <f>(I110*21)/100</f>
      </c>
      <c t="s">
        <v>20</v>
      </c>
    </row>
    <row r="111" spans="1:5" ht="12.75">
      <c r="A111" s="28" t="s">
        <v>47</v>
      </c>
      <c r="E111" s="29" t="s">
        <v>44</v>
      </c>
    </row>
    <row r="112" spans="1:5" ht="12.75">
      <c r="A112" s="30" t="s">
        <v>48</v>
      </c>
      <c r="E112" s="31" t="s">
        <v>44</v>
      </c>
    </row>
    <row r="113" spans="1:5" ht="76.5">
      <c r="A113" t="s">
        <v>50</v>
      </c>
      <c r="E113" s="29" t="s">
        <v>1283</v>
      </c>
    </row>
    <row r="114" spans="1:16" ht="12.75">
      <c r="A114" s="18" t="s">
        <v>42</v>
      </c>
      <c s="23" t="s">
        <v>160</v>
      </c>
      <c s="23" t="s">
        <v>1284</v>
      </c>
      <c s="18" t="s">
        <v>44</v>
      </c>
      <c s="24" t="s">
        <v>1285</v>
      </c>
      <c s="25" t="s">
        <v>70</v>
      </c>
      <c s="26">
        <v>1</v>
      </c>
      <c s="27">
        <v>0</v>
      </c>
      <c s="27">
        <f>ROUND(ROUND(H114,2)*ROUND(G114,3),2)</f>
      </c>
      <c r="O114">
        <f>(I114*21)/100</f>
      </c>
      <c t="s">
        <v>20</v>
      </c>
    </row>
    <row r="115" spans="1:5" ht="12.75">
      <c r="A115" s="28" t="s">
        <v>47</v>
      </c>
      <c r="E115" s="29" t="s">
        <v>44</v>
      </c>
    </row>
    <row r="116" spans="1:5" ht="12.75">
      <c r="A116" s="30" t="s">
        <v>48</v>
      </c>
      <c r="E116" s="31" t="s">
        <v>44</v>
      </c>
    </row>
    <row r="117" spans="1:5" ht="153">
      <c r="A117" t="s">
        <v>50</v>
      </c>
      <c r="E117" s="29" t="s">
        <v>1253</v>
      </c>
    </row>
    <row r="118" spans="1:16" ht="12.75">
      <c r="A118" s="18" t="s">
        <v>42</v>
      </c>
      <c s="23" t="s">
        <v>164</v>
      </c>
      <c s="23" t="s">
        <v>1286</v>
      </c>
      <c s="18" t="s">
        <v>44</v>
      </c>
      <c s="24" t="s">
        <v>1287</v>
      </c>
      <c s="25" t="s">
        <v>70</v>
      </c>
      <c s="26">
        <v>1</v>
      </c>
      <c s="27">
        <v>0</v>
      </c>
      <c s="27">
        <f>ROUND(ROUND(H118,2)*ROUND(G118,3),2)</f>
      </c>
      <c r="O118">
        <f>(I118*21)/100</f>
      </c>
      <c t="s">
        <v>20</v>
      </c>
    </row>
    <row r="119" spans="1:5" ht="12.75">
      <c r="A119" s="28" t="s">
        <v>47</v>
      </c>
      <c r="E119" s="29" t="s">
        <v>44</v>
      </c>
    </row>
    <row r="120" spans="1:5" ht="12.75">
      <c r="A120" s="30" t="s">
        <v>48</v>
      </c>
      <c r="E120" s="31" t="s">
        <v>44</v>
      </c>
    </row>
    <row r="121" spans="1:5" ht="114.75">
      <c r="A121" t="s">
        <v>50</v>
      </c>
      <c r="E121" s="29" t="s">
        <v>971</v>
      </c>
    </row>
    <row r="122" spans="1:16" ht="12.75">
      <c r="A122" s="18" t="s">
        <v>42</v>
      </c>
      <c s="23" t="s">
        <v>168</v>
      </c>
      <c s="23" t="s">
        <v>1288</v>
      </c>
      <c s="18" t="s">
        <v>44</v>
      </c>
      <c s="24" t="s">
        <v>1289</v>
      </c>
      <c s="25" t="s">
        <v>70</v>
      </c>
      <c s="26">
        <v>1</v>
      </c>
      <c s="27">
        <v>0</v>
      </c>
      <c s="27">
        <f>ROUND(ROUND(H122,2)*ROUND(G122,3),2)</f>
      </c>
      <c r="O122">
        <f>(I122*21)/100</f>
      </c>
      <c t="s">
        <v>20</v>
      </c>
    </row>
    <row r="123" spans="1:5" ht="12.75">
      <c r="A123" s="28" t="s">
        <v>47</v>
      </c>
      <c r="E123" s="29" t="s">
        <v>44</v>
      </c>
    </row>
    <row r="124" spans="1:5" ht="12.75">
      <c r="A124" s="30" t="s">
        <v>48</v>
      </c>
      <c r="E124" s="31" t="s">
        <v>44</v>
      </c>
    </row>
    <row r="125" spans="1:5" ht="140.25">
      <c r="A125" t="s">
        <v>50</v>
      </c>
      <c r="E125" s="29" t="s">
        <v>1129</v>
      </c>
    </row>
    <row r="126" spans="1:16" ht="12.75">
      <c r="A126" s="18" t="s">
        <v>42</v>
      </c>
      <c s="23" t="s">
        <v>173</v>
      </c>
      <c s="23" t="s">
        <v>1290</v>
      </c>
      <c s="18" t="s">
        <v>44</v>
      </c>
      <c s="24" t="s">
        <v>1291</v>
      </c>
      <c s="25" t="s">
        <v>70</v>
      </c>
      <c s="26">
        <v>1</v>
      </c>
      <c s="27">
        <v>0</v>
      </c>
      <c s="27">
        <f>ROUND(ROUND(H126,2)*ROUND(G126,3),2)</f>
      </c>
      <c r="O126">
        <f>(I126*21)/100</f>
      </c>
      <c t="s">
        <v>20</v>
      </c>
    </row>
    <row r="127" spans="1:5" ht="12.75">
      <c r="A127" s="28" t="s">
        <v>47</v>
      </c>
      <c r="E127" s="29" t="s">
        <v>44</v>
      </c>
    </row>
    <row r="128" spans="1:5" ht="12.75">
      <c r="A128" s="30" t="s">
        <v>48</v>
      </c>
      <c r="E128" s="31" t="s">
        <v>44</v>
      </c>
    </row>
    <row r="129" spans="1:5" ht="153">
      <c r="A129" t="s">
        <v>50</v>
      </c>
      <c r="E129" s="29" t="s">
        <v>1174</v>
      </c>
    </row>
    <row r="130" spans="1:16" ht="12.75">
      <c r="A130" s="18" t="s">
        <v>42</v>
      </c>
      <c s="23" t="s">
        <v>177</v>
      </c>
      <c s="23" t="s">
        <v>1292</v>
      </c>
      <c s="18" t="s">
        <v>44</v>
      </c>
      <c s="24" t="s">
        <v>1293</v>
      </c>
      <c s="25" t="s">
        <v>70</v>
      </c>
      <c s="26">
        <v>1</v>
      </c>
      <c s="27">
        <v>0</v>
      </c>
      <c s="27">
        <f>ROUND(ROUND(H130,2)*ROUND(G130,3),2)</f>
      </c>
      <c r="O130">
        <f>(I130*21)/100</f>
      </c>
      <c t="s">
        <v>20</v>
      </c>
    </row>
    <row r="131" spans="1:5" ht="12.75">
      <c r="A131" s="28" t="s">
        <v>47</v>
      </c>
      <c r="E131" s="29" t="s">
        <v>44</v>
      </c>
    </row>
    <row r="132" spans="1:5" ht="12.75">
      <c r="A132" s="30" t="s">
        <v>48</v>
      </c>
      <c r="E132" s="31" t="s">
        <v>44</v>
      </c>
    </row>
    <row r="133" spans="1:5" ht="153">
      <c r="A133" t="s">
        <v>50</v>
      </c>
      <c r="E133" s="29" t="s">
        <v>1253</v>
      </c>
    </row>
    <row r="134" spans="1:16" ht="12.75">
      <c r="A134" s="18" t="s">
        <v>42</v>
      </c>
      <c s="23" t="s">
        <v>183</v>
      </c>
      <c s="23" t="s">
        <v>1294</v>
      </c>
      <c s="18" t="s">
        <v>44</v>
      </c>
      <c s="24" t="s">
        <v>1295</v>
      </c>
      <c s="25" t="s">
        <v>70</v>
      </c>
      <c s="26">
        <v>1</v>
      </c>
      <c s="27">
        <v>0</v>
      </c>
      <c s="27">
        <f>ROUND(ROUND(H134,2)*ROUND(G134,3),2)</f>
      </c>
      <c r="O134">
        <f>(I134*21)/100</f>
      </c>
      <c t="s">
        <v>20</v>
      </c>
    </row>
    <row r="135" spans="1:5" ht="12.75">
      <c r="A135" s="28" t="s">
        <v>47</v>
      </c>
      <c r="E135" s="29" t="s">
        <v>44</v>
      </c>
    </row>
    <row r="136" spans="1:5" ht="12.75">
      <c r="A136" s="30" t="s">
        <v>48</v>
      </c>
      <c r="E136" s="31" t="s">
        <v>44</v>
      </c>
    </row>
    <row r="137" spans="1:5" ht="153">
      <c r="A137" t="s">
        <v>50</v>
      </c>
      <c r="E137" s="29" t="s">
        <v>1174</v>
      </c>
    </row>
    <row r="138" spans="1:16" ht="12.75">
      <c r="A138" s="18" t="s">
        <v>42</v>
      </c>
      <c s="23" t="s">
        <v>191</v>
      </c>
      <c s="23" t="s">
        <v>1296</v>
      </c>
      <c s="18" t="s">
        <v>44</v>
      </c>
      <c s="24" t="s">
        <v>1297</v>
      </c>
      <c s="25" t="s">
        <v>70</v>
      </c>
      <c s="26">
        <v>2</v>
      </c>
      <c s="27">
        <v>0</v>
      </c>
      <c s="27">
        <f>ROUND(ROUND(H138,2)*ROUND(G138,3),2)</f>
      </c>
      <c r="O138">
        <f>(I138*21)/100</f>
      </c>
      <c t="s">
        <v>20</v>
      </c>
    </row>
    <row r="139" spans="1:5" ht="12.75">
      <c r="A139" s="28" t="s">
        <v>47</v>
      </c>
      <c r="E139" s="29" t="s">
        <v>44</v>
      </c>
    </row>
    <row r="140" spans="1:5" ht="12.75">
      <c r="A140" s="30" t="s">
        <v>48</v>
      </c>
      <c r="E140" s="31" t="s">
        <v>44</v>
      </c>
    </row>
    <row r="141" spans="1:5" ht="140.25">
      <c r="A141" t="s">
        <v>50</v>
      </c>
      <c r="E141" s="29" t="s">
        <v>1129</v>
      </c>
    </row>
    <row r="142" spans="1:16" ht="25.5">
      <c r="A142" s="18" t="s">
        <v>42</v>
      </c>
      <c s="23" t="s">
        <v>196</v>
      </c>
      <c s="23" t="s">
        <v>1298</v>
      </c>
      <c s="18" t="s">
        <v>44</v>
      </c>
      <c s="24" t="s">
        <v>1299</v>
      </c>
      <c s="25" t="s">
        <v>70</v>
      </c>
      <c s="26">
        <v>2</v>
      </c>
      <c s="27">
        <v>0</v>
      </c>
      <c s="27">
        <f>ROUND(ROUND(H142,2)*ROUND(G142,3),2)</f>
      </c>
      <c r="O142">
        <f>(I142*21)/100</f>
      </c>
      <c t="s">
        <v>20</v>
      </c>
    </row>
    <row r="143" spans="1:5" ht="12.75">
      <c r="A143" s="28" t="s">
        <v>47</v>
      </c>
      <c r="E143" s="29" t="s">
        <v>44</v>
      </c>
    </row>
    <row r="144" spans="1:5" ht="12.75">
      <c r="A144" s="30" t="s">
        <v>48</v>
      </c>
      <c r="E144" s="31" t="s">
        <v>44</v>
      </c>
    </row>
    <row r="145" spans="1:5" ht="153">
      <c r="A145" t="s">
        <v>50</v>
      </c>
      <c r="E145" s="29" t="s">
        <v>1174</v>
      </c>
    </row>
    <row r="146" spans="1:16" ht="12.75">
      <c r="A146" s="18" t="s">
        <v>42</v>
      </c>
      <c s="23" t="s">
        <v>202</v>
      </c>
      <c s="23" t="s">
        <v>1300</v>
      </c>
      <c s="18" t="s">
        <v>44</v>
      </c>
      <c s="24" t="s">
        <v>1301</v>
      </c>
      <c s="25" t="s">
        <v>70</v>
      </c>
      <c s="26">
        <v>6</v>
      </c>
      <c s="27">
        <v>0</v>
      </c>
      <c s="27">
        <f>ROUND(ROUND(H146,2)*ROUND(G146,3),2)</f>
      </c>
      <c r="O146">
        <f>(I146*21)/100</f>
      </c>
      <c t="s">
        <v>20</v>
      </c>
    </row>
    <row r="147" spans="1:5" ht="12.75">
      <c r="A147" s="28" t="s">
        <v>47</v>
      </c>
      <c r="E147" s="29" t="s">
        <v>44</v>
      </c>
    </row>
    <row r="148" spans="1:5" ht="12.75">
      <c r="A148" s="30" t="s">
        <v>48</v>
      </c>
      <c r="E148" s="31" t="s">
        <v>44</v>
      </c>
    </row>
    <row r="149" spans="1:5" ht="140.25">
      <c r="A149" t="s">
        <v>50</v>
      </c>
      <c r="E149" s="29" t="s">
        <v>1129</v>
      </c>
    </row>
    <row r="150" spans="1:16" ht="12.75">
      <c r="A150" s="18" t="s">
        <v>42</v>
      </c>
      <c s="23" t="s">
        <v>99</v>
      </c>
      <c s="23" t="s">
        <v>1302</v>
      </c>
      <c s="18" t="s">
        <v>44</v>
      </c>
      <c s="24" t="s">
        <v>1303</v>
      </c>
      <c s="25" t="s">
        <v>70</v>
      </c>
      <c s="26">
        <v>6</v>
      </c>
      <c s="27">
        <v>0</v>
      </c>
      <c s="27">
        <f>ROUND(ROUND(H150,2)*ROUND(G150,3),2)</f>
      </c>
      <c r="O150">
        <f>(I150*21)/100</f>
      </c>
      <c t="s">
        <v>20</v>
      </c>
    </row>
    <row r="151" spans="1:5" ht="12.75">
      <c r="A151" s="28" t="s">
        <v>47</v>
      </c>
      <c r="E151" s="29" t="s">
        <v>44</v>
      </c>
    </row>
    <row r="152" spans="1:5" ht="12.75">
      <c r="A152" s="30" t="s">
        <v>48</v>
      </c>
      <c r="E152" s="31" t="s">
        <v>44</v>
      </c>
    </row>
    <row r="153" spans="1:5" ht="153">
      <c r="A153" t="s">
        <v>50</v>
      </c>
      <c r="E153" s="29" t="s">
        <v>1174</v>
      </c>
    </row>
    <row r="154" spans="1:16" ht="12.75">
      <c r="A154" s="18" t="s">
        <v>42</v>
      </c>
      <c s="23" t="s">
        <v>107</v>
      </c>
      <c s="23" t="s">
        <v>1060</v>
      </c>
      <c s="18" t="s">
        <v>200</v>
      </c>
      <c s="24" t="s">
        <v>1061</v>
      </c>
      <c s="25" t="s">
        <v>157</v>
      </c>
      <c s="26">
        <v>60</v>
      </c>
      <c s="27">
        <v>0</v>
      </c>
      <c s="27">
        <f>ROUND(ROUND(H154,2)*ROUND(G154,3),2)</f>
      </c>
      <c r="O154">
        <f>(I154*21)/100</f>
      </c>
      <c t="s">
        <v>20</v>
      </c>
    </row>
    <row r="155" spans="1:5" ht="12.75">
      <c r="A155" s="28" t="s">
        <v>47</v>
      </c>
      <c r="E155" s="29" t="s">
        <v>44</v>
      </c>
    </row>
    <row r="156" spans="1:5" ht="12.75">
      <c r="A156" s="30" t="s">
        <v>48</v>
      </c>
      <c r="E156" s="31" t="s">
        <v>44</v>
      </c>
    </row>
    <row r="157" spans="1:5" ht="89.25">
      <c r="A157" t="s">
        <v>50</v>
      </c>
      <c r="E157" s="29" t="s">
        <v>1062</v>
      </c>
    </row>
    <row r="158" spans="1:16" ht="12.75">
      <c r="A158" s="18" t="s">
        <v>42</v>
      </c>
      <c s="23" t="s">
        <v>281</v>
      </c>
      <c s="23" t="s">
        <v>1304</v>
      </c>
      <c s="18" t="s">
        <v>200</v>
      </c>
      <c s="24" t="s">
        <v>1305</v>
      </c>
      <c s="25" t="s">
        <v>70</v>
      </c>
      <c s="26">
        <v>1</v>
      </c>
      <c s="27">
        <v>0</v>
      </c>
      <c s="27">
        <f>ROUND(ROUND(H158,2)*ROUND(G158,3),2)</f>
      </c>
      <c r="O158">
        <f>(I158*21)/100</f>
      </c>
      <c t="s">
        <v>20</v>
      </c>
    </row>
    <row r="159" spans="1:5" ht="12.75">
      <c r="A159" s="28" t="s">
        <v>47</v>
      </c>
      <c r="E159" s="29" t="s">
        <v>44</v>
      </c>
    </row>
    <row r="160" spans="1:5" ht="12.75">
      <c r="A160" s="30" t="s">
        <v>48</v>
      </c>
      <c r="E160" s="31" t="s">
        <v>44</v>
      </c>
    </row>
    <row r="161" spans="1:5" ht="51">
      <c r="A161" t="s">
        <v>50</v>
      </c>
      <c r="E161" s="29" t="s">
        <v>1306</v>
      </c>
    </row>
    <row r="162" spans="1:16" ht="12.75">
      <c r="A162" s="18" t="s">
        <v>42</v>
      </c>
      <c s="23" t="s">
        <v>285</v>
      </c>
      <c s="23" t="s">
        <v>1307</v>
      </c>
      <c s="18" t="s">
        <v>200</v>
      </c>
      <c s="24" t="s">
        <v>1308</v>
      </c>
      <c s="25" t="s">
        <v>70</v>
      </c>
      <c s="26">
        <v>1</v>
      </c>
      <c s="27">
        <v>0</v>
      </c>
      <c s="27">
        <f>ROUND(ROUND(H162,2)*ROUND(G162,3),2)</f>
      </c>
      <c r="O162">
        <f>(I162*21)/100</f>
      </c>
      <c t="s">
        <v>20</v>
      </c>
    </row>
    <row r="163" spans="1:5" ht="12.75">
      <c r="A163" s="28" t="s">
        <v>47</v>
      </c>
      <c r="E163" s="29" t="s">
        <v>44</v>
      </c>
    </row>
    <row r="164" spans="1:5" ht="12.75">
      <c r="A164" s="30" t="s">
        <v>48</v>
      </c>
      <c r="E164" s="31" t="s">
        <v>44</v>
      </c>
    </row>
    <row r="165" spans="1:5" ht="153">
      <c r="A165" t="s">
        <v>50</v>
      </c>
      <c r="E165" s="29" t="s">
        <v>1174</v>
      </c>
    </row>
    <row r="166" spans="1:16" ht="12.75">
      <c r="A166" s="18" t="s">
        <v>42</v>
      </c>
      <c s="23" t="s">
        <v>289</v>
      </c>
      <c s="23" t="s">
        <v>1309</v>
      </c>
      <c s="18" t="s">
        <v>200</v>
      </c>
      <c s="24" t="s">
        <v>1310</v>
      </c>
      <c s="25" t="s">
        <v>70</v>
      </c>
      <c s="26">
        <v>1</v>
      </c>
      <c s="27">
        <v>0</v>
      </c>
      <c s="27">
        <f>ROUND(ROUND(H166,2)*ROUND(G166,3),2)</f>
      </c>
      <c r="O166">
        <f>(I166*21)/100</f>
      </c>
      <c t="s">
        <v>20</v>
      </c>
    </row>
    <row r="167" spans="1:5" ht="12.75">
      <c r="A167" s="28" t="s">
        <v>47</v>
      </c>
      <c r="E167" s="29" t="s">
        <v>44</v>
      </c>
    </row>
    <row r="168" spans="1:5" ht="12.75">
      <c r="A168" s="30" t="s">
        <v>48</v>
      </c>
      <c r="E168" s="31" t="s">
        <v>44</v>
      </c>
    </row>
    <row r="169" spans="1:5" ht="127.5">
      <c r="A169" t="s">
        <v>50</v>
      </c>
      <c r="E169" s="29" t="s">
        <v>945</v>
      </c>
    </row>
    <row r="170" spans="1:18" ht="12.75" customHeight="1">
      <c r="A170" s="5" t="s">
        <v>40</v>
      </c>
      <c s="5"/>
      <c s="34" t="s">
        <v>181</v>
      </c>
      <c s="5"/>
      <c s="21" t="s">
        <v>1311</v>
      </c>
      <c s="5"/>
      <c s="5"/>
      <c s="5"/>
      <c s="35">
        <f>0+Q170</f>
      </c>
      <c r="O170">
        <f>0+R170</f>
      </c>
      <c r="Q170">
        <f>0+I171+I175+I179+I183+I187+I191+I195+I199</f>
      </c>
      <c>
        <f>0+O171+O175+O179+O183+O187+O191+O195+O199</f>
      </c>
    </row>
    <row r="171" spans="1:16" ht="25.5">
      <c r="A171" s="18" t="s">
        <v>42</v>
      </c>
      <c s="23" t="s">
        <v>293</v>
      </c>
      <c s="23" t="s">
        <v>1085</v>
      </c>
      <c s="18" t="s">
        <v>185</v>
      </c>
      <c s="24" t="s">
        <v>1086</v>
      </c>
      <c s="25" t="s">
        <v>187</v>
      </c>
      <c s="26">
        <v>0.003</v>
      </c>
      <c s="27">
        <v>0</v>
      </c>
      <c s="27">
        <f>ROUND(ROUND(H171,2)*ROUND(G171,3),2)</f>
      </c>
      <c r="O171">
        <f>(I171*21)/100</f>
      </c>
      <c t="s">
        <v>20</v>
      </c>
    </row>
    <row r="172" spans="1:5" ht="12.75">
      <c r="A172" s="28" t="s">
        <v>47</v>
      </c>
      <c r="E172" s="29" t="s">
        <v>188</v>
      </c>
    </row>
    <row r="173" spans="1:5" ht="12.75">
      <c r="A173" s="30" t="s">
        <v>48</v>
      </c>
      <c r="E173" s="31" t="s">
        <v>44</v>
      </c>
    </row>
    <row r="174" spans="1:5" ht="165.75">
      <c r="A174" t="s">
        <v>50</v>
      </c>
      <c r="E174" s="29" t="s">
        <v>190</v>
      </c>
    </row>
    <row r="175" spans="1:16" ht="38.25">
      <c r="A175" s="18" t="s">
        <v>42</v>
      </c>
      <c s="23" t="s">
        <v>297</v>
      </c>
      <c s="23" t="s">
        <v>1312</v>
      </c>
      <c s="18" t="s">
        <v>185</v>
      </c>
      <c s="24" t="s">
        <v>1313</v>
      </c>
      <c s="25" t="s">
        <v>187</v>
      </c>
      <c s="26">
        <v>0.01</v>
      </c>
      <c s="27">
        <v>0</v>
      </c>
      <c s="27">
        <f>ROUND(ROUND(H175,2)*ROUND(G175,3),2)</f>
      </c>
      <c r="O175">
        <f>(I175*21)/100</f>
      </c>
      <c t="s">
        <v>20</v>
      </c>
    </row>
    <row r="176" spans="1:5" ht="25.5">
      <c r="A176" s="28" t="s">
        <v>47</v>
      </c>
      <c r="E176" s="29" t="s">
        <v>1314</v>
      </c>
    </row>
    <row r="177" spans="1:5" ht="12.75">
      <c r="A177" s="30" t="s">
        <v>48</v>
      </c>
      <c r="E177" s="31" t="s">
        <v>44</v>
      </c>
    </row>
    <row r="178" spans="1:5" ht="165.75">
      <c r="A178" t="s">
        <v>50</v>
      </c>
      <c r="E178" s="29" t="s">
        <v>190</v>
      </c>
    </row>
    <row r="179" spans="1:16" ht="25.5">
      <c r="A179" s="18" t="s">
        <v>42</v>
      </c>
      <c s="23" t="s">
        <v>301</v>
      </c>
      <c s="23" t="s">
        <v>1315</v>
      </c>
      <c s="18" t="s">
        <v>185</v>
      </c>
      <c s="24" t="s">
        <v>1316</v>
      </c>
      <c s="25" t="s">
        <v>187</v>
      </c>
      <c s="26">
        <v>0.03</v>
      </c>
      <c s="27">
        <v>0</v>
      </c>
      <c s="27">
        <f>ROUND(ROUND(H179,2)*ROUND(G179,3),2)</f>
      </c>
      <c r="O179">
        <f>(I179*21)/100</f>
      </c>
      <c t="s">
        <v>20</v>
      </c>
    </row>
    <row r="180" spans="1:5" ht="38.25">
      <c r="A180" s="28" t="s">
        <v>47</v>
      </c>
      <c r="E180" s="29" t="s">
        <v>1317</v>
      </c>
    </row>
    <row r="181" spans="1:5" ht="12.75">
      <c r="A181" s="30" t="s">
        <v>48</v>
      </c>
      <c r="E181" s="31" t="s">
        <v>44</v>
      </c>
    </row>
    <row r="182" spans="1:5" ht="165.75">
      <c r="A182" t="s">
        <v>50</v>
      </c>
      <c r="E182" s="29" t="s">
        <v>190</v>
      </c>
    </row>
    <row r="183" spans="1:16" ht="25.5">
      <c r="A183" s="18" t="s">
        <v>42</v>
      </c>
      <c s="23" t="s">
        <v>305</v>
      </c>
      <c s="23" t="s">
        <v>1318</v>
      </c>
      <c s="18" t="s">
        <v>185</v>
      </c>
      <c s="24" t="s">
        <v>1319</v>
      </c>
      <c s="25" t="s">
        <v>187</v>
      </c>
      <c s="26">
        <v>0.03</v>
      </c>
      <c s="27">
        <v>0</v>
      </c>
      <c s="27">
        <f>ROUND(ROUND(H183,2)*ROUND(G183,3),2)</f>
      </c>
      <c r="O183">
        <f>(I183*21)/100</f>
      </c>
      <c t="s">
        <v>20</v>
      </c>
    </row>
    <row r="184" spans="1:5" ht="38.25">
      <c r="A184" s="28" t="s">
        <v>47</v>
      </c>
      <c r="E184" s="29" t="s">
        <v>1317</v>
      </c>
    </row>
    <row r="185" spans="1:5" ht="12.75">
      <c r="A185" s="30" t="s">
        <v>48</v>
      </c>
      <c r="E185" s="31" t="s">
        <v>44</v>
      </c>
    </row>
    <row r="186" spans="1:5" ht="165.75">
      <c r="A186" t="s">
        <v>50</v>
      </c>
      <c r="E186" s="29" t="s">
        <v>190</v>
      </c>
    </row>
    <row r="187" spans="1:16" ht="25.5">
      <c r="A187" s="18" t="s">
        <v>42</v>
      </c>
      <c s="23" t="s">
        <v>309</v>
      </c>
      <c s="23" t="s">
        <v>1320</v>
      </c>
      <c s="18" t="s">
        <v>185</v>
      </c>
      <c s="24" t="s">
        <v>1321</v>
      </c>
      <c s="25" t="s">
        <v>187</v>
      </c>
      <c s="26">
        <v>0.03</v>
      </c>
      <c s="27">
        <v>0</v>
      </c>
      <c s="27">
        <f>ROUND(ROUND(H187,2)*ROUND(G187,3),2)</f>
      </c>
      <c r="O187">
        <f>(I187*21)/100</f>
      </c>
      <c t="s">
        <v>20</v>
      </c>
    </row>
    <row r="188" spans="1:5" ht="38.25">
      <c r="A188" s="28" t="s">
        <v>47</v>
      </c>
      <c r="E188" s="29" t="s">
        <v>1317</v>
      </c>
    </row>
    <row r="189" spans="1:5" ht="12.75">
      <c r="A189" s="30" t="s">
        <v>48</v>
      </c>
      <c r="E189" s="31" t="s">
        <v>44</v>
      </c>
    </row>
    <row r="190" spans="1:5" ht="165.75">
      <c r="A190" t="s">
        <v>50</v>
      </c>
      <c r="E190" s="29" t="s">
        <v>190</v>
      </c>
    </row>
    <row r="191" spans="1:16" ht="25.5">
      <c r="A191" s="18" t="s">
        <v>42</v>
      </c>
      <c s="23" t="s">
        <v>314</v>
      </c>
      <c s="23" t="s">
        <v>1090</v>
      </c>
      <c s="18" t="s">
        <v>185</v>
      </c>
      <c s="24" t="s">
        <v>1091</v>
      </c>
      <c s="25" t="s">
        <v>187</v>
      </c>
      <c s="26">
        <v>0.05</v>
      </c>
      <c s="27">
        <v>0</v>
      </c>
      <c s="27">
        <f>ROUND(ROUND(H191,2)*ROUND(G191,3),2)</f>
      </c>
      <c r="O191">
        <f>(I191*21)/100</f>
      </c>
      <c t="s">
        <v>20</v>
      </c>
    </row>
    <row r="192" spans="1:5" ht="25.5">
      <c r="A192" s="28" t="s">
        <v>47</v>
      </c>
      <c r="E192" s="29" t="s">
        <v>1089</v>
      </c>
    </row>
    <row r="193" spans="1:5" ht="12.75">
      <c r="A193" s="30" t="s">
        <v>48</v>
      </c>
      <c r="E193" s="31" t="s">
        <v>44</v>
      </c>
    </row>
    <row r="194" spans="1:5" ht="165.75">
      <c r="A194" t="s">
        <v>50</v>
      </c>
      <c r="E194" s="29" t="s">
        <v>190</v>
      </c>
    </row>
    <row r="195" spans="1:16" ht="25.5">
      <c r="A195" s="18" t="s">
        <v>42</v>
      </c>
      <c s="23" t="s">
        <v>318</v>
      </c>
      <c s="23" t="s">
        <v>1092</v>
      </c>
      <c s="18" t="s">
        <v>185</v>
      </c>
      <c s="24" t="s">
        <v>1093</v>
      </c>
      <c s="25" t="s">
        <v>187</v>
      </c>
      <c s="26">
        <v>0.003</v>
      </c>
      <c s="27">
        <v>0</v>
      </c>
      <c s="27">
        <f>ROUND(ROUND(H195,2)*ROUND(G195,3),2)</f>
      </c>
      <c r="O195">
        <f>(I195*21)/100</f>
      </c>
      <c t="s">
        <v>20</v>
      </c>
    </row>
    <row r="196" spans="1:5" ht="12.75">
      <c r="A196" s="28" t="s">
        <v>47</v>
      </c>
      <c r="E196" s="29" t="s">
        <v>188</v>
      </c>
    </row>
    <row r="197" spans="1:5" ht="12.75">
      <c r="A197" s="30" t="s">
        <v>48</v>
      </c>
      <c r="E197" s="31" t="s">
        <v>44</v>
      </c>
    </row>
    <row r="198" spans="1:5" ht="165.75">
      <c r="A198" t="s">
        <v>50</v>
      </c>
      <c r="E198" s="29" t="s">
        <v>190</v>
      </c>
    </row>
    <row r="199" spans="1:16" ht="25.5">
      <c r="A199" s="18" t="s">
        <v>42</v>
      </c>
      <c s="23" t="s">
        <v>322</v>
      </c>
      <c s="23" t="s">
        <v>1094</v>
      </c>
      <c s="18" t="s">
        <v>185</v>
      </c>
      <c s="24" t="s">
        <v>1095</v>
      </c>
      <c s="25" t="s">
        <v>187</v>
      </c>
      <c s="26">
        <v>0.05</v>
      </c>
      <c s="27">
        <v>0</v>
      </c>
      <c s="27">
        <f>ROUND(ROUND(H199,2)*ROUND(G199,3),2)</f>
      </c>
      <c r="O199">
        <f>(I199*21)/100</f>
      </c>
      <c t="s">
        <v>20</v>
      </c>
    </row>
    <row r="200" spans="1:5" ht="12.75">
      <c r="A200" s="28" t="s">
        <v>47</v>
      </c>
      <c r="E200" s="29" t="s">
        <v>188</v>
      </c>
    </row>
    <row r="201" spans="1:5" ht="12.75">
      <c r="A201" s="30" t="s">
        <v>48</v>
      </c>
      <c r="E201" s="31" t="s">
        <v>44</v>
      </c>
    </row>
    <row r="202" spans="1:5" ht="165.75">
      <c r="A202" t="s">
        <v>50</v>
      </c>
      <c r="E202"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1.xml><?xml version="1.0" encoding="utf-8"?>
<worksheet xmlns="http://schemas.openxmlformats.org/spreadsheetml/2006/main" xmlns:r="http://schemas.openxmlformats.org/officeDocument/2006/relationships">
  <sheetPr>
    <pageSetUpPr fitToPage="1"/>
  </sheetPr>
  <dimension ref="A1:R33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0+O9+O314</f>
      </c>
      <c t="s">
        <v>19</v>
      </c>
    </row>
    <row r="3" spans="1:16" ht="15" customHeight="1">
      <c r="A3" t="s">
        <v>1</v>
      </c>
      <c s="8" t="s">
        <v>4</v>
      </c>
      <c s="9" t="s">
        <v>5</v>
      </c>
      <c s="1"/>
      <c s="10" t="s">
        <v>6</v>
      </c>
      <c s="1"/>
      <c s="4"/>
      <c s="3" t="s">
        <v>1322</v>
      </c>
      <c s="36">
        <f>0+I9+I314</f>
      </c>
      <c r="O3" t="s">
        <v>16</v>
      </c>
      <c t="s">
        <v>20</v>
      </c>
    </row>
    <row r="4" spans="1:16" ht="15" customHeight="1">
      <c r="A4" t="s">
        <v>7</v>
      </c>
      <c s="8" t="s">
        <v>8</v>
      </c>
      <c s="9" t="s">
        <v>1244</v>
      </c>
      <c s="1"/>
      <c s="10" t="s">
        <v>1245</v>
      </c>
      <c s="1"/>
      <c s="1"/>
      <c s="7"/>
      <c s="7"/>
      <c r="O4" t="s">
        <v>17</v>
      </c>
      <c t="s">
        <v>20</v>
      </c>
    </row>
    <row r="5" spans="1:16" ht="12.75" customHeight="1">
      <c r="A5" t="s">
        <v>11</v>
      </c>
      <c s="12" t="s">
        <v>15</v>
      </c>
      <c s="13" t="s">
        <v>1322</v>
      </c>
      <c s="5"/>
      <c s="14" t="s">
        <v>1323</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66</v>
      </c>
      <c s="19"/>
      <c s="21" t="s">
        <v>67</v>
      </c>
      <c s="19"/>
      <c s="19"/>
      <c s="19"/>
      <c s="22">
        <f>0+Q9</f>
      </c>
      <c r="O9">
        <f>0+R9</f>
      </c>
      <c r="Q9">
        <f>0+I10+I14+I18+I22+I26+I30+I34+I38+I42+I46+I50+I54+I58+I62+I66+I70+I74+I78+I82+I86+I90+I94+I98+I102+I106+I110+I114+I118+I122+I126+I130+I134+I138+I142+I146+I150+I154+I158+I162+I166+I170+I174+I178+I182+I186+I190+I194+I198+I202+I206+I210+I214+I218+I222+I226+I230+I234+I238+I242+I246+I250+I254+I258+I262+I266+I270+I274+I278+I282+I286+I290+I294+I298+I302+I306+I310</f>
      </c>
      <c>
        <f>0+O10+O14+O18+O22+O26+O30+O34+O38+O42+O46+O50+O54+O58+O62+O66+O70+O74+O78+O82+O86+O90+O94+O98+O102+O106+O110+O114+O118+O122+O126+O130+O134+O138+O142+O146+O150+O154+O158+O162+O166+O170+O174+O178+O182+O186+O190+O194+O198+O202+O206+O210+O214+O218+O222+O226+O230+O234+O238+O242+O246+O250+O254+O258+O262+O266+O270+O274+O278+O282+O286+O290+O294+O298+O302+O306+O310</f>
      </c>
    </row>
    <row r="10" spans="1:16" ht="12.75">
      <c r="A10" s="18" t="s">
        <v>42</v>
      </c>
      <c s="23" t="s">
        <v>26</v>
      </c>
      <c s="23" t="s">
        <v>155</v>
      </c>
      <c s="18" t="s">
        <v>44</v>
      </c>
      <c s="24" t="s">
        <v>156</v>
      </c>
      <c s="25" t="s">
        <v>157</v>
      </c>
      <c s="26">
        <v>80</v>
      </c>
      <c s="27">
        <v>0</v>
      </c>
      <c s="27">
        <f>ROUND(ROUND(H10,2)*ROUND(G10,3),2)</f>
      </c>
      <c r="O10">
        <f>(I10*21)/100</f>
      </c>
      <c t="s">
        <v>20</v>
      </c>
    </row>
    <row r="11" spans="1:5" ht="12.75">
      <c r="A11" s="28" t="s">
        <v>47</v>
      </c>
      <c r="E11" s="29" t="s">
        <v>44</v>
      </c>
    </row>
    <row r="12" spans="1:5" ht="12.75">
      <c r="A12" s="30" t="s">
        <v>48</v>
      </c>
      <c r="E12" s="31" t="s">
        <v>44</v>
      </c>
    </row>
    <row r="13" spans="1:5" ht="114.75">
      <c r="A13" t="s">
        <v>50</v>
      </c>
      <c r="E13" s="29" t="s">
        <v>1324</v>
      </c>
    </row>
    <row r="14" spans="1:16" ht="12.75">
      <c r="A14" s="18" t="s">
        <v>42</v>
      </c>
      <c s="23" t="s">
        <v>20</v>
      </c>
      <c s="23" t="s">
        <v>1273</v>
      </c>
      <c s="18" t="s">
        <v>44</v>
      </c>
      <c s="24" t="s">
        <v>1274</v>
      </c>
      <c s="25" t="s">
        <v>82</v>
      </c>
      <c s="26">
        <v>0.5</v>
      </c>
      <c s="27">
        <v>0</v>
      </c>
      <c s="27">
        <f>ROUND(ROUND(H14,2)*ROUND(G14,3),2)</f>
      </c>
      <c r="O14">
        <f>(I14*21)/100</f>
      </c>
      <c t="s">
        <v>20</v>
      </c>
    </row>
    <row r="15" spans="1:5" ht="12.75">
      <c r="A15" s="28" t="s">
        <v>47</v>
      </c>
      <c r="E15" s="29" t="s">
        <v>44</v>
      </c>
    </row>
    <row r="16" spans="1:5" ht="12.75">
      <c r="A16" s="30" t="s">
        <v>48</v>
      </c>
      <c r="E16" s="31" t="s">
        <v>44</v>
      </c>
    </row>
    <row r="17" spans="1:5" ht="102">
      <c r="A17" t="s">
        <v>50</v>
      </c>
      <c r="E17" s="29" t="s">
        <v>1275</v>
      </c>
    </row>
    <row r="18" spans="1:16" ht="12.75">
      <c r="A18" s="18" t="s">
        <v>42</v>
      </c>
      <c s="23" t="s">
        <v>19</v>
      </c>
      <c s="23" t="s">
        <v>1276</v>
      </c>
      <c s="18" t="s">
        <v>44</v>
      </c>
      <c s="24" t="s">
        <v>1277</v>
      </c>
      <c s="25" t="s">
        <v>82</v>
      </c>
      <c s="26">
        <v>0.5</v>
      </c>
      <c s="27">
        <v>0</v>
      </c>
      <c s="27">
        <f>ROUND(ROUND(H18,2)*ROUND(G18,3),2)</f>
      </c>
      <c r="O18">
        <f>(I18*21)/100</f>
      </c>
      <c t="s">
        <v>20</v>
      </c>
    </row>
    <row r="19" spans="1:5" ht="12.75">
      <c r="A19" s="28" t="s">
        <v>47</v>
      </c>
      <c r="E19" s="29" t="s">
        <v>44</v>
      </c>
    </row>
    <row r="20" spans="1:5" ht="12.75">
      <c r="A20" s="30" t="s">
        <v>48</v>
      </c>
      <c r="E20" s="31" t="s">
        <v>44</v>
      </c>
    </row>
    <row r="21" spans="1:5" ht="102">
      <c r="A21" t="s">
        <v>50</v>
      </c>
      <c r="E21" s="29" t="s">
        <v>1272</v>
      </c>
    </row>
    <row r="22" spans="1:16" ht="12.75">
      <c r="A22" s="18" t="s">
        <v>42</v>
      </c>
      <c s="23" t="s">
        <v>30</v>
      </c>
      <c s="23" t="s">
        <v>1325</v>
      </c>
      <c s="18" t="s">
        <v>44</v>
      </c>
      <c s="24" t="s">
        <v>1326</v>
      </c>
      <c s="25" t="s">
        <v>82</v>
      </c>
      <c s="26">
        <v>0.4</v>
      </c>
      <c s="27">
        <v>0</v>
      </c>
      <c s="27">
        <f>ROUND(ROUND(H22,2)*ROUND(G22,3),2)</f>
      </c>
      <c r="O22">
        <f>(I22*21)/100</f>
      </c>
      <c t="s">
        <v>20</v>
      </c>
    </row>
    <row r="23" spans="1:5" ht="12.75">
      <c r="A23" s="28" t="s">
        <v>47</v>
      </c>
      <c r="E23" s="29" t="s">
        <v>44</v>
      </c>
    </row>
    <row r="24" spans="1:5" ht="12.75">
      <c r="A24" s="30" t="s">
        <v>48</v>
      </c>
      <c r="E24" s="31" t="s">
        <v>44</v>
      </c>
    </row>
    <row r="25" spans="1:5" ht="102">
      <c r="A25" t="s">
        <v>50</v>
      </c>
      <c r="E25" s="29" t="s">
        <v>1275</v>
      </c>
    </row>
    <row r="26" spans="1:16" ht="12.75">
      <c r="A26" s="18" t="s">
        <v>42</v>
      </c>
      <c s="23" t="s">
        <v>32</v>
      </c>
      <c s="23" t="s">
        <v>1327</v>
      </c>
      <c s="18" t="s">
        <v>44</v>
      </c>
      <c s="24" t="s">
        <v>1328</v>
      </c>
      <c s="25" t="s">
        <v>82</v>
      </c>
      <c s="26">
        <v>0.4</v>
      </c>
      <c s="27">
        <v>0</v>
      </c>
      <c s="27">
        <f>ROUND(ROUND(H26,2)*ROUND(G26,3),2)</f>
      </c>
      <c r="O26">
        <f>(I26*21)/100</f>
      </c>
      <c t="s">
        <v>20</v>
      </c>
    </row>
    <row r="27" spans="1:5" ht="12.75">
      <c r="A27" s="28" t="s">
        <v>47</v>
      </c>
      <c r="E27" s="29" t="s">
        <v>44</v>
      </c>
    </row>
    <row r="28" spans="1:5" ht="12.75">
      <c r="A28" s="30" t="s">
        <v>48</v>
      </c>
      <c r="E28" s="31" t="s">
        <v>44</v>
      </c>
    </row>
    <row r="29" spans="1:5" ht="102">
      <c r="A29" t="s">
        <v>50</v>
      </c>
      <c r="E29" s="29" t="s">
        <v>1272</v>
      </c>
    </row>
    <row r="30" spans="1:16" ht="12.75">
      <c r="A30" s="18" t="s">
        <v>42</v>
      </c>
      <c s="23" t="s">
        <v>34</v>
      </c>
      <c s="23" t="s">
        <v>1329</v>
      </c>
      <c s="18" t="s">
        <v>44</v>
      </c>
      <c s="24" t="s">
        <v>1330</v>
      </c>
      <c s="25" t="s">
        <v>70</v>
      </c>
      <c s="26">
        <v>180</v>
      </c>
      <c s="27">
        <v>0</v>
      </c>
      <c s="27">
        <f>ROUND(ROUND(H30,2)*ROUND(G30,3),2)</f>
      </c>
      <c r="O30">
        <f>(I30*21)/100</f>
      </c>
      <c t="s">
        <v>20</v>
      </c>
    </row>
    <row r="31" spans="1:5" ht="12.75">
      <c r="A31" s="28" t="s">
        <v>47</v>
      </c>
      <c r="E31" s="29" t="s">
        <v>44</v>
      </c>
    </row>
    <row r="32" spans="1:5" ht="12.75">
      <c r="A32" s="30" t="s">
        <v>48</v>
      </c>
      <c r="E32" s="31" t="s">
        <v>44</v>
      </c>
    </row>
    <row r="33" spans="1:5" ht="102">
      <c r="A33" t="s">
        <v>50</v>
      </c>
      <c r="E33" s="29" t="s">
        <v>1331</v>
      </c>
    </row>
    <row r="34" spans="1:16" ht="12.75">
      <c r="A34" s="18" t="s">
        <v>42</v>
      </c>
      <c s="23" t="s">
        <v>66</v>
      </c>
      <c s="23" t="s">
        <v>1332</v>
      </c>
      <c s="18" t="s">
        <v>44</v>
      </c>
      <c s="24" t="s">
        <v>1333</v>
      </c>
      <c s="25" t="s">
        <v>70</v>
      </c>
      <c s="26">
        <v>220</v>
      </c>
      <c s="27">
        <v>0</v>
      </c>
      <c s="27">
        <f>ROUND(ROUND(H34,2)*ROUND(G34,3),2)</f>
      </c>
      <c r="O34">
        <f>(I34*21)/100</f>
      </c>
      <c t="s">
        <v>20</v>
      </c>
    </row>
    <row r="35" spans="1:5" ht="12.75">
      <c r="A35" s="28" t="s">
        <v>47</v>
      </c>
      <c r="E35" s="29" t="s">
        <v>44</v>
      </c>
    </row>
    <row r="36" spans="1:5" ht="12.75">
      <c r="A36" s="30" t="s">
        <v>48</v>
      </c>
      <c r="E36" s="31" t="s">
        <v>44</v>
      </c>
    </row>
    <row r="37" spans="1:5" ht="102">
      <c r="A37" t="s">
        <v>50</v>
      </c>
      <c r="E37" s="29" t="s">
        <v>1334</v>
      </c>
    </row>
    <row r="38" spans="1:16" ht="12.75">
      <c r="A38" s="18" t="s">
        <v>42</v>
      </c>
      <c s="23" t="s">
        <v>76</v>
      </c>
      <c s="23" t="s">
        <v>1335</v>
      </c>
      <c s="18" t="s">
        <v>44</v>
      </c>
      <c s="24" t="s">
        <v>1336</v>
      </c>
      <c s="25" t="s">
        <v>70</v>
      </c>
      <c s="26">
        <v>100</v>
      </c>
      <c s="27">
        <v>0</v>
      </c>
      <c s="27">
        <f>ROUND(ROUND(H38,2)*ROUND(G38,3),2)</f>
      </c>
      <c r="O38">
        <f>(I38*21)/100</f>
      </c>
      <c t="s">
        <v>20</v>
      </c>
    </row>
    <row r="39" spans="1:5" ht="12.75">
      <c r="A39" s="28" t="s">
        <v>47</v>
      </c>
      <c r="E39" s="29" t="s">
        <v>44</v>
      </c>
    </row>
    <row r="40" spans="1:5" ht="12.75">
      <c r="A40" s="30" t="s">
        <v>48</v>
      </c>
      <c r="E40" s="31" t="s">
        <v>44</v>
      </c>
    </row>
    <row r="41" spans="1:5" ht="153">
      <c r="A41" t="s">
        <v>50</v>
      </c>
      <c r="E41" s="29" t="s">
        <v>1337</v>
      </c>
    </row>
    <row r="42" spans="1:16" ht="12.75">
      <c r="A42" s="18" t="s">
        <v>42</v>
      </c>
      <c s="23" t="s">
        <v>37</v>
      </c>
      <c s="23" t="s">
        <v>1338</v>
      </c>
      <c s="18" t="s">
        <v>44</v>
      </c>
      <c s="24" t="s">
        <v>1339</v>
      </c>
      <c s="25" t="s">
        <v>70</v>
      </c>
      <c s="26">
        <v>6</v>
      </c>
      <c s="27">
        <v>0</v>
      </c>
      <c s="27">
        <f>ROUND(ROUND(H42,2)*ROUND(G42,3),2)</f>
      </c>
      <c r="O42">
        <f>(I42*21)/100</f>
      </c>
      <c t="s">
        <v>20</v>
      </c>
    </row>
    <row r="43" spans="1:5" ht="12.75">
      <c r="A43" s="28" t="s">
        <v>47</v>
      </c>
      <c r="E43" s="29" t="s">
        <v>44</v>
      </c>
    </row>
    <row r="44" spans="1:5" ht="12.75">
      <c r="A44" s="30" t="s">
        <v>48</v>
      </c>
      <c r="E44" s="31" t="s">
        <v>44</v>
      </c>
    </row>
    <row r="45" spans="1:5" ht="114.75">
      <c r="A45" t="s">
        <v>50</v>
      </c>
      <c r="E45" s="29" t="s">
        <v>971</v>
      </c>
    </row>
    <row r="46" spans="1:16" ht="12.75">
      <c r="A46" s="18" t="s">
        <v>42</v>
      </c>
      <c s="23" t="s">
        <v>39</v>
      </c>
      <c s="23" t="s">
        <v>1340</v>
      </c>
      <c s="18" t="s">
        <v>44</v>
      </c>
      <c s="24" t="s">
        <v>1341</v>
      </c>
      <c s="25" t="s">
        <v>70</v>
      </c>
      <c s="26">
        <v>6</v>
      </c>
      <c s="27">
        <v>0</v>
      </c>
      <c s="27">
        <f>ROUND(ROUND(H46,2)*ROUND(G46,3),2)</f>
      </c>
      <c r="O46">
        <f>(I46*21)/100</f>
      </c>
      <c t="s">
        <v>20</v>
      </c>
    </row>
    <row r="47" spans="1:5" ht="12.75">
      <c r="A47" s="28" t="s">
        <v>47</v>
      </c>
      <c r="E47" s="29" t="s">
        <v>44</v>
      </c>
    </row>
    <row r="48" spans="1:5" ht="12.75">
      <c r="A48" s="30" t="s">
        <v>48</v>
      </c>
      <c r="E48" s="31" t="s">
        <v>44</v>
      </c>
    </row>
    <row r="49" spans="1:5" ht="140.25">
      <c r="A49" t="s">
        <v>50</v>
      </c>
      <c r="E49" s="29" t="s">
        <v>1129</v>
      </c>
    </row>
    <row r="50" spans="1:16" ht="12.75">
      <c r="A50" s="18" t="s">
        <v>42</v>
      </c>
      <c s="23" t="s">
        <v>87</v>
      </c>
      <c s="23" t="s">
        <v>1278</v>
      </c>
      <c s="18" t="s">
        <v>44</v>
      </c>
      <c s="24" t="s">
        <v>1279</v>
      </c>
      <c s="25" t="s">
        <v>70</v>
      </c>
      <c s="26">
        <v>6</v>
      </c>
      <c s="27">
        <v>0</v>
      </c>
      <c s="27">
        <f>ROUND(ROUND(H50,2)*ROUND(G50,3),2)</f>
      </c>
      <c r="O50">
        <f>(I50*21)/100</f>
      </c>
      <c t="s">
        <v>20</v>
      </c>
    </row>
    <row r="51" spans="1:5" ht="12.75">
      <c r="A51" s="28" t="s">
        <v>47</v>
      </c>
      <c r="E51" s="29" t="s">
        <v>44</v>
      </c>
    </row>
    <row r="52" spans="1:5" ht="12.75">
      <c r="A52" s="30" t="s">
        <v>48</v>
      </c>
      <c r="E52" s="31" t="s">
        <v>44</v>
      </c>
    </row>
    <row r="53" spans="1:5" ht="89.25">
      <c r="A53" t="s">
        <v>50</v>
      </c>
      <c r="E53" s="29" t="s">
        <v>1280</v>
      </c>
    </row>
    <row r="54" spans="1:16" ht="12.75">
      <c r="A54" s="18" t="s">
        <v>42</v>
      </c>
      <c s="23" t="s">
        <v>91</v>
      </c>
      <c s="23" t="s">
        <v>1281</v>
      </c>
      <c s="18" t="s">
        <v>44</v>
      </c>
      <c s="24" t="s">
        <v>1282</v>
      </c>
      <c s="25" t="s">
        <v>70</v>
      </c>
      <c s="26">
        <v>6</v>
      </c>
      <c s="27">
        <v>0</v>
      </c>
      <c s="27">
        <f>ROUND(ROUND(H54,2)*ROUND(G54,3),2)</f>
      </c>
      <c r="O54">
        <f>(I54*21)/100</f>
      </c>
      <c t="s">
        <v>20</v>
      </c>
    </row>
    <row r="55" spans="1:5" ht="12.75">
      <c r="A55" s="28" t="s">
        <v>47</v>
      </c>
      <c r="E55" s="29" t="s">
        <v>44</v>
      </c>
    </row>
    <row r="56" spans="1:5" ht="12.75">
      <c r="A56" s="30" t="s">
        <v>48</v>
      </c>
      <c r="E56" s="31" t="s">
        <v>44</v>
      </c>
    </row>
    <row r="57" spans="1:5" ht="76.5">
      <c r="A57" t="s">
        <v>50</v>
      </c>
      <c r="E57" s="29" t="s">
        <v>1283</v>
      </c>
    </row>
    <row r="58" spans="1:16" ht="12.75">
      <c r="A58" s="18" t="s">
        <v>42</v>
      </c>
      <c s="23" t="s">
        <v>95</v>
      </c>
      <c s="23" t="s">
        <v>1342</v>
      </c>
      <c s="18" t="s">
        <v>44</v>
      </c>
      <c s="24" t="s">
        <v>1343</v>
      </c>
      <c s="25" t="s">
        <v>70</v>
      </c>
      <c s="26">
        <v>10</v>
      </c>
      <c s="27">
        <v>0</v>
      </c>
      <c s="27">
        <f>ROUND(ROUND(H58,2)*ROUND(G58,3),2)</f>
      </c>
      <c r="O58">
        <f>(I58*21)/100</f>
      </c>
      <c t="s">
        <v>20</v>
      </c>
    </row>
    <row r="59" spans="1:5" ht="12.75">
      <c r="A59" s="28" t="s">
        <v>47</v>
      </c>
      <c r="E59" s="29" t="s">
        <v>44</v>
      </c>
    </row>
    <row r="60" spans="1:5" ht="12.75">
      <c r="A60" s="30" t="s">
        <v>48</v>
      </c>
      <c r="E60" s="31" t="s">
        <v>44</v>
      </c>
    </row>
    <row r="61" spans="1:5" ht="114.75">
      <c r="A61" t="s">
        <v>50</v>
      </c>
      <c r="E61" s="29" t="s">
        <v>971</v>
      </c>
    </row>
    <row r="62" spans="1:16" ht="12.75">
      <c r="A62" s="18" t="s">
        <v>42</v>
      </c>
      <c s="23" t="s">
        <v>103</v>
      </c>
      <c s="23" t="s">
        <v>1344</v>
      </c>
      <c s="18" t="s">
        <v>44</v>
      </c>
      <c s="24" t="s">
        <v>1345</v>
      </c>
      <c s="25" t="s">
        <v>70</v>
      </c>
      <c s="26">
        <v>1</v>
      </c>
      <c s="27">
        <v>0</v>
      </c>
      <c s="27">
        <f>ROUND(ROUND(H62,2)*ROUND(G62,3),2)</f>
      </c>
      <c r="O62">
        <f>(I62*21)/100</f>
      </c>
      <c t="s">
        <v>20</v>
      </c>
    </row>
    <row r="63" spans="1:5" ht="12.75">
      <c r="A63" s="28" t="s">
        <v>47</v>
      </c>
      <c r="E63" s="29" t="s">
        <v>44</v>
      </c>
    </row>
    <row r="64" spans="1:5" ht="12.75">
      <c r="A64" s="30" t="s">
        <v>48</v>
      </c>
      <c r="E64" s="31" t="s">
        <v>44</v>
      </c>
    </row>
    <row r="65" spans="1:5" ht="114.75">
      <c r="A65" t="s">
        <v>50</v>
      </c>
      <c r="E65" s="29" t="s">
        <v>971</v>
      </c>
    </row>
    <row r="66" spans="1:16" ht="12.75">
      <c r="A66" s="18" t="s">
        <v>42</v>
      </c>
      <c s="23" t="s">
        <v>110</v>
      </c>
      <c s="23" t="s">
        <v>1346</v>
      </c>
      <c s="18" t="s">
        <v>44</v>
      </c>
      <c s="24" t="s">
        <v>1347</v>
      </c>
      <c s="25" t="s">
        <v>70</v>
      </c>
      <c s="26">
        <v>2</v>
      </c>
      <c s="27">
        <v>0</v>
      </c>
      <c s="27">
        <f>ROUND(ROUND(H66,2)*ROUND(G66,3),2)</f>
      </c>
      <c r="O66">
        <f>(I66*21)/100</f>
      </c>
      <c t="s">
        <v>20</v>
      </c>
    </row>
    <row r="67" spans="1:5" ht="12.75">
      <c r="A67" s="28" t="s">
        <v>47</v>
      </c>
      <c r="E67" s="29" t="s">
        <v>44</v>
      </c>
    </row>
    <row r="68" spans="1:5" ht="12.75">
      <c r="A68" s="30" t="s">
        <v>48</v>
      </c>
      <c r="E68" s="31" t="s">
        <v>44</v>
      </c>
    </row>
    <row r="69" spans="1:5" ht="114.75">
      <c r="A69" t="s">
        <v>50</v>
      </c>
      <c r="E69" s="29" t="s">
        <v>971</v>
      </c>
    </row>
    <row r="70" spans="1:16" ht="12.75">
      <c r="A70" s="18" t="s">
        <v>42</v>
      </c>
      <c s="23" t="s">
        <v>114</v>
      </c>
      <c s="23" t="s">
        <v>1348</v>
      </c>
      <c s="18" t="s">
        <v>44</v>
      </c>
      <c s="24" t="s">
        <v>1349</v>
      </c>
      <c s="25" t="s">
        <v>70</v>
      </c>
      <c s="26">
        <v>17</v>
      </c>
      <c s="27">
        <v>0</v>
      </c>
      <c s="27">
        <f>ROUND(ROUND(H70,2)*ROUND(G70,3),2)</f>
      </c>
      <c r="O70">
        <f>(I70*21)/100</f>
      </c>
      <c t="s">
        <v>20</v>
      </c>
    </row>
    <row r="71" spans="1:5" ht="12.75">
      <c r="A71" s="28" t="s">
        <v>47</v>
      </c>
      <c r="E71" s="29" t="s">
        <v>44</v>
      </c>
    </row>
    <row r="72" spans="1:5" ht="12.75">
      <c r="A72" s="30" t="s">
        <v>48</v>
      </c>
      <c r="E72" s="31" t="s">
        <v>44</v>
      </c>
    </row>
    <row r="73" spans="1:5" ht="140.25">
      <c r="A73" t="s">
        <v>50</v>
      </c>
      <c r="E73" s="29" t="s">
        <v>1129</v>
      </c>
    </row>
    <row r="74" spans="1:16" ht="12.75">
      <c r="A74" s="18" t="s">
        <v>42</v>
      </c>
      <c s="23" t="s">
        <v>117</v>
      </c>
      <c s="23" t="s">
        <v>1350</v>
      </c>
      <c s="18" t="s">
        <v>44</v>
      </c>
      <c s="24" t="s">
        <v>1351</v>
      </c>
      <c s="25" t="s">
        <v>70</v>
      </c>
      <c s="26">
        <v>5</v>
      </c>
      <c s="27">
        <v>0</v>
      </c>
      <c s="27">
        <f>ROUND(ROUND(H74,2)*ROUND(G74,3),2)</f>
      </c>
      <c r="O74">
        <f>(I74*21)/100</f>
      </c>
      <c t="s">
        <v>20</v>
      </c>
    </row>
    <row r="75" spans="1:5" ht="12.75">
      <c r="A75" s="28" t="s">
        <v>47</v>
      </c>
      <c r="E75" s="29" t="s">
        <v>44</v>
      </c>
    </row>
    <row r="76" spans="1:5" ht="12.75">
      <c r="A76" s="30" t="s">
        <v>48</v>
      </c>
      <c r="E76" s="31" t="s">
        <v>44</v>
      </c>
    </row>
    <row r="77" spans="1:5" ht="153">
      <c r="A77" t="s">
        <v>50</v>
      </c>
      <c r="E77" s="29" t="s">
        <v>1174</v>
      </c>
    </row>
    <row r="78" spans="1:16" ht="12.75">
      <c r="A78" s="18" t="s">
        <v>42</v>
      </c>
      <c s="23" t="s">
        <v>121</v>
      </c>
      <c s="23" t="s">
        <v>1352</v>
      </c>
      <c s="18" t="s">
        <v>44</v>
      </c>
      <c s="24" t="s">
        <v>1353</v>
      </c>
      <c s="25" t="s">
        <v>70</v>
      </c>
      <c s="26">
        <v>1</v>
      </c>
      <c s="27">
        <v>0</v>
      </c>
      <c s="27">
        <f>ROUND(ROUND(H78,2)*ROUND(G78,3),2)</f>
      </c>
      <c r="O78">
        <f>(I78*21)/100</f>
      </c>
      <c t="s">
        <v>20</v>
      </c>
    </row>
    <row r="79" spans="1:5" ht="12.75">
      <c r="A79" s="28" t="s">
        <v>47</v>
      </c>
      <c r="E79" s="29" t="s">
        <v>44</v>
      </c>
    </row>
    <row r="80" spans="1:5" ht="12.75">
      <c r="A80" s="30" t="s">
        <v>48</v>
      </c>
      <c r="E80" s="31" t="s">
        <v>44</v>
      </c>
    </row>
    <row r="81" spans="1:5" ht="127.5">
      <c r="A81" t="s">
        <v>50</v>
      </c>
      <c r="E81" s="29" t="s">
        <v>1134</v>
      </c>
    </row>
    <row r="82" spans="1:16" ht="12.75">
      <c r="A82" s="18" t="s">
        <v>42</v>
      </c>
      <c s="23" t="s">
        <v>125</v>
      </c>
      <c s="23" t="s">
        <v>1354</v>
      </c>
      <c s="18" t="s">
        <v>44</v>
      </c>
      <c s="24" t="s">
        <v>1355</v>
      </c>
      <c s="25" t="s">
        <v>70</v>
      </c>
      <c s="26">
        <v>2</v>
      </c>
      <c s="27">
        <v>0</v>
      </c>
      <c s="27">
        <f>ROUND(ROUND(H82,2)*ROUND(G82,3),2)</f>
      </c>
      <c r="O82">
        <f>(I82*21)/100</f>
      </c>
      <c t="s">
        <v>20</v>
      </c>
    </row>
    <row r="83" spans="1:5" ht="12.75">
      <c r="A83" s="28" t="s">
        <v>47</v>
      </c>
      <c r="E83" s="29" t="s">
        <v>44</v>
      </c>
    </row>
    <row r="84" spans="1:5" ht="12.75">
      <c r="A84" s="30" t="s">
        <v>48</v>
      </c>
      <c r="E84" s="31" t="s">
        <v>44</v>
      </c>
    </row>
    <row r="85" spans="1:5" ht="153">
      <c r="A85" t="s">
        <v>50</v>
      </c>
      <c r="E85" s="29" t="s">
        <v>1174</v>
      </c>
    </row>
    <row r="86" spans="1:16" ht="12.75">
      <c r="A86" s="18" t="s">
        <v>42</v>
      </c>
      <c s="23" t="s">
        <v>130</v>
      </c>
      <c s="23" t="s">
        <v>1356</v>
      </c>
      <c s="18" t="s">
        <v>44</v>
      </c>
      <c s="24" t="s">
        <v>1357</v>
      </c>
      <c s="25" t="s">
        <v>70</v>
      </c>
      <c s="26">
        <v>2</v>
      </c>
      <c s="27">
        <v>0</v>
      </c>
      <c s="27">
        <f>ROUND(ROUND(H86,2)*ROUND(G86,3),2)</f>
      </c>
      <c r="O86">
        <f>(I86*21)/100</f>
      </c>
      <c t="s">
        <v>20</v>
      </c>
    </row>
    <row r="87" spans="1:5" ht="12.75">
      <c r="A87" s="28" t="s">
        <v>47</v>
      </c>
      <c r="E87" s="29" t="s">
        <v>44</v>
      </c>
    </row>
    <row r="88" spans="1:5" ht="12.75">
      <c r="A88" s="30" t="s">
        <v>48</v>
      </c>
      <c r="E88" s="31" t="s">
        <v>44</v>
      </c>
    </row>
    <row r="89" spans="1:5" ht="114.75">
      <c r="A89" t="s">
        <v>50</v>
      </c>
      <c r="E89" s="29" t="s">
        <v>971</v>
      </c>
    </row>
    <row r="90" spans="1:16" ht="12.75">
      <c r="A90" s="18" t="s">
        <v>42</v>
      </c>
      <c s="23" t="s">
        <v>134</v>
      </c>
      <c s="23" t="s">
        <v>1358</v>
      </c>
      <c s="18" t="s">
        <v>44</v>
      </c>
      <c s="24" t="s">
        <v>1359</v>
      </c>
      <c s="25" t="s">
        <v>70</v>
      </c>
      <c s="26">
        <v>3</v>
      </c>
      <c s="27">
        <v>0</v>
      </c>
      <c s="27">
        <f>ROUND(ROUND(H90,2)*ROUND(G90,3),2)</f>
      </c>
      <c r="O90">
        <f>(I90*21)/100</f>
      </c>
      <c t="s">
        <v>20</v>
      </c>
    </row>
    <row r="91" spans="1:5" ht="12.75">
      <c r="A91" s="28" t="s">
        <v>47</v>
      </c>
      <c r="E91" s="29" t="s">
        <v>44</v>
      </c>
    </row>
    <row r="92" spans="1:5" ht="12.75">
      <c r="A92" s="30" t="s">
        <v>48</v>
      </c>
      <c r="E92" s="31" t="s">
        <v>44</v>
      </c>
    </row>
    <row r="93" spans="1:5" ht="140.25">
      <c r="A93" t="s">
        <v>50</v>
      </c>
      <c r="E93" s="29" t="s">
        <v>1129</v>
      </c>
    </row>
    <row r="94" spans="1:16" ht="12.75">
      <c r="A94" s="18" t="s">
        <v>42</v>
      </c>
      <c s="23" t="s">
        <v>138</v>
      </c>
      <c s="23" t="s">
        <v>1360</v>
      </c>
      <c s="18" t="s">
        <v>44</v>
      </c>
      <c s="24" t="s">
        <v>1361</v>
      </c>
      <c s="25" t="s">
        <v>70</v>
      </c>
      <c s="26">
        <v>5</v>
      </c>
      <c s="27">
        <v>0</v>
      </c>
      <c s="27">
        <f>ROUND(ROUND(H94,2)*ROUND(G94,3),2)</f>
      </c>
      <c r="O94">
        <f>(I94*21)/100</f>
      </c>
      <c t="s">
        <v>20</v>
      </c>
    </row>
    <row r="95" spans="1:5" ht="12.75">
      <c r="A95" s="28" t="s">
        <v>47</v>
      </c>
      <c r="E95" s="29" t="s">
        <v>44</v>
      </c>
    </row>
    <row r="96" spans="1:5" ht="12.75">
      <c r="A96" s="30" t="s">
        <v>48</v>
      </c>
      <c r="E96" s="31" t="s">
        <v>44</v>
      </c>
    </row>
    <row r="97" spans="1:5" ht="153">
      <c r="A97" t="s">
        <v>50</v>
      </c>
      <c r="E97" s="29" t="s">
        <v>1174</v>
      </c>
    </row>
    <row r="98" spans="1:16" ht="12.75">
      <c r="A98" s="18" t="s">
        <v>42</v>
      </c>
      <c s="23" t="s">
        <v>142</v>
      </c>
      <c s="23" t="s">
        <v>1362</v>
      </c>
      <c s="18" t="s">
        <v>44</v>
      </c>
      <c s="24" t="s">
        <v>1363</v>
      </c>
      <c s="25" t="s">
        <v>70</v>
      </c>
      <c s="26">
        <v>4</v>
      </c>
      <c s="27">
        <v>0</v>
      </c>
      <c s="27">
        <f>ROUND(ROUND(H98,2)*ROUND(G98,3),2)</f>
      </c>
      <c r="O98">
        <f>(I98*21)/100</f>
      </c>
      <c t="s">
        <v>20</v>
      </c>
    </row>
    <row r="99" spans="1:5" ht="12.75">
      <c r="A99" s="28" t="s">
        <v>47</v>
      </c>
      <c r="E99" s="29" t="s">
        <v>44</v>
      </c>
    </row>
    <row r="100" spans="1:5" ht="12.75">
      <c r="A100" s="30" t="s">
        <v>48</v>
      </c>
      <c r="E100" s="31" t="s">
        <v>44</v>
      </c>
    </row>
    <row r="101" spans="1:5" ht="114.75">
      <c r="A101" t="s">
        <v>50</v>
      </c>
      <c r="E101" s="29" t="s">
        <v>971</v>
      </c>
    </row>
    <row r="102" spans="1:16" ht="12.75">
      <c r="A102" s="18" t="s">
        <v>42</v>
      </c>
      <c s="23" t="s">
        <v>146</v>
      </c>
      <c s="23" t="s">
        <v>1364</v>
      </c>
      <c s="18" t="s">
        <v>44</v>
      </c>
      <c s="24" t="s">
        <v>1365</v>
      </c>
      <c s="25" t="s">
        <v>70</v>
      </c>
      <c s="26">
        <v>5</v>
      </c>
      <c s="27">
        <v>0</v>
      </c>
      <c s="27">
        <f>ROUND(ROUND(H102,2)*ROUND(G102,3),2)</f>
      </c>
      <c r="O102">
        <f>(I102*21)/100</f>
      </c>
      <c t="s">
        <v>20</v>
      </c>
    </row>
    <row r="103" spans="1:5" ht="12.75">
      <c r="A103" s="28" t="s">
        <v>47</v>
      </c>
      <c r="E103" s="29" t="s">
        <v>44</v>
      </c>
    </row>
    <row r="104" spans="1:5" ht="12.75">
      <c r="A104" s="30" t="s">
        <v>48</v>
      </c>
      <c r="E104" s="31" t="s">
        <v>44</v>
      </c>
    </row>
    <row r="105" spans="1:5" ht="140.25">
      <c r="A105" t="s">
        <v>50</v>
      </c>
      <c r="E105" s="29" t="s">
        <v>1129</v>
      </c>
    </row>
    <row r="106" spans="1:16" ht="12.75">
      <c r="A106" s="18" t="s">
        <v>42</v>
      </c>
      <c s="23" t="s">
        <v>150</v>
      </c>
      <c s="23" t="s">
        <v>1366</v>
      </c>
      <c s="18" t="s">
        <v>44</v>
      </c>
      <c s="24" t="s">
        <v>1367</v>
      </c>
      <c s="25" t="s">
        <v>70</v>
      </c>
      <c s="26">
        <v>2</v>
      </c>
      <c s="27">
        <v>0</v>
      </c>
      <c s="27">
        <f>ROUND(ROUND(H106,2)*ROUND(G106,3),2)</f>
      </c>
      <c r="O106">
        <f>(I106*21)/100</f>
      </c>
      <c t="s">
        <v>20</v>
      </c>
    </row>
    <row r="107" spans="1:5" ht="12.75">
      <c r="A107" s="28" t="s">
        <v>47</v>
      </c>
      <c r="E107" s="29" t="s">
        <v>44</v>
      </c>
    </row>
    <row r="108" spans="1:5" ht="12.75">
      <c r="A108" s="30" t="s">
        <v>48</v>
      </c>
      <c r="E108" s="31" t="s">
        <v>44</v>
      </c>
    </row>
    <row r="109" spans="1:5" ht="153">
      <c r="A109" t="s">
        <v>50</v>
      </c>
      <c r="E109" s="29" t="s">
        <v>1174</v>
      </c>
    </row>
    <row r="110" spans="1:16" ht="12.75">
      <c r="A110" s="18" t="s">
        <v>42</v>
      </c>
      <c s="23" t="s">
        <v>154</v>
      </c>
      <c s="23" t="s">
        <v>1368</v>
      </c>
      <c s="18" t="s">
        <v>44</v>
      </c>
      <c s="24" t="s">
        <v>1369</v>
      </c>
      <c s="25" t="s">
        <v>70</v>
      </c>
      <c s="26">
        <v>1</v>
      </c>
      <c s="27">
        <v>0</v>
      </c>
      <c s="27">
        <f>ROUND(ROUND(H110,2)*ROUND(G110,3),2)</f>
      </c>
      <c r="O110">
        <f>(I110*21)/100</f>
      </c>
      <c t="s">
        <v>20</v>
      </c>
    </row>
    <row r="111" spans="1:5" ht="12.75">
      <c r="A111" s="28" t="s">
        <v>47</v>
      </c>
      <c r="E111" s="29" t="s">
        <v>44</v>
      </c>
    </row>
    <row r="112" spans="1:5" ht="12.75">
      <c r="A112" s="30" t="s">
        <v>48</v>
      </c>
      <c r="E112" s="31" t="s">
        <v>44</v>
      </c>
    </row>
    <row r="113" spans="1:5" ht="114.75">
      <c r="A113" t="s">
        <v>50</v>
      </c>
      <c r="E113" s="29" t="s">
        <v>971</v>
      </c>
    </row>
    <row r="114" spans="1:16" ht="12.75">
      <c r="A114" s="18" t="s">
        <v>42</v>
      </c>
      <c s="23" t="s">
        <v>160</v>
      </c>
      <c s="23" t="s">
        <v>1370</v>
      </c>
      <c s="18" t="s">
        <v>44</v>
      </c>
      <c s="24" t="s">
        <v>1371</v>
      </c>
      <c s="25" t="s">
        <v>70</v>
      </c>
      <c s="26">
        <v>1</v>
      </c>
      <c s="27">
        <v>0</v>
      </c>
      <c s="27">
        <f>ROUND(ROUND(H114,2)*ROUND(G114,3),2)</f>
      </c>
      <c r="O114">
        <f>(I114*21)/100</f>
      </c>
      <c t="s">
        <v>20</v>
      </c>
    </row>
    <row r="115" spans="1:5" ht="12.75">
      <c r="A115" s="28" t="s">
        <v>47</v>
      </c>
      <c r="E115" s="29" t="s">
        <v>44</v>
      </c>
    </row>
    <row r="116" spans="1:5" ht="12.75">
      <c r="A116" s="30" t="s">
        <v>48</v>
      </c>
      <c r="E116" s="31" t="s">
        <v>44</v>
      </c>
    </row>
    <row r="117" spans="1:5" ht="114.75">
      <c r="A117" t="s">
        <v>50</v>
      </c>
      <c r="E117" s="29" t="s">
        <v>971</v>
      </c>
    </row>
    <row r="118" spans="1:16" ht="12.75">
      <c r="A118" s="18" t="s">
        <v>42</v>
      </c>
      <c s="23" t="s">
        <v>164</v>
      </c>
      <c s="23" t="s">
        <v>1372</v>
      </c>
      <c s="18" t="s">
        <v>44</v>
      </c>
      <c s="24" t="s">
        <v>1373</v>
      </c>
      <c s="25" t="s">
        <v>70</v>
      </c>
      <c s="26">
        <v>2</v>
      </c>
      <c s="27">
        <v>0</v>
      </c>
      <c s="27">
        <f>ROUND(ROUND(H118,2)*ROUND(G118,3),2)</f>
      </c>
      <c r="O118">
        <f>(I118*21)/100</f>
      </c>
      <c t="s">
        <v>20</v>
      </c>
    </row>
    <row r="119" spans="1:5" ht="12.75">
      <c r="A119" s="28" t="s">
        <v>47</v>
      </c>
      <c r="E119" s="29" t="s">
        <v>44</v>
      </c>
    </row>
    <row r="120" spans="1:5" ht="12.75">
      <c r="A120" s="30" t="s">
        <v>48</v>
      </c>
      <c r="E120" s="31" t="s">
        <v>44</v>
      </c>
    </row>
    <row r="121" spans="1:5" ht="140.25">
      <c r="A121" t="s">
        <v>50</v>
      </c>
      <c r="E121" s="29" t="s">
        <v>1129</v>
      </c>
    </row>
    <row r="122" spans="1:16" ht="12.75">
      <c r="A122" s="18" t="s">
        <v>42</v>
      </c>
      <c s="23" t="s">
        <v>168</v>
      </c>
      <c s="23" t="s">
        <v>1374</v>
      </c>
      <c s="18" t="s">
        <v>44</v>
      </c>
      <c s="24" t="s">
        <v>1375</v>
      </c>
      <c s="25" t="s">
        <v>70</v>
      </c>
      <c s="26">
        <v>1</v>
      </c>
      <c s="27">
        <v>0</v>
      </c>
      <c s="27">
        <f>ROUND(ROUND(H122,2)*ROUND(G122,3),2)</f>
      </c>
      <c r="O122">
        <f>(I122*21)/100</f>
      </c>
      <c t="s">
        <v>20</v>
      </c>
    </row>
    <row r="123" spans="1:5" ht="12.75">
      <c r="A123" s="28" t="s">
        <v>47</v>
      </c>
      <c r="E123" s="29" t="s">
        <v>44</v>
      </c>
    </row>
    <row r="124" spans="1:5" ht="12.75">
      <c r="A124" s="30" t="s">
        <v>48</v>
      </c>
      <c r="E124" s="31" t="s">
        <v>44</v>
      </c>
    </row>
    <row r="125" spans="1:5" ht="153">
      <c r="A125" t="s">
        <v>50</v>
      </c>
      <c r="E125" s="29" t="s">
        <v>1174</v>
      </c>
    </row>
    <row r="126" spans="1:16" ht="12.75">
      <c r="A126" s="18" t="s">
        <v>42</v>
      </c>
      <c s="23" t="s">
        <v>173</v>
      </c>
      <c s="23" t="s">
        <v>1376</v>
      </c>
      <c s="18" t="s">
        <v>44</v>
      </c>
      <c s="24" t="s">
        <v>1377</v>
      </c>
      <c s="25" t="s">
        <v>784</v>
      </c>
      <c s="26">
        <v>30</v>
      </c>
      <c s="27">
        <v>0</v>
      </c>
      <c s="27">
        <f>ROUND(ROUND(H126,2)*ROUND(G126,3),2)</f>
      </c>
      <c r="O126">
        <f>(I126*21)/100</f>
      </c>
      <c t="s">
        <v>20</v>
      </c>
    </row>
    <row r="127" spans="1:5" ht="12.75">
      <c r="A127" s="28" t="s">
        <v>47</v>
      </c>
      <c r="E127" s="29" t="s">
        <v>44</v>
      </c>
    </row>
    <row r="128" spans="1:5" ht="12.75">
      <c r="A128" s="30" t="s">
        <v>48</v>
      </c>
      <c r="E128" s="31" t="s">
        <v>44</v>
      </c>
    </row>
    <row r="129" spans="1:5" ht="102">
      <c r="A129" t="s">
        <v>50</v>
      </c>
      <c r="E129" s="29" t="s">
        <v>1378</v>
      </c>
    </row>
    <row r="130" spans="1:16" ht="12.75">
      <c r="A130" s="18" t="s">
        <v>42</v>
      </c>
      <c s="23" t="s">
        <v>177</v>
      </c>
      <c s="23" t="s">
        <v>1379</v>
      </c>
      <c s="18" t="s">
        <v>44</v>
      </c>
      <c s="24" t="s">
        <v>1380</v>
      </c>
      <c s="25" t="s">
        <v>784</v>
      </c>
      <c s="26">
        <v>30</v>
      </c>
      <c s="27">
        <v>0</v>
      </c>
      <c s="27">
        <f>ROUND(ROUND(H130,2)*ROUND(G130,3),2)</f>
      </c>
      <c r="O130">
        <f>(I130*21)/100</f>
      </c>
      <c t="s">
        <v>20</v>
      </c>
    </row>
    <row r="131" spans="1:5" ht="12.75">
      <c r="A131" s="28" t="s">
        <v>47</v>
      </c>
      <c r="E131" s="29" t="s">
        <v>44</v>
      </c>
    </row>
    <row r="132" spans="1:5" ht="12.75">
      <c r="A132" s="30" t="s">
        <v>48</v>
      </c>
      <c r="E132" s="31" t="s">
        <v>44</v>
      </c>
    </row>
    <row r="133" spans="1:5" ht="102">
      <c r="A133" t="s">
        <v>50</v>
      </c>
      <c r="E133" s="29" t="s">
        <v>1381</v>
      </c>
    </row>
    <row r="134" spans="1:16" ht="12.75">
      <c r="A134" s="18" t="s">
        <v>42</v>
      </c>
      <c s="23" t="s">
        <v>183</v>
      </c>
      <c s="23" t="s">
        <v>1382</v>
      </c>
      <c s="18" t="s">
        <v>44</v>
      </c>
      <c s="24" t="s">
        <v>1383</v>
      </c>
      <c s="25" t="s">
        <v>784</v>
      </c>
      <c s="26">
        <v>20</v>
      </c>
      <c s="27">
        <v>0</v>
      </c>
      <c s="27">
        <f>ROUND(ROUND(H134,2)*ROUND(G134,3),2)</f>
      </c>
      <c r="O134">
        <f>(I134*21)/100</f>
      </c>
      <c t="s">
        <v>20</v>
      </c>
    </row>
    <row r="135" spans="1:5" ht="12.75">
      <c r="A135" s="28" t="s">
        <v>47</v>
      </c>
      <c r="E135" s="29" t="s">
        <v>44</v>
      </c>
    </row>
    <row r="136" spans="1:5" ht="12.75">
      <c r="A136" s="30" t="s">
        <v>48</v>
      </c>
      <c r="E136" s="31" t="s">
        <v>44</v>
      </c>
    </row>
    <row r="137" spans="1:5" ht="153">
      <c r="A137" t="s">
        <v>50</v>
      </c>
      <c r="E137" s="29" t="s">
        <v>1384</v>
      </c>
    </row>
    <row r="138" spans="1:16" ht="12.75">
      <c r="A138" s="18" t="s">
        <v>42</v>
      </c>
      <c s="23" t="s">
        <v>191</v>
      </c>
      <c s="23" t="s">
        <v>1385</v>
      </c>
      <c s="18" t="s">
        <v>44</v>
      </c>
      <c s="24" t="s">
        <v>1386</v>
      </c>
      <c s="25" t="s">
        <v>70</v>
      </c>
      <c s="26">
        <v>4</v>
      </c>
      <c s="27">
        <v>0</v>
      </c>
      <c s="27">
        <f>ROUND(ROUND(H138,2)*ROUND(G138,3),2)</f>
      </c>
      <c r="O138">
        <f>(I138*21)/100</f>
      </c>
      <c t="s">
        <v>20</v>
      </c>
    </row>
    <row r="139" spans="1:5" ht="12.75">
      <c r="A139" s="28" t="s">
        <v>47</v>
      </c>
      <c r="E139" s="29" t="s">
        <v>44</v>
      </c>
    </row>
    <row r="140" spans="1:5" ht="12.75">
      <c r="A140" s="30" t="s">
        <v>48</v>
      </c>
      <c r="E140" s="31" t="s">
        <v>44</v>
      </c>
    </row>
    <row r="141" spans="1:5" ht="114.75">
      <c r="A141" t="s">
        <v>50</v>
      </c>
      <c r="E141" s="29" t="s">
        <v>971</v>
      </c>
    </row>
    <row r="142" spans="1:16" ht="12.75">
      <c r="A142" s="18" t="s">
        <v>42</v>
      </c>
      <c s="23" t="s">
        <v>196</v>
      </c>
      <c s="23" t="s">
        <v>1387</v>
      </c>
      <c s="18" t="s">
        <v>44</v>
      </c>
      <c s="24" t="s">
        <v>1388</v>
      </c>
      <c s="25" t="s">
        <v>70</v>
      </c>
      <c s="26">
        <v>8</v>
      </c>
      <c s="27">
        <v>0</v>
      </c>
      <c s="27">
        <f>ROUND(ROUND(H142,2)*ROUND(G142,3),2)</f>
      </c>
      <c r="O142">
        <f>(I142*21)/100</f>
      </c>
      <c t="s">
        <v>20</v>
      </c>
    </row>
    <row r="143" spans="1:5" ht="12.75">
      <c r="A143" s="28" t="s">
        <v>47</v>
      </c>
      <c r="E143" s="29" t="s">
        <v>44</v>
      </c>
    </row>
    <row r="144" spans="1:5" ht="12.75">
      <c r="A144" s="30" t="s">
        <v>48</v>
      </c>
      <c r="E144" s="31" t="s">
        <v>44</v>
      </c>
    </row>
    <row r="145" spans="1:5" ht="127.5">
      <c r="A145" t="s">
        <v>50</v>
      </c>
      <c r="E145" s="29" t="s">
        <v>955</v>
      </c>
    </row>
    <row r="146" spans="1:16" ht="12.75">
      <c r="A146" s="18" t="s">
        <v>42</v>
      </c>
      <c s="23" t="s">
        <v>202</v>
      </c>
      <c s="23" t="s">
        <v>1389</v>
      </c>
      <c s="18" t="s">
        <v>44</v>
      </c>
      <c s="24" t="s">
        <v>1390</v>
      </c>
      <c s="25" t="s">
        <v>70</v>
      </c>
      <c s="26">
        <v>12</v>
      </c>
      <c s="27">
        <v>0</v>
      </c>
      <c s="27">
        <f>ROUND(ROUND(H146,2)*ROUND(G146,3),2)</f>
      </c>
      <c r="O146">
        <f>(I146*21)/100</f>
      </c>
      <c t="s">
        <v>20</v>
      </c>
    </row>
    <row r="147" spans="1:5" ht="12.75">
      <c r="A147" s="28" t="s">
        <v>47</v>
      </c>
      <c r="E147" s="29" t="s">
        <v>44</v>
      </c>
    </row>
    <row r="148" spans="1:5" ht="12.75">
      <c r="A148" s="30" t="s">
        <v>48</v>
      </c>
      <c r="E148" s="31" t="s">
        <v>44</v>
      </c>
    </row>
    <row r="149" spans="1:5" ht="153">
      <c r="A149" t="s">
        <v>50</v>
      </c>
      <c r="E149" s="29" t="s">
        <v>1174</v>
      </c>
    </row>
    <row r="150" spans="1:16" ht="12.75">
      <c r="A150" s="18" t="s">
        <v>42</v>
      </c>
      <c s="23" t="s">
        <v>99</v>
      </c>
      <c s="23" t="s">
        <v>1391</v>
      </c>
      <c s="18" t="s">
        <v>44</v>
      </c>
      <c s="24" t="s">
        <v>1392</v>
      </c>
      <c s="25" t="s">
        <v>70</v>
      </c>
      <c s="26">
        <v>4</v>
      </c>
      <c s="27">
        <v>0</v>
      </c>
      <c s="27">
        <f>ROUND(ROUND(H150,2)*ROUND(G150,3),2)</f>
      </c>
      <c r="O150">
        <f>(I150*21)/100</f>
      </c>
      <c t="s">
        <v>20</v>
      </c>
    </row>
    <row r="151" spans="1:5" ht="12.75">
      <c r="A151" s="28" t="s">
        <v>47</v>
      </c>
      <c r="E151" s="29" t="s">
        <v>44</v>
      </c>
    </row>
    <row r="152" spans="1:5" ht="12.75">
      <c r="A152" s="30" t="s">
        <v>48</v>
      </c>
      <c r="E152" s="31" t="s">
        <v>44</v>
      </c>
    </row>
    <row r="153" spans="1:5" ht="114.75">
      <c r="A153" t="s">
        <v>50</v>
      </c>
      <c r="E153" s="29" t="s">
        <v>971</v>
      </c>
    </row>
    <row r="154" spans="1:16" ht="12.75">
      <c r="A154" s="18" t="s">
        <v>42</v>
      </c>
      <c s="23" t="s">
        <v>107</v>
      </c>
      <c s="23" t="s">
        <v>1393</v>
      </c>
      <c s="18" t="s">
        <v>44</v>
      </c>
      <c s="24" t="s">
        <v>1394</v>
      </c>
      <c s="25" t="s">
        <v>70</v>
      </c>
      <c s="26">
        <v>4</v>
      </c>
      <c s="27">
        <v>0</v>
      </c>
      <c s="27">
        <f>ROUND(ROUND(H154,2)*ROUND(G154,3),2)</f>
      </c>
      <c r="O154">
        <f>(I154*21)/100</f>
      </c>
      <c t="s">
        <v>20</v>
      </c>
    </row>
    <row r="155" spans="1:5" ht="12.75">
      <c r="A155" s="28" t="s">
        <v>47</v>
      </c>
      <c r="E155" s="29" t="s">
        <v>44</v>
      </c>
    </row>
    <row r="156" spans="1:5" ht="12.75">
      <c r="A156" s="30" t="s">
        <v>48</v>
      </c>
      <c r="E156" s="31" t="s">
        <v>44</v>
      </c>
    </row>
    <row r="157" spans="1:5" ht="127.5">
      <c r="A157" t="s">
        <v>50</v>
      </c>
      <c r="E157" s="29" t="s">
        <v>955</v>
      </c>
    </row>
    <row r="158" spans="1:16" ht="12.75">
      <c r="A158" s="18" t="s">
        <v>42</v>
      </c>
      <c s="23" t="s">
        <v>281</v>
      </c>
      <c s="23" t="s">
        <v>1395</v>
      </c>
      <c s="18" t="s">
        <v>44</v>
      </c>
      <c s="24" t="s">
        <v>1396</v>
      </c>
      <c s="25" t="s">
        <v>70</v>
      </c>
      <c s="26">
        <v>2</v>
      </c>
      <c s="27">
        <v>0</v>
      </c>
      <c s="27">
        <f>ROUND(ROUND(H158,2)*ROUND(G158,3),2)</f>
      </c>
      <c r="O158">
        <f>(I158*21)/100</f>
      </c>
      <c t="s">
        <v>20</v>
      </c>
    </row>
    <row r="159" spans="1:5" ht="12.75">
      <c r="A159" s="28" t="s">
        <v>47</v>
      </c>
      <c r="E159" s="29" t="s">
        <v>44</v>
      </c>
    </row>
    <row r="160" spans="1:5" ht="12.75">
      <c r="A160" s="30" t="s">
        <v>48</v>
      </c>
      <c r="E160" s="31" t="s">
        <v>44</v>
      </c>
    </row>
    <row r="161" spans="1:5" ht="114.75">
      <c r="A161" t="s">
        <v>50</v>
      </c>
      <c r="E161" s="29" t="s">
        <v>971</v>
      </c>
    </row>
    <row r="162" spans="1:16" ht="12.75">
      <c r="A162" s="18" t="s">
        <v>42</v>
      </c>
      <c s="23" t="s">
        <v>285</v>
      </c>
      <c s="23" t="s">
        <v>1397</v>
      </c>
      <c s="18" t="s">
        <v>44</v>
      </c>
      <c s="24" t="s">
        <v>1398</v>
      </c>
      <c s="25" t="s">
        <v>70</v>
      </c>
      <c s="26">
        <v>2</v>
      </c>
      <c s="27">
        <v>0</v>
      </c>
      <c s="27">
        <f>ROUND(ROUND(H162,2)*ROUND(G162,3),2)</f>
      </c>
      <c r="O162">
        <f>(I162*21)/100</f>
      </c>
      <c t="s">
        <v>20</v>
      </c>
    </row>
    <row r="163" spans="1:5" ht="12.75">
      <c r="A163" s="28" t="s">
        <v>47</v>
      </c>
      <c r="E163" s="29" t="s">
        <v>44</v>
      </c>
    </row>
    <row r="164" spans="1:5" ht="12.75">
      <c r="A164" s="30" t="s">
        <v>48</v>
      </c>
      <c r="E164" s="31" t="s">
        <v>44</v>
      </c>
    </row>
    <row r="165" spans="1:5" ht="127.5">
      <c r="A165" t="s">
        <v>50</v>
      </c>
      <c r="E165" s="29" t="s">
        <v>955</v>
      </c>
    </row>
    <row r="166" spans="1:16" ht="12.75">
      <c r="A166" s="18" t="s">
        <v>42</v>
      </c>
      <c s="23" t="s">
        <v>289</v>
      </c>
      <c s="23" t="s">
        <v>1399</v>
      </c>
      <c s="18" t="s">
        <v>44</v>
      </c>
      <c s="24" t="s">
        <v>1400</v>
      </c>
      <c s="25" t="s">
        <v>70</v>
      </c>
      <c s="26">
        <v>3</v>
      </c>
      <c s="27">
        <v>0</v>
      </c>
      <c s="27">
        <f>ROUND(ROUND(H166,2)*ROUND(G166,3),2)</f>
      </c>
      <c r="O166">
        <f>(I166*21)/100</f>
      </c>
      <c t="s">
        <v>20</v>
      </c>
    </row>
    <row r="167" spans="1:5" ht="12.75">
      <c r="A167" s="28" t="s">
        <v>47</v>
      </c>
      <c r="E167" s="29" t="s">
        <v>44</v>
      </c>
    </row>
    <row r="168" spans="1:5" ht="12.75">
      <c r="A168" s="30" t="s">
        <v>48</v>
      </c>
      <c r="E168" s="31" t="s">
        <v>44</v>
      </c>
    </row>
    <row r="169" spans="1:5" ht="153">
      <c r="A169" t="s">
        <v>50</v>
      </c>
      <c r="E169" s="29" t="s">
        <v>1174</v>
      </c>
    </row>
    <row r="170" spans="1:16" ht="12.75">
      <c r="A170" s="18" t="s">
        <v>42</v>
      </c>
      <c s="23" t="s">
        <v>293</v>
      </c>
      <c s="23" t="s">
        <v>1401</v>
      </c>
      <c s="18" t="s">
        <v>44</v>
      </c>
      <c s="24" t="s">
        <v>1402</v>
      </c>
      <c s="25" t="s">
        <v>70</v>
      </c>
      <c s="26">
        <v>1</v>
      </c>
      <c s="27">
        <v>0</v>
      </c>
      <c s="27">
        <f>ROUND(ROUND(H170,2)*ROUND(G170,3),2)</f>
      </c>
      <c r="O170">
        <f>(I170*21)/100</f>
      </c>
      <c t="s">
        <v>20</v>
      </c>
    </row>
    <row r="171" spans="1:5" ht="12.75">
      <c r="A171" s="28" t="s">
        <v>47</v>
      </c>
      <c r="E171" s="29" t="s">
        <v>44</v>
      </c>
    </row>
    <row r="172" spans="1:5" ht="12.75">
      <c r="A172" s="30" t="s">
        <v>48</v>
      </c>
      <c r="E172" s="31" t="s">
        <v>44</v>
      </c>
    </row>
    <row r="173" spans="1:5" ht="63.75">
      <c r="A173" t="s">
        <v>50</v>
      </c>
      <c r="E173" s="29" t="s">
        <v>1403</v>
      </c>
    </row>
    <row r="174" spans="1:16" ht="12.75">
      <c r="A174" s="18" t="s">
        <v>42</v>
      </c>
      <c s="23" t="s">
        <v>297</v>
      </c>
      <c s="23" t="s">
        <v>1404</v>
      </c>
      <c s="18" t="s">
        <v>44</v>
      </c>
      <c s="24" t="s">
        <v>1405</v>
      </c>
      <c s="25" t="s">
        <v>70</v>
      </c>
      <c s="26">
        <v>6</v>
      </c>
      <c s="27">
        <v>0</v>
      </c>
      <c s="27">
        <f>ROUND(ROUND(H174,2)*ROUND(G174,3),2)</f>
      </c>
      <c r="O174">
        <f>(I174*21)/100</f>
      </c>
      <c t="s">
        <v>20</v>
      </c>
    </row>
    <row r="175" spans="1:5" ht="12.75">
      <c r="A175" s="28" t="s">
        <v>47</v>
      </c>
      <c r="E175" s="29" t="s">
        <v>44</v>
      </c>
    </row>
    <row r="176" spans="1:5" ht="12.75">
      <c r="A176" s="30" t="s">
        <v>48</v>
      </c>
      <c r="E176" s="31" t="s">
        <v>44</v>
      </c>
    </row>
    <row r="177" spans="1:5" ht="63.75">
      <c r="A177" t="s">
        <v>50</v>
      </c>
      <c r="E177" s="29" t="s">
        <v>1406</v>
      </c>
    </row>
    <row r="178" spans="1:16" ht="25.5">
      <c r="A178" s="18" t="s">
        <v>42</v>
      </c>
      <c s="23" t="s">
        <v>301</v>
      </c>
      <c s="23" t="s">
        <v>1407</v>
      </c>
      <c s="18" t="s">
        <v>44</v>
      </c>
      <c s="24" t="s">
        <v>1408</v>
      </c>
      <c s="25" t="s">
        <v>70</v>
      </c>
      <c s="26">
        <v>6</v>
      </c>
      <c s="27">
        <v>0</v>
      </c>
      <c s="27">
        <f>ROUND(ROUND(H178,2)*ROUND(G178,3),2)</f>
      </c>
      <c r="O178">
        <f>(I178*21)/100</f>
      </c>
      <c t="s">
        <v>20</v>
      </c>
    </row>
    <row r="179" spans="1:5" ht="12.75">
      <c r="A179" s="28" t="s">
        <v>47</v>
      </c>
      <c r="E179" s="29" t="s">
        <v>44</v>
      </c>
    </row>
    <row r="180" spans="1:5" ht="12.75">
      <c r="A180" s="30" t="s">
        <v>48</v>
      </c>
      <c r="E180" s="31" t="s">
        <v>44</v>
      </c>
    </row>
    <row r="181" spans="1:5" ht="114.75">
      <c r="A181" t="s">
        <v>50</v>
      </c>
      <c r="E181" s="29" t="s">
        <v>971</v>
      </c>
    </row>
    <row r="182" spans="1:16" ht="25.5">
      <c r="A182" s="18" t="s">
        <v>42</v>
      </c>
      <c s="23" t="s">
        <v>305</v>
      </c>
      <c s="23" t="s">
        <v>1409</v>
      </c>
      <c s="18" t="s">
        <v>44</v>
      </c>
      <c s="24" t="s">
        <v>1410</v>
      </c>
      <c s="25" t="s">
        <v>70</v>
      </c>
      <c s="26">
        <v>1</v>
      </c>
      <c s="27">
        <v>0</v>
      </c>
      <c s="27">
        <f>ROUND(ROUND(H182,2)*ROUND(G182,3),2)</f>
      </c>
      <c r="O182">
        <f>(I182*21)/100</f>
      </c>
      <c t="s">
        <v>20</v>
      </c>
    </row>
    <row r="183" spans="1:5" ht="12.75">
      <c r="A183" s="28" t="s">
        <v>47</v>
      </c>
      <c r="E183" s="29" t="s">
        <v>44</v>
      </c>
    </row>
    <row r="184" spans="1:5" ht="12.75">
      <c r="A184" s="30" t="s">
        <v>48</v>
      </c>
      <c r="E184" s="31" t="s">
        <v>44</v>
      </c>
    </row>
    <row r="185" spans="1:5" ht="114.75">
      <c r="A185" t="s">
        <v>50</v>
      </c>
      <c r="E185" s="29" t="s">
        <v>971</v>
      </c>
    </row>
    <row r="186" spans="1:16" ht="12.75">
      <c r="A186" s="18" t="s">
        <v>42</v>
      </c>
      <c s="23" t="s">
        <v>309</v>
      </c>
      <c s="23" t="s">
        <v>1411</v>
      </c>
      <c s="18" t="s">
        <v>44</v>
      </c>
      <c s="24" t="s">
        <v>1412</v>
      </c>
      <c s="25" t="s">
        <v>70</v>
      </c>
      <c s="26">
        <v>12</v>
      </c>
      <c s="27">
        <v>0</v>
      </c>
      <c s="27">
        <f>ROUND(ROUND(H186,2)*ROUND(G186,3),2)</f>
      </c>
      <c r="O186">
        <f>(I186*21)/100</f>
      </c>
      <c t="s">
        <v>20</v>
      </c>
    </row>
    <row r="187" spans="1:5" ht="12.75">
      <c r="A187" s="28" t="s">
        <v>47</v>
      </c>
      <c r="E187" s="29" t="s">
        <v>44</v>
      </c>
    </row>
    <row r="188" spans="1:5" ht="12.75">
      <c r="A188" s="30" t="s">
        <v>48</v>
      </c>
      <c r="E188" s="31" t="s">
        <v>44</v>
      </c>
    </row>
    <row r="189" spans="1:5" ht="114.75">
      <c r="A189" t="s">
        <v>50</v>
      </c>
      <c r="E189" s="29" t="s">
        <v>971</v>
      </c>
    </row>
    <row r="190" spans="1:16" ht="12.75">
      <c r="A190" s="18" t="s">
        <v>42</v>
      </c>
      <c s="23" t="s">
        <v>314</v>
      </c>
      <c s="23" t="s">
        <v>1413</v>
      </c>
      <c s="18" t="s">
        <v>44</v>
      </c>
      <c s="24" t="s">
        <v>1414</v>
      </c>
      <c s="25" t="s">
        <v>70</v>
      </c>
      <c s="26">
        <v>2</v>
      </c>
      <c s="27">
        <v>0</v>
      </c>
      <c s="27">
        <f>ROUND(ROUND(H190,2)*ROUND(G190,3),2)</f>
      </c>
      <c r="O190">
        <f>(I190*21)/100</f>
      </c>
      <c t="s">
        <v>20</v>
      </c>
    </row>
    <row r="191" spans="1:5" ht="12.75">
      <c r="A191" s="28" t="s">
        <v>47</v>
      </c>
      <c r="E191" s="29" t="s">
        <v>44</v>
      </c>
    </row>
    <row r="192" spans="1:5" ht="12.75">
      <c r="A192" s="30" t="s">
        <v>48</v>
      </c>
      <c r="E192" s="31" t="s">
        <v>44</v>
      </c>
    </row>
    <row r="193" spans="1:5" ht="114.75">
      <c r="A193" t="s">
        <v>50</v>
      </c>
      <c r="E193" s="29" t="s">
        <v>971</v>
      </c>
    </row>
    <row r="194" spans="1:16" ht="12.75">
      <c r="A194" s="18" t="s">
        <v>42</v>
      </c>
      <c s="23" t="s">
        <v>318</v>
      </c>
      <c s="23" t="s">
        <v>1415</v>
      </c>
      <c s="18" t="s">
        <v>44</v>
      </c>
      <c s="24" t="s">
        <v>1416</v>
      </c>
      <c s="25" t="s">
        <v>70</v>
      </c>
      <c s="26">
        <v>5</v>
      </c>
      <c s="27">
        <v>0</v>
      </c>
      <c s="27">
        <f>ROUND(ROUND(H194,2)*ROUND(G194,3),2)</f>
      </c>
      <c r="O194">
        <f>(I194*21)/100</f>
      </c>
      <c t="s">
        <v>20</v>
      </c>
    </row>
    <row r="195" spans="1:5" ht="12.75">
      <c r="A195" s="28" t="s">
        <v>47</v>
      </c>
      <c r="E195" s="29" t="s">
        <v>44</v>
      </c>
    </row>
    <row r="196" spans="1:5" ht="12.75">
      <c r="A196" s="30" t="s">
        <v>48</v>
      </c>
      <c r="E196" s="31" t="s">
        <v>44</v>
      </c>
    </row>
    <row r="197" spans="1:5" ht="114.75">
      <c r="A197" t="s">
        <v>50</v>
      </c>
      <c r="E197" s="29" t="s">
        <v>971</v>
      </c>
    </row>
    <row r="198" spans="1:16" ht="12.75">
      <c r="A198" s="18" t="s">
        <v>42</v>
      </c>
      <c s="23" t="s">
        <v>322</v>
      </c>
      <c s="23" t="s">
        <v>1417</v>
      </c>
      <c s="18" t="s">
        <v>44</v>
      </c>
      <c s="24" t="s">
        <v>1418</v>
      </c>
      <c s="25" t="s">
        <v>70</v>
      </c>
      <c s="26">
        <v>7</v>
      </c>
      <c s="27">
        <v>0</v>
      </c>
      <c s="27">
        <f>ROUND(ROUND(H198,2)*ROUND(G198,3),2)</f>
      </c>
      <c r="O198">
        <f>(I198*21)/100</f>
      </c>
      <c t="s">
        <v>20</v>
      </c>
    </row>
    <row r="199" spans="1:5" ht="12.75">
      <c r="A199" s="28" t="s">
        <v>47</v>
      </c>
      <c r="E199" s="29" t="s">
        <v>44</v>
      </c>
    </row>
    <row r="200" spans="1:5" ht="12.75">
      <c r="A200" s="30" t="s">
        <v>48</v>
      </c>
      <c r="E200" s="31" t="s">
        <v>44</v>
      </c>
    </row>
    <row r="201" spans="1:5" ht="140.25">
      <c r="A201" t="s">
        <v>50</v>
      </c>
      <c r="E201" s="29" t="s">
        <v>1129</v>
      </c>
    </row>
    <row r="202" spans="1:16" ht="12.75">
      <c r="A202" s="18" t="s">
        <v>42</v>
      </c>
      <c s="23" t="s">
        <v>326</v>
      </c>
      <c s="23" t="s">
        <v>1419</v>
      </c>
      <c s="18" t="s">
        <v>44</v>
      </c>
      <c s="24" t="s">
        <v>1420</v>
      </c>
      <c s="25" t="s">
        <v>70</v>
      </c>
      <c s="26">
        <v>1</v>
      </c>
      <c s="27">
        <v>0</v>
      </c>
      <c s="27">
        <f>ROUND(ROUND(H202,2)*ROUND(G202,3),2)</f>
      </c>
      <c r="O202">
        <f>(I202*21)/100</f>
      </c>
      <c t="s">
        <v>20</v>
      </c>
    </row>
    <row r="203" spans="1:5" ht="12.75">
      <c r="A203" s="28" t="s">
        <v>47</v>
      </c>
      <c r="E203" s="29" t="s">
        <v>44</v>
      </c>
    </row>
    <row r="204" spans="1:5" ht="12.75">
      <c r="A204" s="30" t="s">
        <v>48</v>
      </c>
      <c r="E204" s="31" t="s">
        <v>44</v>
      </c>
    </row>
    <row r="205" spans="1:5" ht="63.75">
      <c r="A205" t="s">
        <v>50</v>
      </c>
      <c r="E205" s="29" t="s">
        <v>1403</v>
      </c>
    </row>
    <row r="206" spans="1:16" ht="12.75">
      <c r="A206" s="18" t="s">
        <v>42</v>
      </c>
      <c s="23" t="s">
        <v>330</v>
      </c>
      <c s="23" t="s">
        <v>1421</v>
      </c>
      <c s="18" t="s">
        <v>44</v>
      </c>
      <c s="24" t="s">
        <v>1422</v>
      </c>
      <c s="25" t="s">
        <v>70</v>
      </c>
      <c s="26">
        <v>10</v>
      </c>
      <c s="27">
        <v>0</v>
      </c>
      <c s="27">
        <f>ROUND(ROUND(H206,2)*ROUND(G206,3),2)</f>
      </c>
      <c r="O206">
        <f>(I206*21)/100</f>
      </c>
      <c t="s">
        <v>20</v>
      </c>
    </row>
    <row r="207" spans="1:5" ht="12.75">
      <c r="A207" s="28" t="s">
        <v>47</v>
      </c>
      <c r="E207" s="29" t="s">
        <v>44</v>
      </c>
    </row>
    <row r="208" spans="1:5" ht="12.75">
      <c r="A208" s="30" t="s">
        <v>48</v>
      </c>
      <c r="E208" s="31" t="s">
        <v>44</v>
      </c>
    </row>
    <row r="209" spans="1:5" ht="63.75">
      <c r="A209" t="s">
        <v>50</v>
      </c>
      <c r="E209" s="29" t="s">
        <v>1406</v>
      </c>
    </row>
    <row r="210" spans="1:16" ht="25.5">
      <c r="A210" s="18" t="s">
        <v>42</v>
      </c>
      <c s="23" t="s">
        <v>334</v>
      </c>
      <c s="23" t="s">
        <v>1423</v>
      </c>
      <c s="18" t="s">
        <v>44</v>
      </c>
      <c s="24" t="s">
        <v>1424</v>
      </c>
      <c s="25" t="s">
        <v>70</v>
      </c>
      <c s="26">
        <v>1</v>
      </c>
      <c s="27">
        <v>0</v>
      </c>
      <c s="27">
        <f>ROUND(ROUND(H210,2)*ROUND(G210,3),2)</f>
      </c>
      <c r="O210">
        <f>(I210*21)/100</f>
      </c>
      <c t="s">
        <v>20</v>
      </c>
    </row>
    <row r="211" spans="1:5" ht="12.75">
      <c r="A211" s="28" t="s">
        <v>47</v>
      </c>
      <c r="E211" s="29" t="s">
        <v>44</v>
      </c>
    </row>
    <row r="212" spans="1:5" ht="12.75">
      <c r="A212" s="30" t="s">
        <v>48</v>
      </c>
      <c r="E212" s="31" t="s">
        <v>44</v>
      </c>
    </row>
    <row r="213" spans="1:5" ht="114.75">
      <c r="A213" t="s">
        <v>50</v>
      </c>
      <c r="E213" s="29" t="s">
        <v>971</v>
      </c>
    </row>
    <row r="214" spans="1:16" ht="25.5">
      <c r="A214" s="18" t="s">
        <v>42</v>
      </c>
      <c s="23" t="s">
        <v>338</v>
      </c>
      <c s="23" t="s">
        <v>1425</v>
      </c>
      <c s="18" t="s">
        <v>44</v>
      </c>
      <c s="24" t="s">
        <v>1426</v>
      </c>
      <c s="25" t="s">
        <v>70</v>
      </c>
      <c s="26">
        <v>2</v>
      </c>
      <c s="27">
        <v>0</v>
      </c>
      <c s="27">
        <f>ROUND(ROUND(H214,2)*ROUND(G214,3),2)</f>
      </c>
      <c r="O214">
        <f>(I214*21)/100</f>
      </c>
      <c t="s">
        <v>20</v>
      </c>
    </row>
    <row r="215" spans="1:5" ht="12.75">
      <c r="A215" s="28" t="s">
        <v>47</v>
      </c>
      <c r="E215" s="29" t="s">
        <v>44</v>
      </c>
    </row>
    <row r="216" spans="1:5" ht="12.75">
      <c r="A216" s="30" t="s">
        <v>48</v>
      </c>
      <c r="E216" s="31" t="s">
        <v>44</v>
      </c>
    </row>
    <row r="217" spans="1:5" ht="114.75">
      <c r="A217" t="s">
        <v>50</v>
      </c>
      <c r="E217" s="29" t="s">
        <v>971</v>
      </c>
    </row>
    <row r="218" spans="1:16" ht="25.5">
      <c r="A218" s="18" t="s">
        <v>42</v>
      </c>
      <c s="23" t="s">
        <v>342</v>
      </c>
      <c s="23" t="s">
        <v>1427</v>
      </c>
      <c s="18" t="s">
        <v>44</v>
      </c>
      <c s="24" t="s">
        <v>1428</v>
      </c>
      <c s="25" t="s">
        <v>70</v>
      </c>
      <c s="26">
        <v>3</v>
      </c>
      <c s="27">
        <v>0</v>
      </c>
      <c s="27">
        <f>ROUND(ROUND(H218,2)*ROUND(G218,3),2)</f>
      </c>
      <c r="O218">
        <f>(I218*21)/100</f>
      </c>
      <c t="s">
        <v>20</v>
      </c>
    </row>
    <row r="219" spans="1:5" ht="12.75">
      <c r="A219" s="28" t="s">
        <v>47</v>
      </c>
      <c r="E219" s="29" t="s">
        <v>44</v>
      </c>
    </row>
    <row r="220" spans="1:5" ht="12.75">
      <c r="A220" s="30" t="s">
        <v>48</v>
      </c>
      <c r="E220" s="31" t="s">
        <v>44</v>
      </c>
    </row>
    <row r="221" spans="1:5" ht="114.75">
      <c r="A221" t="s">
        <v>50</v>
      </c>
      <c r="E221" s="29" t="s">
        <v>971</v>
      </c>
    </row>
    <row r="222" spans="1:16" ht="25.5">
      <c r="A222" s="18" t="s">
        <v>42</v>
      </c>
      <c s="23" t="s">
        <v>346</v>
      </c>
      <c s="23" t="s">
        <v>1429</v>
      </c>
      <c s="18" t="s">
        <v>44</v>
      </c>
      <c s="24" t="s">
        <v>1430</v>
      </c>
      <c s="25" t="s">
        <v>70</v>
      </c>
      <c s="26">
        <v>19</v>
      </c>
      <c s="27">
        <v>0</v>
      </c>
      <c s="27">
        <f>ROUND(ROUND(H222,2)*ROUND(G222,3),2)</f>
      </c>
      <c r="O222">
        <f>(I222*21)/100</f>
      </c>
      <c t="s">
        <v>20</v>
      </c>
    </row>
    <row r="223" spans="1:5" ht="12.75">
      <c r="A223" s="28" t="s">
        <v>47</v>
      </c>
      <c r="E223" s="29" t="s">
        <v>44</v>
      </c>
    </row>
    <row r="224" spans="1:5" ht="12.75">
      <c r="A224" s="30" t="s">
        <v>48</v>
      </c>
      <c r="E224" s="31" t="s">
        <v>44</v>
      </c>
    </row>
    <row r="225" spans="1:5" ht="12.75">
      <c r="A225" t="s">
        <v>50</v>
      </c>
      <c r="E225" s="29" t="s">
        <v>44</v>
      </c>
    </row>
    <row r="226" spans="1:16" ht="12.75">
      <c r="A226" s="18" t="s">
        <v>42</v>
      </c>
      <c s="23" t="s">
        <v>350</v>
      </c>
      <c s="23" t="s">
        <v>1431</v>
      </c>
      <c s="18" t="s">
        <v>44</v>
      </c>
      <c s="24" t="s">
        <v>1432</v>
      </c>
      <c s="25" t="s">
        <v>70</v>
      </c>
      <c s="26">
        <v>12</v>
      </c>
      <c s="27">
        <v>0</v>
      </c>
      <c s="27">
        <f>ROUND(ROUND(H226,2)*ROUND(G226,3),2)</f>
      </c>
      <c r="O226">
        <f>(I226*21)/100</f>
      </c>
      <c t="s">
        <v>20</v>
      </c>
    </row>
    <row r="227" spans="1:5" ht="12.75">
      <c r="A227" s="28" t="s">
        <v>47</v>
      </c>
      <c r="E227" s="29" t="s">
        <v>44</v>
      </c>
    </row>
    <row r="228" spans="1:5" ht="12.75">
      <c r="A228" s="30" t="s">
        <v>48</v>
      </c>
      <c r="E228" s="31" t="s">
        <v>44</v>
      </c>
    </row>
    <row r="229" spans="1:5" ht="140.25">
      <c r="A229" t="s">
        <v>50</v>
      </c>
      <c r="E229" s="29" t="s">
        <v>1129</v>
      </c>
    </row>
    <row r="230" spans="1:16" ht="12.75">
      <c r="A230" s="18" t="s">
        <v>42</v>
      </c>
      <c s="23" t="s">
        <v>354</v>
      </c>
      <c s="23" t="s">
        <v>1433</v>
      </c>
      <c s="18" t="s">
        <v>44</v>
      </c>
      <c s="24" t="s">
        <v>1434</v>
      </c>
      <c s="25" t="s">
        <v>70</v>
      </c>
      <c s="26">
        <v>16</v>
      </c>
      <c s="27">
        <v>0</v>
      </c>
      <c s="27">
        <f>ROUND(ROUND(H230,2)*ROUND(G230,3),2)</f>
      </c>
      <c r="O230">
        <f>(I230*21)/100</f>
      </c>
      <c t="s">
        <v>20</v>
      </c>
    </row>
    <row r="231" spans="1:5" ht="12.75">
      <c r="A231" s="28" t="s">
        <v>47</v>
      </c>
      <c r="E231" s="29" t="s">
        <v>44</v>
      </c>
    </row>
    <row r="232" spans="1:5" ht="12.75">
      <c r="A232" s="30" t="s">
        <v>48</v>
      </c>
      <c r="E232" s="31" t="s">
        <v>44</v>
      </c>
    </row>
    <row r="233" spans="1:5" ht="153">
      <c r="A233" t="s">
        <v>50</v>
      </c>
      <c r="E233" s="29" t="s">
        <v>1174</v>
      </c>
    </row>
    <row r="234" spans="1:16" ht="25.5">
      <c r="A234" s="18" t="s">
        <v>42</v>
      </c>
      <c s="23" t="s">
        <v>358</v>
      </c>
      <c s="23" t="s">
        <v>1435</v>
      </c>
      <c s="18" t="s">
        <v>44</v>
      </c>
      <c s="24" t="s">
        <v>1436</v>
      </c>
      <c s="25" t="s">
        <v>70</v>
      </c>
      <c s="26">
        <v>4</v>
      </c>
      <c s="27">
        <v>0</v>
      </c>
      <c s="27">
        <f>ROUND(ROUND(H234,2)*ROUND(G234,3),2)</f>
      </c>
      <c r="O234">
        <f>(I234*21)/100</f>
      </c>
      <c t="s">
        <v>20</v>
      </c>
    </row>
    <row r="235" spans="1:5" ht="12.75">
      <c r="A235" s="28" t="s">
        <v>47</v>
      </c>
      <c r="E235" s="29" t="s">
        <v>44</v>
      </c>
    </row>
    <row r="236" spans="1:5" ht="12.75">
      <c r="A236" s="30" t="s">
        <v>48</v>
      </c>
      <c r="E236" s="31" t="s">
        <v>44</v>
      </c>
    </row>
    <row r="237" spans="1:5" ht="114.75">
      <c r="A237" t="s">
        <v>50</v>
      </c>
      <c r="E237" s="29" t="s">
        <v>971</v>
      </c>
    </row>
    <row r="238" spans="1:16" ht="25.5">
      <c r="A238" s="18" t="s">
        <v>42</v>
      </c>
      <c s="23" t="s">
        <v>362</v>
      </c>
      <c s="23" t="s">
        <v>1437</v>
      </c>
      <c s="18" t="s">
        <v>44</v>
      </c>
      <c s="24" t="s">
        <v>1438</v>
      </c>
      <c s="25" t="s">
        <v>70</v>
      </c>
      <c s="26">
        <v>7</v>
      </c>
      <c s="27">
        <v>0</v>
      </c>
      <c s="27">
        <f>ROUND(ROUND(H238,2)*ROUND(G238,3),2)</f>
      </c>
      <c r="O238">
        <f>(I238*21)/100</f>
      </c>
      <c t="s">
        <v>20</v>
      </c>
    </row>
    <row r="239" spans="1:5" ht="12.75">
      <c r="A239" s="28" t="s">
        <v>47</v>
      </c>
      <c r="E239" s="29" t="s">
        <v>44</v>
      </c>
    </row>
    <row r="240" spans="1:5" ht="12.75">
      <c r="A240" s="30" t="s">
        <v>48</v>
      </c>
      <c r="E240" s="31" t="s">
        <v>44</v>
      </c>
    </row>
    <row r="241" spans="1:5" ht="114.75">
      <c r="A241" t="s">
        <v>50</v>
      </c>
      <c r="E241" s="29" t="s">
        <v>971</v>
      </c>
    </row>
    <row r="242" spans="1:16" ht="12.75">
      <c r="A242" s="18" t="s">
        <v>42</v>
      </c>
      <c s="23" t="s">
        <v>366</v>
      </c>
      <c s="23" t="s">
        <v>1439</v>
      </c>
      <c s="18" t="s">
        <v>44</v>
      </c>
      <c s="24" t="s">
        <v>1440</v>
      </c>
      <c s="25" t="s">
        <v>70</v>
      </c>
      <c s="26">
        <v>5</v>
      </c>
      <c s="27">
        <v>0</v>
      </c>
      <c s="27">
        <f>ROUND(ROUND(H242,2)*ROUND(G242,3),2)</f>
      </c>
      <c r="O242">
        <f>(I242*21)/100</f>
      </c>
      <c t="s">
        <v>20</v>
      </c>
    </row>
    <row r="243" spans="1:5" ht="12.75">
      <c r="A243" s="28" t="s">
        <v>47</v>
      </c>
      <c r="E243" s="29" t="s">
        <v>44</v>
      </c>
    </row>
    <row r="244" spans="1:5" ht="12.75">
      <c r="A244" s="30" t="s">
        <v>48</v>
      </c>
      <c r="E244" s="31" t="s">
        <v>44</v>
      </c>
    </row>
    <row r="245" spans="1:5" ht="140.25">
      <c r="A245" t="s">
        <v>50</v>
      </c>
      <c r="E245" s="29" t="s">
        <v>1129</v>
      </c>
    </row>
    <row r="246" spans="1:16" ht="25.5">
      <c r="A246" s="18" t="s">
        <v>42</v>
      </c>
      <c s="23" t="s">
        <v>370</v>
      </c>
      <c s="23" t="s">
        <v>1441</v>
      </c>
      <c s="18" t="s">
        <v>44</v>
      </c>
      <c s="24" t="s">
        <v>1442</v>
      </c>
      <c s="25" t="s">
        <v>70</v>
      </c>
      <c s="26">
        <v>1</v>
      </c>
      <c s="27">
        <v>0</v>
      </c>
      <c s="27">
        <f>ROUND(ROUND(H246,2)*ROUND(G246,3),2)</f>
      </c>
      <c r="O246">
        <f>(I246*21)/100</f>
      </c>
      <c t="s">
        <v>20</v>
      </c>
    </row>
    <row r="247" spans="1:5" ht="12.75">
      <c r="A247" s="28" t="s">
        <v>47</v>
      </c>
      <c r="E247" s="29" t="s">
        <v>44</v>
      </c>
    </row>
    <row r="248" spans="1:5" ht="12.75">
      <c r="A248" s="30" t="s">
        <v>48</v>
      </c>
      <c r="E248" s="31" t="s">
        <v>44</v>
      </c>
    </row>
    <row r="249" spans="1:5" ht="114.75">
      <c r="A249" t="s">
        <v>50</v>
      </c>
      <c r="E249" s="29" t="s">
        <v>971</v>
      </c>
    </row>
    <row r="250" spans="1:16" ht="25.5">
      <c r="A250" s="18" t="s">
        <v>42</v>
      </c>
      <c s="23" t="s">
        <v>374</v>
      </c>
      <c s="23" t="s">
        <v>1443</v>
      </c>
      <c s="18" t="s">
        <v>44</v>
      </c>
      <c s="24" t="s">
        <v>1444</v>
      </c>
      <c s="25" t="s">
        <v>70</v>
      </c>
      <c s="26">
        <v>1</v>
      </c>
      <c s="27">
        <v>0</v>
      </c>
      <c s="27">
        <f>ROUND(ROUND(H250,2)*ROUND(G250,3),2)</f>
      </c>
      <c r="O250">
        <f>(I250*21)/100</f>
      </c>
      <c t="s">
        <v>20</v>
      </c>
    </row>
    <row r="251" spans="1:5" ht="12.75">
      <c r="A251" s="28" t="s">
        <v>47</v>
      </c>
      <c r="E251" s="29" t="s">
        <v>44</v>
      </c>
    </row>
    <row r="252" spans="1:5" ht="12.75">
      <c r="A252" s="30" t="s">
        <v>48</v>
      </c>
      <c r="E252" s="31" t="s">
        <v>44</v>
      </c>
    </row>
    <row r="253" spans="1:5" ht="114.75">
      <c r="A253" t="s">
        <v>50</v>
      </c>
      <c r="E253" s="29" t="s">
        <v>971</v>
      </c>
    </row>
    <row r="254" spans="1:16" ht="25.5">
      <c r="A254" s="18" t="s">
        <v>42</v>
      </c>
      <c s="23" t="s">
        <v>378</v>
      </c>
      <c s="23" t="s">
        <v>1445</v>
      </c>
      <c s="18" t="s">
        <v>44</v>
      </c>
      <c s="24" t="s">
        <v>1446</v>
      </c>
      <c s="25" t="s">
        <v>70</v>
      </c>
      <c s="26">
        <v>15</v>
      </c>
      <c s="27">
        <v>0</v>
      </c>
      <c s="27">
        <f>ROUND(ROUND(H254,2)*ROUND(G254,3),2)</f>
      </c>
      <c r="O254">
        <f>(I254*21)/100</f>
      </c>
      <c t="s">
        <v>20</v>
      </c>
    </row>
    <row r="255" spans="1:5" ht="12.75">
      <c r="A255" s="28" t="s">
        <v>47</v>
      </c>
      <c r="E255" s="29" t="s">
        <v>44</v>
      </c>
    </row>
    <row r="256" spans="1:5" ht="12.75">
      <c r="A256" s="30" t="s">
        <v>48</v>
      </c>
      <c r="E256" s="31" t="s">
        <v>44</v>
      </c>
    </row>
    <row r="257" spans="1:5" ht="12.75">
      <c r="A257" t="s">
        <v>50</v>
      </c>
      <c r="E257" s="29" t="s">
        <v>44</v>
      </c>
    </row>
    <row r="258" spans="1:16" ht="12.75">
      <c r="A258" s="18" t="s">
        <v>42</v>
      </c>
      <c s="23" t="s">
        <v>382</v>
      </c>
      <c s="23" t="s">
        <v>1447</v>
      </c>
      <c s="18" t="s">
        <v>44</v>
      </c>
      <c s="24" t="s">
        <v>1448</v>
      </c>
      <c s="25" t="s">
        <v>70</v>
      </c>
      <c s="26">
        <v>3</v>
      </c>
      <c s="27">
        <v>0</v>
      </c>
      <c s="27">
        <f>ROUND(ROUND(H258,2)*ROUND(G258,3),2)</f>
      </c>
      <c r="O258">
        <f>(I258*21)/100</f>
      </c>
      <c t="s">
        <v>20</v>
      </c>
    </row>
    <row r="259" spans="1:5" ht="12.75">
      <c r="A259" s="28" t="s">
        <v>47</v>
      </c>
      <c r="E259" s="29" t="s">
        <v>44</v>
      </c>
    </row>
    <row r="260" spans="1:5" ht="12.75">
      <c r="A260" s="30" t="s">
        <v>48</v>
      </c>
      <c r="E260" s="31" t="s">
        <v>44</v>
      </c>
    </row>
    <row r="261" spans="1:5" ht="140.25">
      <c r="A261" t="s">
        <v>50</v>
      </c>
      <c r="E261" s="29" t="s">
        <v>1129</v>
      </c>
    </row>
    <row r="262" spans="1:16" ht="12.75">
      <c r="A262" s="18" t="s">
        <v>42</v>
      </c>
      <c s="23" t="s">
        <v>386</v>
      </c>
      <c s="23" t="s">
        <v>1449</v>
      </c>
      <c s="18" t="s">
        <v>44</v>
      </c>
      <c s="24" t="s">
        <v>1450</v>
      </c>
      <c s="25" t="s">
        <v>70</v>
      </c>
      <c s="26">
        <v>7</v>
      </c>
      <c s="27">
        <v>0</v>
      </c>
      <c s="27">
        <f>ROUND(ROUND(H262,2)*ROUND(G262,3),2)</f>
      </c>
      <c r="O262">
        <f>(I262*21)/100</f>
      </c>
      <c t="s">
        <v>20</v>
      </c>
    </row>
    <row r="263" spans="1:5" ht="12.75">
      <c r="A263" s="28" t="s">
        <v>47</v>
      </c>
      <c r="E263" s="29" t="s">
        <v>44</v>
      </c>
    </row>
    <row r="264" spans="1:5" ht="12.75">
      <c r="A264" s="30" t="s">
        <v>48</v>
      </c>
      <c r="E264" s="31" t="s">
        <v>44</v>
      </c>
    </row>
    <row r="265" spans="1:5" ht="153">
      <c r="A265" t="s">
        <v>50</v>
      </c>
      <c r="E265" s="29" t="s">
        <v>1174</v>
      </c>
    </row>
    <row r="266" spans="1:16" ht="12.75">
      <c r="A266" s="18" t="s">
        <v>42</v>
      </c>
      <c s="23" t="s">
        <v>390</v>
      </c>
      <c s="23" t="s">
        <v>1451</v>
      </c>
      <c s="18" t="s">
        <v>44</v>
      </c>
      <c s="24" t="s">
        <v>1452</v>
      </c>
      <c s="25" t="s">
        <v>70</v>
      </c>
      <c s="26">
        <v>14</v>
      </c>
      <c s="27">
        <v>0</v>
      </c>
      <c s="27">
        <f>ROUND(ROUND(H266,2)*ROUND(G266,3),2)</f>
      </c>
      <c r="O266">
        <f>(I266*21)/100</f>
      </c>
      <c t="s">
        <v>20</v>
      </c>
    </row>
    <row r="267" spans="1:5" ht="12.75">
      <c r="A267" s="28" t="s">
        <v>47</v>
      </c>
      <c r="E267" s="29" t="s">
        <v>44</v>
      </c>
    </row>
    <row r="268" spans="1:5" ht="12.75">
      <c r="A268" s="30" t="s">
        <v>48</v>
      </c>
      <c r="E268" s="31" t="s">
        <v>44</v>
      </c>
    </row>
    <row r="269" spans="1:5" ht="127.5">
      <c r="A269" t="s">
        <v>50</v>
      </c>
      <c r="E269" s="29" t="s">
        <v>1453</v>
      </c>
    </row>
    <row r="270" spans="1:16" ht="12.75">
      <c r="A270" s="18" t="s">
        <v>42</v>
      </c>
      <c s="23" t="s">
        <v>394</v>
      </c>
      <c s="23" t="s">
        <v>1454</v>
      </c>
      <c s="18" t="s">
        <v>44</v>
      </c>
      <c s="24" t="s">
        <v>1455</v>
      </c>
      <c s="25" t="s">
        <v>70</v>
      </c>
      <c s="26">
        <v>5</v>
      </c>
      <c s="27">
        <v>0</v>
      </c>
      <c s="27">
        <f>ROUND(ROUND(H270,2)*ROUND(G270,3),2)</f>
      </c>
      <c r="O270">
        <f>(I270*21)/100</f>
      </c>
      <c t="s">
        <v>20</v>
      </c>
    </row>
    <row r="271" spans="1:5" ht="12.75">
      <c r="A271" s="28" t="s">
        <v>47</v>
      </c>
      <c r="E271" s="29" t="s">
        <v>44</v>
      </c>
    </row>
    <row r="272" spans="1:5" ht="12.75">
      <c r="A272" s="30" t="s">
        <v>48</v>
      </c>
      <c r="E272" s="31" t="s">
        <v>44</v>
      </c>
    </row>
    <row r="273" spans="1:5" ht="127.5">
      <c r="A273" t="s">
        <v>50</v>
      </c>
      <c r="E273" s="29" t="s">
        <v>1453</v>
      </c>
    </row>
    <row r="274" spans="1:16" ht="12.75">
      <c r="A274" s="18" t="s">
        <v>42</v>
      </c>
      <c s="23" t="s">
        <v>398</v>
      </c>
      <c s="23" t="s">
        <v>1456</v>
      </c>
      <c s="18" t="s">
        <v>44</v>
      </c>
      <c s="24" t="s">
        <v>1457</v>
      </c>
      <c s="25" t="s">
        <v>70</v>
      </c>
      <c s="26">
        <v>11</v>
      </c>
      <c s="27">
        <v>0</v>
      </c>
      <c s="27">
        <f>ROUND(ROUND(H274,2)*ROUND(G274,3),2)</f>
      </c>
      <c r="O274">
        <f>(I274*21)/100</f>
      </c>
      <c t="s">
        <v>20</v>
      </c>
    </row>
    <row r="275" spans="1:5" ht="12.75">
      <c r="A275" s="28" t="s">
        <v>47</v>
      </c>
      <c r="E275" s="29" t="s">
        <v>44</v>
      </c>
    </row>
    <row r="276" spans="1:5" ht="12.75">
      <c r="A276" s="30" t="s">
        <v>48</v>
      </c>
      <c r="E276" s="31" t="s">
        <v>44</v>
      </c>
    </row>
    <row r="277" spans="1:5" ht="127.5">
      <c r="A277" t="s">
        <v>50</v>
      </c>
      <c r="E277" s="29" t="s">
        <v>1453</v>
      </c>
    </row>
    <row r="278" spans="1:16" ht="12.75">
      <c r="A278" s="18" t="s">
        <v>42</v>
      </c>
      <c s="23" t="s">
        <v>402</v>
      </c>
      <c s="23" t="s">
        <v>1458</v>
      </c>
      <c s="18" t="s">
        <v>44</v>
      </c>
      <c s="24" t="s">
        <v>1459</v>
      </c>
      <c s="25" t="s">
        <v>70</v>
      </c>
      <c s="26">
        <v>4</v>
      </c>
      <c s="27">
        <v>0</v>
      </c>
      <c s="27">
        <f>ROUND(ROUND(H278,2)*ROUND(G278,3),2)</f>
      </c>
      <c r="O278">
        <f>(I278*21)/100</f>
      </c>
      <c t="s">
        <v>20</v>
      </c>
    </row>
    <row r="279" spans="1:5" ht="12.75">
      <c r="A279" s="28" t="s">
        <v>47</v>
      </c>
      <c r="E279" s="29" t="s">
        <v>44</v>
      </c>
    </row>
    <row r="280" spans="1:5" ht="12.75">
      <c r="A280" s="30" t="s">
        <v>48</v>
      </c>
      <c r="E280" s="31" t="s">
        <v>44</v>
      </c>
    </row>
    <row r="281" spans="1:5" ht="102">
      <c r="A281" t="s">
        <v>50</v>
      </c>
      <c r="E281" s="29" t="s">
        <v>1460</v>
      </c>
    </row>
    <row r="282" spans="1:16" ht="12.75">
      <c r="A282" s="18" t="s">
        <v>42</v>
      </c>
      <c s="23" t="s">
        <v>406</v>
      </c>
      <c s="23" t="s">
        <v>1461</v>
      </c>
      <c s="18" t="s">
        <v>44</v>
      </c>
      <c s="24" t="s">
        <v>1462</v>
      </c>
      <c s="25" t="s">
        <v>70</v>
      </c>
      <c s="26">
        <v>3</v>
      </c>
      <c s="27">
        <v>0</v>
      </c>
      <c s="27">
        <f>ROUND(ROUND(H282,2)*ROUND(G282,3),2)</f>
      </c>
      <c r="O282">
        <f>(I282*21)/100</f>
      </c>
      <c t="s">
        <v>20</v>
      </c>
    </row>
    <row r="283" spans="1:5" ht="12.75">
      <c r="A283" s="28" t="s">
        <v>47</v>
      </c>
      <c r="E283" s="29" t="s">
        <v>44</v>
      </c>
    </row>
    <row r="284" spans="1:5" ht="12.75">
      <c r="A284" s="30" t="s">
        <v>48</v>
      </c>
      <c r="E284" s="31" t="s">
        <v>44</v>
      </c>
    </row>
    <row r="285" spans="1:5" ht="140.25">
      <c r="A285" t="s">
        <v>50</v>
      </c>
      <c r="E285" s="29" t="s">
        <v>1129</v>
      </c>
    </row>
    <row r="286" spans="1:16" ht="12.75">
      <c r="A286" s="18" t="s">
        <v>42</v>
      </c>
      <c s="23" t="s">
        <v>410</v>
      </c>
      <c s="23" t="s">
        <v>1463</v>
      </c>
      <c s="18" t="s">
        <v>44</v>
      </c>
      <c s="24" t="s">
        <v>1464</v>
      </c>
      <c s="25" t="s">
        <v>70</v>
      </c>
      <c s="26">
        <v>2</v>
      </c>
      <c s="27">
        <v>0</v>
      </c>
      <c s="27">
        <f>ROUND(ROUND(H286,2)*ROUND(G286,3),2)</f>
      </c>
      <c r="O286">
        <f>(I286*21)/100</f>
      </c>
      <c t="s">
        <v>20</v>
      </c>
    </row>
    <row r="287" spans="1:5" ht="12.75">
      <c r="A287" s="28" t="s">
        <v>47</v>
      </c>
      <c r="E287" s="29" t="s">
        <v>44</v>
      </c>
    </row>
    <row r="288" spans="1:5" ht="12.75">
      <c r="A288" s="30" t="s">
        <v>48</v>
      </c>
      <c r="E288" s="31" t="s">
        <v>44</v>
      </c>
    </row>
    <row r="289" spans="1:5" ht="153">
      <c r="A289" t="s">
        <v>50</v>
      </c>
      <c r="E289" s="29" t="s">
        <v>1174</v>
      </c>
    </row>
    <row r="290" spans="1:16" ht="12.75">
      <c r="A290" s="18" t="s">
        <v>42</v>
      </c>
      <c s="23" t="s">
        <v>414</v>
      </c>
      <c s="23" t="s">
        <v>1465</v>
      </c>
      <c s="18" t="s">
        <v>44</v>
      </c>
      <c s="24" t="s">
        <v>1466</v>
      </c>
      <c s="25" t="s">
        <v>70</v>
      </c>
      <c s="26">
        <v>1</v>
      </c>
      <c s="27">
        <v>0</v>
      </c>
      <c s="27">
        <f>ROUND(ROUND(H290,2)*ROUND(G290,3),2)</f>
      </c>
      <c r="O290">
        <f>(I290*21)/100</f>
      </c>
      <c t="s">
        <v>20</v>
      </c>
    </row>
    <row r="291" spans="1:5" ht="12.75">
      <c r="A291" s="28" t="s">
        <v>47</v>
      </c>
      <c r="E291" s="29" t="s">
        <v>44</v>
      </c>
    </row>
    <row r="292" spans="1:5" ht="12.75">
      <c r="A292" s="30" t="s">
        <v>48</v>
      </c>
      <c r="E292" s="31" t="s">
        <v>44</v>
      </c>
    </row>
    <row r="293" spans="1:5" ht="114.75">
      <c r="A293" t="s">
        <v>50</v>
      </c>
      <c r="E293" s="29" t="s">
        <v>971</v>
      </c>
    </row>
    <row r="294" spans="1:16" ht="25.5">
      <c r="A294" s="18" t="s">
        <v>42</v>
      </c>
      <c s="23" t="s">
        <v>418</v>
      </c>
      <c s="23" t="s">
        <v>1467</v>
      </c>
      <c s="18" t="s">
        <v>44</v>
      </c>
      <c s="24" t="s">
        <v>1468</v>
      </c>
      <c s="25" t="s">
        <v>70</v>
      </c>
      <c s="26">
        <v>4</v>
      </c>
      <c s="27">
        <v>0</v>
      </c>
      <c s="27">
        <f>ROUND(ROUND(H294,2)*ROUND(G294,3),2)</f>
      </c>
      <c r="O294">
        <f>(I294*21)/100</f>
      </c>
      <c t="s">
        <v>20</v>
      </c>
    </row>
    <row r="295" spans="1:5" ht="12.75">
      <c r="A295" s="28" t="s">
        <v>47</v>
      </c>
      <c r="E295" s="29" t="s">
        <v>44</v>
      </c>
    </row>
    <row r="296" spans="1:5" ht="12.75">
      <c r="A296" s="30" t="s">
        <v>48</v>
      </c>
      <c r="E296" s="31" t="s">
        <v>44</v>
      </c>
    </row>
    <row r="297" spans="1:5" ht="114.75">
      <c r="A297" t="s">
        <v>50</v>
      </c>
      <c r="E297" s="29" t="s">
        <v>971</v>
      </c>
    </row>
    <row r="298" spans="1:16" ht="25.5">
      <c r="A298" s="18" t="s">
        <v>42</v>
      </c>
      <c s="23" t="s">
        <v>422</v>
      </c>
      <c s="23" t="s">
        <v>1469</v>
      </c>
      <c s="18" t="s">
        <v>44</v>
      </c>
      <c s="24" t="s">
        <v>1470</v>
      </c>
      <c s="25" t="s">
        <v>70</v>
      </c>
      <c s="26">
        <v>4</v>
      </c>
      <c s="27">
        <v>0</v>
      </c>
      <c s="27">
        <f>ROUND(ROUND(H298,2)*ROUND(G298,3),2)</f>
      </c>
      <c r="O298">
        <f>(I298*21)/100</f>
      </c>
      <c t="s">
        <v>20</v>
      </c>
    </row>
    <row r="299" spans="1:5" ht="12.75">
      <c r="A299" s="28" t="s">
        <v>47</v>
      </c>
      <c r="E299" s="29" t="s">
        <v>44</v>
      </c>
    </row>
    <row r="300" spans="1:5" ht="12.75">
      <c r="A300" s="30" t="s">
        <v>48</v>
      </c>
      <c r="E300" s="31" t="s">
        <v>44</v>
      </c>
    </row>
    <row r="301" spans="1:5" ht="127.5">
      <c r="A301" t="s">
        <v>50</v>
      </c>
      <c r="E301" s="29" t="s">
        <v>955</v>
      </c>
    </row>
    <row r="302" spans="1:16" ht="12.75">
      <c r="A302" s="18" t="s">
        <v>42</v>
      </c>
      <c s="23" t="s">
        <v>426</v>
      </c>
      <c s="23" t="s">
        <v>1471</v>
      </c>
      <c s="18" t="s">
        <v>44</v>
      </c>
      <c s="24" t="s">
        <v>1472</v>
      </c>
      <c s="25" t="s">
        <v>70</v>
      </c>
      <c s="26">
        <v>1</v>
      </c>
      <c s="27">
        <v>0</v>
      </c>
      <c s="27">
        <f>ROUND(ROUND(H302,2)*ROUND(G302,3),2)</f>
      </c>
      <c r="O302">
        <f>(I302*21)/100</f>
      </c>
      <c t="s">
        <v>20</v>
      </c>
    </row>
    <row r="303" spans="1:5" ht="12.75">
      <c r="A303" s="28" t="s">
        <v>47</v>
      </c>
      <c r="E303" s="29" t="s">
        <v>44</v>
      </c>
    </row>
    <row r="304" spans="1:5" ht="12.75">
      <c r="A304" s="30" t="s">
        <v>48</v>
      </c>
      <c r="E304" s="31" t="s">
        <v>44</v>
      </c>
    </row>
    <row r="305" spans="1:5" ht="114.75">
      <c r="A305" t="s">
        <v>50</v>
      </c>
      <c r="E305" s="29" t="s">
        <v>971</v>
      </c>
    </row>
    <row r="306" spans="1:16" ht="25.5">
      <c r="A306" s="18" t="s">
        <v>42</v>
      </c>
      <c s="23" t="s">
        <v>430</v>
      </c>
      <c s="23" t="s">
        <v>1473</v>
      </c>
      <c s="18" t="s">
        <v>44</v>
      </c>
      <c s="24" t="s">
        <v>1474</v>
      </c>
      <c s="25" t="s">
        <v>70</v>
      </c>
      <c s="26">
        <v>1</v>
      </c>
      <c s="27">
        <v>0</v>
      </c>
      <c s="27">
        <f>ROUND(ROUND(H306,2)*ROUND(G306,3),2)</f>
      </c>
      <c r="O306">
        <f>(I306*21)/100</f>
      </c>
      <c t="s">
        <v>20</v>
      </c>
    </row>
    <row r="307" spans="1:5" ht="12.75">
      <c r="A307" s="28" t="s">
        <v>47</v>
      </c>
      <c r="E307" s="29" t="s">
        <v>44</v>
      </c>
    </row>
    <row r="308" spans="1:5" ht="12.75">
      <c r="A308" s="30" t="s">
        <v>48</v>
      </c>
      <c r="E308" s="31" t="s">
        <v>44</v>
      </c>
    </row>
    <row r="309" spans="1:5" ht="114.75">
      <c r="A309" t="s">
        <v>50</v>
      </c>
      <c r="E309" s="29" t="s">
        <v>971</v>
      </c>
    </row>
    <row r="310" spans="1:16" ht="25.5">
      <c r="A310" s="18" t="s">
        <v>42</v>
      </c>
      <c s="23" t="s">
        <v>434</v>
      </c>
      <c s="23" t="s">
        <v>1475</v>
      </c>
      <c s="18" t="s">
        <v>44</v>
      </c>
      <c s="24" t="s">
        <v>1476</v>
      </c>
      <c s="25" t="s">
        <v>70</v>
      </c>
      <c s="26">
        <v>1</v>
      </c>
      <c s="27">
        <v>0</v>
      </c>
      <c s="27">
        <f>ROUND(ROUND(H310,2)*ROUND(G310,3),2)</f>
      </c>
      <c r="O310">
        <f>(I310*21)/100</f>
      </c>
      <c t="s">
        <v>20</v>
      </c>
    </row>
    <row r="311" spans="1:5" ht="12.75">
      <c r="A311" s="28" t="s">
        <v>47</v>
      </c>
      <c r="E311" s="29" t="s">
        <v>44</v>
      </c>
    </row>
    <row r="312" spans="1:5" ht="12.75">
      <c r="A312" s="30" t="s">
        <v>48</v>
      </c>
      <c r="E312" s="31" t="s">
        <v>44</v>
      </c>
    </row>
    <row r="313" spans="1:5" ht="114.75">
      <c r="A313" t="s">
        <v>50</v>
      </c>
      <c r="E313" s="29" t="s">
        <v>971</v>
      </c>
    </row>
    <row r="314" spans="1:18" ht="12.75" customHeight="1">
      <c r="A314" s="5" t="s">
        <v>40</v>
      </c>
      <c s="5"/>
      <c s="34" t="s">
        <v>181</v>
      </c>
      <c s="5"/>
      <c s="21" t="s">
        <v>1311</v>
      </c>
      <c s="5"/>
      <c s="5"/>
      <c s="5"/>
      <c s="35">
        <f>0+Q314</f>
      </c>
      <c r="O314">
        <f>0+R314</f>
      </c>
      <c r="Q314">
        <f>0+I315+I319+I323+I327+I331+I335</f>
      </c>
      <c>
        <f>0+O315+O319+O323+O327+O331+O335</f>
      </c>
    </row>
    <row r="315" spans="1:16" ht="25.5">
      <c r="A315" s="18" t="s">
        <v>42</v>
      </c>
      <c s="23" t="s">
        <v>1047</v>
      </c>
      <c s="23" t="s">
        <v>1085</v>
      </c>
      <c s="18" t="s">
        <v>185</v>
      </c>
      <c s="24" t="s">
        <v>1086</v>
      </c>
      <c s="25" t="s">
        <v>187</v>
      </c>
      <c s="26">
        <v>0.05</v>
      </c>
      <c s="27">
        <v>0</v>
      </c>
      <c s="27">
        <f>ROUND(ROUND(H315,2)*ROUND(G315,3),2)</f>
      </c>
      <c r="O315">
        <f>(I315*21)/100</f>
      </c>
      <c t="s">
        <v>20</v>
      </c>
    </row>
    <row r="316" spans="1:5" ht="12.75">
      <c r="A316" s="28" t="s">
        <v>47</v>
      </c>
      <c r="E316" s="29" t="s">
        <v>188</v>
      </c>
    </row>
    <row r="317" spans="1:5" ht="12.75">
      <c r="A317" s="30" t="s">
        <v>48</v>
      </c>
      <c r="E317" s="31" t="s">
        <v>44</v>
      </c>
    </row>
    <row r="318" spans="1:5" ht="165.75">
      <c r="A318" t="s">
        <v>50</v>
      </c>
      <c r="E318" s="29" t="s">
        <v>190</v>
      </c>
    </row>
    <row r="319" spans="1:16" ht="38.25">
      <c r="A319" s="18" t="s">
        <v>42</v>
      </c>
      <c s="23" t="s">
        <v>1051</v>
      </c>
      <c s="23" t="s">
        <v>1312</v>
      </c>
      <c s="18" t="s">
        <v>185</v>
      </c>
      <c s="24" t="s">
        <v>1313</v>
      </c>
      <c s="25" t="s">
        <v>187</v>
      </c>
      <c s="26">
        <v>0.4</v>
      </c>
      <c s="27">
        <v>0</v>
      </c>
      <c s="27">
        <f>ROUND(ROUND(H319,2)*ROUND(G319,3),2)</f>
      </c>
      <c r="O319">
        <f>(I319*21)/100</f>
      </c>
      <c t="s">
        <v>20</v>
      </c>
    </row>
    <row r="320" spans="1:5" ht="25.5">
      <c r="A320" s="28" t="s">
        <v>47</v>
      </c>
      <c r="E320" s="29" t="s">
        <v>1314</v>
      </c>
    </row>
    <row r="321" spans="1:5" ht="12.75">
      <c r="A321" s="30" t="s">
        <v>48</v>
      </c>
      <c r="E321" s="31" t="s">
        <v>44</v>
      </c>
    </row>
    <row r="322" spans="1:5" ht="165.75">
      <c r="A322" t="s">
        <v>50</v>
      </c>
      <c r="E322" s="29" t="s">
        <v>190</v>
      </c>
    </row>
    <row r="323" spans="1:16" ht="25.5">
      <c r="A323" s="18" t="s">
        <v>42</v>
      </c>
      <c s="23" t="s">
        <v>438</v>
      </c>
      <c s="23" t="s">
        <v>1315</v>
      </c>
      <c s="18" t="s">
        <v>185</v>
      </c>
      <c s="24" t="s">
        <v>1316</v>
      </c>
      <c s="25" t="s">
        <v>187</v>
      </c>
      <c s="26">
        <v>0.2</v>
      </c>
      <c s="27">
        <v>0</v>
      </c>
      <c s="27">
        <f>ROUND(ROUND(H323,2)*ROUND(G323,3),2)</f>
      </c>
      <c r="O323">
        <f>(I323*21)/100</f>
      </c>
      <c t="s">
        <v>20</v>
      </c>
    </row>
    <row r="324" spans="1:5" ht="38.25">
      <c r="A324" s="28" t="s">
        <v>47</v>
      </c>
      <c r="E324" s="29" t="s">
        <v>1317</v>
      </c>
    </row>
    <row r="325" spans="1:5" ht="12.75">
      <c r="A325" s="30" t="s">
        <v>48</v>
      </c>
      <c r="E325" s="31" t="s">
        <v>44</v>
      </c>
    </row>
    <row r="326" spans="1:5" ht="165.75">
      <c r="A326" t="s">
        <v>50</v>
      </c>
      <c r="E326" s="29" t="s">
        <v>190</v>
      </c>
    </row>
    <row r="327" spans="1:16" ht="25.5">
      <c r="A327" s="18" t="s">
        <v>42</v>
      </c>
      <c s="23" t="s">
        <v>442</v>
      </c>
      <c s="23" t="s">
        <v>1090</v>
      </c>
      <c s="18" t="s">
        <v>185</v>
      </c>
      <c s="24" t="s">
        <v>1091</v>
      </c>
      <c s="25" t="s">
        <v>187</v>
      </c>
      <c s="26">
        <v>0.05</v>
      </c>
      <c s="27">
        <v>0</v>
      </c>
      <c s="27">
        <f>ROUND(ROUND(H327,2)*ROUND(G327,3),2)</f>
      </c>
      <c r="O327">
        <f>(I327*21)/100</f>
      </c>
      <c t="s">
        <v>20</v>
      </c>
    </row>
    <row r="328" spans="1:5" ht="25.5">
      <c r="A328" s="28" t="s">
        <v>47</v>
      </c>
      <c r="E328" s="29" t="s">
        <v>1089</v>
      </c>
    </row>
    <row r="329" spans="1:5" ht="12.75">
      <c r="A329" s="30" t="s">
        <v>48</v>
      </c>
      <c r="E329" s="31" t="s">
        <v>44</v>
      </c>
    </row>
    <row r="330" spans="1:5" ht="165.75">
      <c r="A330" t="s">
        <v>50</v>
      </c>
      <c r="E330" s="29" t="s">
        <v>190</v>
      </c>
    </row>
    <row r="331" spans="1:16" ht="25.5">
      <c r="A331" s="18" t="s">
        <v>42</v>
      </c>
      <c s="23" t="s">
        <v>446</v>
      </c>
      <c s="23" t="s">
        <v>1092</v>
      </c>
      <c s="18" t="s">
        <v>185</v>
      </c>
      <c s="24" t="s">
        <v>1093</v>
      </c>
      <c s="25" t="s">
        <v>187</v>
      </c>
      <c s="26">
        <v>0.01</v>
      </c>
      <c s="27">
        <v>0</v>
      </c>
      <c s="27">
        <f>ROUND(ROUND(H331,2)*ROUND(G331,3),2)</f>
      </c>
      <c r="O331">
        <f>(I331*21)/100</f>
      </c>
      <c t="s">
        <v>20</v>
      </c>
    </row>
    <row r="332" spans="1:5" ht="12.75">
      <c r="A332" s="28" t="s">
        <v>47</v>
      </c>
      <c r="E332" s="29" t="s">
        <v>188</v>
      </c>
    </row>
    <row r="333" spans="1:5" ht="12.75">
      <c r="A333" s="30" t="s">
        <v>48</v>
      </c>
      <c r="E333" s="31" t="s">
        <v>44</v>
      </c>
    </row>
    <row r="334" spans="1:5" ht="165.75">
      <c r="A334" t="s">
        <v>50</v>
      </c>
      <c r="E334" s="29" t="s">
        <v>190</v>
      </c>
    </row>
    <row r="335" spans="1:16" ht="25.5">
      <c r="A335" s="18" t="s">
        <v>42</v>
      </c>
      <c s="23" t="s">
        <v>449</v>
      </c>
      <c s="23" t="s">
        <v>1094</v>
      </c>
      <c s="18" t="s">
        <v>185</v>
      </c>
      <c s="24" t="s">
        <v>1095</v>
      </c>
      <c s="25" t="s">
        <v>187</v>
      </c>
      <c s="26">
        <v>0.02</v>
      </c>
      <c s="27">
        <v>0</v>
      </c>
      <c s="27">
        <f>ROUND(ROUND(H335,2)*ROUND(G335,3),2)</f>
      </c>
      <c r="O335">
        <f>(I335*21)/100</f>
      </c>
      <c t="s">
        <v>20</v>
      </c>
    </row>
    <row r="336" spans="1:5" ht="12.75">
      <c r="A336" s="28" t="s">
        <v>47</v>
      </c>
      <c r="E336" s="29" t="s">
        <v>188</v>
      </c>
    </row>
    <row r="337" spans="1:5" ht="12.75">
      <c r="A337" s="30" t="s">
        <v>48</v>
      </c>
      <c r="E337" s="31" t="s">
        <v>44</v>
      </c>
    </row>
    <row r="338" spans="1:5" ht="165.75">
      <c r="A338" t="s">
        <v>50</v>
      </c>
      <c r="E338"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2.xml><?xml version="1.0" encoding="utf-8"?>
<worksheet xmlns="http://schemas.openxmlformats.org/spreadsheetml/2006/main" xmlns:r="http://schemas.openxmlformats.org/officeDocument/2006/relationships">
  <sheetPr>
    <pageSetUpPr fitToPage="1"/>
  </sheetPr>
  <dimension ref="A1:R23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0+O9+O210</f>
      </c>
      <c t="s">
        <v>19</v>
      </c>
    </row>
    <row r="3" spans="1:16" ht="15" customHeight="1">
      <c r="A3" t="s">
        <v>1</v>
      </c>
      <c s="8" t="s">
        <v>4</v>
      </c>
      <c s="9" t="s">
        <v>5</v>
      </c>
      <c s="1"/>
      <c s="10" t="s">
        <v>6</v>
      </c>
      <c s="1"/>
      <c s="4"/>
      <c s="3" t="s">
        <v>1479</v>
      </c>
      <c s="36">
        <f>0+I9+I210</f>
      </c>
      <c r="O3" t="s">
        <v>16</v>
      </c>
      <c t="s">
        <v>20</v>
      </c>
    </row>
    <row r="4" spans="1:16" ht="15" customHeight="1">
      <c r="A4" t="s">
        <v>7</v>
      </c>
      <c s="8" t="s">
        <v>8</v>
      </c>
      <c s="9" t="s">
        <v>1477</v>
      </c>
      <c s="1"/>
      <c s="10" t="s">
        <v>1478</v>
      </c>
      <c s="1"/>
      <c s="1"/>
      <c s="7"/>
      <c s="7"/>
      <c r="O4" t="s">
        <v>17</v>
      </c>
      <c t="s">
        <v>20</v>
      </c>
    </row>
    <row r="5" spans="1:16" ht="12.75" customHeight="1">
      <c r="A5" t="s">
        <v>11</v>
      </c>
      <c s="12" t="s">
        <v>15</v>
      </c>
      <c s="13" t="s">
        <v>1479</v>
      </c>
      <c s="5"/>
      <c s="14" t="s">
        <v>1480</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66</v>
      </c>
      <c s="19"/>
      <c s="21" t="s">
        <v>67</v>
      </c>
      <c s="19"/>
      <c s="19"/>
      <c s="19"/>
      <c s="22">
        <f>0+Q9</f>
      </c>
      <c r="O9">
        <f>0+R9</f>
      </c>
      <c r="Q9">
        <f>0+I10+I14+I18+I22+I26+I30+I34+I38+I42+I46+I50+I54+I58+I62+I66+I70+I74+I78+I82+I86+I90+I94+I98+I102+I106+I110+I114+I118+I122+I126+I130+I134+I138+I142+I146+I150+I154+I158+I162+I166+I170+I174+I178+I182+I186+I190+I194+I198+I202+I206</f>
      </c>
      <c>
        <f>0+O10+O14+O18+O22+O26+O30+O34+O38+O42+O46+O50+O54+O58+O62+O66+O70+O74+O78+O82+O86+O90+O94+O98+O102+O106+O110+O114+O118+O122+O126+O130+O134+O138+O142+O146+O150+O154+O158+O162+O166+O170+O174+O178+O182+O186+O190+O194+O198+O202+O206</f>
      </c>
    </row>
    <row r="10" spans="1:16" ht="25.5">
      <c r="A10" s="18" t="s">
        <v>42</v>
      </c>
      <c s="23" t="s">
        <v>26</v>
      </c>
      <c s="23" t="s">
        <v>1481</v>
      </c>
      <c s="18" t="s">
        <v>44</v>
      </c>
      <c s="24" t="s">
        <v>1482</v>
      </c>
      <c s="25" t="s">
        <v>784</v>
      </c>
      <c s="26">
        <v>250</v>
      </c>
      <c s="27">
        <v>0</v>
      </c>
      <c s="27">
        <f>ROUND(ROUND(H10,2)*ROUND(G10,3),2)</f>
      </c>
      <c r="O10">
        <f>(I10*21)/100</f>
      </c>
      <c t="s">
        <v>20</v>
      </c>
    </row>
    <row r="11" spans="1:5" ht="12.75">
      <c r="A11" s="28" t="s">
        <v>47</v>
      </c>
      <c r="E11" s="29" t="s">
        <v>44</v>
      </c>
    </row>
    <row r="12" spans="1:5" ht="12.75">
      <c r="A12" s="30" t="s">
        <v>48</v>
      </c>
      <c r="E12" s="31" t="s">
        <v>44</v>
      </c>
    </row>
    <row r="13" spans="1:5" ht="76.5">
      <c r="A13" t="s">
        <v>50</v>
      </c>
      <c r="E13" s="29" t="s">
        <v>1483</v>
      </c>
    </row>
    <row r="14" spans="1:16" ht="12.75">
      <c r="A14" s="18" t="s">
        <v>42</v>
      </c>
      <c s="23" t="s">
        <v>20</v>
      </c>
      <c s="23" t="s">
        <v>246</v>
      </c>
      <c s="18" t="s">
        <v>44</v>
      </c>
      <c s="24" t="s">
        <v>247</v>
      </c>
      <c s="25" t="s">
        <v>784</v>
      </c>
      <c s="26">
        <v>50</v>
      </c>
      <c s="27">
        <v>0</v>
      </c>
      <c s="27">
        <f>ROUND(ROUND(H14,2)*ROUND(G14,3),2)</f>
      </c>
      <c r="O14">
        <f>(I14*21)/100</f>
      </c>
      <c t="s">
        <v>20</v>
      </c>
    </row>
    <row r="15" spans="1:5" ht="12.75">
      <c r="A15" s="28" t="s">
        <v>47</v>
      </c>
      <c r="E15" s="29" t="s">
        <v>44</v>
      </c>
    </row>
    <row r="16" spans="1:5" ht="12.75">
      <c r="A16" s="30" t="s">
        <v>48</v>
      </c>
      <c r="E16" s="31" t="s">
        <v>44</v>
      </c>
    </row>
    <row r="17" spans="1:5" ht="89.25">
      <c r="A17" t="s">
        <v>50</v>
      </c>
      <c r="E17" s="29" t="s">
        <v>1248</v>
      </c>
    </row>
    <row r="18" spans="1:16" ht="12.75">
      <c r="A18" s="18" t="s">
        <v>42</v>
      </c>
      <c s="23" t="s">
        <v>19</v>
      </c>
      <c s="23" t="s">
        <v>1325</v>
      </c>
      <c s="18" t="s">
        <v>44</v>
      </c>
      <c s="24" t="s">
        <v>1326</v>
      </c>
      <c s="25" t="s">
        <v>82</v>
      </c>
      <c s="26">
        <v>1.8</v>
      </c>
      <c s="27">
        <v>0</v>
      </c>
      <c s="27">
        <f>ROUND(ROUND(H18,2)*ROUND(G18,3),2)</f>
      </c>
      <c r="O18">
        <f>(I18*21)/100</f>
      </c>
      <c t="s">
        <v>20</v>
      </c>
    </row>
    <row r="19" spans="1:5" ht="12.75">
      <c r="A19" s="28" t="s">
        <v>47</v>
      </c>
      <c r="E19" s="29" t="s">
        <v>44</v>
      </c>
    </row>
    <row r="20" spans="1:5" ht="12.75">
      <c r="A20" s="30" t="s">
        <v>48</v>
      </c>
      <c r="E20" s="31" t="s">
        <v>44</v>
      </c>
    </row>
    <row r="21" spans="1:5" ht="102">
      <c r="A21" t="s">
        <v>50</v>
      </c>
      <c r="E21" s="29" t="s">
        <v>1484</v>
      </c>
    </row>
    <row r="22" spans="1:16" ht="12.75">
      <c r="A22" s="18" t="s">
        <v>42</v>
      </c>
      <c s="23" t="s">
        <v>30</v>
      </c>
      <c s="23" t="s">
        <v>1327</v>
      </c>
      <c s="18" t="s">
        <v>44</v>
      </c>
      <c s="24" t="s">
        <v>1328</v>
      </c>
      <c s="25" t="s">
        <v>82</v>
      </c>
      <c s="26">
        <v>1.8</v>
      </c>
      <c s="27">
        <v>0</v>
      </c>
      <c s="27">
        <f>ROUND(ROUND(H22,2)*ROUND(G22,3),2)</f>
      </c>
      <c r="O22">
        <f>(I22*21)/100</f>
      </c>
      <c t="s">
        <v>20</v>
      </c>
    </row>
    <row r="23" spans="1:5" ht="12.75">
      <c r="A23" s="28" t="s">
        <v>47</v>
      </c>
      <c r="E23" s="29" t="s">
        <v>44</v>
      </c>
    </row>
    <row r="24" spans="1:5" ht="12.75">
      <c r="A24" s="30" t="s">
        <v>48</v>
      </c>
      <c r="E24" s="31" t="s">
        <v>44</v>
      </c>
    </row>
    <row r="25" spans="1:5" ht="102">
      <c r="A25" t="s">
        <v>50</v>
      </c>
      <c r="E25" s="29" t="s">
        <v>1050</v>
      </c>
    </row>
    <row r="26" spans="1:16" ht="12.75">
      <c r="A26" s="18" t="s">
        <v>42</v>
      </c>
      <c s="23" t="s">
        <v>32</v>
      </c>
      <c s="23" t="s">
        <v>1485</v>
      </c>
      <c s="18" t="s">
        <v>44</v>
      </c>
      <c s="24" t="s">
        <v>1486</v>
      </c>
      <c s="25" t="s">
        <v>70</v>
      </c>
      <c s="26">
        <v>15</v>
      </c>
      <c s="27">
        <v>0</v>
      </c>
      <c s="27">
        <f>ROUND(ROUND(H26,2)*ROUND(G26,3),2)</f>
      </c>
      <c r="O26">
        <f>(I26*21)/100</f>
      </c>
      <c t="s">
        <v>20</v>
      </c>
    </row>
    <row r="27" spans="1:5" ht="12.75">
      <c r="A27" s="28" t="s">
        <v>47</v>
      </c>
      <c r="E27" s="29" t="s">
        <v>44</v>
      </c>
    </row>
    <row r="28" spans="1:5" ht="12.75">
      <c r="A28" s="30" t="s">
        <v>48</v>
      </c>
      <c r="E28" s="31" t="s">
        <v>44</v>
      </c>
    </row>
    <row r="29" spans="1:5" ht="178.5">
      <c r="A29" t="s">
        <v>50</v>
      </c>
      <c r="E29" s="29" t="s">
        <v>1082</v>
      </c>
    </row>
    <row r="30" spans="1:16" ht="12.75">
      <c r="A30" s="18" t="s">
        <v>42</v>
      </c>
      <c s="23" t="s">
        <v>34</v>
      </c>
      <c s="23" t="s">
        <v>1487</v>
      </c>
      <c s="18" t="s">
        <v>44</v>
      </c>
      <c s="24" t="s">
        <v>1488</v>
      </c>
      <c s="25" t="s">
        <v>70</v>
      </c>
      <c s="26">
        <v>15</v>
      </c>
      <c s="27">
        <v>0</v>
      </c>
      <c s="27">
        <f>ROUND(ROUND(H30,2)*ROUND(G30,3),2)</f>
      </c>
      <c r="O30">
        <f>(I30*21)/100</f>
      </c>
      <c t="s">
        <v>20</v>
      </c>
    </row>
    <row r="31" spans="1:5" ht="12.75">
      <c r="A31" s="28" t="s">
        <v>47</v>
      </c>
      <c r="E31" s="29" t="s">
        <v>44</v>
      </c>
    </row>
    <row r="32" spans="1:5" ht="12.75">
      <c r="A32" s="30" t="s">
        <v>48</v>
      </c>
      <c r="E32" s="31" t="s">
        <v>44</v>
      </c>
    </row>
    <row r="33" spans="1:5" ht="127.5">
      <c r="A33" t="s">
        <v>50</v>
      </c>
      <c r="E33" s="29" t="s">
        <v>955</v>
      </c>
    </row>
    <row r="34" spans="1:16" ht="12.75">
      <c r="A34" s="18" t="s">
        <v>42</v>
      </c>
      <c s="23" t="s">
        <v>358</v>
      </c>
      <c s="23" t="s">
        <v>1489</v>
      </c>
      <c s="18" t="s">
        <v>44</v>
      </c>
      <c s="24" t="s">
        <v>1490</v>
      </c>
      <c s="25" t="s">
        <v>70</v>
      </c>
      <c s="26">
        <v>1</v>
      </c>
      <c s="27">
        <v>0</v>
      </c>
      <c s="27">
        <f>ROUND(ROUND(H34,2)*ROUND(G34,3),2)</f>
      </c>
      <c r="O34">
        <f>(I34*21)/100</f>
      </c>
      <c t="s">
        <v>20</v>
      </c>
    </row>
    <row r="35" spans="1:5" ht="12.75">
      <c r="A35" s="28" t="s">
        <v>47</v>
      </c>
      <c r="E35" s="29" t="s">
        <v>44</v>
      </c>
    </row>
    <row r="36" spans="1:5" ht="12.75">
      <c r="A36" s="30" t="s">
        <v>48</v>
      </c>
      <c r="E36" s="31" t="s">
        <v>44</v>
      </c>
    </row>
    <row r="37" spans="1:5" ht="204">
      <c r="A37" t="s">
        <v>50</v>
      </c>
      <c r="E37" s="29" t="s">
        <v>1491</v>
      </c>
    </row>
    <row r="38" spans="1:16" ht="12.75">
      <c r="A38" s="18" t="s">
        <v>42</v>
      </c>
      <c s="23" t="s">
        <v>76</v>
      </c>
      <c s="23" t="s">
        <v>1492</v>
      </c>
      <c s="18" t="s">
        <v>44</v>
      </c>
      <c s="24" t="s">
        <v>1493</v>
      </c>
      <c s="25" t="s">
        <v>70</v>
      </c>
      <c s="26">
        <v>1</v>
      </c>
      <c s="27">
        <v>0</v>
      </c>
      <c s="27">
        <f>ROUND(ROUND(H38,2)*ROUND(G38,3),2)</f>
      </c>
      <c r="O38">
        <f>(I38*21)/100</f>
      </c>
      <c t="s">
        <v>20</v>
      </c>
    </row>
    <row r="39" spans="1:5" ht="12.75">
      <c r="A39" s="28" t="s">
        <v>47</v>
      </c>
      <c r="E39" s="29" t="s">
        <v>44</v>
      </c>
    </row>
    <row r="40" spans="1:5" ht="12.75">
      <c r="A40" s="30" t="s">
        <v>48</v>
      </c>
      <c r="E40" s="31" t="s">
        <v>44</v>
      </c>
    </row>
    <row r="41" spans="1:5" ht="140.25">
      <c r="A41" t="s">
        <v>50</v>
      </c>
      <c r="E41" s="29" t="s">
        <v>1494</v>
      </c>
    </row>
    <row r="42" spans="1:16" ht="12.75">
      <c r="A42" s="18" t="s">
        <v>42</v>
      </c>
      <c s="23" t="s">
        <v>37</v>
      </c>
      <c s="23" t="s">
        <v>1495</v>
      </c>
      <c s="18" t="s">
        <v>44</v>
      </c>
      <c s="24" t="s">
        <v>1496</v>
      </c>
      <c s="25" t="s">
        <v>70</v>
      </c>
      <c s="26">
        <v>1</v>
      </c>
      <c s="27">
        <v>0</v>
      </c>
      <c s="27">
        <f>ROUND(ROUND(H42,2)*ROUND(G42,3),2)</f>
      </c>
      <c r="O42">
        <f>(I42*21)/100</f>
      </c>
      <c t="s">
        <v>20</v>
      </c>
    </row>
    <row r="43" spans="1:5" ht="12.75">
      <c r="A43" s="28" t="s">
        <v>47</v>
      </c>
      <c r="E43" s="29" t="s">
        <v>44</v>
      </c>
    </row>
    <row r="44" spans="1:5" ht="12.75">
      <c r="A44" s="30" t="s">
        <v>48</v>
      </c>
      <c r="E44" s="31" t="s">
        <v>44</v>
      </c>
    </row>
    <row r="45" spans="1:5" ht="191.25">
      <c r="A45" t="s">
        <v>50</v>
      </c>
      <c r="E45" s="29" t="s">
        <v>1497</v>
      </c>
    </row>
    <row r="46" spans="1:16" ht="12.75">
      <c r="A46" s="18" t="s">
        <v>42</v>
      </c>
      <c s="23" t="s">
        <v>39</v>
      </c>
      <c s="23" t="s">
        <v>1498</v>
      </c>
      <c s="18" t="s">
        <v>44</v>
      </c>
      <c s="24" t="s">
        <v>1499</v>
      </c>
      <c s="25" t="s">
        <v>70</v>
      </c>
      <c s="26">
        <v>1</v>
      </c>
      <c s="27">
        <v>0</v>
      </c>
      <c s="27">
        <f>ROUND(ROUND(H46,2)*ROUND(G46,3),2)</f>
      </c>
      <c r="O46">
        <f>(I46*21)/100</f>
      </c>
      <c t="s">
        <v>20</v>
      </c>
    </row>
    <row r="47" spans="1:5" ht="12.75">
      <c r="A47" s="28" t="s">
        <v>47</v>
      </c>
      <c r="E47" s="29" t="s">
        <v>44</v>
      </c>
    </row>
    <row r="48" spans="1:5" ht="12.75">
      <c r="A48" s="30" t="s">
        <v>48</v>
      </c>
      <c r="E48" s="31" t="s">
        <v>44</v>
      </c>
    </row>
    <row r="49" spans="1:5" ht="178.5">
      <c r="A49" t="s">
        <v>50</v>
      </c>
      <c r="E49" s="29" t="s">
        <v>1500</v>
      </c>
    </row>
    <row r="50" spans="1:16" ht="12.75">
      <c r="A50" s="18" t="s">
        <v>42</v>
      </c>
      <c s="23" t="s">
        <v>87</v>
      </c>
      <c s="23" t="s">
        <v>1501</v>
      </c>
      <c s="18" t="s">
        <v>44</v>
      </c>
      <c s="24" t="s">
        <v>1502</v>
      </c>
      <c s="25" t="s">
        <v>70</v>
      </c>
      <c s="26">
        <v>1</v>
      </c>
      <c s="27">
        <v>0</v>
      </c>
      <c s="27">
        <f>ROUND(ROUND(H50,2)*ROUND(G50,3),2)</f>
      </c>
      <c r="O50">
        <f>(I50*21)/100</f>
      </c>
      <c t="s">
        <v>20</v>
      </c>
    </row>
    <row r="51" spans="1:5" ht="12.75">
      <c r="A51" s="28" t="s">
        <v>47</v>
      </c>
      <c r="E51" s="29" t="s">
        <v>44</v>
      </c>
    </row>
    <row r="52" spans="1:5" ht="12.75">
      <c r="A52" s="30" t="s">
        <v>48</v>
      </c>
      <c r="E52" s="31" t="s">
        <v>44</v>
      </c>
    </row>
    <row r="53" spans="1:5" ht="127.5">
      <c r="A53" t="s">
        <v>50</v>
      </c>
      <c r="E53" s="29" t="s">
        <v>945</v>
      </c>
    </row>
    <row r="54" spans="1:16" ht="25.5">
      <c r="A54" s="18" t="s">
        <v>42</v>
      </c>
      <c s="23" t="s">
        <v>91</v>
      </c>
      <c s="23" t="s">
        <v>1503</v>
      </c>
      <c s="18" t="s">
        <v>44</v>
      </c>
      <c s="24" t="s">
        <v>1504</v>
      </c>
      <c s="25" t="s">
        <v>70</v>
      </c>
      <c s="26">
        <v>21</v>
      </c>
      <c s="27">
        <v>0</v>
      </c>
      <c s="27">
        <f>ROUND(ROUND(H54,2)*ROUND(G54,3),2)</f>
      </c>
      <c r="O54">
        <f>(I54*21)/100</f>
      </c>
      <c t="s">
        <v>20</v>
      </c>
    </row>
    <row r="55" spans="1:5" ht="12.75">
      <c r="A55" s="28" t="s">
        <v>47</v>
      </c>
      <c r="E55" s="29" t="s">
        <v>44</v>
      </c>
    </row>
    <row r="56" spans="1:5" ht="12.75">
      <c r="A56" s="30" t="s">
        <v>48</v>
      </c>
      <c r="E56" s="31" t="s">
        <v>44</v>
      </c>
    </row>
    <row r="57" spans="1:5" ht="178.5">
      <c r="A57" t="s">
        <v>50</v>
      </c>
      <c r="E57" s="29" t="s">
        <v>1500</v>
      </c>
    </row>
    <row r="58" spans="1:16" ht="12.75">
      <c r="A58" s="18" t="s">
        <v>42</v>
      </c>
      <c s="23" t="s">
        <v>95</v>
      </c>
      <c s="23" t="s">
        <v>1505</v>
      </c>
      <c s="18" t="s">
        <v>44</v>
      </c>
      <c s="24" t="s">
        <v>1506</v>
      </c>
      <c s="25" t="s">
        <v>70</v>
      </c>
      <c s="26">
        <v>21</v>
      </c>
      <c s="27">
        <v>0</v>
      </c>
      <c s="27">
        <f>ROUND(ROUND(H58,2)*ROUND(G58,3),2)</f>
      </c>
      <c r="O58">
        <f>(I58*21)/100</f>
      </c>
      <c t="s">
        <v>20</v>
      </c>
    </row>
    <row r="59" spans="1:5" ht="12.75">
      <c r="A59" s="28" t="s">
        <v>47</v>
      </c>
      <c r="E59" s="29" t="s">
        <v>44</v>
      </c>
    </row>
    <row r="60" spans="1:5" ht="12.75">
      <c r="A60" s="30" t="s">
        <v>48</v>
      </c>
      <c r="E60" s="31" t="s">
        <v>44</v>
      </c>
    </row>
    <row r="61" spans="1:5" ht="127.5">
      <c r="A61" t="s">
        <v>50</v>
      </c>
      <c r="E61" s="29" t="s">
        <v>945</v>
      </c>
    </row>
    <row r="62" spans="1:16" ht="12.75">
      <c r="A62" s="18" t="s">
        <v>42</v>
      </c>
      <c s="23" t="s">
        <v>103</v>
      </c>
      <c s="23" t="s">
        <v>1507</v>
      </c>
      <c s="18" t="s">
        <v>44</v>
      </c>
      <c s="24" t="s">
        <v>1508</v>
      </c>
      <c s="25" t="s">
        <v>70</v>
      </c>
      <c s="26">
        <v>15</v>
      </c>
      <c s="27">
        <v>0</v>
      </c>
      <c s="27">
        <f>ROUND(ROUND(H62,2)*ROUND(G62,3),2)</f>
      </c>
      <c r="O62">
        <f>(I62*21)/100</f>
      </c>
      <c t="s">
        <v>20</v>
      </c>
    </row>
    <row r="63" spans="1:5" ht="12.75">
      <c r="A63" s="28" t="s">
        <v>47</v>
      </c>
      <c r="E63" s="29" t="s">
        <v>44</v>
      </c>
    </row>
    <row r="64" spans="1:5" ht="12.75">
      <c r="A64" s="30" t="s">
        <v>48</v>
      </c>
      <c r="E64" s="31" t="s">
        <v>44</v>
      </c>
    </row>
    <row r="65" spans="1:5" ht="178.5">
      <c r="A65" t="s">
        <v>50</v>
      </c>
      <c r="E65" s="29" t="s">
        <v>1082</v>
      </c>
    </row>
    <row r="66" spans="1:16" ht="25.5">
      <c r="A66" s="18" t="s">
        <v>42</v>
      </c>
      <c s="23" t="s">
        <v>110</v>
      </c>
      <c s="23" t="s">
        <v>1509</v>
      </c>
      <c s="18" t="s">
        <v>44</v>
      </c>
      <c s="24" t="s">
        <v>1510</v>
      </c>
      <c s="25" t="s">
        <v>70</v>
      </c>
      <c s="26">
        <v>1</v>
      </c>
      <c s="27">
        <v>0</v>
      </c>
      <c s="27">
        <f>ROUND(ROUND(H66,2)*ROUND(G66,3),2)</f>
      </c>
      <c r="O66">
        <f>(I66*21)/100</f>
      </c>
      <c t="s">
        <v>20</v>
      </c>
    </row>
    <row r="67" spans="1:5" ht="12.75">
      <c r="A67" s="28" t="s">
        <v>47</v>
      </c>
      <c r="E67" s="29" t="s">
        <v>44</v>
      </c>
    </row>
    <row r="68" spans="1:5" ht="12.75">
      <c r="A68" s="30" t="s">
        <v>48</v>
      </c>
      <c r="E68" s="31" t="s">
        <v>44</v>
      </c>
    </row>
    <row r="69" spans="1:5" ht="191.25">
      <c r="A69" t="s">
        <v>50</v>
      </c>
      <c r="E69" s="29" t="s">
        <v>1511</v>
      </c>
    </row>
    <row r="70" spans="1:16" ht="12.75">
      <c r="A70" s="18" t="s">
        <v>42</v>
      </c>
      <c s="23" t="s">
        <v>114</v>
      </c>
      <c s="23" t="s">
        <v>1512</v>
      </c>
      <c s="18" t="s">
        <v>44</v>
      </c>
      <c s="24" t="s">
        <v>1513</v>
      </c>
      <c s="25" t="s">
        <v>70</v>
      </c>
      <c s="26">
        <v>16</v>
      </c>
      <c s="27">
        <v>0</v>
      </c>
      <c s="27">
        <f>ROUND(ROUND(H70,2)*ROUND(G70,3),2)</f>
      </c>
      <c r="O70">
        <f>(I70*21)/100</f>
      </c>
      <c t="s">
        <v>20</v>
      </c>
    </row>
    <row r="71" spans="1:5" ht="12.75">
      <c r="A71" s="28" t="s">
        <v>47</v>
      </c>
      <c r="E71" s="29" t="s">
        <v>44</v>
      </c>
    </row>
    <row r="72" spans="1:5" ht="12.75">
      <c r="A72" s="30" t="s">
        <v>48</v>
      </c>
      <c r="E72" s="31" t="s">
        <v>44</v>
      </c>
    </row>
    <row r="73" spans="1:5" ht="127.5">
      <c r="A73" t="s">
        <v>50</v>
      </c>
      <c r="E73" s="29" t="s">
        <v>945</v>
      </c>
    </row>
    <row r="74" spans="1:16" ht="12.75">
      <c r="A74" s="18" t="s">
        <v>42</v>
      </c>
      <c s="23" t="s">
        <v>117</v>
      </c>
      <c s="23" t="s">
        <v>1514</v>
      </c>
      <c s="18" t="s">
        <v>44</v>
      </c>
      <c s="24" t="s">
        <v>1515</v>
      </c>
      <c s="25" t="s">
        <v>70</v>
      </c>
      <c s="26">
        <v>20</v>
      </c>
      <c s="27">
        <v>0</v>
      </c>
      <c s="27">
        <f>ROUND(ROUND(H74,2)*ROUND(G74,3),2)</f>
      </c>
      <c r="O74">
        <f>(I74*21)/100</f>
      </c>
      <c t="s">
        <v>20</v>
      </c>
    </row>
    <row r="75" spans="1:5" ht="12.75">
      <c r="A75" s="28" t="s">
        <v>47</v>
      </c>
      <c r="E75" s="29" t="s">
        <v>44</v>
      </c>
    </row>
    <row r="76" spans="1:5" ht="12.75">
      <c r="A76" s="30" t="s">
        <v>48</v>
      </c>
      <c r="E76" s="31" t="s">
        <v>44</v>
      </c>
    </row>
    <row r="77" spans="1:5" ht="178.5">
      <c r="A77" t="s">
        <v>50</v>
      </c>
      <c r="E77" s="29" t="s">
        <v>1500</v>
      </c>
    </row>
    <row r="78" spans="1:16" ht="12.75">
      <c r="A78" s="18" t="s">
        <v>42</v>
      </c>
      <c s="23" t="s">
        <v>121</v>
      </c>
      <c s="23" t="s">
        <v>1516</v>
      </c>
      <c s="18" t="s">
        <v>44</v>
      </c>
      <c s="24" t="s">
        <v>1517</v>
      </c>
      <c s="25" t="s">
        <v>70</v>
      </c>
      <c s="26">
        <v>20</v>
      </c>
      <c s="27">
        <v>0</v>
      </c>
      <c s="27">
        <f>ROUND(ROUND(H78,2)*ROUND(G78,3),2)</f>
      </c>
      <c r="O78">
        <f>(I78*21)/100</f>
      </c>
      <c t="s">
        <v>20</v>
      </c>
    </row>
    <row r="79" spans="1:5" ht="12.75">
      <c r="A79" s="28" t="s">
        <v>47</v>
      </c>
      <c r="E79" s="29" t="s">
        <v>44</v>
      </c>
    </row>
    <row r="80" spans="1:5" ht="12.75">
      <c r="A80" s="30" t="s">
        <v>48</v>
      </c>
      <c r="E80" s="31" t="s">
        <v>44</v>
      </c>
    </row>
    <row r="81" spans="1:5" ht="127.5">
      <c r="A81" t="s">
        <v>50</v>
      </c>
      <c r="E81" s="29" t="s">
        <v>945</v>
      </c>
    </row>
    <row r="82" spans="1:16" ht="12.75">
      <c r="A82" s="18" t="s">
        <v>42</v>
      </c>
      <c s="23" t="s">
        <v>125</v>
      </c>
      <c s="23" t="s">
        <v>1518</v>
      </c>
      <c s="18" t="s">
        <v>44</v>
      </c>
      <c s="24" t="s">
        <v>1519</v>
      </c>
      <c s="25" t="s">
        <v>70</v>
      </c>
      <c s="26">
        <v>57</v>
      </c>
      <c s="27">
        <v>0</v>
      </c>
      <c s="27">
        <f>ROUND(ROUND(H82,2)*ROUND(G82,3),2)</f>
      </c>
      <c r="O82">
        <f>(I82*21)/100</f>
      </c>
      <c t="s">
        <v>20</v>
      </c>
    </row>
    <row r="83" spans="1:5" ht="12.75">
      <c r="A83" s="28" t="s">
        <v>47</v>
      </c>
      <c r="E83" s="29" t="s">
        <v>44</v>
      </c>
    </row>
    <row r="84" spans="1:5" ht="12.75">
      <c r="A84" s="30" t="s">
        <v>48</v>
      </c>
      <c r="E84" s="31" t="s">
        <v>44</v>
      </c>
    </row>
    <row r="85" spans="1:5" ht="178.5">
      <c r="A85" t="s">
        <v>50</v>
      </c>
      <c r="E85" s="29" t="s">
        <v>1500</v>
      </c>
    </row>
    <row r="86" spans="1:16" ht="12.75">
      <c r="A86" s="18" t="s">
        <v>42</v>
      </c>
      <c s="23" t="s">
        <v>130</v>
      </c>
      <c s="23" t="s">
        <v>1520</v>
      </c>
      <c s="18" t="s">
        <v>44</v>
      </c>
      <c s="24" t="s">
        <v>1521</v>
      </c>
      <c s="25" t="s">
        <v>70</v>
      </c>
      <c s="26">
        <v>57</v>
      </c>
      <c s="27">
        <v>0</v>
      </c>
      <c s="27">
        <f>ROUND(ROUND(H86,2)*ROUND(G86,3),2)</f>
      </c>
      <c r="O86">
        <f>(I86*21)/100</f>
      </c>
      <c t="s">
        <v>20</v>
      </c>
    </row>
    <row r="87" spans="1:5" ht="12.75">
      <c r="A87" s="28" t="s">
        <v>47</v>
      </c>
      <c r="E87" s="29" t="s">
        <v>44</v>
      </c>
    </row>
    <row r="88" spans="1:5" ht="12.75">
      <c r="A88" s="30" t="s">
        <v>48</v>
      </c>
      <c r="E88" s="31" t="s">
        <v>44</v>
      </c>
    </row>
    <row r="89" spans="1:5" ht="127.5">
      <c r="A89" t="s">
        <v>50</v>
      </c>
      <c r="E89" s="29" t="s">
        <v>945</v>
      </c>
    </row>
    <row r="90" spans="1:16" ht="12.75">
      <c r="A90" s="18" t="s">
        <v>42</v>
      </c>
      <c s="23" t="s">
        <v>134</v>
      </c>
      <c s="23" t="s">
        <v>1522</v>
      </c>
      <c s="18" t="s">
        <v>44</v>
      </c>
      <c s="24" t="s">
        <v>1523</v>
      </c>
      <c s="25" t="s">
        <v>70</v>
      </c>
      <c s="26">
        <v>30</v>
      </c>
      <c s="27">
        <v>0</v>
      </c>
      <c s="27">
        <f>ROUND(ROUND(H90,2)*ROUND(G90,3),2)</f>
      </c>
      <c r="O90">
        <f>(I90*21)/100</f>
      </c>
      <c t="s">
        <v>20</v>
      </c>
    </row>
    <row r="91" spans="1:5" ht="12.75">
      <c r="A91" s="28" t="s">
        <v>47</v>
      </c>
      <c r="E91" s="29" t="s">
        <v>44</v>
      </c>
    </row>
    <row r="92" spans="1:5" ht="12.75">
      <c r="A92" s="30" t="s">
        <v>48</v>
      </c>
      <c r="E92" s="31" t="s">
        <v>44</v>
      </c>
    </row>
    <row r="93" spans="1:5" ht="178.5">
      <c r="A93" t="s">
        <v>50</v>
      </c>
      <c r="E93" s="29" t="s">
        <v>1500</v>
      </c>
    </row>
    <row r="94" spans="1:16" ht="12.75">
      <c r="A94" s="18" t="s">
        <v>42</v>
      </c>
      <c s="23" t="s">
        <v>138</v>
      </c>
      <c s="23" t="s">
        <v>1524</v>
      </c>
      <c s="18" t="s">
        <v>44</v>
      </c>
      <c s="24" t="s">
        <v>1525</v>
      </c>
      <c s="25" t="s">
        <v>70</v>
      </c>
      <c s="26">
        <v>30</v>
      </c>
      <c s="27">
        <v>0</v>
      </c>
      <c s="27">
        <f>ROUND(ROUND(H94,2)*ROUND(G94,3),2)</f>
      </c>
      <c r="O94">
        <f>(I94*21)/100</f>
      </c>
      <c t="s">
        <v>20</v>
      </c>
    </row>
    <row r="95" spans="1:5" ht="12.75">
      <c r="A95" s="28" t="s">
        <v>47</v>
      </c>
      <c r="E95" s="29" t="s">
        <v>44</v>
      </c>
    </row>
    <row r="96" spans="1:5" ht="12.75">
      <c r="A96" s="30" t="s">
        <v>48</v>
      </c>
      <c r="E96" s="31" t="s">
        <v>44</v>
      </c>
    </row>
    <row r="97" spans="1:5" ht="127.5">
      <c r="A97" t="s">
        <v>50</v>
      </c>
      <c r="E97" s="29" t="s">
        <v>945</v>
      </c>
    </row>
    <row r="98" spans="1:16" ht="12.75">
      <c r="A98" s="18" t="s">
        <v>42</v>
      </c>
      <c s="23" t="s">
        <v>142</v>
      </c>
      <c s="23" t="s">
        <v>1526</v>
      </c>
      <c s="18" t="s">
        <v>44</v>
      </c>
      <c s="24" t="s">
        <v>1527</v>
      </c>
      <c s="25" t="s">
        <v>70</v>
      </c>
      <c s="26">
        <v>14</v>
      </c>
      <c s="27">
        <v>0</v>
      </c>
      <c s="27">
        <f>ROUND(ROUND(H98,2)*ROUND(G98,3),2)</f>
      </c>
      <c r="O98">
        <f>(I98*21)/100</f>
      </c>
      <c t="s">
        <v>20</v>
      </c>
    </row>
    <row r="99" spans="1:5" ht="12.75">
      <c r="A99" s="28" t="s">
        <v>47</v>
      </c>
      <c r="E99" s="29" t="s">
        <v>44</v>
      </c>
    </row>
    <row r="100" spans="1:5" ht="12.75">
      <c r="A100" s="30" t="s">
        <v>48</v>
      </c>
      <c r="E100" s="31" t="s">
        <v>44</v>
      </c>
    </row>
    <row r="101" spans="1:5" ht="178.5">
      <c r="A101" t="s">
        <v>50</v>
      </c>
      <c r="E101" s="29" t="s">
        <v>1082</v>
      </c>
    </row>
    <row r="102" spans="1:16" ht="12.75">
      <c r="A102" s="18" t="s">
        <v>42</v>
      </c>
      <c s="23" t="s">
        <v>146</v>
      </c>
      <c s="23" t="s">
        <v>1528</v>
      </c>
      <c s="18" t="s">
        <v>44</v>
      </c>
      <c s="24" t="s">
        <v>1529</v>
      </c>
      <c s="25" t="s">
        <v>70</v>
      </c>
      <c s="26">
        <v>14</v>
      </c>
      <c s="27">
        <v>0</v>
      </c>
      <c s="27">
        <f>ROUND(ROUND(H102,2)*ROUND(G102,3),2)</f>
      </c>
      <c r="O102">
        <f>(I102*21)/100</f>
      </c>
      <c t="s">
        <v>20</v>
      </c>
    </row>
    <row r="103" spans="1:5" ht="12.75">
      <c r="A103" s="28" t="s">
        <v>47</v>
      </c>
      <c r="E103" s="29" t="s">
        <v>44</v>
      </c>
    </row>
    <row r="104" spans="1:5" ht="12.75">
      <c r="A104" s="30" t="s">
        <v>48</v>
      </c>
      <c r="E104" s="31" t="s">
        <v>44</v>
      </c>
    </row>
    <row r="105" spans="1:5" ht="127.5">
      <c r="A105" t="s">
        <v>50</v>
      </c>
      <c r="E105" s="29" t="s">
        <v>955</v>
      </c>
    </row>
    <row r="106" spans="1:16" ht="12.75">
      <c r="A106" s="18" t="s">
        <v>42</v>
      </c>
      <c s="23" t="s">
        <v>150</v>
      </c>
      <c s="23" t="s">
        <v>1530</v>
      </c>
      <c s="18" t="s">
        <v>44</v>
      </c>
      <c s="24" t="s">
        <v>1531</v>
      </c>
      <c s="25" t="s">
        <v>70</v>
      </c>
      <c s="26">
        <v>50</v>
      </c>
      <c s="27">
        <v>0</v>
      </c>
      <c s="27">
        <f>ROUND(ROUND(H106,2)*ROUND(G106,3),2)</f>
      </c>
      <c r="O106">
        <f>(I106*21)/100</f>
      </c>
      <c t="s">
        <v>20</v>
      </c>
    </row>
    <row r="107" spans="1:5" ht="12.75">
      <c r="A107" s="28" t="s">
        <v>47</v>
      </c>
      <c r="E107" s="29" t="s">
        <v>44</v>
      </c>
    </row>
    <row r="108" spans="1:5" ht="12.75">
      <c r="A108" s="30" t="s">
        <v>48</v>
      </c>
      <c r="E108" s="31" t="s">
        <v>44</v>
      </c>
    </row>
    <row r="109" spans="1:5" ht="178.5">
      <c r="A109" t="s">
        <v>50</v>
      </c>
      <c r="E109" s="29" t="s">
        <v>1500</v>
      </c>
    </row>
    <row r="110" spans="1:16" ht="12.75">
      <c r="A110" s="18" t="s">
        <v>42</v>
      </c>
      <c s="23" t="s">
        <v>154</v>
      </c>
      <c s="23" t="s">
        <v>1532</v>
      </c>
      <c s="18" t="s">
        <v>44</v>
      </c>
      <c s="24" t="s">
        <v>1533</v>
      </c>
      <c s="25" t="s">
        <v>70</v>
      </c>
      <c s="26">
        <v>50</v>
      </c>
      <c s="27">
        <v>0</v>
      </c>
      <c s="27">
        <f>ROUND(ROUND(H110,2)*ROUND(G110,3),2)</f>
      </c>
      <c r="O110">
        <f>(I110*21)/100</f>
      </c>
      <c t="s">
        <v>20</v>
      </c>
    </row>
    <row r="111" spans="1:5" ht="12.75">
      <c r="A111" s="28" t="s">
        <v>47</v>
      </c>
      <c r="E111" s="29" t="s">
        <v>44</v>
      </c>
    </row>
    <row r="112" spans="1:5" ht="12.75">
      <c r="A112" s="30" t="s">
        <v>48</v>
      </c>
      <c r="E112" s="31" t="s">
        <v>44</v>
      </c>
    </row>
    <row r="113" spans="1:5" ht="127.5">
      <c r="A113" t="s">
        <v>50</v>
      </c>
      <c r="E113" s="29" t="s">
        <v>945</v>
      </c>
    </row>
    <row r="114" spans="1:16" ht="12.75">
      <c r="A114" s="18" t="s">
        <v>42</v>
      </c>
      <c s="23" t="s">
        <v>160</v>
      </c>
      <c s="23" t="s">
        <v>1534</v>
      </c>
      <c s="18" t="s">
        <v>44</v>
      </c>
      <c s="24" t="s">
        <v>1535</v>
      </c>
      <c s="25" t="s">
        <v>70</v>
      </c>
      <c s="26">
        <v>2</v>
      </c>
      <c s="27">
        <v>0</v>
      </c>
      <c s="27">
        <f>ROUND(ROUND(H114,2)*ROUND(G114,3),2)</f>
      </c>
      <c r="O114">
        <f>(I114*21)/100</f>
      </c>
      <c t="s">
        <v>20</v>
      </c>
    </row>
    <row r="115" spans="1:5" ht="12.75">
      <c r="A115" s="28" t="s">
        <v>47</v>
      </c>
      <c r="E115" s="29" t="s">
        <v>44</v>
      </c>
    </row>
    <row r="116" spans="1:5" ht="12.75">
      <c r="A116" s="30" t="s">
        <v>48</v>
      </c>
      <c r="E116" s="31" t="s">
        <v>44</v>
      </c>
    </row>
    <row r="117" spans="1:5" ht="178.5">
      <c r="A117" t="s">
        <v>50</v>
      </c>
      <c r="E117" s="29" t="s">
        <v>1082</v>
      </c>
    </row>
    <row r="118" spans="1:16" ht="12.75">
      <c r="A118" s="18" t="s">
        <v>42</v>
      </c>
      <c s="23" t="s">
        <v>164</v>
      </c>
      <c s="23" t="s">
        <v>1536</v>
      </c>
      <c s="18" t="s">
        <v>44</v>
      </c>
      <c s="24" t="s">
        <v>1537</v>
      </c>
      <c s="25" t="s">
        <v>70</v>
      </c>
      <c s="26">
        <v>2</v>
      </c>
      <c s="27">
        <v>0</v>
      </c>
      <c s="27">
        <f>ROUND(ROUND(H118,2)*ROUND(G118,3),2)</f>
      </c>
      <c r="O118">
        <f>(I118*21)/100</f>
      </c>
      <c t="s">
        <v>20</v>
      </c>
    </row>
    <row r="119" spans="1:5" ht="12.75">
      <c r="A119" s="28" t="s">
        <v>47</v>
      </c>
      <c r="E119" s="29" t="s">
        <v>44</v>
      </c>
    </row>
    <row r="120" spans="1:5" ht="12.75">
      <c r="A120" s="30" t="s">
        <v>48</v>
      </c>
      <c r="E120" s="31" t="s">
        <v>44</v>
      </c>
    </row>
    <row r="121" spans="1:5" ht="127.5">
      <c r="A121" t="s">
        <v>50</v>
      </c>
      <c r="E121" s="29" t="s">
        <v>955</v>
      </c>
    </row>
    <row r="122" spans="1:16" ht="12.75">
      <c r="A122" s="18" t="s">
        <v>42</v>
      </c>
      <c s="23" t="s">
        <v>168</v>
      </c>
      <c s="23" t="s">
        <v>1538</v>
      </c>
      <c s="18" t="s">
        <v>44</v>
      </c>
      <c s="24" t="s">
        <v>1539</v>
      </c>
      <c s="25" t="s">
        <v>70</v>
      </c>
      <c s="26">
        <v>3</v>
      </c>
      <c s="27">
        <v>0</v>
      </c>
      <c s="27">
        <f>ROUND(ROUND(H122,2)*ROUND(G122,3),2)</f>
      </c>
      <c r="O122">
        <f>(I122*21)/100</f>
      </c>
      <c t="s">
        <v>20</v>
      </c>
    </row>
    <row r="123" spans="1:5" ht="12.75">
      <c r="A123" s="28" t="s">
        <v>47</v>
      </c>
      <c r="E123" s="29" t="s">
        <v>44</v>
      </c>
    </row>
    <row r="124" spans="1:5" ht="12.75">
      <c r="A124" s="30" t="s">
        <v>48</v>
      </c>
      <c r="E124" s="31" t="s">
        <v>44</v>
      </c>
    </row>
    <row r="125" spans="1:5" ht="178.5">
      <c r="A125" t="s">
        <v>50</v>
      </c>
      <c r="E125" s="29" t="s">
        <v>1082</v>
      </c>
    </row>
    <row r="126" spans="1:16" ht="12.75">
      <c r="A126" s="18" t="s">
        <v>42</v>
      </c>
      <c s="23" t="s">
        <v>173</v>
      </c>
      <c s="23" t="s">
        <v>1540</v>
      </c>
      <c s="18" t="s">
        <v>44</v>
      </c>
      <c s="24" t="s">
        <v>1541</v>
      </c>
      <c s="25" t="s">
        <v>70</v>
      </c>
      <c s="26">
        <v>3</v>
      </c>
      <c s="27">
        <v>0</v>
      </c>
      <c s="27">
        <f>ROUND(ROUND(H126,2)*ROUND(G126,3),2)</f>
      </c>
      <c r="O126">
        <f>(I126*21)/100</f>
      </c>
      <c t="s">
        <v>20</v>
      </c>
    </row>
    <row r="127" spans="1:5" ht="12.75">
      <c r="A127" s="28" t="s">
        <v>47</v>
      </c>
      <c r="E127" s="29" t="s">
        <v>44</v>
      </c>
    </row>
    <row r="128" spans="1:5" ht="12.75">
      <c r="A128" s="30" t="s">
        <v>48</v>
      </c>
      <c r="E128" s="31" t="s">
        <v>44</v>
      </c>
    </row>
    <row r="129" spans="1:5" ht="127.5">
      <c r="A129" t="s">
        <v>50</v>
      </c>
      <c r="E129" s="29" t="s">
        <v>955</v>
      </c>
    </row>
    <row r="130" spans="1:16" ht="12.75">
      <c r="A130" s="18" t="s">
        <v>42</v>
      </c>
      <c s="23" t="s">
        <v>177</v>
      </c>
      <c s="23" t="s">
        <v>1542</v>
      </c>
      <c s="18" t="s">
        <v>44</v>
      </c>
      <c s="24" t="s">
        <v>1543</v>
      </c>
      <c s="25" t="s">
        <v>70</v>
      </c>
      <c s="26">
        <v>8</v>
      </c>
      <c s="27">
        <v>0</v>
      </c>
      <c s="27">
        <f>ROUND(ROUND(H130,2)*ROUND(G130,3),2)</f>
      </c>
      <c r="O130">
        <f>(I130*21)/100</f>
      </c>
      <c t="s">
        <v>20</v>
      </c>
    </row>
    <row r="131" spans="1:5" ht="12.75">
      <c r="A131" s="28" t="s">
        <v>47</v>
      </c>
      <c r="E131" s="29" t="s">
        <v>44</v>
      </c>
    </row>
    <row r="132" spans="1:5" ht="12.75">
      <c r="A132" s="30" t="s">
        <v>48</v>
      </c>
      <c r="E132" s="31" t="s">
        <v>44</v>
      </c>
    </row>
    <row r="133" spans="1:5" ht="178.5">
      <c r="A133" t="s">
        <v>50</v>
      </c>
      <c r="E133" s="29" t="s">
        <v>1082</v>
      </c>
    </row>
    <row r="134" spans="1:16" ht="12.75">
      <c r="A134" s="18" t="s">
        <v>42</v>
      </c>
      <c s="23" t="s">
        <v>183</v>
      </c>
      <c s="23" t="s">
        <v>1544</v>
      </c>
      <c s="18" t="s">
        <v>44</v>
      </c>
      <c s="24" t="s">
        <v>1545</v>
      </c>
      <c s="25" t="s">
        <v>70</v>
      </c>
      <c s="26">
        <v>8</v>
      </c>
      <c s="27">
        <v>0</v>
      </c>
      <c s="27">
        <f>ROUND(ROUND(H134,2)*ROUND(G134,3),2)</f>
      </c>
      <c r="O134">
        <f>(I134*21)/100</f>
      </c>
      <c t="s">
        <v>20</v>
      </c>
    </row>
    <row r="135" spans="1:5" ht="12.75">
      <c r="A135" s="28" t="s">
        <v>47</v>
      </c>
      <c r="E135" s="29" t="s">
        <v>44</v>
      </c>
    </row>
    <row r="136" spans="1:5" ht="12.75">
      <c r="A136" s="30" t="s">
        <v>48</v>
      </c>
      <c r="E136" s="31" t="s">
        <v>44</v>
      </c>
    </row>
    <row r="137" spans="1:5" ht="127.5">
      <c r="A137" t="s">
        <v>50</v>
      </c>
      <c r="E137" s="29" t="s">
        <v>955</v>
      </c>
    </row>
    <row r="138" spans="1:16" ht="12.75">
      <c r="A138" s="18" t="s">
        <v>42</v>
      </c>
      <c s="23" t="s">
        <v>191</v>
      </c>
      <c s="23" t="s">
        <v>1546</v>
      </c>
      <c s="18" t="s">
        <v>44</v>
      </c>
      <c s="24" t="s">
        <v>1547</v>
      </c>
      <c s="25" t="s">
        <v>70</v>
      </c>
      <c s="26">
        <v>8</v>
      </c>
      <c s="27">
        <v>0</v>
      </c>
      <c s="27">
        <f>ROUND(ROUND(H138,2)*ROUND(G138,3),2)</f>
      </c>
      <c r="O138">
        <f>(I138*21)/100</f>
      </c>
      <c t="s">
        <v>20</v>
      </c>
    </row>
    <row r="139" spans="1:5" ht="12.75">
      <c r="A139" s="28" t="s">
        <v>47</v>
      </c>
      <c r="E139" s="29" t="s">
        <v>44</v>
      </c>
    </row>
    <row r="140" spans="1:5" ht="12.75">
      <c r="A140" s="30" t="s">
        <v>48</v>
      </c>
      <c r="E140" s="31" t="s">
        <v>44</v>
      </c>
    </row>
    <row r="141" spans="1:5" ht="178.5">
      <c r="A141" t="s">
        <v>50</v>
      </c>
      <c r="E141" s="29" t="s">
        <v>1082</v>
      </c>
    </row>
    <row r="142" spans="1:16" ht="12.75">
      <c r="A142" s="18" t="s">
        <v>42</v>
      </c>
      <c s="23" t="s">
        <v>196</v>
      </c>
      <c s="23" t="s">
        <v>1548</v>
      </c>
      <c s="18" t="s">
        <v>44</v>
      </c>
      <c s="24" t="s">
        <v>1549</v>
      </c>
      <c s="25" t="s">
        <v>70</v>
      </c>
      <c s="26">
        <v>8</v>
      </c>
      <c s="27">
        <v>0</v>
      </c>
      <c s="27">
        <f>ROUND(ROUND(H142,2)*ROUND(G142,3),2)</f>
      </c>
      <c r="O142">
        <f>(I142*21)/100</f>
      </c>
      <c t="s">
        <v>20</v>
      </c>
    </row>
    <row r="143" spans="1:5" ht="12.75">
      <c r="A143" s="28" t="s">
        <v>47</v>
      </c>
      <c r="E143" s="29" t="s">
        <v>44</v>
      </c>
    </row>
    <row r="144" spans="1:5" ht="12.75">
      <c r="A144" s="30" t="s">
        <v>48</v>
      </c>
      <c r="E144" s="31" t="s">
        <v>44</v>
      </c>
    </row>
    <row r="145" spans="1:5" ht="127.5">
      <c r="A145" t="s">
        <v>50</v>
      </c>
      <c r="E145" s="29" t="s">
        <v>955</v>
      </c>
    </row>
    <row r="146" spans="1:16" ht="25.5">
      <c r="A146" s="18" t="s">
        <v>42</v>
      </c>
      <c s="23" t="s">
        <v>202</v>
      </c>
      <c s="23" t="s">
        <v>1550</v>
      </c>
      <c s="18" t="s">
        <v>44</v>
      </c>
      <c s="24" t="s">
        <v>1551</v>
      </c>
      <c s="25" t="s">
        <v>70</v>
      </c>
      <c s="26">
        <v>1</v>
      </c>
      <c s="27">
        <v>0</v>
      </c>
      <c s="27">
        <f>ROUND(ROUND(H146,2)*ROUND(G146,3),2)</f>
      </c>
      <c r="O146">
        <f>(I146*21)/100</f>
      </c>
      <c t="s">
        <v>20</v>
      </c>
    </row>
    <row r="147" spans="1:5" ht="12.75">
      <c r="A147" s="28" t="s">
        <v>47</v>
      </c>
      <c r="E147" s="29" t="s">
        <v>44</v>
      </c>
    </row>
    <row r="148" spans="1:5" ht="12.75">
      <c r="A148" s="30" t="s">
        <v>48</v>
      </c>
      <c r="E148" s="31" t="s">
        <v>44</v>
      </c>
    </row>
    <row r="149" spans="1:5" ht="178.5">
      <c r="A149" t="s">
        <v>50</v>
      </c>
      <c r="E149" s="29" t="s">
        <v>1500</v>
      </c>
    </row>
    <row r="150" spans="1:16" ht="25.5">
      <c r="A150" s="18" t="s">
        <v>42</v>
      </c>
      <c s="23" t="s">
        <v>99</v>
      </c>
      <c s="23" t="s">
        <v>1552</v>
      </c>
      <c s="18" t="s">
        <v>44</v>
      </c>
      <c s="24" t="s">
        <v>1553</v>
      </c>
      <c s="25" t="s">
        <v>70</v>
      </c>
      <c s="26">
        <v>1</v>
      </c>
      <c s="27">
        <v>0</v>
      </c>
      <c s="27">
        <f>ROUND(ROUND(H150,2)*ROUND(G150,3),2)</f>
      </c>
      <c r="O150">
        <f>(I150*21)/100</f>
      </c>
      <c t="s">
        <v>20</v>
      </c>
    </row>
    <row r="151" spans="1:5" ht="12.75">
      <c r="A151" s="28" t="s">
        <v>47</v>
      </c>
      <c r="E151" s="29" t="s">
        <v>44</v>
      </c>
    </row>
    <row r="152" spans="1:5" ht="12.75">
      <c r="A152" s="30" t="s">
        <v>48</v>
      </c>
      <c r="E152" s="31" t="s">
        <v>44</v>
      </c>
    </row>
    <row r="153" spans="1:5" ht="178.5">
      <c r="A153" t="s">
        <v>50</v>
      </c>
      <c r="E153" s="29" t="s">
        <v>1500</v>
      </c>
    </row>
    <row r="154" spans="1:16" ht="12.75">
      <c r="A154" s="18" t="s">
        <v>42</v>
      </c>
      <c s="23" t="s">
        <v>107</v>
      </c>
      <c s="23" t="s">
        <v>1554</v>
      </c>
      <c s="18" t="s">
        <v>44</v>
      </c>
      <c s="24" t="s">
        <v>1555</v>
      </c>
      <c s="25" t="s">
        <v>70</v>
      </c>
      <c s="26">
        <v>2</v>
      </c>
      <c s="27">
        <v>0</v>
      </c>
      <c s="27">
        <f>ROUND(ROUND(H154,2)*ROUND(G154,3),2)</f>
      </c>
      <c r="O154">
        <f>(I154*21)/100</f>
      </c>
      <c t="s">
        <v>20</v>
      </c>
    </row>
    <row r="155" spans="1:5" ht="12.75">
      <c r="A155" s="28" t="s">
        <v>47</v>
      </c>
      <c r="E155" s="29" t="s">
        <v>44</v>
      </c>
    </row>
    <row r="156" spans="1:5" ht="12.75">
      <c r="A156" s="30" t="s">
        <v>48</v>
      </c>
      <c r="E156" s="31" t="s">
        <v>44</v>
      </c>
    </row>
    <row r="157" spans="1:5" ht="127.5">
      <c r="A157" t="s">
        <v>50</v>
      </c>
      <c r="E157" s="29" t="s">
        <v>945</v>
      </c>
    </row>
    <row r="158" spans="1:16" ht="12.75">
      <c r="A158" s="18" t="s">
        <v>42</v>
      </c>
      <c s="23" t="s">
        <v>281</v>
      </c>
      <c s="23" t="s">
        <v>1556</v>
      </c>
      <c s="18" t="s">
        <v>44</v>
      </c>
      <c s="24" t="s">
        <v>1557</v>
      </c>
      <c s="25" t="s">
        <v>70</v>
      </c>
      <c s="26">
        <v>1</v>
      </c>
      <c s="27">
        <v>0</v>
      </c>
      <c s="27">
        <f>ROUND(ROUND(H158,2)*ROUND(G158,3),2)</f>
      </c>
      <c r="O158">
        <f>(I158*21)/100</f>
      </c>
      <c t="s">
        <v>20</v>
      </c>
    </row>
    <row r="159" spans="1:5" ht="12.75">
      <c r="A159" s="28" t="s">
        <v>47</v>
      </c>
      <c r="E159" s="29" t="s">
        <v>44</v>
      </c>
    </row>
    <row r="160" spans="1:5" ht="12.75">
      <c r="A160" s="30" t="s">
        <v>48</v>
      </c>
      <c r="E160" s="31" t="s">
        <v>44</v>
      </c>
    </row>
    <row r="161" spans="1:5" ht="178.5">
      <c r="A161" t="s">
        <v>50</v>
      </c>
      <c r="E161" s="29" t="s">
        <v>1500</v>
      </c>
    </row>
    <row r="162" spans="1:16" ht="12.75">
      <c r="A162" s="18" t="s">
        <v>42</v>
      </c>
      <c s="23" t="s">
        <v>285</v>
      </c>
      <c s="23" t="s">
        <v>1558</v>
      </c>
      <c s="18" t="s">
        <v>44</v>
      </c>
      <c s="24" t="s">
        <v>1559</v>
      </c>
      <c s="25" t="s">
        <v>70</v>
      </c>
      <c s="26">
        <v>1</v>
      </c>
      <c s="27">
        <v>0</v>
      </c>
      <c s="27">
        <f>ROUND(ROUND(H162,2)*ROUND(G162,3),2)</f>
      </c>
      <c r="O162">
        <f>(I162*21)/100</f>
      </c>
      <c t="s">
        <v>20</v>
      </c>
    </row>
    <row r="163" spans="1:5" ht="12.75">
      <c r="A163" s="28" t="s">
        <v>47</v>
      </c>
      <c r="E163" s="29" t="s">
        <v>44</v>
      </c>
    </row>
    <row r="164" spans="1:5" ht="12.75">
      <c r="A164" s="30" t="s">
        <v>48</v>
      </c>
      <c r="E164" s="31" t="s">
        <v>44</v>
      </c>
    </row>
    <row r="165" spans="1:5" ht="127.5">
      <c r="A165" t="s">
        <v>50</v>
      </c>
      <c r="E165" s="29" t="s">
        <v>945</v>
      </c>
    </row>
    <row r="166" spans="1:16" ht="12.75">
      <c r="A166" s="18" t="s">
        <v>42</v>
      </c>
      <c s="23" t="s">
        <v>289</v>
      </c>
      <c s="23" t="s">
        <v>1560</v>
      </c>
      <c s="18" t="s">
        <v>44</v>
      </c>
      <c s="24" t="s">
        <v>1561</v>
      </c>
      <c s="25" t="s">
        <v>70</v>
      </c>
      <c s="26">
        <v>2</v>
      </c>
      <c s="27">
        <v>0</v>
      </c>
      <c s="27">
        <f>ROUND(ROUND(H166,2)*ROUND(G166,3),2)</f>
      </c>
      <c r="O166">
        <f>(I166*21)/100</f>
      </c>
      <c t="s">
        <v>20</v>
      </c>
    </row>
    <row r="167" spans="1:5" ht="12.75">
      <c r="A167" s="28" t="s">
        <v>47</v>
      </c>
      <c r="E167" s="29" t="s">
        <v>44</v>
      </c>
    </row>
    <row r="168" spans="1:5" ht="12.75">
      <c r="A168" s="30" t="s">
        <v>48</v>
      </c>
      <c r="E168" s="31" t="s">
        <v>44</v>
      </c>
    </row>
    <row r="169" spans="1:5" ht="178.5">
      <c r="A169" t="s">
        <v>50</v>
      </c>
      <c r="E169" s="29" t="s">
        <v>1500</v>
      </c>
    </row>
    <row r="170" spans="1:16" ht="12.75">
      <c r="A170" s="18" t="s">
        <v>42</v>
      </c>
      <c s="23" t="s">
        <v>293</v>
      </c>
      <c s="23" t="s">
        <v>1562</v>
      </c>
      <c s="18" t="s">
        <v>44</v>
      </c>
      <c s="24" t="s">
        <v>1563</v>
      </c>
      <c s="25" t="s">
        <v>70</v>
      </c>
      <c s="26">
        <v>2</v>
      </c>
      <c s="27">
        <v>0</v>
      </c>
      <c s="27">
        <f>ROUND(ROUND(H170,2)*ROUND(G170,3),2)</f>
      </c>
      <c r="O170">
        <f>(I170*21)/100</f>
      </c>
      <c t="s">
        <v>20</v>
      </c>
    </row>
    <row r="171" spans="1:5" ht="12.75">
      <c r="A171" s="28" t="s">
        <v>47</v>
      </c>
      <c r="E171" s="29" t="s">
        <v>44</v>
      </c>
    </row>
    <row r="172" spans="1:5" ht="12.75">
      <c r="A172" s="30" t="s">
        <v>48</v>
      </c>
      <c r="E172" s="31" t="s">
        <v>44</v>
      </c>
    </row>
    <row r="173" spans="1:5" ht="127.5">
      <c r="A173" t="s">
        <v>50</v>
      </c>
      <c r="E173" s="29" t="s">
        <v>945</v>
      </c>
    </row>
    <row r="174" spans="1:16" ht="12.75">
      <c r="A174" s="18" t="s">
        <v>42</v>
      </c>
      <c s="23" t="s">
        <v>297</v>
      </c>
      <c s="23" t="s">
        <v>1564</v>
      </c>
      <c s="18" t="s">
        <v>44</v>
      </c>
      <c s="24" t="s">
        <v>1565</v>
      </c>
      <c s="25" t="s">
        <v>70</v>
      </c>
      <c s="26">
        <v>1</v>
      </c>
      <c s="27">
        <v>0</v>
      </c>
      <c s="27">
        <f>ROUND(ROUND(H174,2)*ROUND(G174,3),2)</f>
      </c>
      <c r="O174">
        <f>(I174*21)/100</f>
      </c>
      <c t="s">
        <v>20</v>
      </c>
    </row>
    <row r="175" spans="1:5" ht="12.75">
      <c r="A175" s="28" t="s">
        <v>47</v>
      </c>
      <c r="E175" s="29" t="s">
        <v>44</v>
      </c>
    </row>
    <row r="176" spans="1:5" ht="12.75">
      <c r="A176" s="30" t="s">
        <v>48</v>
      </c>
      <c r="E176" s="31" t="s">
        <v>44</v>
      </c>
    </row>
    <row r="177" spans="1:5" ht="191.25">
      <c r="A177" t="s">
        <v>50</v>
      </c>
      <c r="E177" s="29" t="s">
        <v>1497</v>
      </c>
    </row>
    <row r="178" spans="1:16" ht="12.75">
      <c r="A178" s="18" t="s">
        <v>42</v>
      </c>
      <c s="23" t="s">
        <v>301</v>
      </c>
      <c s="23" t="s">
        <v>1566</v>
      </c>
      <c s="18" t="s">
        <v>44</v>
      </c>
      <c s="24" t="s">
        <v>1567</v>
      </c>
      <c s="25" t="s">
        <v>70</v>
      </c>
      <c s="26">
        <v>1</v>
      </c>
      <c s="27">
        <v>0</v>
      </c>
      <c s="27">
        <f>ROUND(ROUND(H178,2)*ROUND(G178,3),2)</f>
      </c>
      <c r="O178">
        <f>(I178*21)/100</f>
      </c>
      <c t="s">
        <v>20</v>
      </c>
    </row>
    <row r="179" spans="1:5" ht="12.75">
      <c r="A179" s="28" t="s">
        <v>47</v>
      </c>
      <c r="E179" s="29" t="s">
        <v>44</v>
      </c>
    </row>
    <row r="180" spans="1:5" ht="12.75">
      <c r="A180" s="30" t="s">
        <v>48</v>
      </c>
      <c r="E180" s="31" t="s">
        <v>44</v>
      </c>
    </row>
    <row r="181" spans="1:5" ht="191.25">
      <c r="A181" t="s">
        <v>50</v>
      </c>
      <c r="E181" s="29" t="s">
        <v>1497</v>
      </c>
    </row>
    <row r="182" spans="1:16" ht="12.75">
      <c r="A182" s="18" t="s">
        <v>42</v>
      </c>
      <c s="23" t="s">
        <v>305</v>
      </c>
      <c s="23" t="s">
        <v>1568</v>
      </c>
      <c s="18" t="s">
        <v>44</v>
      </c>
      <c s="24" t="s">
        <v>1569</v>
      </c>
      <c s="25" t="s">
        <v>70</v>
      </c>
      <c s="26">
        <v>1</v>
      </c>
      <c s="27">
        <v>0</v>
      </c>
      <c s="27">
        <f>ROUND(ROUND(H182,2)*ROUND(G182,3),2)</f>
      </c>
      <c r="O182">
        <f>(I182*21)/100</f>
      </c>
      <c t="s">
        <v>20</v>
      </c>
    </row>
    <row r="183" spans="1:5" ht="12.75">
      <c r="A183" s="28" t="s">
        <v>47</v>
      </c>
      <c r="E183" s="29" t="s">
        <v>44</v>
      </c>
    </row>
    <row r="184" spans="1:5" ht="12.75">
      <c r="A184" s="30" t="s">
        <v>48</v>
      </c>
      <c r="E184" s="31" t="s">
        <v>44</v>
      </c>
    </row>
    <row r="185" spans="1:5" ht="140.25">
      <c r="A185" t="s">
        <v>50</v>
      </c>
      <c r="E185" s="29" t="s">
        <v>1494</v>
      </c>
    </row>
    <row r="186" spans="1:16" ht="12.75">
      <c r="A186" s="18" t="s">
        <v>42</v>
      </c>
      <c s="23" t="s">
        <v>309</v>
      </c>
      <c s="23" t="s">
        <v>1570</v>
      </c>
      <c s="18" t="s">
        <v>44</v>
      </c>
      <c s="24" t="s">
        <v>1571</v>
      </c>
      <c s="25" t="s">
        <v>157</v>
      </c>
      <c s="26">
        <v>8</v>
      </c>
      <c s="27">
        <v>0</v>
      </c>
      <c s="27">
        <f>ROUND(ROUND(H186,2)*ROUND(G186,3),2)</f>
      </c>
      <c r="O186">
        <f>(I186*21)/100</f>
      </c>
      <c t="s">
        <v>20</v>
      </c>
    </row>
    <row r="187" spans="1:5" ht="12.75">
      <c r="A187" s="28" t="s">
        <v>47</v>
      </c>
      <c r="E187" s="29" t="s">
        <v>44</v>
      </c>
    </row>
    <row r="188" spans="1:5" ht="12.75">
      <c r="A188" s="30" t="s">
        <v>48</v>
      </c>
      <c r="E188" s="31" t="s">
        <v>44</v>
      </c>
    </row>
    <row r="189" spans="1:5" ht="114.75">
      <c r="A189" t="s">
        <v>50</v>
      </c>
      <c r="E189" s="29" t="s">
        <v>1572</v>
      </c>
    </row>
    <row r="190" spans="1:16" ht="25.5">
      <c r="A190" s="18" t="s">
        <v>42</v>
      </c>
      <c s="23" t="s">
        <v>314</v>
      </c>
      <c s="23" t="s">
        <v>1573</v>
      </c>
      <c s="18" t="s">
        <v>44</v>
      </c>
      <c s="24" t="s">
        <v>1574</v>
      </c>
      <c s="25" t="s">
        <v>70</v>
      </c>
      <c s="26">
        <v>2</v>
      </c>
      <c s="27">
        <v>0</v>
      </c>
      <c s="27">
        <f>ROUND(ROUND(H190,2)*ROUND(G190,3),2)</f>
      </c>
      <c r="O190">
        <f>(I190*21)/100</f>
      </c>
      <c t="s">
        <v>20</v>
      </c>
    </row>
    <row r="191" spans="1:5" ht="12.75">
      <c r="A191" s="28" t="s">
        <v>47</v>
      </c>
      <c r="E191" s="29" t="s">
        <v>44</v>
      </c>
    </row>
    <row r="192" spans="1:5" ht="12.75">
      <c r="A192" s="30" t="s">
        <v>48</v>
      </c>
      <c r="E192" s="31" t="s">
        <v>44</v>
      </c>
    </row>
    <row r="193" spans="1:5" ht="140.25">
      <c r="A193" t="s">
        <v>50</v>
      </c>
      <c r="E193" s="29" t="s">
        <v>1494</v>
      </c>
    </row>
    <row r="194" spans="1:16" ht="12.75">
      <c r="A194" s="18" t="s">
        <v>42</v>
      </c>
      <c s="23" t="s">
        <v>318</v>
      </c>
      <c s="23" t="s">
        <v>1575</v>
      </c>
      <c s="18" t="s">
        <v>44</v>
      </c>
      <c s="24" t="s">
        <v>1576</v>
      </c>
      <c s="25" t="s">
        <v>70</v>
      </c>
      <c s="26">
        <v>1</v>
      </c>
      <c s="27">
        <v>0</v>
      </c>
      <c s="27">
        <f>ROUND(ROUND(H194,2)*ROUND(G194,3),2)</f>
      </c>
      <c r="O194">
        <f>(I194*21)/100</f>
      </c>
      <c t="s">
        <v>20</v>
      </c>
    </row>
    <row r="195" spans="1:5" ht="12.75">
      <c r="A195" s="28" t="s">
        <v>47</v>
      </c>
      <c r="E195" s="29" t="s">
        <v>44</v>
      </c>
    </row>
    <row r="196" spans="1:5" ht="12.75">
      <c r="A196" s="30" t="s">
        <v>48</v>
      </c>
      <c r="E196" s="31" t="s">
        <v>44</v>
      </c>
    </row>
    <row r="197" spans="1:5" ht="140.25">
      <c r="A197" t="s">
        <v>50</v>
      </c>
      <c r="E197" s="29" t="s">
        <v>1494</v>
      </c>
    </row>
    <row r="198" spans="1:16" ht="12.75">
      <c r="A198" s="18" t="s">
        <v>42</v>
      </c>
      <c s="23" t="s">
        <v>322</v>
      </c>
      <c s="23" t="s">
        <v>1577</v>
      </c>
      <c s="18" t="s">
        <v>44</v>
      </c>
      <c s="24" t="s">
        <v>1578</v>
      </c>
      <c s="25" t="s">
        <v>70</v>
      </c>
      <c s="26">
        <v>1</v>
      </c>
      <c s="27">
        <v>0</v>
      </c>
      <c s="27">
        <f>ROUND(ROUND(H198,2)*ROUND(G198,3),2)</f>
      </c>
      <c r="O198">
        <f>(I198*21)/100</f>
      </c>
      <c t="s">
        <v>20</v>
      </c>
    </row>
    <row r="199" spans="1:5" ht="12.75">
      <c r="A199" s="28" t="s">
        <v>47</v>
      </c>
      <c r="E199" s="29" t="s">
        <v>44</v>
      </c>
    </row>
    <row r="200" spans="1:5" ht="12.75">
      <c r="A200" s="30" t="s">
        <v>48</v>
      </c>
      <c r="E200" s="31" t="s">
        <v>44</v>
      </c>
    </row>
    <row r="201" spans="1:5" ht="140.25">
      <c r="A201" t="s">
        <v>50</v>
      </c>
      <c r="E201" s="29" t="s">
        <v>1494</v>
      </c>
    </row>
    <row r="202" spans="1:16" ht="12.75">
      <c r="A202" s="18" t="s">
        <v>42</v>
      </c>
      <c s="23" t="s">
        <v>326</v>
      </c>
      <c s="23" t="s">
        <v>1579</v>
      </c>
      <c s="18" t="s">
        <v>44</v>
      </c>
      <c s="24" t="s">
        <v>1580</v>
      </c>
      <c s="25" t="s">
        <v>70</v>
      </c>
      <c s="26">
        <v>1</v>
      </c>
      <c s="27">
        <v>0</v>
      </c>
      <c s="27">
        <f>ROUND(ROUND(H202,2)*ROUND(G202,3),2)</f>
      </c>
      <c r="O202">
        <f>(I202*21)/100</f>
      </c>
      <c t="s">
        <v>20</v>
      </c>
    </row>
    <row r="203" spans="1:5" ht="12.75">
      <c r="A203" s="28" t="s">
        <v>47</v>
      </c>
      <c r="E203" s="29" t="s">
        <v>44</v>
      </c>
    </row>
    <row r="204" spans="1:5" ht="12.75">
      <c r="A204" s="30" t="s">
        <v>48</v>
      </c>
      <c r="E204" s="31" t="s">
        <v>44</v>
      </c>
    </row>
    <row r="205" spans="1:5" ht="114.75">
      <c r="A205" t="s">
        <v>50</v>
      </c>
      <c r="E205" s="29" t="s">
        <v>968</v>
      </c>
    </row>
    <row r="206" spans="1:16" ht="12.75">
      <c r="A206" s="18" t="s">
        <v>42</v>
      </c>
      <c s="23" t="s">
        <v>330</v>
      </c>
      <c s="23" t="s">
        <v>1070</v>
      </c>
      <c s="18" t="s">
        <v>44</v>
      </c>
      <c s="24" t="s">
        <v>1581</v>
      </c>
      <c s="25" t="s">
        <v>1072</v>
      </c>
      <c s="26">
        <v>1</v>
      </c>
      <c s="27">
        <v>0</v>
      </c>
      <c s="27">
        <f>ROUND(ROUND(H206,2)*ROUND(G206,3),2)</f>
      </c>
      <c r="O206">
        <f>(I206*21)/100</f>
      </c>
      <c t="s">
        <v>20</v>
      </c>
    </row>
    <row r="207" spans="1:5" ht="12.75">
      <c r="A207" s="28" t="s">
        <v>47</v>
      </c>
      <c r="E207" s="29" t="s">
        <v>44</v>
      </c>
    </row>
    <row r="208" spans="1:5" ht="12.75">
      <c r="A208" s="30" t="s">
        <v>48</v>
      </c>
      <c r="E208" s="31" t="s">
        <v>44</v>
      </c>
    </row>
    <row r="209" spans="1:5" ht="153">
      <c r="A209" t="s">
        <v>50</v>
      </c>
      <c r="E209" s="29" t="s">
        <v>1073</v>
      </c>
    </row>
    <row r="210" spans="1:18" ht="12.75" customHeight="1">
      <c r="A210" s="5" t="s">
        <v>40</v>
      </c>
      <c s="5"/>
      <c s="34" t="s">
        <v>181</v>
      </c>
      <c s="5"/>
      <c s="21" t="s">
        <v>182</v>
      </c>
      <c s="5"/>
      <c s="5"/>
      <c s="5"/>
      <c s="35">
        <f>0+Q210</f>
      </c>
      <c r="O210">
        <f>0+R210</f>
      </c>
      <c r="Q210">
        <f>0+I211+I215+I219+I223+I227+I231</f>
      </c>
      <c>
        <f>0+O211+O215+O219+O223+O227+O231</f>
      </c>
    </row>
    <row r="211" spans="1:16" ht="25.5">
      <c r="A211" s="18" t="s">
        <v>42</v>
      </c>
      <c s="23" t="s">
        <v>334</v>
      </c>
      <c s="23" t="s">
        <v>1085</v>
      </c>
      <c s="18" t="s">
        <v>185</v>
      </c>
      <c s="24" t="s">
        <v>1086</v>
      </c>
      <c s="25" t="s">
        <v>187</v>
      </c>
      <c s="26">
        <v>0.02</v>
      </c>
      <c s="27">
        <v>0</v>
      </c>
      <c s="27">
        <f>ROUND(ROUND(H211,2)*ROUND(G211,3),2)</f>
      </c>
      <c r="O211">
        <f>(I211*21)/100</f>
      </c>
      <c t="s">
        <v>20</v>
      </c>
    </row>
    <row r="212" spans="1:5" ht="12.75">
      <c r="A212" s="28" t="s">
        <v>47</v>
      </c>
      <c r="E212" s="29" t="s">
        <v>188</v>
      </c>
    </row>
    <row r="213" spans="1:5" ht="12.75">
      <c r="A213" s="30" t="s">
        <v>48</v>
      </c>
      <c r="E213" s="31" t="s">
        <v>44</v>
      </c>
    </row>
    <row r="214" spans="1:5" ht="165.75">
      <c r="A214" t="s">
        <v>50</v>
      </c>
      <c r="E214" s="29" t="s">
        <v>190</v>
      </c>
    </row>
    <row r="215" spans="1:16" ht="25.5">
      <c r="A215" s="18" t="s">
        <v>42</v>
      </c>
      <c s="23" t="s">
        <v>338</v>
      </c>
      <c s="23" t="s">
        <v>1582</v>
      </c>
      <c s="18" t="s">
        <v>185</v>
      </c>
      <c s="24" t="s">
        <v>1583</v>
      </c>
      <c s="25" t="s">
        <v>187</v>
      </c>
      <c s="26">
        <v>0.02</v>
      </c>
      <c s="27">
        <v>0</v>
      </c>
      <c s="27">
        <f>ROUND(ROUND(H215,2)*ROUND(G215,3),2)</f>
      </c>
      <c r="O215">
        <f>(I215*21)/100</f>
      </c>
      <c t="s">
        <v>20</v>
      </c>
    </row>
    <row r="216" spans="1:5" ht="12.75">
      <c r="A216" s="28" t="s">
        <v>47</v>
      </c>
      <c r="E216" s="29" t="s">
        <v>188</v>
      </c>
    </row>
    <row r="217" spans="1:5" ht="12.75">
      <c r="A217" s="30" t="s">
        <v>48</v>
      </c>
      <c r="E217" s="31" t="s">
        <v>44</v>
      </c>
    </row>
    <row r="218" spans="1:5" ht="165.75">
      <c r="A218" t="s">
        <v>50</v>
      </c>
      <c r="E218" s="29" t="s">
        <v>190</v>
      </c>
    </row>
    <row r="219" spans="1:16" ht="25.5">
      <c r="A219" s="18" t="s">
        <v>42</v>
      </c>
      <c s="23" t="s">
        <v>342</v>
      </c>
      <c s="23" t="s">
        <v>1090</v>
      </c>
      <c s="18" t="s">
        <v>185</v>
      </c>
      <c s="24" t="s">
        <v>1091</v>
      </c>
      <c s="25" t="s">
        <v>187</v>
      </c>
      <c s="26">
        <v>0.02</v>
      </c>
      <c s="27">
        <v>0</v>
      </c>
      <c s="27">
        <f>ROUND(ROUND(H219,2)*ROUND(G219,3),2)</f>
      </c>
      <c r="O219">
        <f>(I219*21)/100</f>
      </c>
      <c t="s">
        <v>20</v>
      </c>
    </row>
    <row r="220" spans="1:5" ht="25.5">
      <c r="A220" s="28" t="s">
        <v>47</v>
      </c>
      <c r="E220" s="29" t="s">
        <v>1089</v>
      </c>
    </row>
    <row r="221" spans="1:5" ht="12.75">
      <c r="A221" s="30" t="s">
        <v>48</v>
      </c>
      <c r="E221" s="31" t="s">
        <v>44</v>
      </c>
    </row>
    <row r="222" spans="1:5" ht="165.75">
      <c r="A222" t="s">
        <v>50</v>
      </c>
      <c r="E222" s="29" t="s">
        <v>190</v>
      </c>
    </row>
    <row r="223" spans="1:16" ht="25.5">
      <c r="A223" s="18" t="s">
        <v>42</v>
      </c>
      <c s="23" t="s">
        <v>346</v>
      </c>
      <c s="23" t="s">
        <v>1092</v>
      </c>
      <c s="18" t="s">
        <v>185</v>
      </c>
      <c s="24" t="s">
        <v>1093</v>
      </c>
      <c s="25" t="s">
        <v>187</v>
      </c>
      <c s="26">
        <v>0.02</v>
      </c>
      <c s="27">
        <v>0</v>
      </c>
      <c s="27">
        <f>ROUND(ROUND(H223,2)*ROUND(G223,3),2)</f>
      </c>
      <c r="O223">
        <f>(I223*21)/100</f>
      </c>
      <c t="s">
        <v>20</v>
      </c>
    </row>
    <row r="224" spans="1:5" ht="12.75">
      <c r="A224" s="28" t="s">
        <v>47</v>
      </c>
      <c r="E224" s="29" t="s">
        <v>188</v>
      </c>
    </row>
    <row r="225" spans="1:5" ht="12.75">
      <c r="A225" s="30" t="s">
        <v>48</v>
      </c>
      <c r="E225" s="31" t="s">
        <v>44</v>
      </c>
    </row>
    <row r="226" spans="1:5" ht="165.75">
      <c r="A226" t="s">
        <v>50</v>
      </c>
      <c r="E226" s="29" t="s">
        <v>190</v>
      </c>
    </row>
    <row r="227" spans="1:16" ht="25.5">
      <c r="A227" s="18" t="s">
        <v>42</v>
      </c>
      <c s="23" t="s">
        <v>350</v>
      </c>
      <c s="23" t="s">
        <v>1094</v>
      </c>
      <c s="18" t="s">
        <v>185</v>
      </c>
      <c s="24" t="s">
        <v>1095</v>
      </c>
      <c s="25" t="s">
        <v>187</v>
      </c>
      <c s="26">
        <v>0.02</v>
      </c>
      <c s="27">
        <v>0</v>
      </c>
      <c s="27">
        <f>ROUND(ROUND(H227,2)*ROUND(G227,3),2)</f>
      </c>
      <c r="O227">
        <f>(I227*21)/100</f>
      </c>
      <c t="s">
        <v>20</v>
      </c>
    </row>
    <row r="228" spans="1:5" ht="12.75">
      <c r="A228" s="28" t="s">
        <v>47</v>
      </c>
      <c r="E228" s="29" t="s">
        <v>188</v>
      </c>
    </row>
    <row r="229" spans="1:5" ht="12.75">
      <c r="A229" s="30" t="s">
        <v>48</v>
      </c>
      <c r="E229" s="31" t="s">
        <v>44</v>
      </c>
    </row>
    <row r="230" spans="1:5" ht="165.75">
      <c r="A230" t="s">
        <v>50</v>
      </c>
      <c r="E230" s="29" t="s">
        <v>190</v>
      </c>
    </row>
    <row r="231" spans="1:16" ht="25.5">
      <c r="A231" s="18" t="s">
        <v>42</v>
      </c>
      <c s="23" t="s">
        <v>354</v>
      </c>
      <c s="23" t="s">
        <v>1096</v>
      </c>
      <c s="18" t="s">
        <v>185</v>
      </c>
      <c s="24" t="s">
        <v>1097</v>
      </c>
      <c s="25" t="s">
        <v>187</v>
      </c>
      <c s="26">
        <v>0.02</v>
      </c>
      <c s="27">
        <v>0</v>
      </c>
      <c s="27">
        <f>ROUND(ROUND(H231,2)*ROUND(G231,3),2)</f>
      </c>
      <c r="O231">
        <f>(I231*21)/100</f>
      </c>
      <c t="s">
        <v>20</v>
      </c>
    </row>
    <row r="232" spans="1:5" ht="12.75">
      <c r="A232" s="28" t="s">
        <v>47</v>
      </c>
      <c r="E232" s="29" t="s">
        <v>188</v>
      </c>
    </row>
    <row r="233" spans="1:5" ht="12.75">
      <c r="A233" s="30" t="s">
        <v>48</v>
      </c>
      <c r="E233" s="31" t="s">
        <v>44</v>
      </c>
    </row>
    <row r="234" spans="1:5" ht="165.75">
      <c r="A234" t="s">
        <v>50</v>
      </c>
      <c r="E234"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3.xml><?xml version="1.0" encoding="utf-8"?>
<worksheet xmlns="http://schemas.openxmlformats.org/spreadsheetml/2006/main" xmlns:r="http://schemas.openxmlformats.org/officeDocument/2006/relationships">
  <sheetPr>
    <pageSetUpPr fitToPage="1"/>
  </sheetPr>
  <dimension ref="A1:R14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0+O9+O118</f>
      </c>
      <c t="s">
        <v>19</v>
      </c>
    </row>
    <row r="3" spans="1:16" ht="15" customHeight="1">
      <c r="A3" t="s">
        <v>1</v>
      </c>
      <c s="8" t="s">
        <v>4</v>
      </c>
      <c s="9" t="s">
        <v>5</v>
      </c>
      <c s="1"/>
      <c s="10" t="s">
        <v>6</v>
      </c>
      <c s="1"/>
      <c s="4"/>
      <c s="3" t="s">
        <v>1584</v>
      </c>
      <c s="36">
        <f>0+I9+I118</f>
      </c>
      <c r="O3" t="s">
        <v>16</v>
      </c>
      <c t="s">
        <v>20</v>
      </c>
    </row>
    <row r="4" spans="1:16" ht="15" customHeight="1">
      <c r="A4" t="s">
        <v>7</v>
      </c>
      <c s="8" t="s">
        <v>8</v>
      </c>
      <c s="9" t="s">
        <v>1477</v>
      </c>
      <c s="1"/>
      <c s="10" t="s">
        <v>1478</v>
      </c>
      <c s="1"/>
      <c s="1"/>
      <c s="7"/>
      <c s="7"/>
      <c r="O4" t="s">
        <v>17</v>
      </c>
      <c t="s">
        <v>20</v>
      </c>
    </row>
    <row r="5" spans="1:16" ht="12.75" customHeight="1">
      <c r="A5" t="s">
        <v>11</v>
      </c>
      <c s="12" t="s">
        <v>15</v>
      </c>
      <c s="13" t="s">
        <v>1584</v>
      </c>
      <c s="5"/>
      <c s="14" t="s">
        <v>1585</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66</v>
      </c>
      <c s="19"/>
      <c s="21" t="s">
        <v>67</v>
      </c>
      <c s="19"/>
      <c s="19"/>
      <c s="19"/>
      <c s="22">
        <f>0+Q9</f>
      </c>
      <c r="O9">
        <f>0+R9</f>
      </c>
      <c r="Q9">
        <f>0+I10+I14+I18+I22+I26+I30+I34+I38+I42+I46+I50+I54+I58+I62+I66+I70+I74+I78+I82+I86+I90+I94+I98+I102+I106+I110+I114</f>
      </c>
      <c>
        <f>0+O10+O14+O18+O22+O26+O30+O34+O38+O42+O46+O50+O54+O58+O62+O66+O70+O74+O78+O82+O86+O90+O94+O98+O102+O106+O110+O114</f>
      </c>
    </row>
    <row r="10" spans="1:16" ht="12.75">
      <c r="A10" s="18" t="s">
        <v>42</v>
      </c>
      <c s="23" t="s">
        <v>26</v>
      </c>
      <c s="23" t="s">
        <v>1586</v>
      </c>
      <c s="18" t="s">
        <v>44</v>
      </c>
      <c s="24" t="s">
        <v>1587</v>
      </c>
      <c s="25" t="s">
        <v>70</v>
      </c>
      <c s="26">
        <v>1</v>
      </c>
      <c s="27">
        <v>0</v>
      </c>
      <c s="27">
        <f>ROUND(ROUND(H10,2)*ROUND(G10,3),2)</f>
      </c>
      <c r="O10">
        <f>(I10*21)/100</f>
      </c>
      <c t="s">
        <v>20</v>
      </c>
    </row>
    <row r="11" spans="1:5" ht="12.75">
      <c r="A11" s="28" t="s">
        <v>47</v>
      </c>
      <c r="E11" s="29" t="s">
        <v>44</v>
      </c>
    </row>
    <row r="12" spans="1:5" ht="12.75">
      <c r="A12" s="30" t="s">
        <v>48</v>
      </c>
      <c r="E12" s="31" t="s">
        <v>44</v>
      </c>
    </row>
    <row r="13" spans="1:5" ht="191.25">
      <c r="A13" t="s">
        <v>50</v>
      </c>
      <c r="E13" s="29" t="s">
        <v>1588</v>
      </c>
    </row>
    <row r="14" spans="1:16" ht="12.75">
      <c r="A14" s="18" t="s">
        <v>42</v>
      </c>
      <c s="23" t="s">
        <v>20</v>
      </c>
      <c s="23" t="s">
        <v>1589</v>
      </c>
      <c s="18" t="s">
        <v>44</v>
      </c>
      <c s="24" t="s">
        <v>1590</v>
      </c>
      <c s="25" t="s">
        <v>70</v>
      </c>
      <c s="26">
        <v>1</v>
      </c>
      <c s="27">
        <v>0</v>
      </c>
      <c s="27">
        <f>ROUND(ROUND(H14,2)*ROUND(G14,3),2)</f>
      </c>
      <c r="O14">
        <f>(I14*21)/100</f>
      </c>
      <c t="s">
        <v>20</v>
      </c>
    </row>
    <row r="15" spans="1:5" ht="12.75">
      <c r="A15" s="28" t="s">
        <v>47</v>
      </c>
      <c r="E15" s="29" t="s">
        <v>44</v>
      </c>
    </row>
    <row r="16" spans="1:5" ht="12.75">
      <c r="A16" s="30" t="s">
        <v>48</v>
      </c>
      <c r="E16" s="31" t="s">
        <v>44</v>
      </c>
    </row>
    <row r="17" spans="1:5" ht="140.25">
      <c r="A17" t="s">
        <v>50</v>
      </c>
      <c r="E17" s="29" t="s">
        <v>1129</v>
      </c>
    </row>
    <row r="18" spans="1:16" ht="12.75">
      <c r="A18" s="18" t="s">
        <v>42</v>
      </c>
      <c s="23" t="s">
        <v>19</v>
      </c>
      <c s="23" t="s">
        <v>1591</v>
      </c>
      <c s="18" t="s">
        <v>44</v>
      </c>
      <c s="24" t="s">
        <v>1592</v>
      </c>
      <c s="25" t="s">
        <v>70</v>
      </c>
      <c s="26">
        <v>2</v>
      </c>
      <c s="27">
        <v>0</v>
      </c>
      <c s="27">
        <f>ROUND(ROUND(H18,2)*ROUND(G18,3),2)</f>
      </c>
      <c r="O18">
        <f>(I18*21)/100</f>
      </c>
      <c t="s">
        <v>20</v>
      </c>
    </row>
    <row r="19" spans="1:5" ht="12.75">
      <c r="A19" s="28" t="s">
        <v>47</v>
      </c>
      <c r="E19" s="29" t="s">
        <v>44</v>
      </c>
    </row>
    <row r="20" spans="1:5" ht="12.75">
      <c r="A20" s="30" t="s">
        <v>48</v>
      </c>
      <c r="E20" s="31" t="s">
        <v>44</v>
      </c>
    </row>
    <row r="21" spans="1:5" ht="191.25">
      <c r="A21" t="s">
        <v>50</v>
      </c>
      <c r="E21" s="29" t="s">
        <v>1588</v>
      </c>
    </row>
    <row r="22" spans="1:16" ht="12.75">
      <c r="A22" s="18" t="s">
        <v>42</v>
      </c>
      <c s="23" t="s">
        <v>30</v>
      </c>
      <c s="23" t="s">
        <v>1593</v>
      </c>
      <c s="18" t="s">
        <v>44</v>
      </c>
      <c s="24" t="s">
        <v>1594</v>
      </c>
      <c s="25" t="s">
        <v>70</v>
      </c>
      <c s="26">
        <v>2</v>
      </c>
      <c s="27">
        <v>0</v>
      </c>
      <c s="27">
        <f>ROUND(ROUND(H22,2)*ROUND(G22,3),2)</f>
      </c>
      <c r="O22">
        <f>(I22*21)/100</f>
      </c>
      <c t="s">
        <v>20</v>
      </c>
    </row>
    <row r="23" spans="1:5" ht="12.75">
      <c r="A23" s="28" t="s">
        <v>47</v>
      </c>
      <c r="E23" s="29" t="s">
        <v>44</v>
      </c>
    </row>
    <row r="24" spans="1:5" ht="12.75">
      <c r="A24" s="30" t="s">
        <v>48</v>
      </c>
      <c r="E24" s="31" t="s">
        <v>44</v>
      </c>
    </row>
    <row r="25" spans="1:5" ht="127.5">
      <c r="A25" t="s">
        <v>50</v>
      </c>
      <c r="E25" s="29" t="s">
        <v>955</v>
      </c>
    </row>
    <row r="26" spans="1:16" ht="12.75">
      <c r="A26" s="18" t="s">
        <v>42</v>
      </c>
      <c s="23" t="s">
        <v>32</v>
      </c>
      <c s="23" t="s">
        <v>1595</v>
      </c>
      <c s="18" t="s">
        <v>44</v>
      </c>
      <c s="24" t="s">
        <v>1596</v>
      </c>
      <c s="25" t="s">
        <v>70</v>
      </c>
      <c s="26">
        <v>8</v>
      </c>
      <c s="27">
        <v>0</v>
      </c>
      <c s="27">
        <f>ROUND(ROUND(H26,2)*ROUND(G26,3),2)</f>
      </c>
      <c r="O26">
        <f>(I26*21)/100</f>
      </c>
      <c t="s">
        <v>20</v>
      </c>
    </row>
    <row r="27" spans="1:5" ht="12.75">
      <c r="A27" s="28" t="s">
        <v>47</v>
      </c>
      <c r="E27" s="29" t="s">
        <v>44</v>
      </c>
    </row>
    <row r="28" spans="1:5" ht="12.75">
      <c r="A28" s="30" t="s">
        <v>48</v>
      </c>
      <c r="E28" s="31" t="s">
        <v>44</v>
      </c>
    </row>
    <row r="29" spans="1:5" ht="191.25">
      <c r="A29" t="s">
        <v>50</v>
      </c>
      <c r="E29" s="29" t="s">
        <v>1588</v>
      </c>
    </row>
    <row r="30" spans="1:16" ht="12.75">
      <c r="A30" s="18" t="s">
        <v>42</v>
      </c>
      <c s="23" t="s">
        <v>34</v>
      </c>
      <c s="23" t="s">
        <v>1597</v>
      </c>
      <c s="18" t="s">
        <v>44</v>
      </c>
      <c s="24" t="s">
        <v>1598</v>
      </c>
      <c s="25" t="s">
        <v>70</v>
      </c>
      <c s="26">
        <v>8</v>
      </c>
      <c s="27">
        <v>0</v>
      </c>
      <c s="27">
        <f>ROUND(ROUND(H30,2)*ROUND(G30,3),2)</f>
      </c>
      <c r="O30">
        <f>(I30*21)/100</f>
      </c>
      <c t="s">
        <v>20</v>
      </c>
    </row>
    <row r="31" spans="1:5" ht="12.75">
      <c r="A31" s="28" t="s">
        <v>47</v>
      </c>
      <c r="E31" s="29" t="s">
        <v>44</v>
      </c>
    </row>
    <row r="32" spans="1:5" ht="12.75">
      <c r="A32" s="30" t="s">
        <v>48</v>
      </c>
      <c r="E32" s="31" t="s">
        <v>44</v>
      </c>
    </row>
    <row r="33" spans="1:5" ht="127.5">
      <c r="A33" t="s">
        <v>50</v>
      </c>
      <c r="E33" s="29" t="s">
        <v>955</v>
      </c>
    </row>
    <row r="34" spans="1:16" ht="12.75">
      <c r="A34" s="18" t="s">
        <v>42</v>
      </c>
      <c s="23" t="s">
        <v>66</v>
      </c>
      <c s="23" t="s">
        <v>1599</v>
      </c>
      <c s="18" t="s">
        <v>44</v>
      </c>
      <c s="24" t="s">
        <v>1600</v>
      </c>
      <c s="25" t="s">
        <v>70</v>
      </c>
      <c s="26">
        <v>6</v>
      </c>
      <c s="27">
        <v>0</v>
      </c>
      <c s="27">
        <f>ROUND(ROUND(H34,2)*ROUND(G34,3),2)</f>
      </c>
      <c r="O34">
        <f>(I34*21)/100</f>
      </c>
      <c t="s">
        <v>20</v>
      </c>
    </row>
    <row r="35" spans="1:5" ht="12.75">
      <c r="A35" s="28" t="s">
        <v>47</v>
      </c>
      <c r="E35" s="29" t="s">
        <v>44</v>
      </c>
    </row>
    <row r="36" spans="1:5" ht="12.75">
      <c r="A36" s="30" t="s">
        <v>48</v>
      </c>
      <c r="E36" s="31" t="s">
        <v>44</v>
      </c>
    </row>
    <row r="37" spans="1:5" ht="191.25">
      <c r="A37" t="s">
        <v>50</v>
      </c>
      <c r="E37" s="29" t="s">
        <v>1588</v>
      </c>
    </row>
    <row r="38" spans="1:16" ht="12.75">
      <c r="A38" s="18" t="s">
        <v>42</v>
      </c>
      <c s="23" t="s">
        <v>76</v>
      </c>
      <c s="23" t="s">
        <v>1601</v>
      </c>
      <c s="18" t="s">
        <v>44</v>
      </c>
      <c s="24" t="s">
        <v>1602</v>
      </c>
      <c s="25" t="s">
        <v>70</v>
      </c>
      <c s="26">
        <v>6</v>
      </c>
      <c s="27">
        <v>0</v>
      </c>
      <c s="27">
        <f>ROUND(ROUND(H38,2)*ROUND(G38,3),2)</f>
      </c>
      <c r="O38">
        <f>(I38*21)/100</f>
      </c>
      <c t="s">
        <v>20</v>
      </c>
    </row>
    <row r="39" spans="1:5" ht="12.75">
      <c r="A39" s="28" t="s">
        <v>47</v>
      </c>
      <c r="E39" s="29" t="s">
        <v>44</v>
      </c>
    </row>
    <row r="40" spans="1:5" ht="12.75">
      <c r="A40" s="30" t="s">
        <v>48</v>
      </c>
      <c r="E40" s="31" t="s">
        <v>44</v>
      </c>
    </row>
    <row r="41" spans="1:5" ht="127.5">
      <c r="A41" t="s">
        <v>50</v>
      </c>
      <c r="E41" s="29" t="s">
        <v>955</v>
      </c>
    </row>
    <row r="42" spans="1:16" ht="12.75">
      <c r="A42" s="18" t="s">
        <v>42</v>
      </c>
      <c s="23" t="s">
        <v>37</v>
      </c>
      <c s="23" t="s">
        <v>1603</v>
      </c>
      <c s="18" t="s">
        <v>44</v>
      </c>
      <c s="24" t="s">
        <v>1604</v>
      </c>
      <c s="25" t="s">
        <v>70</v>
      </c>
      <c s="26">
        <v>3</v>
      </c>
      <c s="27">
        <v>0</v>
      </c>
      <c s="27">
        <f>ROUND(ROUND(H42,2)*ROUND(G42,3),2)</f>
      </c>
      <c r="O42">
        <f>(I42*21)/100</f>
      </c>
      <c t="s">
        <v>20</v>
      </c>
    </row>
    <row r="43" spans="1:5" ht="12.75">
      <c r="A43" s="28" t="s">
        <v>47</v>
      </c>
      <c r="E43" s="29" t="s">
        <v>44</v>
      </c>
    </row>
    <row r="44" spans="1:5" ht="12.75">
      <c r="A44" s="30" t="s">
        <v>48</v>
      </c>
      <c r="E44" s="31" t="s">
        <v>44</v>
      </c>
    </row>
    <row r="45" spans="1:5" ht="191.25">
      <c r="A45" t="s">
        <v>50</v>
      </c>
      <c r="E45" s="29" t="s">
        <v>1588</v>
      </c>
    </row>
    <row r="46" spans="1:16" ht="12.75">
      <c r="A46" s="18" t="s">
        <v>42</v>
      </c>
      <c s="23" t="s">
        <v>39</v>
      </c>
      <c s="23" t="s">
        <v>1605</v>
      </c>
      <c s="18" t="s">
        <v>44</v>
      </c>
      <c s="24" t="s">
        <v>1606</v>
      </c>
      <c s="25" t="s">
        <v>70</v>
      </c>
      <c s="26">
        <v>3</v>
      </c>
      <c s="27">
        <v>0</v>
      </c>
      <c s="27">
        <f>ROUND(ROUND(H46,2)*ROUND(G46,3),2)</f>
      </c>
      <c r="O46">
        <f>(I46*21)/100</f>
      </c>
      <c t="s">
        <v>20</v>
      </c>
    </row>
    <row r="47" spans="1:5" ht="12.75">
      <c r="A47" s="28" t="s">
        <v>47</v>
      </c>
      <c r="E47" s="29" t="s">
        <v>44</v>
      </c>
    </row>
    <row r="48" spans="1:5" ht="12.75">
      <c r="A48" s="30" t="s">
        <v>48</v>
      </c>
      <c r="E48" s="31" t="s">
        <v>44</v>
      </c>
    </row>
    <row r="49" spans="1:5" ht="127.5">
      <c r="A49" t="s">
        <v>50</v>
      </c>
      <c r="E49" s="29" t="s">
        <v>955</v>
      </c>
    </row>
    <row r="50" spans="1:16" ht="12.75">
      <c r="A50" s="18" t="s">
        <v>42</v>
      </c>
      <c s="23" t="s">
        <v>87</v>
      </c>
      <c s="23" t="s">
        <v>1607</v>
      </c>
      <c s="18" t="s">
        <v>44</v>
      </c>
      <c s="24" t="s">
        <v>1608</v>
      </c>
      <c s="25" t="s">
        <v>1147</v>
      </c>
      <c s="26">
        <v>1</v>
      </c>
      <c s="27">
        <v>0</v>
      </c>
      <c s="27">
        <f>ROUND(ROUND(H50,2)*ROUND(G50,3),2)</f>
      </c>
      <c r="O50">
        <f>(I50*21)/100</f>
      </c>
      <c t="s">
        <v>20</v>
      </c>
    </row>
    <row r="51" spans="1:5" ht="12.75">
      <c r="A51" s="28" t="s">
        <v>47</v>
      </c>
      <c r="E51" s="29" t="s">
        <v>44</v>
      </c>
    </row>
    <row r="52" spans="1:5" ht="12.75">
      <c r="A52" s="30" t="s">
        <v>48</v>
      </c>
      <c r="E52" s="31" t="s">
        <v>44</v>
      </c>
    </row>
    <row r="53" spans="1:5" ht="191.25">
      <c r="A53" t="s">
        <v>50</v>
      </c>
      <c r="E53" s="29" t="s">
        <v>1588</v>
      </c>
    </row>
    <row r="54" spans="1:16" ht="12.75">
      <c r="A54" s="18" t="s">
        <v>42</v>
      </c>
      <c s="23" t="s">
        <v>91</v>
      </c>
      <c s="23" t="s">
        <v>1609</v>
      </c>
      <c s="18" t="s">
        <v>44</v>
      </c>
      <c s="24" t="s">
        <v>1610</v>
      </c>
      <c s="25" t="s">
        <v>1147</v>
      </c>
      <c s="26">
        <v>1</v>
      </c>
      <c s="27">
        <v>0</v>
      </c>
      <c s="27">
        <f>ROUND(ROUND(H54,2)*ROUND(G54,3),2)</f>
      </c>
      <c r="O54">
        <f>(I54*21)/100</f>
      </c>
      <c t="s">
        <v>20</v>
      </c>
    </row>
    <row r="55" spans="1:5" ht="12.75">
      <c r="A55" s="28" t="s">
        <v>47</v>
      </c>
      <c r="E55" s="29" t="s">
        <v>44</v>
      </c>
    </row>
    <row r="56" spans="1:5" ht="12.75">
      <c r="A56" s="30" t="s">
        <v>48</v>
      </c>
      <c r="E56" s="31" t="s">
        <v>44</v>
      </c>
    </row>
    <row r="57" spans="1:5" ht="127.5">
      <c r="A57" t="s">
        <v>50</v>
      </c>
      <c r="E57" s="29" t="s">
        <v>955</v>
      </c>
    </row>
    <row r="58" spans="1:16" ht="25.5">
      <c r="A58" s="18" t="s">
        <v>42</v>
      </c>
      <c s="23" t="s">
        <v>95</v>
      </c>
      <c s="23" t="s">
        <v>1611</v>
      </c>
      <c s="18" t="s">
        <v>44</v>
      </c>
      <c s="24" t="s">
        <v>1612</v>
      </c>
      <c s="25" t="s">
        <v>1147</v>
      </c>
      <c s="26">
        <v>1</v>
      </c>
      <c s="27">
        <v>0</v>
      </c>
      <c s="27">
        <f>ROUND(ROUND(H58,2)*ROUND(G58,3),2)</f>
      </c>
      <c r="O58">
        <f>(I58*21)/100</f>
      </c>
      <c t="s">
        <v>20</v>
      </c>
    </row>
    <row r="59" spans="1:5" ht="12.75">
      <c r="A59" s="28" t="s">
        <v>47</v>
      </c>
      <c r="E59" s="29" t="s">
        <v>44</v>
      </c>
    </row>
    <row r="60" spans="1:5" ht="12.75">
      <c r="A60" s="30" t="s">
        <v>48</v>
      </c>
      <c r="E60" s="31" t="s">
        <v>44</v>
      </c>
    </row>
    <row r="61" spans="1:5" ht="191.25">
      <c r="A61" t="s">
        <v>50</v>
      </c>
      <c r="E61" s="29" t="s">
        <v>1588</v>
      </c>
    </row>
    <row r="62" spans="1:16" ht="25.5">
      <c r="A62" s="18" t="s">
        <v>42</v>
      </c>
      <c s="23" t="s">
        <v>103</v>
      </c>
      <c s="23" t="s">
        <v>1613</v>
      </c>
      <c s="18" t="s">
        <v>44</v>
      </c>
      <c s="24" t="s">
        <v>1614</v>
      </c>
      <c s="25" t="s">
        <v>1147</v>
      </c>
      <c s="26">
        <v>1</v>
      </c>
      <c s="27">
        <v>0</v>
      </c>
      <c s="27">
        <f>ROUND(ROUND(H62,2)*ROUND(G62,3),2)</f>
      </c>
      <c r="O62">
        <f>(I62*21)/100</f>
      </c>
      <c t="s">
        <v>20</v>
      </c>
    </row>
    <row r="63" spans="1:5" ht="12.75">
      <c r="A63" s="28" t="s">
        <v>47</v>
      </c>
      <c r="E63" s="29" t="s">
        <v>44</v>
      </c>
    </row>
    <row r="64" spans="1:5" ht="12.75">
      <c r="A64" s="30" t="s">
        <v>48</v>
      </c>
      <c r="E64" s="31" t="s">
        <v>44</v>
      </c>
    </row>
    <row r="65" spans="1:5" ht="127.5">
      <c r="A65" t="s">
        <v>50</v>
      </c>
      <c r="E65" s="29" t="s">
        <v>955</v>
      </c>
    </row>
    <row r="66" spans="1:16" ht="12.75">
      <c r="A66" s="18" t="s">
        <v>42</v>
      </c>
      <c s="23" t="s">
        <v>110</v>
      </c>
      <c s="23" t="s">
        <v>1615</v>
      </c>
      <c s="18" t="s">
        <v>44</v>
      </c>
      <c s="24" t="s">
        <v>1616</v>
      </c>
      <c s="25" t="s">
        <v>1147</v>
      </c>
      <c s="26">
        <v>6</v>
      </c>
      <c s="27">
        <v>0</v>
      </c>
      <c s="27">
        <f>ROUND(ROUND(H66,2)*ROUND(G66,3),2)</f>
      </c>
      <c r="O66">
        <f>(I66*21)/100</f>
      </c>
      <c t="s">
        <v>20</v>
      </c>
    </row>
    <row r="67" spans="1:5" ht="12.75">
      <c r="A67" s="28" t="s">
        <v>47</v>
      </c>
      <c r="E67" s="29" t="s">
        <v>44</v>
      </c>
    </row>
    <row r="68" spans="1:5" ht="12.75">
      <c r="A68" s="30" t="s">
        <v>48</v>
      </c>
      <c r="E68" s="31" t="s">
        <v>44</v>
      </c>
    </row>
    <row r="69" spans="1:5" ht="191.25">
      <c r="A69" t="s">
        <v>50</v>
      </c>
      <c r="E69" s="29" t="s">
        <v>1588</v>
      </c>
    </row>
    <row r="70" spans="1:16" ht="12.75">
      <c r="A70" s="18" t="s">
        <v>42</v>
      </c>
      <c s="23" t="s">
        <v>114</v>
      </c>
      <c s="23" t="s">
        <v>1617</v>
      </c>
      <c s="18" t="s">
        <v>44</v>
      </c>
      <c s="24" t="s">
        <v>1618</v>
      </c>
      <c s="25" t="s">
        <v>1147</v>
      </c>
      <c s="26">
        <v>6</v>
      </c>
      <c s="27">
        <v>0</v>
      </c>
      <c s="27">
        <f>ROUND(ROUND(H70,2)*ROUND(G70,3),2)</f>
      </c>
      <c r="O70">
        <f>(I70*21)/100</f>
      </c>
      <c t="s">
        <v>20</v>
      </c>
    </row>
    <row r="71" spans="1:5" ht="12.75">
      <c r="A71" s="28" t="s">
        <v>47</v>
      </c>
      <c r="E71" s="29" t="s">
        <v>44</v>
      </c>
    </row>
    <row r="72" spans="1:5" ht="12.75">
      <c r="A72" s="30" t="s">
        <v>48</v>
      </c>
      <c r="E72" s="31" t="s">
        <v>44</v>
      </c>
    </row>
    <row r="73" spans="1:5" ht="127.5">
      <c r="A73" t="s">
        <v>50</v>
      </c>
      <c r="E73" s="29" t="s">
        <v>955</v>
      </c>
    </row>
    <row r="74" spans="1:16" ht="12.75">
      <c r="A74" s="18" t="s">
        <v>42</v>
      </c>
      <c s="23" t="s">
        <v>117</v>
      </c>
      <c s="23" t="s">
        <v>1619</v>
      </c>
      <c s="18" t="s">
        <v>44</v>
      </c>
      <c s="24" t="s">
        <v>1620</v>
      </c>
      <c s="25" t="s">
        <v>70</v>
      </c>
      <c s="26">
        <v>1</v>
      </c>
      <c s="27">
        <v>0</v>
      </c>
      <c s="27">
        <f>ROUND(ROUND(H74,2)*ROUND(G74,3),2)</f>
      </c>
      <c r="O74">
        <f>(I74*21)/100</f>
      </c>
      <c t="s">
        <v>20</v>
      </c>
    </row>
    <row r="75" spans="1:5" ht="12.75">
      <c r="A75" s="28" t="s">
        <v>47</v>
      </c>
      <c r="E75" s="29" t="s">
        <v>44</v>
      </c>
    </row>
    <row r="76" spans="1:5" ht="12.75">
      <c r="A76" s="30" t="s">
        <v>48</v>
      </c>
      <c r="E76" s="31" t="s">
        <v>44</v>
      </c>
    </row>
    <row r="77" spans="1:5" ht="191.25">
      <c r="A77" t="s">
        <v>50</v>
      </c>
      <c r="E77" s="29" t="s">
        <v>1588</v>
      </c>
    </row>
    <row r="78" spans="1:16" ht="12.75">
      <c r="A78" s="18" t="s">
        <v>42</v>
      </c>
      <c s="23" t="s">
        <v>121</v>
      </c>
      <c s="23" t="s">
        <v>1621</v>
      </c>
      <c s="18" t="s">
        <v>44</v>
      </c>
      <c s="24" t="s">
        <v>1622</v>
      </c>
      <c s="25" t="s">
        <v>70</v>
      </c>
      <c s="26">
        <v>2</v>
      </c>
      <c s="27">
        <v>0</v>
      </c>
      <c s="27">
        <f>ROUND(ROUND(H78,2)*ROUND(G78,3),2)</f>
      </c>
      <c r="O78">
        <f>(I78*21)/100</f>
      </c>
      <c t="s">
        <v>20</v>
      </c>
    </row>
    <row r="79" spans="1:5" ht="12.75">
      <c r="A79" s="28" t="s">
        <v>47</v>
      </c>
      <c r="E79" s="29" t="s">
        <v>44</v>
      </c>
    </row>
    <row r="80" spans="1:5" ht="12.75">
      <c r="A80" s="30" t="s">
        <v>48</v>
      </c>
      <c r="E80" s="31" t="s">
        <v>44</v>
      </c>
    </row>
    <row r="81" spans="1:5" ht="191.25">
      <c r="A81" t="s">
        <v>50</v>
      </c>
      <c r="E81" s="29" t="s">
        <v>1588</v>
      </c>
    </row>
    <row r="82" spans="1:16" ht="12.75">
      <c r="A82" s="18" t="s">
        <v>42</v>
      </c>
      <c s="23" t="s">
        <v>125</v>
      </c>
      <c s="23" t="s">
        <v>1623</v>
      </c>
      <c s="18" t="s">
        <v>44</v>
      </c>
      <c s="24" t="s">
        <v>1624</v>
      </c>
      <c s="25" t="s">
        <v>70</v>
      </c>
      <c s="26">
        <v>2</v>
      </c>
      <c s="27">
        <v>0</v>
      </c>
      <c s="27">
        <f>ROUND(ROUND(H82,2)*ROUND(G82,3),2)</f>
      </c>
      <c r="O82">
        <f>(I82*21)/100</f>
      </c>
      <c t="s">
        <v>20</v>
      </c>
    </row>
    <row r="83" spans="1:5" ht="12.75">
      <c r="A83" s="28" t="s">
        <v>47</v>
      </c>
      <c r="E83" s="29" t="s">
        <v>44</v>
      </c>
    </row>
    <row r="84" spans="1:5" ht="12.75">
      <c r="A84" s="30" t="s">
        <v>48</v>
      </c>
      <c r="E84" s="31" t="s">
        <v>44</v>
      </c>
    </row>
    <row r="85" spans="1:5" ht="127.5">
      <c r="A85" t="s">
        <v>50</v>
      </c>
      <c r="E85" s="29" t="s">
        <v>955</v>
      </c>
    </row>
    <row r="86" spans="1:16" ht="12.75">
      <c r="A86" s="18" t="s">
        <v>42</v>
      </c>
      <c s="23" t="s">
        <v>130</v>
      </c>
      <c s="23" t="s">
        <v>1625</v>
      </c>
      <c s="18" t="s">
        <v>44</v>
      </c>
      <c s="24" t="s">
        <v>1626</v>
      </c>
      <c s="25" t="s">
        <v>1627</v>
      </c>
      <c s="26">
        <v>300</v>
      </c>
      <c s="27">
        <v>0</v>
      </c>
      <c s="27">
        <f>ROUND(ROUND(H86,2)*ROUND(G86,3),2)</f>
      </c>
      <c r="O86">
        <f>(I86*21)/100</f>
      </c>
      <c t="s">
        <v>20</v>
      </c>
    </row>
    <row r="87" spans="1:5" ht="12.75">
      <c r="A87" s="28" t="s">
        <v>47</v>
      </c>
      <c r="E87" s="29" t="s">
        <v>44</v>
      </c>
    </row>
    <row r="88" spans="1:5" ht="12.75">
      <c r="A88" s="30" t="s">
        <v>48</v>
      </c>
      <c r="E88" s="31" t="s">
        <v>44</v>
      </c>
    </row>
    <row r="89" spans="1:5" ht="191.25">
      <c r="A89" t="s">
        <v>50</v>
      </c>
      <c r="E89" s="29" t="s">
        <v>1588</v>
      </c>
    </row>
    <row r="90" spans="1:16" ht="12.75">
      <c r="A90" s="18" t="s">
        <v>42</v>
      </c>
      <c s="23" t="s">
        <v>134</v>
      </c>
      <c s="23" t="s">
        <v>1628</v>
      </c>
      <c s="18" t="s">
        <v>44</v>
      </c>
      <c s="24" t="s">
        <v>1629</v>
      </c>
      <c s="25" t="s">
        <v>70</v>
      </c>
      <c s="26">
        <v>1</v>
      </c>
      <c s="27">
        <v>0</v>
      </c>
      <c s="27">
        <f>ROUND(ROUND(H90,2)*ROUND(G90,3),2)</f>
      </c>
      <c r="O90">
        <f>(I90*21)/100</f>
      </c>
      <c t="s">
        <v>20</v>
      </c>
    </row>
    <row r="91" spans="1:5" ht="12.75">
      <c r="A91" s="28" t="s">
        <v>47</v>
      </c>
      <c r="E91" s="29" t="s">
        <v>44</v>
      </c>
    </row>
    <row r="92" spans="1:5" ht="12.75">
      <c r="A92" s="30" t="s">
        <v>48</v>
      </c>
      <c r="E92" s="31" t="s">
        <v>44</v>
      </c>
    </row>
    <row r="93" spans="1:5" ht="140.25">
      <c r="A93" t="s">
        <v>50</v>
      </c>
      <c r="E93" s="29" t="s">
        <v>1630</v>
      </c>
    </row>
    <row r="94" spans="1:16" ht="12.75">
      <c r="A94" s="18" t="s">
        <v>42</v>
      </c>
      <c s="23" t="s">
        <v>138</v>
      </c>
      <c s="23" t="s">
        <v>1631</v>
      </c>
      <c s="18" t="s">
        <v>44</v>
      </c>
      <c s="24" t="s">
        <v>1632</v>
      </c>
      <c s="25" t="s">
        <v>70</v>
      </c>
      <c s="26">
        <v>1</v>
      </c>
      <c s="27">
        <v>0</v>
      </c>
      <c s="27">
        <f>ROUND(ROUND(H94,2)*ROUND(G94,3),2)</f>
      </c>
      <c r="O94">
        <f>(I94*21)/100</f>
      </c>
      <c t="s">
        <v>20</v>
      </c>
    </row>
    <row r="95" spans="1:5" ht="12.75">
      <c r="A95" s="28" t="s">
        <v>47</v>
      </c>
      <c r="E95" s="29" t="s">
        <v>44</v>
      </c>
    </row>
    <row r="96" spans="1:5" ht="12.75">
      <c r="A96" s="30" t="s">
        <v>48</v>
      </c>
      <c r="E96" s="31" t="s">
        <v>44</v>
      </c>
    </row>
    <row r="97" spans="1:5" ht="140.25">
      <c r="A97" t="s">
        <v>50</v>
      </c>
      <c r="E97" s="29" t="s">
        <v>1633</v>
      </c>
    </row>
    <row r="98" spans="1:16" ht="12.75">
      <c r="A98" s="18" t="s">
        <v>42</v>
      </c>
      <c s="23" t="s">
        <v>142</v>
      </c>
      <c s="23" t="s">
        <v>1634</v>
      </c>
      <c s="18" t="s">
        <v>44</v>
      </c>
      <c s="24" t="s">
        <v>1635</v>
      </c>
      <c s="25" t="s">
        <v>70</v>
      </c>
      <c s="26">
        <v>1</v>
      </c>
      <c s="27">
        <v>0</v>
      </c>
      <c s="27">
        <f>ROUND(ROUND(H98,2)*ROUND(G98,3),2)</f>
      </c>
      <c r="O98">
        <f>(I98*21)/100</f>
      </c>
      <c t="s">
        <v>20</v>
      </c>
    </row>
    <row r="99" spans="1:5" ht="12.75">
      <c r="A99" s="28" t="s">
        <v>47</v>
      </c>
      <c r="E99" s="29" t="s">
        <v>44</v>
      </c>
    </row>
    <row r="100" spans="1:5" ht="12.75">
      <c r="A100" s="30" t="s">
        <v>48</v>
      </c>
      <c r="E100" s="31" t="s">
        <v>44</v>
      </c>
    </row>
    <row r="101" spans="1:5" ht="140.25">
      <c r="A101" t="s">
        <v>50</v>
      </c>
      <c r="E101" s="29" t="s">
        <v>1129</v>
      </c>
    </row>
    <row r="102" spans="1:16" ht="12.75">
      <c r="A102" s="18" t="s">
        <v>42</v>
      </c>
      <c s="23" t="s">
        <v>146</v>
      </c>
      <c s="23" t="s">
        <v>1636</v>
      </c>
      <c s="18" t="s">
        <v>44</v>
      </c>
      <c s="24" t="s">
        <v>1637</v>
      </c>
      <c s="25" t="s">
        <v>70</v>
      </c>
      <c s="26">
        <v>1</v>
      </c>
      <c s="27">
        <v>0</v>
      </c>
      <c s="27">
        <f>ROUND(ROUND(H102,2)*ROUND(G102,3),2)</f>
      </c>
      <c r="O102">
        <f>(I102*21)/100</f>
      </c>
      <c t="s">
        <v>20</v>
      </c>
    </row>
    <row r="103" spans="1:5" ht="12.75">
      <c r="A103" s="28" t="s">
        <v>47</v>
      </c>
      <c r="E103" s="29" t="s">
        <v>44</v>
      </c>
    </row>
    <row r="104" spans="1:5" ht="12.75">
      <c r="A104" s="30" t="s">
        <v>48</v>
      </c>
      <c r="E104" s="31" t="s">
        <v>44</v>
      </c>
    </row>
    <row r="105" spans="1:5" ht="140.25">
      <c r="A105" t="s">
        <v>50</v>
      </c>
      <c r="E105" s="29" t="s">
        <v>1638</v>
      </c>
    </row>
    <row r="106" spans="1:16" ht="12.75">
      <c r="A106" s="18" t="s">
        <v>42</v>
      </c>
      <c s="23" t="s">
        <v>150</v>
      </c>
      <c s="23" t="s">
        <v>1639</v>
      </c>
      <c s="18" t="s">
        <v>44</v>
      </c>
      <c s="24" t="s">
        <v>1640</v>
      </c>
      <c s="25" t="s">
        <v>70</v>
      </c>
      <c s="26">
        <v>1</v>
      </c>
      <c s="27">
        <v>0</v>
      </c>
      <c s="27">
        <f>ROUND(ROUND(H106,2)*ROUND(G106,3),2)</f>
      </c>
      <c r="O106">
        <f>(I106*21)/100</f>
      </c>
      <c t="s">
        <v>20</v>
      </c>
    </row>
    <row r="107" spans="1:5" ht="12.75">
      <c r="A107" s="28" t="s">
        <v>47</v>
      </c>
      <c r="E107" s="29" t="s">
        <v>44</v>
      </c>
    </row>
    <row r="108" spans="1:5" ht="12.75">
      <c r="A108" s="30" t="s">
        <v>48</v>
      </c>
      <c r="E108" s="31" t="s">
        <v>44</v>
      </c>
    </row>
    <row r="109" spans="1:5" ht="140.25">
      <c r="A109" t="s">
        <v>50</v>
      </c>
      <c r="E109" s="29" t="s">
        <v>1641</v>
      </c>
    </row>
    <row r="110" spans="1:16" ht="12.75">
      <c r="A110" s="18" t="s">
        <v>42</v>
      </c>
      <c s="23" t="s">
        <v>154</v>
      </c>
      <c s="23" t="s">
        <v>1642</v>
      </c>
      <c s="18" t="s">
        <v>44</v>
      </c>
      <c s="24" t="s">
        <v>1643</v>
      </c>
      <c s="25" t="s">
        <v>70</v>
      </c>
      <c s="26">
        <v>1</v>
      </c>
      <c s="27">
        <v>0</v>
      </c>
      <c s="27">
        <f>ROUND(ROUND(H110,2)*ROUND(G110,3),2)</f>
      </c>
      <c r="O110">
        <f>(I110*21)/100</f>
      </c>
      <c t="s">
        <v>20</v>
      </c>
    </row>
    <row r="111" spans="1:5" ht="12.75">
      <c r="A111" s="28" t="s">
        <v>47</v>
      </c>
      <c r="E111" s="29" t="s">
        <v>44</v>
      </c>
    </row>
    <row r="112" spans="1:5" ht="12.75">
      <c r="A112" s="30" t="s">
        <v>48</v>
      </c>
      <c r="E112" s="31" t="s">
        <v>44</v>
      </c>
    </row>
    <row r="113" spans="1:5" ht="191.25">
      <c r="A113" t="s">
        <v>50</v>
      </c>
      <c r="E113" s="29" t="s">
        <v>1588</v>
      </c>
    </row>
    <row r="114" spans="1:16" ht="12.75">
      <c r="A114" s="18" t="s">
        <v>42</v>
      </c>
      <c s="23" t="s">
        <v>160</v>
      </c>
      <c s="23" t="s">
        <v>1644</v>
      </c>
      <c s="18" t="s">
        <v>44</v>
      </c>
      <c s="24" t="s">
        <v>1645</v>
      </c>
      <c s="25" t="s">
        <v>70</v>
      </c>
      <c s="26">
        <v>1</v>
      </c>
      <c s="27">
        <v>0</v>
      </c>
      <c s="27">
        <f>ROUND(ROUND(H114,2)*ROUND(G114,3),2)</f>
      </c>
      <c r="O114">
        <f>(I114*21)/100</f>
      </c>
      <c t="s">
        <v>20</v>
      </c>
    </row>
    <row r="115" spans="1:5" ht="12.75">
      <c r="A115" s="28" t="s">
        <v>47</v>
      </c>
      <c r="E115" s="29" t="s">
        <v>44</v>
      </c>
    </row>
    <row r="116" spans="1:5" ht="12.75">
      <c r="A116" s="30" t="s">
        <v>48</v>
      </c>
      <c r="E116" s="31" t="s">
        <v>44</v>
      </c>
    </row>
    <row r="117" spans="1:5" ht="140.25">
      <c r="A117" t="s">
        <v>50</v>
      </c>
      <c r="E117" s="29" t="s">
        <v>1638</v>
      </c>
    </row>
    <row r="118" spans="1:18" ht="12.75" customHeight="1">
      <c r="A118" s="5" t="s">
        <v>40</v>
      </c>
      <c s="5"/>
      <c s="34" t="s">
        <v>181</v>
      </c>
      <c s="5"/>
      <c s="21" t="s">
        <v>182</v>
      </c>
      <c s="5"/>
      <c s="5"/>
      <c s="5"/>
      <c s="35">
        <f>0+Q118</f>
      </c>
      <c r="O118">
        <f>0+R118</f>
      </c>
      <c r="Q118">
        <f>0+I119+I123+I127+I131+I135+I139</f>
      </c>
      <c>
        <f>0+O119+O123+O127+O131+O135+O139</f>
      </c>
    </row>
    <row r="119" spans="1:16" ht="25.5">
      <c r="A119" s="18" t="s">
        <v>42</v>
      </c>
      <c s="23" t="s">
        <v>164</v>
      </c>
      <c s="23" t="s">
        <v>1085</v>
      </c>
      <c s="18" t="s">
        <v>185</v>
      </c>
      <c s="24" t="s">
        <v>1086</v>
      </c>
      <c s="25" t="s">
        <v>187</v>
      </c>
      <c s="26">
        <v>0.02</v>
      </c>
      <c s="27">
        <v>0</v>
      </c>
      <c s="27">
        <f>ROUND(ROUND(H119,2)*ROUND(G119,3),2)</f>
      </c>
      <c r="O119">
        <f>(I119*21)/100</f>
      </c>
      <c t="s">
        <v>20</v>
      </c>
    </row>
    <row r="120" spans="1:5" ht="12.75">
      <c r="A120" s="28" t="s">
        <v>47</v>
      </c>
      <c r="E120" s="29" t="s">
        <v>188</v>
      </c>
    </row>
    <row r="121" spans="1:5" ht="12.75">
      <c r="A121" s="30" t="s">
        <v>48</v>
      </c>
      <c r="E121" s="31" t="s">
        <v>44</v>
      </c>
    </row>
    <row r="122" spans="1:5" ht="165.75">
      <c r="A122" t="s">
        <v>50</v>
      </c>
      <c r="E122" s="29" t="s">
        <v>190</v>
      </c>
    </row>
    <row r="123" spans="1:16" ht="25.5">
      <c r="A123" s="18" t="s">
        <v>42</v>
      </c>
      <c s="23" t="s">
        <v>168</v>
      </c>
      <c s="23" t="s">
        <v>1582</v>
      </c>
      <c s="18" t="s">
        <v>185</v>
      </c>
      <c s="24" t="s">
        <v>1583</v>
      </c>
      <c s="25" t="s">
        <v>187</v>
      </c>
      <c s="26">
        <v>0.02</v>
      </c>
      <c s="27">
        <v>0</v>
      </c>
      <c s="27">
        <f>ROUND(ROUND(H123,2)*ROUND(G123,3),2)</f>
      </c>
      <c r="O123">
        <f>(I123*21)/100</f>
      </c>
      <c t="s">
        <v>20</v>
      </c>
    </row>
    <row r="124" spans="1:5" ht="12.75">
      <c r="A124" s="28" t="s">
        <v>47</v>
      </c>
      <c r="E124" s="29" t="s">
        <v>188</v>
      </c>
    </row>
    <row r="125" spans="1:5" ht="12.75">
      <c r="A125" s="30" t="s">
        <v>48</v>
      </c>
      <c r="E125" s="31" t="s">
        <v>44</v>
      </c>
    </row>
    <row r="126" spans="1:5" ht="165.75">
      <c r="A126" t="s">
        <v>50</v>
      </c>
      <c r="E126" s="29" t="s">
        <v>190</v>
      </c>
    </row>
    <row r="127" spans="1:16" ht="25.5">
      <c r="A127" s="18" t="s">
        <v>42</v>
      </c>
      <c s="23" t="s">
        <v>173</v>
      </c>
      <c s="23" t="s">
        <v>1090</v>
      </c>
      <c s="18" t="s">
        <v>185</v>
      </c>
      <c s="24" t="s">
        <v>1091</v>
      </c>
      <c s="25" t="s">
        <v>187</v>
      </c>
      <c s="26">
        <v>0.02</v>
      </c>
      <c s="27">
        <v>0</v>
      </c>
      <c s="27">
        <f>ROUND(ROUND(H127,2)*ROUND(G127,3),2)</f>
      </c>
      <c r="O127">
        <f>(I127*21)/100</f>
      </c>
      <c t="s">
        <v>20</v>
      </c>
    </row>
    <row r="128" spans="1:5" ht="25.5">
      <c r="A128" s="28" t="s">
        <v>47</v>
      </c>
      <c r="E128" s="29" t="s">
        <v>1089</v>
      </c>
    </row>
    <row r="129" spans="1:5" ht="12.75">
      <c r="A129" s="30" t="s">
        <v>48</v>
      </c>
      <c r="E129" s="31" t="s">
        <v>44</v>
      </c>
    </row>
    <row r="130" spans="1:5" ht="165.75">
      <c r="A130" t="s">
        <v>50</v>
      </c>
      <c r="E130" s="29" t="s">
        <v>190</v>
      </c>
    </row>
    <row r="131" spans="1:16" ht="25.5">
      <c r="A131" s="18" t="s">
        <v>42</v>
      </c>
      <c s="23" t="s">
        <v>177</v>
      </c>
      <c s="23" t="s">
        <v>1092</v>
      </c>
      <c s="18" t="s">
        <v>185</v>
      </c>
      <c s="24" t="s">
        <v>1093</v>
      </c>
      <c s="25" t="s">
        <v>187</v>
      </c>
      <c s="26">
        <v>0.02</v>
      </c>
      <c s="27">
        <v>0</v>
      </c>
      <c s="27">
        <f>ROUND(ROUND(H131,2)*ROUND(G131,3),2)</f>
      </c>
      <c r="O131">
        <f>(I131*21)/100</f>
      </c>
      <c t="s">
        <v>20</v>
      </c>
    </row>
    <row r="132" spans="1:5" ht="12.75">
      <c r="A132" s="28" t="s">
        <v>47</v>
      </c>
      <c r="E132" s="29" t="s">
        <v>188</v>
      </c>
    </row>
    <row r="133" spans="1:5" ht="12.75">
      <c r="A133" s="30" t="s">
        <v>48</v>
      </c>
      <c r="E133" s="31" t="s">
        <v>44</v>
      </c>
    </row>
    <row r="134" spans="1:5" ht="165.75">
      <c r="A134" t="s">
        <v>50</v>
      </c>
      <c r="E134" s="29" t="s">
        <v>190</v>
      </c>
    </row>
    <row r="135" spans="1:16" ht="25.5">
      <c r="A135" s="18" t="s">
        <v>42</v>
      </c>
      <c s="23" t="s">
        <v>183</v>
      </c>
      <c s="23" t="s">
        <v>1094</v>
      </c>
      <c s="18" t="s">
        <v>185</v>
      </c>
      <c s="24" t="s">
        <v>1095</v>
      </c>
      <c s="25" t="s">
        <v>187</v>
      </c>
      <c s="26">
        <v>0.02</v>
      </c>
      <c s="27">
        <v>0</v>
      </c>
      <c s="27">
        <f>ROUND(ROUND(H135,2)*ROUND(G135,3),2)</f>
      </c>
      <c r="O135">
        <f>(I135*21)/100</f>
      </c>
      <c t="s">
        <v>20</v>
      </c>
    </row>
    <row r="136" spans="1:5" ht="12.75">
      <c r="A136" s="28" t="s">
        <v>47</v>
      </c>
      <c r="E136" s="29" t="s">
        <v>188</v>
      </c>
    </row>
    <row r="137" spans="1:5" ht="12.75">
      <c r="A137" s="30" t="s">
        <v>48</v>
      </c>
      <c r="E137" s="31" t="s">
        <v>44</v>
      </c>
    </row>
    <row r="138" spans="1:5" ht="165.75">
      <c r="A138" t="s">
        <v>50</v>
      </c>
      <c r="E138" s="29" t="s">
        <v>190</v>
      </c>
    </row>
    <row r="139" spans="1:16" ht="25.5">
      <c r="A139" s="18" t="s">
        <v>42</v>
      </c>
      <c s="23" t="s">
        <v>191</v>
      </c>
      <c s="23" t="s">
        <v>1096</v>
      </c>
      <c s="18" t="s">
        <v>185</v>
      </c>
      <c s="24" t="s">
        <v>1097</v>
      </c>
      <c s="25" t="s">
        <v>187</v>
      </c>
      <c s="26">
        <v>0.02</v>
      </c>
      <c s="27">
        <v>0</v>
      </c>
      <c s="27">
        <f>ROUND(ROUND(H139,2)*ROUND(G139,3),2)</f>
      </c>
      <c r="O139">
        <f>(I139*21)/100</f>
      </c>
      <c t="s">
        <v>20</v>
      </c>
    </row>
    <row r="140" spans="1:5" ht="12.75">
      <c r="A140" s="28" t="s">
        <v>47</v>
      </c>
      <c r="E140" s="29" t="s">
        <v>188</v>
      </c>
    </row>
    <row r="141" spans="1:5" ht="12.75">
      <c r="A141" s="30" t="s">
        <v>48</v>
      </c>
      <c r="E141" s="31" t="s">
        <v>44</v>
      </c>
    </row>
    <row r="142" spans="1:5" ht="165.75">
      <c r="A142" t="s">
        <v>50</v>
      </c>
      <c r="E142"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4.xml><?xml version="1.0" encoding="utf-8"?>
<worksheet xmlns="http://schemas.openxmlformats.org/spreadsheetml/2006/main" xmlns:r="http://schemas.openxmlformats.org/officeDocument/2006/relationships">
  <sheetPr>
    <pageSetUpPr fitToPage="1"/>
  </sheetPr>
  <dimension ref="A1:R18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0+O9+O162</f>
      </c>
      <c t="s">
        <v>19</v>
      </c>
    </row>
    <row r="3" spans="1:16" ht="15" customHeight="1">
      <c r="A3" t="s">
        <v>1</v>
      </c>
      <c s="8" t="s">
        <v>4</v>
      </c>
      <c s="9" t="s">
        <v>5</v>
      </c>
      <c s="1"/>
      <c s="10" t="s">
        <v>6</v>
      </c>
      <c s="1"/>
      <c s="4"/>
      <c s="3" t="s">
        <v>1646</v>
      </c>
      <c s="36">
        <f>0+I9+I162</f>
      </c>
      <c r="O3" t="s">
        <v>16</v>
      </c>
      <c t="s">
        <v>20</v>
      </c>
    </row>
    <row r="4" spans="1:16" ht="15" customHeight="1">
      <c r="A4" t="s">
        <v>7</v>
      </c>
      <c s="8" t="s">
        <v>8</v>
      </c>
      <c s="9" t="s">
        <v>1477</v>
      </c>
      <c s="1"/>
      <c s="10" t="s">
        <v>1478</v>
      </c>
      <c s="1"/>
      <c s="1"/>
      <c s="7"/>
      <c s="7"/>
      <c r="O4" t="s">
        <v>17</v>
      </c>
      <c t="s">
        <v>20</v>
      </c>
    </row>
    <row r="5" spans="1:16" ht="12.75" customHeight="1">
      <c r="A5" t="s">
        <v>11</v>
      </c>
      <c s="12" t="s">
        <v>15</v>
      </c>
      <c s="13" t="s">
        <v>1646</v>
      </c>
      <c s="5"/>
      <c s="14" t="s">
        <v>1647</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66</v>
      </c>
      <c s="19"/>
      <c s="21" t="s">
        <v>67</v>
      </c>
      <c s="19"/>
      <c s="19"/>
      <c s="19"/>
      <c s="22">
        <f>0+Q9</f>
      </c>
      <c r="O9">
        <f>0+R9</f>
      </c>
      <c r="Q9">
        <f>0+I10+I14+I18+I22+I26+I30+I34+I38+I42+I46+I50+I54+I58+I62+I66+I70+I74+I78+I82+I86+I90+I94+I98+I102+I106+I110+I114+I118+I122+I126+I130+I134+I138+I142+I146+I150+I154+I158</f>
      </c>
      <c>
        <f>0+O10+O14+O18+O22+O26+O30+O34+O38+O42+O46+O50+O54+O58+O62+O66+O70+O74+O78+O82+O86+O90+O94+O98+O102+O106+O110+O114+O118+O122+O126+O130+O134+O138+O142+O146+O150+O154+O158</f>
      </c>
    </row>
    <row r="10" spans="1:16" ht="25.5">
      <c r="A10" s="18" t="s">
        <v>42</v>
      </c>
      <c s="23" t="s">
        <v>26</v>
      </c>
      <c s="23" t="s">
        <v>1481</v>
      </c>
      <c s="18" t="s">
        <v>44</v>
      </c>
      <c s="24" t="s">
        <v>1482</v>
      </c>
      <c s="25" t="s">
        <v>784</v>
      </c>
      <c s="26">
        <v>35</v>
      </c>
      <c s="27">
        <v>0</v>
      </c>
      <c s="27">
        <f>ROUND(ROUND(H10,2)*ROUND(G10,3),2)</f>
      </c>
      <c r="O10">
        <f>(I10*21)/100</f>
      </c>
      <c t="s">
        <v>20</v>
      </c>
    </row>
    <row r="11" spans="1:5" ht="12.75">
      <c r="A11" s="28" t="s">
        <v>47</v>
      </c>
      <c r="E11" s="29" t="s">
        <v>44</v>
      </c>
    </row>
    <row r="12" spans="1:5" ht="12.75">
      <c r="A12" s="30" t="s">
        <v>48</v>
      </c>
      <c r="E12" s="31" t="s">
        <v>44</v>
      </c>
    </row>
    <row r="13" spans="1:5" ht="76.5">
      <c r="A13" t="s">
        <v>50</v>
      </c>
      <c r="E13" s="29" t="s">
        <v>1483</v>
      </c>
    </row>
    <row r="14" spans="1:16" ht="12.75">
      <c r="A14" s="18" t="s">
        <v>42</v>
      </c>
      <c s="23" t="s">
        <v>20</v>
      </c>
      <c s="23" t="s">
        <v>246</v>
      </c>
      <c s="18" t="s">
        <v>44</v>
      </c>
      <c s="24" t="s">
        <v>247</v>
      </c>
      <c s="25" t="s">
        <v>784</v>
      </c>
      <c s="26">
        <v>11</v>
      </c>
      <c s="27">
        <v>0</v>
      </c>
      <c s="27">
        <f>ROUND(ROUND(H14,2)*ROUND(G14,3),2)</f>
      </c>
      <c r="O14">
        <f>(I14*21)/100</f>
      </c>
      <c t="s">
        <v>20</v>
      </c>
    </row>
    <row r="15" spans="1:5" ht="12.75">
      <c r="A15" s="28" t="s">
        <v>47</v>
      </c>
      <c r="E15" s="29" t="s">
        <v>44</v>
      </c>
    </row>
    <row r="16" spans="1:5" ht="12.75">
      <c r="A16" s="30" t="s">
        <v>48</v>
      </c>
      <c r="E16" s="31" t="s">
        <v>44</v>
      </c>
    </row>
    <row r="17" spans="1:5" ht="89.25">
      <c r="A17" t="s">
        <v>50</v>
      </c>
      <c r="E17" s="29" t="s">
        <v>1248</v>
      </c>
    </row>
    <row r="18" spans="1:16" ht="12.75">
      <c r="A18" s="18" t="s">
        <v>42</v>
      </c>
      <c s="23" t="s">
        <v>19</v>
      </c>
      <c s="23" t="s">
        <v>1325</v>
      </c>
      <c s="18" t="s">
        <v>44</v>
      </c>
      <c s="24" t="s">
        <v>1326</v>
      </c>
      <c s="25" t="s">
        <v>82</v>
      </c>
      <c s="26">
        <v>0.2</v>
      </c>
      <c s="27">
        <v>0</v>
      </c>
      <c s="27">
        <f>ROUND(ROUND(H18,2)*ROUND(G18,3),2)</f>
      </c>
      <c r="O18">
        <f>(I18*21)/100</f>
      </c>
      <c t="s">
        <v>20</v>
      </c>
    </row>
    <row r="19" spans="1:5" ht="12.75">
      <c r="A19" s="28" t="s">
        <v>47</v>
      </c>
      <c r="E19" s="29" t="s">
        <v>44</v>
      </c>
    </row>
    <row r="20" spans="1:5" ht="12.75">
      <c r="A20" s="30" t="s">
        <v>48</v>
      </c>
      <c r="E20" s="31" t="s">
        <v>44</v>
      </c>
    </row>
    <row r="21" spans="1:5" ht="102">
      <c r="A21" t="s">
        <v>50</v>
      </c>
      <c r="E21" s="29" t="s">
        <v>1484</v>
      </c>
    </row>
    <row r="22" spans="1:16" ht="12.75">
      <c r="A22" s="18" t="s">
        <v>42</v>
      </c>
      <c s="23" t="s">
        <v>30</v>
      </c>
      <c s="23" t="s">
        <v>1327</v>
      </c>
      <c s="18" t="s">
        <v>44</v>
      </c>
      <c s="24" t="s">
        <v>1328</v>
      </c>
      <c s="25" t="s">
        <v>82</v>
      </c>
      <c s="26">
        <v>0.2</v>
      </c>
      <c s="27">
        <v>0</v>
      </c>
      <c s="27">
        <f>ROUND(ROUND(H22,2)*ROUND(G22,3),2)</f>
      </c>
      <c r="O22">
        <f>(I22*21)/100</f>
      </c>
      <c t="s">
        <v>20</v>
      </c>
    </row>
    <row r="23" spans="1:5" ht="12.75">
      <c r="A23" s="28" t="s">
        <v>47</v>
      </c>
      <c r="E23" s="29" t="s">
        <v>44</v>
      </c>
    </row>
    <row r="24" spans="1:5" ht="12.75">
      <c r="A24" s="30" t="s">
        <v>48</v>
      </c>
      <c r="E24" s="31" t="s">
        <v>44</v>
      </c>
    </row>
    <row r="25" spans="1:5" ht="102">
      <c r="A25" t="s">
        <v>50</v>
      </c>
      <c r="E25" s="29" t="s">
        <v>1050</v>
      </c>
    </row>
    <row r="26" spans="1:16" ht="12.75">
      <c r="A26" s="18" t="s">
        <v>42</v>
      </c>
      <c s="23" t="s">
        <v>32</v>
      </c>
      <c s="23" t="s">
        <v>1648</v>
      </c>
      <c s="18" t="s">
        <v>44</v>
      </c>
      <c s="24" t="s">
        <v>1649</v>
      </c>
      <c s="25" t="s">
        <v>70</v>
      </c>
      <c s="26">
        <v>2</v>
      </c>
      <c s="27">
        <v>0</v>
      </c>
      <c s="27">
        <f>ROUND(ROUND(H26,2)*ROUND(G26,3),2)</f>
      </c>
      <c r="O26">
        <f>(I26*21)/100</f>
      </c>
      <c t="s">
        <v>20</v>
      </c>
    </row>
    <row r="27" spans="1:5" ht="12.75">
      <c r="A27" s="28" t="s">
        <v>47</v>
      </c>
      <c r="E27" s="29" t="s">
        <v>44</v>
      </c>
    </row>
    <row r="28" spans="1:5" ht="12.75">
      <c r="A28" s="30" t="s">
        <v>48</v>
      </c>
      <c r="E28" s="31" t="s">
        <v>44</v>
      </c>
    </row>
    <row r="29" spans="1:5" ht="76.5">
      <c r="A29" t="s">
        <v>50</v>
      </c>
      <c r="E29" s="29" t="s">
        <v>1650</v>
      </c>
    </row>
    <row r="30" spans="1:16" ht="12.75">
      <c r="A30" s="18" t="s">
        <v>42</v>
      </c>
      <c s="23" t="s">
        <v>34</v>
      </c>
      <c s="23" t="s">
        <v>1651</v>
      </c>
      <c s="18" t="s">
        <v>44</v>
      </c>
      <c s="24" t="s">
        <v>1652</v>
      </c>
      <c s="25" t="s">
        <v>70</v>
      </c>
      <c s="26">
        <v>2</v>
      </c>
      <c s="27">
        <v>0</v>
      </c>
      <c s="27">
        <f>ROUND(ROUND(H30,2)*ROUND(G30,3),2)</f>
      </c>
      <c r="O30">
        <f>(I30*21)/100</f>
      </c>
      <c t="s">
        <v>20</v>
      </c>
    </row>
    <row r="31" spans="1:5" ht="12.75">
      <c r="A31" s="28" t="s">
        <v>47</v>
      </c>
      <c r="E31" s="29" t="s">
        <v>44</v>
      </c>
    </row>
    <row r="32" spans="1:5" ht="12.75">
      <c r="A32" s="30" t="s">
        <v>48</v>
      </c>
      <c r="E32" s="31" t="s">
        <v>44</v>
      </c>
    </row>
    <row r="33" spans="1:5" ht="76.5">
      <c r="A33" t="s">
        <v>50</v>
      </c>
      <c r="E33" s="29" t="s">
        <v>1650</v>
      </c>
    </row>
    <row r="34" spans="1:16" ht="12.75">
      <c r="A34" s="18" t="s">
        <v>42</v>
      </c>
      <c s="23" t="s">
        <v>66</v>
      </c>
      <c s="23" t="s">
        <v>1419</v>
      </c>
      <c s="18" t="s">
        <v>44</v>
      </c>
      <c s="24" t="s">
        <v>1420</v>
      </c>
      <c s="25" t="s">
        <v>70</v>
      </c>
      <c s="26">
        <v>2</v>
      </c>
      <c s="27">
        <v>0</v>
      </c>
      <c s="27">
        <f>ROUND(ROUND(H34,2)*ROUND(G34,3),2)</f>
      </c>
      <c r="O34">
        <f>(I34*21)/100</f>
      </c>
      <c t="s">
        <v>20</v>
      </c>
    </row>
    <row r="35" spans="1:5" ht="12.75">
      <c r="A35" s="28" t="s">
        <v>47</v>
      </c>
      <c r="E35" s="29" t="s">
        <v>44</v>
      </c>
    </row>
    <row r="36" spans="1:5" ht="12.75">
      <c r="A36" s="30" t="s">
        <v>48</v>
      </c>
      <c r="E36" s="31" t="s">
        <v>44</v>
      </c>
    </row>
    <row r="37" spans="1:5" ht="63.75">
      <c r="A37" t="s">
        <v>50</v>
      </c>
      <c r="E37" s="29" t="s">
        <v>1403</v>
      </c>
    </row>
    <row r="38" spans="1:16" ht="12.75">
      <c r="A38" s="18" t="s">
        <v>42</v>
      </c>
      <c s="23" t="s">
        <v>76</v>
      </c>
      <c s="23" t="s">
        <v>1485</v>
      </c>
      <c s="18" t="s">
        <v>44</v>
      </c>
      <c s="24" t="s">
        <v>1486</v>
      </c>
      <c s="25" t="s">
        <v>70</v>
      </c>
      <c s="26">
        <v>1</v>
      </c>
      <c s="27">
        <v>0</v>
      </c>
      <c s="27">
        <f>ROUND(ROUND(H38,2)*ROUND(G38,3),2)</f>
      </c>
      <c r="O38">
        <f>(I38*21)/100</f>
      </c>
      <c t="s">
        <v>20</v>
      </c>
    </row>
    <row r="39" spans="1:5" ht="12.75">
      <c r="A39" s="28" t="s">
        <v>47</v>
      </c>
      <c r="E39" s="29" t="s">
        <v>44</v>
      </c>
    </row>
    <row r="40" spans="1:5" ht="12.75">
      <c r="A40" s="30" t="s">
        <v>48</v>
      </c>
      <c r="E40" s="31" t="s">
        <v>44</v>
      </c>
    </row>
    <row r="41" spans="1:5" ht="178.5">
      <c r="A41" t="s">
        <v>50</v>
      </c>
      <c r="E41" s="29" t="s">
        <v>1082</v>
      </c>
    </row>
    <row r="42" spans="1:16" ht="12.75">
      <c r="A42" s="18" t="s">
        <v>42</v>
      </c>
      <c s="23" t="s">
        <v>37</v>
      </c>
      <c s="23" t="s">
        <v>1487</v>
      </c>
      <c s="18" t="s">
        <v>44</v>
      </c>
      <c s="24" t="s">
        <v>1488</v>
      </c>
      <c s="25" t="s">
        <v>70</v>
      </c>
      <c s="26">
        <v>1</v>
      </c>
      <c s="27">
        <v>0</v>
      </c>
      <c s="27">
        <f>ROUND(ROUND(H42,2)*ROUND(G42,3),2)</f>
      </c>
      <c r="O42">
        <f>(I42*21)/100</f>
      </c>
      <c t="s">
        <v>20</v>
      </c>
    </row>
    <row r="43" spans="1:5" ht="12.75">
      <c r="A43" s="28" t="s">
        <v>47</v>
      </c>
      <c r="E43" s="29" t="s">
        <v>44</v>
      </c>
    </row>
    <row r="44" spans="1:5" ht="12.75">
      <c r="A44" s="30" t="s">
        <v>48</v>
      </c>
      <c r="E44" s="31" t="s">
        <v>44</v>
      </c>
    </row>
    <row r="45" spans="1:5" ht="127.5">
      <c r="A45" t="s">
        <v>50</v>
      </c>
      <c r="E45" s="29" t="s">
        <v>955</v>
      </c>
    </row>
    <row r="46" spans="1:16" ht="12.75">
      <c r="A46" s="18" t="s">
        <v>42</v>
      </c>
      <c s="23" t="s">
        <v>39</v>
      </c>
      <c s="23" t="s">
        <v>1498</v>
      </c>
      <c s="18" t="s">
        <v>44</v>
      </c>
      <c s="24" t="s">
        <v>1499</v>
      </c>
      <c s="25" t="s">
        <v>70</v>
      </c>
      <c s="26">
        <v>1</v>
      </c>
      <c s="27">
        <v>0</v>
      </c>
      <c s="27">
        <f>ROUND(ROUND(H46,2)*ROUND(G46,3),2)</f>
      </c>
      <c r="O46">
        <f>(I46*21)/100</f>
      </c>
      <c t="s">
        <v>20</v>
      </c>
    </row>
    <row r="47" spans="1:5" ht="12.75">
      <c r="A47" s="28" t="s">
        <v>47</v>
      </c>
      <c r="E47" s="29" t="s">
        <v>44</v>
      </c>
    </row>
    <row r="48" spans="1:5" ht="12.75">
      <c r="A48" s="30" t="s">
        <v>48</v>
      </c>
      <c r="E48" s="31" t="s">
        <v>44</v>
      </c>
    </row>
    <row r="49" spans="1:5" ht="178.5">
      <c r="A49" t="s">
        <v>50</v>
      </c>
      <c r="E49" s="29" t="s">
        <v>1500</v>
      </c>
    </row>
    <row r="50" spans="1:16" ht="12.75">
      <c r="A50" s="18" t="s">
        <v>42</v>
      </c>
      <c s="23" t="s">
        <v>87</v>
      </c>
      <c s="23" t="s">
        <v>1501</v>
      </c>
      <c s="18" t="s">
        <v>44</v>
      </c>
      <c s="24" t="s">
        <v>1502</v>
      </c>
      <c s="25" t="s">
        <v>70</v>
      </c>
      <c s="26">
        <v>1</v>
      </c>
      <c s="27">
        <v>0</v>
      </c>
      <c s="27">
        <f>ROUND(ROUND(H50,2)*ROUND(G50,3),2)</f>
      </c>
      <c r="O50">
        <f>(I50*21)/100</f>
      </c>
      <c t="s">
        <v>20</v>
      </c>
    </row>
    <row r="51" spans="1:5" ht="12.75">
      <c r="A51" s="28" t="s">
        <v>47</v>
      </c>
      <c r="E51" s="29" t="s">
        <v>44</v>
      </c>
    </row>
    <row r="52" spans="1:5" ht="12.75">
      <c r="A52" s="30" t="s">
        <v>48</v>
      </c>
      <c r="E52" s="31" t="s">
        <v>44</v>
      </c>
    </row>
    <row r="53" spans="1:5" ht="127.5">
      <c r="A53" t="s">
        <v>50</v>
      </c>
      <c r="E53" s="29" t="s">
        <v>945</v>
      </c>
    </row>
    <row r="54" spans="1:16" ht="25.5">
      <c r="A54" s="18" t="s">
        <v>42</v>
      </c>
      <c s="23" t="s">
        <v>91</v>
      </c>
      <c s="23" t="s">
        <v>1503</v>
      </c>
      <c s="18" t="s">
        <v>44</v>
      </c>
      <c s="24" t="s">
        <v>1504</v>
      </c>
      <c s="25" t="s">
        <v>70</v>
      </c>
      <c s="26">
        <v>1</v>
      </c>
      <c s="27">
        <v>0</v>
      </c>
      <c s="27">
        <f>ROUND(ROUND(H54,2)*ROUND(G54,3),2)</f>
      </c>
      <c r="O54">
        <f>(I54*21)/100</f>
      </c>
      <c t="s">
        <v>20</v>
      </c>
    </row>
    <row r="55" spans="1:5" ht="12.75">
      <c r="A55" s="28" t="s">
        <v>47</v>
      </c>
      <c r="E55" s="29" t="s">
        <v>44</v>
      </c>
    </row>
    <row r="56" spans="1:5" ht="12.75">
      <c r="A56" s="30" t="s">
        <v>48</v>
      </c>
      <c r="E56" s="31" t="s">
        <v>44</v>
      </c>
    </row>
    <row r="57" spans="1:5" ht="178.5">
      <c r="A57" t="s">
        <v>50</v>
      </c>
      <c r="E57" s="29" t="s">
        <v>1500</v>
      </c>
    </row>
    <row r="58" spans="1:16" ht="12.75">
      <c r="A58" s="18" t="s">
        <v>42</v>
      </c>
      <c s="23" t="s">
        <v>95</v>
      </c>
      <c s="23" t="s">
        <v>1505</v>
      </c>
      <c s="18" t="s">
        <v>44</v>
      </c>
      <c s="24" t="s">
        <v>1506</v>
      </c>
      <c s="25" t="s">
        <v>70</v>
      </c>
      <c s="26">
        <v>1</v>
      </c>
      <c s="27">
        <v>0</v>
      </c>
      <c s="27">
        <f>ROUND(ROUND(H58,2)*ROUND(G58,3),2)</f>
      </c>
      <c r="O58">
        <f>(I58*21)/100</f>
      </c>
      <c t="s">
        <v>20</v>
      </c>
    </row>
    <row r="59" spans="1:5" ht="12.75">
      <c r="A59" s="28" t="s">
        <v>47</v>
      </c>
      <c r="E59" s="29" t="s">
        <v>44</v>
      </c>
    </row>
    <row r="60" spans="1:5" ht="12.75">
      <c r="A60" s="30" t="s">
        <v>48</v>
      </c>
      <c r="E60" s="31" t="s">
        <v>44</v>
      </c>
    </row>
    <row r="61" spans="1:5" ht="127.5">
      <c r="A61" t="s">
        <v>50</v>
      </c>
      <c r="E61" s="29" t="s">
        <v>945</v>
      </c>
    </row>
    <row r="62" spans="1:16" ht="25.5">
      <c r="A62" s="18" t="s">
        <v>42</v>
      </c>
      <c s="23" t="s">
        <v>103</v>
      </c>
      <c s="23" t="s">
        <v>1509</v>
      </c>
      <c s="18" t="s">
        <v>44</v>
      </c>
      <c s="24" t="s">
        <v>1510</v>
      </c>
      <c s="25" t="s">
        <v>70</v>
      </c>
      <c s="26">
        <v>1</v>
      </c>
      <c s="27">
        <v>0</v>
      </c>
      <c s="27">
        <f>ROUND(ROUND(H62,2)*ROUND(G62,3),2)</f>
      </c>
      <c r="O62">
        <f>(I62*21)/100</f>
      </c>
      <c t="s">
        <v>20</v>
      </c>
    </row>
    <row r="63" spans="1:5" ht="12.75">
      <c r="A63" s="28" t="s">
        <v>47</v>
      </c>
      <c r="E63" s="29" t="s">
        <v>44</v>
      </c>
    </row>
    <row r="64" spans="1:5" ht="12.75">
      <c r="A64" s="30" t="s">
        <v>48</v>
      </c>
      <c r="E64" s="31" t="s">
        <v>44</v>
      </c>
    </row>
    <row r="65" spans="1:5" ht="191.25">
      <c r="A65" t="s">
        <v>50</v>
      </c>
      <c r="E65" s="29" t="s">
        <v>1511</v>
      </c>
    </row>
    <row r="66" spans="1:16" ht="12.75">
      <c r="A66" s="18" t="s">
        <v>42</v>
      </c>
      <c s="23" t="s">
        <v>110</v>
      </c>
      <c s="23" t="s">
        <v>1512</v>
      </c>
      <c s="18" t="s">
        <v>44</v>
      </c>
      <c s="24" t="s">
        <v>1513</v>
      </c>
      <c s="25" t="s">
        <v>70</v>
      </c>
      <c s="26">
        <v>1</v>
      </c>
      <c s="27">
        <v>0</v>
      </c>
      <c s="27">
        <f>ROUND(ROUND(H66,2)*ROUND(G66,3),2)</f>
      </c>
      <c r="O66">
        <f>(I66*21)/100</f>
      </c>
      <c t="s">
        <v>20</v>
      </c>
    </row>
    <row r="67" spans="1:5" ht="12.75">
      <c r="A67" s="28" t="s">
        <v>47</v>
      </c>
      <c r="E67" s="29" t="s">
        <v>44</v>
      </c>
    </row>
    <row r="68" spans="1:5" ht="12.75">
      <c r="A68" s="30" t="s">
        <v>48</v>
      </c>
      <c r="E68" s="31" t="s">
        <v>44</v>
      </c>
    </row>
    <row r="69" spans="1:5" ht="127.5">
      <c r="A69" t="s">
        <v>50</v>
      </c>
      <c r="E69" s="29" t="s">
        <v>945</v>
      </c>
    </row>
    <row r="70" spans="1:16" ht="12.75">
      <c r="A70" s="18" t="s">
        <v>42</v>
      </c>
      <c s="23" t="s">
        <v>114</v>
      </c>
      <c s="23" t="s">
        <v>1514</v>
      </c>
      <c s="18" t="s">
        <v>44</v>
      </c>
      <c s="24" t="s">
        <v>1515</v>
      </c>
      <c s="25" t="s">
        <v>70</v>
      </c>
      <c s="26">
        <v>1</v>
      </c>
      <c s="27">
        <v>0</v>
      </c>
      <c s="27">
        <f>ROUND(ROUND(H70,2)*ROUND(G70,3),2)</f>
      </c>
      <c r="O70">
        <f>(I70*21)/100</f>
      </c>
      <c t="s">
        <v>20</v>
      </c>
    </row>
    <row r="71" spans="1:5" ht="12.75">
      <c r="A71" s="28" t="s">
        <v>47</v>
      </c>
      <c r="E71" s="29" t="s">
        <v>44</v>
      </c>
    </row>
    <row r="72" spans="1:5" ht="12.75">
      <c r="A72" s="30" t="s">
        <v>48</v>
      </c>
      <c r="E72" s="31" t="s">
        <v>44</v>
      </c>
    </row>
    <row r="73" spans="1:5" ht="178.5">
      <c r="A73" t="s">
        <v>50</v>
      </c>
      <c r="E73" s="29" t="s">
        <v>1500</v>
      </c>
    </row>
    <row r="74" spans="1:16" ht="12.75">
      <c r="A74" s="18" t="s">
        <v>42</v>
      </c>
      <c s="23" t="s">
        <v>117</v>
      </c>
      <c s="23" t="s">
        <v>1516</v>
      </c>
      <c s="18" t="s">
        <v>44</v>
      </c>
      <c s="24" t="s">
        <v>1517</v>
      </c>
      <c s="25" t="s">
        <v>70</v>
      </c>
      <c s="26">
        <v>1</v>
      </c>
      <c s="27">
        <v>0</v>
      </c>
      <c s="27">
        <f>ROUND(ROUND(H74,2)*ROUND(G74,3),2)</f>
      </c>
      <c r="O74">
        <f>(I74*21)/100</f>
      </c>
      <c t="s">
        <v>20</v>
      </c>
    </row>
    <row r="75" spans="1:5" ht="12.75">
      <c r="A75" s="28" t="s">
        <v>47</v>
      </c>
      <c r="E75" s="29" t="s">
        <v>44</v>
      </c>
    </row>
    <row r="76" spans="1:5" ht="12.75">
      <c r="A76" s="30" t="s">
        <v>48</v>
      </c>
      <c r="E76" s="31" t="s">
        <v>44</v>
      </c>
    </row>
    <row r="77" spans="1:5" ht="127.5">
      <c r="A77" t="s">
        <v>50</v>
      </c>
      <c r="E77" s="29" t="s">
        <v>945</v>
      </c>
    </row>
    <row r="78" spans="1:16" ht="12.75">
      <c r="A78" s="18" t="s">
        <v>42</v>
      </c>
      <c s="23" t="s">
        <v>121</v>
      </c>
      <c s="23" t="s">
        <v>1518</v>
      </c>
      <c s="18" t="s">
        <v>44</v>
      </c>
      <c s="24" t="s">
        <v>1519</v>
      </c>
      <c s="25" t="s">
        <v>70</v>
      </c>
      <c s="26">
        <v>2</v>
      </c>
      <c s="27">
        <v>0</v>
      </c>
      <c s="27">
        <f>ROUND(ROUND(H78,2)*ROUND(G78,3),2)</f>
      </c>
      <c r="O78">
        <f>(I78*21)/100</f>
      </c>
      <c t="s">
        <v>20</v>
      </c>
    </row>
    <row r="79" spans="1:5" ht="12.75">
      <c r="A79" s="28" t="s">
        <v>47</v>
      </c>
      <c r="E79" s="29" t="s">
        <v>44</v>
      </c>
    </row>
    <row r="80" spans="1:5" ht="12.75">
      <c r="A80" s="30" t="s">
        <v>48</v>
      </c>
      <c r="E80" s="31" t="s">
        <v>44</v>
      </c>
    </row>
    <row r="81" spans="1:5" ht="178.5">
      <c r="A81" t="s">
        <v>50</v>
      </c>
      <c r="E81" s="29" t="s">
        <v>1500</v>
      </c>
    </row>
    <row r="82" spans="1:16" ht="12.75">
      <c r="A82" s="18" t="s">
        <v>42</v>
      </c>
      <c s="23" t="s">
        <v>125</v>
      </c>
      <c s="23" t="s">
        <v>1520</v>
      </c>
      <c s="18" t="s">
        <v>44</v>
      </c>
      <c s="24" t="s">
        <v>1521</v>
      </c>
      <c s="25" t="s">
        <v>70</v>
      </c>
      <c s="26">
        <v>2</v>
      </c>
      <c s="27">
        <v>0</v>
      </c>
      <c s="27">
        <f>ROUND(ROUND(H82,2)*ROUND(G82,3),2)</f>
      </c>
      <c r="O82">
        <f>(I82*21)/100</f>
      </c>
      <c t="s">
        <v>20</v>
      </c>
    </row>
    <row r="83" spans="1:5" ht="12.75">
      <c r="A83" s="28" t="s">
        <v>47</v>
      </c>
      <c r="E83" s="29" t="s">
        <v>44</v>
      </c>
    </row>
    <row r="84" spans="1:5" ht="12.75">
      <c r="A84" s="30" t="s">
        <v>48</v>
      </c>
      <c r="E84" s="31" t="s">
        <v>44</v>
      </c>
    </row>
    <row r="85" spans="1:5" ht="127.5">
      <c r="A85" t="s">
        <v>50</v>
      </c>
      <c r="E85" s="29" t="s">
        <v>945</v>
      </c>
    </row>
    <row r="86" spans="1:16" ht="12.75">
      <c r="A86" s="18" t="s">
        <v>42</v>
      </c>
      <c s="23" t="s">
        <v>130</v>
      </c>
      <c s="23" t="s">
        <v>1522</v>
      </c>
      <c s="18" t="s">
        <v>44</v>
      </c>
      <c s="24" t="s">
        <v>1523</v>
      </c>
      <c s="25" t="s">
        <v>70</v>
      </c>
      <c s="26">
        <v>2</v>
      </c>
      <c s="27">
        <v>0</v>
      </c>
      <c s="27">
        <f>ROUND(ROUND(H86,2)*ROUND(G86,3),2)</f>
      </c>
      <c r="O86">
        <f>(I86*21)/100</f>
      </c>
      <c t="s">
        <v>20</v>
      </c>
    </row>
    <row r="87" spans="1:5" ht="12.75">
      <c r="A87" s="28" t="s">
        <v>47</v>
      </c>
      <c r="E87" s="29" t="s">
        <v>44</v>
      </c>
    </row>
    <row r="88" spans="1:5" ht="12.75">
      <c r="A88" s="30" t="s">
        <v>48</v>
      </c>
      <c r="E88" s="31" t="s">
        <v>44</v>
      </c>
    </row>
    <row r="89" spans="1:5" ht="178.5">
      <c r="A89" t="s">
        <v>50</v>
      </c>
      <c r="E89" s="29" t="s">
        <v>1500</v>
      </c>
    </row>
    <row r="90" spans="1:16" ht="12.75">
      <c r="A90" s="18" t="s">
        <v>42</v>
      </c>
      <c s="23" t="s">
        <v>134</v>
      </c>
      <c s="23" t="s">
        <v>1524</v>
      </c>
      <c s="18" t="s">
        <v>44</v>
      </c>
      <c s="24" t="s">
        <v>1525</v>
      </c>
      <c s="25" t="s">
        <v>70</v>
      </c>
      <c s="26">
        <v>2</v>
      </c>
      <c s="27">
        <v>0</v>
      </c>
      <c s="27">
        <f>ROUND(ROUND(H90,2)*ROUND(G90,3),2)</f>
      </c>
      <c r="O90">
        <f>(I90*21)/100</f>
      </c>
      <c t="s">
        <v>20</v>
      </c>
    </row>
    <row r="91" spans="1:5" ht="12.75">
      <c r="A91" s="28" t="s">
        <v>47</v>
      </c>
      <c r="E91" s="29" t="s">
        <v>44</v>
      </c>
    </row>
    <row r="92" spans="1:5" ht="12.75">
      <c r="A92" s="30" t="s">
        <v>48</v>
      </c>
      <c r="E92" s="31" t="s">
        <v>44</v>
      </c>
    </row>
    <row r="93" spans="1:5" ht="127.5">
      <c r="A93" t="s">
        <v>50</v>
      </c>
      <c r="E93" s="29" t="s">
        <v>945</v>
      </c>
    </row>
    <row r="94" spans="1:16" ht="12.75">
      <c r="A94" s="18" t="s">
        <v>42</v>
      </c>
      <c s="23" t="s">
        <v>138</v>
      </c>
      <c s="23" t="s">
        <v>1530</v>
      </c>
      <c s="18" t="s">
        <v>44</v>
      </c>
      <c s="24" t="s">
        <v>1531</v>
      </c>
      <c s="25" t="s">
        <v>70</v>
      </c>
      <c s="26">
        <v>2</v>
      </c>
      <c s="27">
        <v>0</v>
      </c>
      <c s="27">
        <f>ROUND(ROUND(H94,2)*ROUND(G94,3),2)</f>
      </c>
      <c r="O94">
        <f>(I94*21)/100</f>
      </c>
      <c t="s">
        <v>20</v>
      </c>
    </row>
    <row r="95" spans="1:5" ht="12.75">
      <c r="A95" s="28" t="s">
        <v>47</v>
      </c>
      <c r="E95" s="29" t="s">
        <v>44</v>
      </c>
    </row>
    <row r="96" spans="1:5" ht="12.75">
      <c r="A96" s="30" t="s">
        <v>48</v>
      </c>
      <c r="E96" s="31" t="s">
        <v>44</v>
      </c>
    </row>
    <row r="97" spans="1:5" ht="178.5">
      <c r="A97" t="s">
        <v>50</v>
      </c>
      <c r="E97" s="29" t="s">
        <v>1500</v>
      </c>
    </row>
    <row r="98" spans="1:16" ht="12.75">
      <c r="A98" s="18" t="s">
        <v>42</v>
      </c>
      <c s="23" t="s">
        <v>142</v>
      </c>
      <c s="23" t="s">
        <v>1532</v>
      </c>
      <c s="18" t="s">
        <v>44</v>
      </c>
      <c s="24" t="s">
        <v>1533</v>
      </c>
      <c s="25" t="s">
        <v>70</v>
      </c>
      <c s="26">
        <v>2</v>
      </c>
      <c s="27">
        <v>0</v>
      </c>
      <c s="27">
        <f>ROUND(ROUND(H98,2)*ROUND(G98,3),2)</f>
      </c>
      <c r="O98">
        <f>(I98*21)/100</f>
      </c>
      <c t="s">
        <v>20</v>
      </c>
    </row>
    <row r="99" spans="1:5" ht="12.75">
      <c r="A99" s="28" t="s">
        <v>47</v>
      </c>
      <c r="E99" s="29" t="s">
        <v>44</v>
      </c>
    </row>
    <row r="100" spans="1:5" ht="12.75">
      <c r="A100" s="30" t="s">
        <v>48</v>
      </c>
      <c r="E100" s="31" t="s">
        <v>44</v>
      </c>
    </row>
    <row r="101" spans="1:5" ht="127.5">
      <c r="A101" t="s">
        <v>50</v>
      </c>
      <c r="E101" s="29" t="s">
        <v>945</v>
      </c>
    </row>
    <row r="102" spans="1:16" ht="25.5">
      <c r="A102" s="18" t="s">
        <v>42</v>
      </c>
      <c s="23" t="s">
        <v>146</v>
      </c>
      <c s="23" t="s">
        <v>1550</v>
      </c>
      <c s="18" t="s">
        <v>44</v>
      </c>
      <c s="24" t="s">
        <v>1551</v>
      </c>
      <c s="25" t="s">
        <v>70</v>
      </c>
      <c s="26">
        <v>1</v>
      </c>
      <c s="27">
        <v>0</v>
      </c>
      <c s="27">
        <f>ROUND(ROUND(H102,2)*ROUND(G102,3),2)</f>
      </c>
      <c r="O102">
        <f>(I102*21)/100</f>
      </c>
      <c t="s">
        <v>20</v>
      </c>
    </row>
    <row r="103" spans="1:5" ht="12.75">
      <c r="A103" s="28" t="s">
        <v>47</v>
      </c>
      <c r="E103" s="29" t="s">
        <v>44</v>
      </c>
    </row>
    <row r="104" spans="1:5" ht="12.75">
      <c r="A104" s="30" t="s">
        <v>48</v>
      </c>
      <c r="E104" s="31" t="s">
        <v>44</v>
      </c>
    </row>
    <row r="105" spans="1:5" ht="178.5">
      <c r="A105" t="s">
        <v>50</v>
      </c>
      <c r="E105" s="29" t="s">
        <v>1500</v>
      </c>
    </row>
    <row r="106" spans="1:16" ht="25.5">
      <c r="A106" s="18" t="s">
        <v>42</v>
      </c>
      <c s="23" t="s">
        <v>150</v>
      </c>
      <c s="23" t="s">
        <v>1552</v>
      </c>
      <c s="18" t="s">
        <v>44</v>
      </c>
      <c s="24" t="s">
        <v>1553</v>
      </c>
      <c s="25" t="s">
        <v>70</v>
      </c>
      <c s="26">
        <v>1</v>
      </c>
      <c s="27">
        <v>0</v>
      </c>
      <c s="27">
        <f>ROUND(ROUND(H106,2)*ROUND(G106,3),2)</f>
      </c>
      <c r="O106">
        <f>(I106*21)/100</f>
      </c>
      <c t="s">
        <v>20</v>
      </c>
    </row>
    <row r="107" spans="1:5" ht="12.75">
      <c r="A107" s="28" t="s">
        <v>47</v>
      </c>
      <c r="E107" s="29" t="s">
        <v>44</v>
      </c>
    </row>
    <row r="108" spans="1:5" ht="12.75">
      <c r="A108" s="30" t="s">
        <v>48</v>
      </c>
      <c r="E108" s="31" t="s">
        <v>44</v>
      </c>
    </row>
    <row r="109" spans="1:5" ht="178.5">
      <c r="A109" t="s">
        <v>50</v>
      </c>
      <c r="E109" s="29" t="s">
        <v>1500</v>
      </c>
    </row>
    <row r="110" spans="1:16" ht="12.75">
      <c r="A110" s="18" t="s">
        <v>42</v>
      </c>
      <c s="23" t="s">
        <v>154</v>
      </c>
      <c s="23" t="s">
        <v>1554</v>
      </c>
      <c s="18" t="s">
        <v>44</v>
      </c>
      <c s="24" t="s">
        <v>1555</v>
      </c>
      <c s="25" t="s">
        <v>70</v>
      </c>
      <c s="26">
        <v>2</v>
      </c>
      <c s="27">
        <v>0</v>
      </c>
      <c s="27">
        <f>ROUND(ROUND(H110,2)*ROUND(G110,3),2)</f>
      </c>
      <c r="O110">
        <f>(I110*21)/100</f>
      </c>
      <c t="s">
        <v>20</v>
      </c>
    </row>
    <row r="111" spans="1:5" ht="12.75">
      <c r="A111" s="28" t="s">
        <v>47</v>
      </c>
      <c r="E111" s="29" t="s">
        <v>44</v>
      </c>
    </row>
    <row r="112" spans="1:5" ht="12.75">
      <c r="A112" s="30" t="s">
        <v>48</v>
      </c>
      <c r="E112" s="31" t="s">
        <v>44</v>
      </c>
    </row>
    <row r="113" spans="1:5" ht="127.5">
      <c r="A113" t="s">
        <v>50</v>
      </c>
      <c r="E113" s="29" t="s">
        <v>945</v>
      </c>
    </row>
    <row r="114" spans="1:16" ht="12.75">
      <c r="A114" s="18" t="s">
        <v>42</v>
      </c>
      <c s="23" t="s">
        <v>160</v>
      </c>
      <c s="23" t="s">
        <v>1556</v>
      </c>
      <c s="18" t="s">
        <v>44</v>
      </c>
      <c s="24" t="s">
        <v>1557</v>
      </c>
      <c s="25" t="s">
        <v>70</v>
      </c>
      <c s="26">
        <v>1</v>
      </c>
      <c s="27">
        <v>0</v>
      </c>
      <c s="27">
        <f>ROUND(ROUND(H114,2)*ROUND(G114,3),2)</f>
      </c>
      <c r="O114">
        <f>(I114*21)/100</f>
      </c>
      <c t="s">
        <v>20</v>
      </c>
    </row>
    <row r="115" spans="1:5" ht="12.75">
      <c r="A115" s="28" t="s">
        <v>47</v>
      </c>
      <c r="E115" s="29" t="s">
        <v>44</v>
      </c>
    </row>
    <row r="116" spans="1:5" ht="12.75">
      <c r="A116" s="30" t="s">
        <v>48</v>
      </c>
      <c r="E116" s="31" t="s">
        <v>44</v>
      </c>
    </row>
    <row r="117" spans="1:5" ht="178.5">
      <c r="A117" t="s">
        <v>50</v>
      </c>
      <c r="E117" s="29" t="s">
        <v>1500</v>
      </c>
    </row>
    <row r="118" spans="1:16" ht="12.75">
      <c r="A118" s="18" t="s">
        <v>42</v>
      </c>
      <c s="23" t="s">
        <v>164</v>
      </c>
      <c s="23" t="s">
        <v>1558</v>
      </c>
      <c s="18" t="s">
        <v>44</v>
      </c>
      <c s="24" t="s">
        <v>1559</v>
      </c>
      <c s="25" t="s">
        <v>70</v>
      </c>
      <c s="26">
        <v>1</v>
      </c>
      <c s="27">
        <v>0</v>
      </c>
      <c s="27">
        <f>ROUND(ROUND(H118,2)*ROUND(G118,3),2)</f>
      </c>
      <c r="O118">
        <f>(I118*21)/100</f>
      </c>
      <c t="s">
        <v>20</v>
      </c>
    </row>
    <row r="119" spans="1:5" ht="12.75">
      <c r="A119" s="28" t="s">
        <v>47</v>
      </c>
      <c r="E119" s="29" t="s">
        <v>44</v>
      </c>
    </row>
    <row r="120" spans="1:5" ht="12.75">
      <c r="A120" s="30" t="s">
        <v>48</v>
      </c>
      <c r="E120" s="31" t="s">
        <v>44</v>
      </c>
    </row>
    <row r="121" spans="1:5" ht="127.5">
      <c r="A121" t="s">
        <v>50</v>
      </c>
      <c r="E121" s="29" t="s">
        <v>945</v>
      </c>
    </row>
    <row r="122" spans="1:16" ht="12.75">
      <c r="A122" s="18" t="s">
        <v>42</v>
      </c>
      <c s="23" t="s">
        <v>168</v>
      </c>
      <c s="23" t="s">
        <v>1560</v>
      </c>
      <c s="18" t="s">
        <v>44</v>
      </c>
      <c s="24" t="s">
        <v>1561</v>
      </c>
      <c s="25" t="s">
        <v>70</v>
      </c>
      <c s="26">
        <v>1</v>
      </c>
      <c s="27">
        <v>0</v>
      </c>
      <c s="27">
        <f>ROUND(ROUND(H122,2)*ROUND(G122,3),2)</f>
      </c>
      <c r="O122">
        <f>(I122*21)/100</f>
      </c>
      <c t="s">
        <v>20</v>
      </c>
    </row>
    <row r="123" spans="1:5" ht="12.75">
      <c r="A123" s="28" t="s">
        <v>47</v>
      </c>
      <c r="E123" s="29" t="s">
        <v>44</v>
      </c>
    </row>
    <row r="124" spans="1:5" ht="12.75">
      <c r="A124" s="30" t="s">
        <v>48</v>
      </c>
      <c r="E124" s="31" t="s">
        <v>44</v>
      </c>
    </row>
    <row r="125" spans="1:5" ht="178.5">
      <c r="A125" t="s">
        <v>50</v>
      </c>
      <c r="E125" s="29" t="s">
        <v>1500</v>
      </c>
    </row>
    <row r="126" spans="1:16" ht="12.75">
      <c r="A126" s="18" t="s">
        <v>42</v>
      </c>
      <c s="23" t="s">
        <v>173</v>
      </c>
      <c s="23" t="s">
        <v>1562</v>
      </c>
      <c s="18" t="s">
        <v>44</v>
      </c>
      <c s="24" t="s">
        <v>1563</v>
      </c>
      <c s="25" t="s">
        <v>70</v>
      </c>
      <c s="26">
        <v>1</v>
      </c>
      <c s="27">
        <v>0</v>
      </c>
      <c s="27">
        <f>ROUND(ROUND(H126,2)*ROUND(G126,3),2)</f>
      </c>
      <c r="O126">
        <f>(I126*21)/100</f>
      </c>
      <c t="s">
        <v>20</v>
      </c>
    </row>
    <row r="127" spans="1:5" ht="12.75">
      <c r="A127" s="28" t="s">
        <v>47</v>
      </c>
      <c r="E127" s="29" t="s">
        <v>44</v>
      </c>
    </row>
    <row r="128" spans="1:5" ht="12.75">
      <c r="A128" s="30" t="s">
        <v>48</v>
      </c>
      <c r="E128" s="31" t="s">
        <v>44</v>
      </c>
    </row>
    <row r="129" spans="1:5" ht="127.5">
      <c r="A129" t="s">
        <v>50</v>
      </c>
      <c r="E129" s="29" t="s">
        <v>945</v>
      </c>
    </row>
    <row r="130" spans="1:16" ht="12.75">
      <c r="A130" s="18" t="s">
        <v>42</v>
      </c>
      <c s="23" t="s">
        <v>177</v>
      </c>
      <c s="23" t="s">
        <v>1564</v>
      </c>
      <c s="18" t="s">
        <v>44</v>
      </c>
      <c s="24" t="s">
        <v>1565</v>
      </c>
      <c s="25" t="s">
        <v>70</v>
      </c>
      <c s="26">
        <v>1</v>
      </c>
      <c s="27">
        <v>0</v>
      </c>
      <c s="27">
        <f>ROUND(ROUND(H130,2)*ROUND(G130,3),2)</f>
      </c>
      <c r="O130">
        <f>(I130*21)/100</f>
      </c>
      <c t="s">
        <v>20</v>
      </c>
    </row>
    <row r="131" spans="1:5" ht="12.75">
      <c r="A131" s="28" t="s">
        <v>47</v>
      </c>
      <c r="E131" s="29" t="s">
        <v>44</v>
      </c>
    </row>
    <row r="132" spans="1:5" ht="12.75">
      <c r="A132" s="30" t="s">
        <v>48</v>
      </c>
      <c r="E132" s="31" t="s">
        <v>44</v>
      </c>
    </row>
    <row r="133" spans="1:5" ht="191.25">
      <c r="A133" t="s">
        <v>50</v>
      </c>
      <c r="E133" s="29" t="s">
        <v>1497</v>
      </c>
    </row>
    <row r="134" spans="1:16" ht="12.75">
      <c r="A134" s="18" t="s">
        <v>42</v>
      </c>
      <c s="23" t="s">
        <v>183</v>
      </c>
      <c s="23" t="s">
        <v>1566</v>
      </c>
      <c s="18" t="s">
        <v>44</v>
      </c>
      <c s="24" t="s">
        <v>1567</v>
      </c>
      <c s="25" t="s">
        <v>70</v>
      </c>
      <c s="26">
        <v>1</v>
      </c>
      <c s="27">
        <v>0</v>
      </c>
      <c s="27">
        <f>ROUND(ROUND(H134,2)*ROUND(G134,3),2)</f>
      </c>
      <c r="O134">
        <f>(I134*21)/100</f>
      </c>
      <c t="s">
        <v>20</v>
      </c>
    </row>
    <row r="135" spans="1:5" ht="12.75">
      <c r="A135" s="28" t="s">
        <v>47</v>
      </c>
      <c r="E135" s="29" t="s">
        <v>44</v>
      </c>
    </row>
    <row r="136" spans="1:5" ht="12.75">
      <c r="A136" s="30" t="s">
        <v>48</v>
      </c>
      <c r="E136" s="31" t="s">
        <v>44</v>
      </c>
    </row>
    <row r="137" spans="1:5" ht="191.25">
      <c r="A137" t="s">
        <v>50</v>
      </c>
      <c r="E137" s="29" t="s">
        <v>1497</v>
      </c>
    </row>
    <row r="138" spans="1:16" ht="12.75">
      <c r="A138" s="18" t="s">
        <v>42</v>
      </c>
      <c s="23" t="s">
        <v>191</v>
      </c>
      <c s="23" t="s">
        <v>1568</v>
      </c>
      <c s="18" t="s">
        <v>44</v>
      </c>
      <c s="24" t="s">
        <v>1569</v>
      </c>
      <c s="25" t="s">
        <v>70</v>
      </c>
      <c s="26">
        <v>1</v>
      </c>
      <c s="27">
        <v>0</v>
      </c>
      <c s="27">
        <f>ROUND(ROUND(H138,2)*ROUND(G138,3),2)</f>
      </c>
      <c r="O138">
        <f>(I138*21)/100</f>
      </c>
      <c t="s">
        <v>20</v>
      </c>
    </row>
    <row r="139" spans="1:5" ht="12.75">
      <c r="A139" s="28" t="s">
        <v>47</v>
      </c>
      <c r="E139" s="29" t="s">
        <v>44</v>
      </c>
    </row>
    <row r="140" spans="1:5" ht="12.75">
      <c r="A140" s="30" t="s">
        <v>48</v>
      </c>
      <c r="E140" s="31" t="s">
        <v>44</v>
      </c>
    </row>
    <row r="141" spans="1:5" ht="140.25">
      <c r="A141" t="s">
        <v>50</v>
      </c>
      <c r="E141" s="29" t="s">
        <v>1494</v>
      </c>
    </row>
    <row r="142" spans="1:16" ht="12.75">
      <c r="A142" s="18" t="s">
        <v>42</v>
      </c>
      <c s="23" t="s">
        <v>196</v>
      </c>
      <c s="23" t="s">
        <v>1570</v>
      </c>
      <c s="18" t="s">
        <v>44</v>
      </c>
      <c s="24" t="s">
        <v>1571</v>
      </c>
      <c s="25" t="s">
        <v>157</v>
      </c>
      <c s="26">
        <v>8</v>
      </c>
      <c s="27">
        <v>0</v>
      </c>
      <c s="27">
        <f>ROUND(ROUND(H142,2)*ROUND(G142,3),2)</f>
      </c>
      <c r="O142">
        <f>(I142*21)/100</f>
      </c>
      <c t="s">
        <v>20</v>
      </c>
    </row>
    <row r="143" spans="1:5" ht="12.75">
      <c r="A143" s="28" t="s">
        <v>47</v>
      </c>
      <c r="E143" s="29" t="s">
        <v>44</v>
      </c>
    </row>
    <row r="144" spans="1:5" ht="12.75">
      <c r="A144" s="30" t="s">
        <v>48</v>
      </c>
      <c r="E144" s="31" t="s">
        <v>44</v>
      </c>
    </row>
    <row r="145" spans="1:5" ht="114.75">
      <c r="A145" t="s">
        <v>50</v>
      </c>
      <c r="E145" s="29" t="s">
        <v>1572</v>
      </c>
    </row>
    <row r="146" spans="1:16" ht="25.5">
      <c r="A146" s="18" t="s">
        <v>42</v>
      </c>
      <c s="23" t="s">
        <v>202</v>
      </c>
      <c s="23" t="s">
        <v>1573</v>
      </c>
      <c s="18" t="s">
        <v>44</v>
      </c>
      <c s="24" t="s">
        <v>1574</v>
      </c>
      <c s="25" t="s">
        <v>70</v>
      </c>
      <c s="26">
        <v>2</v>
      </c>
      <c s="27">
        <v>0</v>
      </c>
      <c s="27">
        <f>ROUND(ROUND(H146,2)*ROUND(G146,3),2)</f>
      </c>
      <c r="O146">
        <f>(I146*21)/100</f>
      </c>
      <c t="s">
        <v>20</v>
      </c>
    </row>
    <row r="147" spans="1:5" ht="12.75">
      <c r="A147" s="28" t="s">
        <v>47</v>
      </c>
      <c r="E147" s="29" t="s">
        <v>44</v>
      </c>
    </row>
    <row r="148" spans="1:5" ht="12.75">
      <c r="A148" s="30" t="s">
        <v>48</v>
      </c>
      <c r="E148" s="31" t="s">
        <v>44</v>
      </c>
    </row>
    <row r="149" spans="1:5" ht="140.25">
      <c r="A149" t="s">
        <v>50</v>
      </c>
      <c r="E149" s="29" t="s">
        <v>1494</v>
      </c>
    </row>
    <row r="150" spans="1:16" ht="12.75">
      <c r="A150" s="18" t="s">
        <v>42</v>
      </c>
      <c s="23" t="s">
        <v>99</v>
      </c>
      <c s="23" t="s">
        <v>1575</v>
      </c>
      <c s="18" t="s">
        <v>44</v>
      </c>
      <c s="24" t="s">
        <v>1576</v>
      </c>
      <c s="25" t="s">
        <v>70</v>
      </c>
      <c s="26">
        <v>1</v>
      </c>
      <c s="27">
        <v>0</v>
      </c>
      <c s="27">
        <f>ROUND(ROUND(H150,2)*ROUND(G150,3),2)</f>
      </c>
      <c r="O150">
        <f>(I150*21)/100</f>
      </c>
      <c t="s">
        <v>20</v>
      </c>
    </row>
    <row r="151" spans="1:5" ht="12.75">
      <c r="A151" s="28" t="s">
        <v>47</v>
      </c>
      <c r="E151" s="29" t="s">
        <v>44</v>
      </c>
    </row>
    <row r="152" spans="1:5" ht="12.75">
      <c r="A152" s="30" t="s">
        <v>48</v>
      </c>
      <c r="E152" s="31" t="s">
        <v>44</v>
      </c>
    </row>
    <row r="153" spans="1:5" ht="140.25">
      <c r="A153" t="s">
        <v>50</v>
      </c>
      <c r="E153" s="29" t="s">
        <v>1494</v>
      </c>
    </row>
    <row r="154" spans="1:16" ht="12.75">
      <c r="A154" s="18" t="s">
        <v>42</v>
      </c>
      <c s="23" t="s">
        <v>107</v>
      </c>
      <c s="23" t="s">
        <v>1577</v>
      </c>
      <c s="18" t="s">
        <v>44</v>
      </c>
      <c s="24" t="s">
        <v>1578</v>
      </c>
      <c s="25" t="s">
        <v>70</v>
      </c>
      <c s="26">
        <v>1</v>
      </c>
      <c s="27">
        <v>0</v>
      </c>
      <c s="27">
        <f>ROUND(ROUND(H154,2)*ROUND(G154,3),2)</f>
      </c>
      <c r="O154">
        <f>(I154*21)/100</f>
      </c>
      <c t="s">
        <v>20</v>
      </c>
    </row>
    <row r="155" spans="1:5" ht="12.75">
      <c r="A155" s="28" t="s">
        <v>47</v>
      </c>
      <c r="E155" s="29" t="s">
        <v>44</v>
      </c>
    </row>
    <row r="156" spans="1:5" ht="12.75">
      <c r="A156" s="30" t="s">
        <v>48</v>
      </c>
      <c r="E156" s="31" t="s">
        <v>44</v>
      </c>
    </row>
    <row r="157" spans="1:5" ht="140.25">
      <c r="A157" t="s">
        <v>50</v>
      </c>
      <c r="E157" s="29" t="s">
        <v>1494</v>
      </c>
    </row>
    <row r="158" spans="1:16" ht="12.75">
      <c r="A158" s="18" t="s">
        <v>42</v>
      </c>
      <c s="23" t="s">
        <v>281</v>
      </c>
      <c s="23" t="s">
        <v>1579</v>
      </c>
      <c s="18" t="s">
        <v>44</v>
      </c>
      <c s="24" t="s">
        <v>1580</v>
      </c>
      <c s="25" t="s">
        <v>70</v>
      </c>
      <c s="26">
        <v>1</v>
      </c>
      <c s="27">
        <v>0</v>
      </c>
      <c s="27">
        <f>ROUND(ROUND(H158,2)*ROUND(G158,3),2)</f>
      </c>
      <c r="O158">
        <f>(I158*21)/100</f>
      </c>
      <c t="s">
        <v>20</v>
      </c>
    </row>
    <row r="159" spans="1:5" ht="12.75">
      <c r="A159" s="28" t="s">
        <v>47</v>
      </c>
      <c r="E159" s="29" t="s">
        <v>44</v>
      </c>
    </row>
    <row r="160" spans="1:5" ht="12.75">
      <c r="A160" s="30" t="s">
        <v>48</v>
      </c>
      <c r="E160" s="31" t="s">
        <v>44</v>
      </c>
    </row>
    <row r="161" spans="1:5" ht="114.75">
      <c r="A161" t="s">
        <v>50</v>
      </c>
      <c r="E161" s="29" t="s">
        <v>968</v>
      </c>
    </row>
    <row r="162" spans="1:18" ht="12.75" customHeight="1">
      <c r="A162" s="5" t="s">
        <v>40</v>
      </c>
      <c s="5"/>
      <c s="34" t="s">
        <v>181</v>
      </c>
      <c s="5"/>
      <c s="21" t="s">
        <v>182</v>
      </c>
      <c s="5"/>
      <c s="5"/>
      <c s="5"/>
      <c s="35">
        <f>0+Q162</f>
      </c>
      <c r="O162">
        <f>0+R162</f>
      </c>
      <c r="Q162">
        <f>0+I163+I167+I171+I175+I179+I183</f>
      </c>
      <c>
        <f>0+O163+O167+O171+O175+O179+O183</f>
      </c>
    </row>
    <row r="163" spans="1:16" ht="25.5">
      <c r="A163" s="18" t="s">
        <v>42</v>
      </c>
      <c s="23" t="s">
        <v>285</v>
      </c>
      <c s="23" t="s">
        <v>1085</v>
      </c>
      <c s="18" t="s">
        <v>185</v>
      </c>
      <c s="24" t="s">
        <v>1086</v>
      </c>
      <c s="25" t="s">
        <v>187</v>
      </c>
      <c s="26">
        <v>0.02</v>
      </c>
      <c s="27">
        <v>0</v>
      </c>
      <c s="27">
        <f>ROUND(ROUND(H163,2)*ROUND(G163,3),2)</f>
      </c>
      <c r="O163">
        <f>(I163*21)/100</f>
      </c>
      <c t="s">
        <v>20</v>
      </c>
    </row>
    <row r="164" spans="1:5" ht="12.75">
      <c r="A164" s="28" t="s">
        <v>47</v>
      </c>
      <c r="E164" s="29" t="s">
        <v>188</v>
      </c>
    </row>
    <row r="165" spans="1:5" ht="12.75">
      <c r="A165" s="30" t="s">
        <v>48</v>
      </c>
      <c r="E165" s="31" t="s">
        <v>44</v>
      </c>
    </row>
    <row r="166" spans="1:5" ht="165.75">
      <c r="A166" t="s">
        <v>50</v>
      </c>
      <c r="E166" s="29" t="s">
        <v>190</v>
      </c>
    </row>
    <row r="167" spans="1:16" ht="25.5">
      <c r="A167" s="18" t="s">
        <v>42</v>
      </c>
      <c s="23" t="s">
        <v>289</v>
      </c>
      <c s="23" t="s">
        <v>1582</v>
      </c>
      <c s="18" t="s">
        <v>185</v>
      </c>
      <c s="24" t="s">
        <v>1583</v>
      </c>
      <c s="25" t="s">
        <v>187</v>
      </c>
      <c s="26">
        <v>0.02</v>
      </c>
      <c s="27">
        <v>0</v>
      </c>
      <c s="27">
        <f>ROUND(ROUND(H167,2)*ROUND(G167,3),2)</f>
      </c>
      <c r="O167">
        <f>(I167*21)/100</f>
      </c>
      <c t="s">
        <v>20</v>
      </c>
    </row>
    <row r="168" spans="1:5" ht="12.75">
      <c r="A168" s="28" t="s">
        <v>47</v>
      </c>
      <c r="E168" s="29" t="s">
        <v>188</v>
      </c>
    </row>
    <row r="169" spans="1:5" ht="12.75">
      <c r="A169" s="30" t="s">
        <v>48</v>
      </c>
      <c r="E169" s="31" t="s">
        <v>44</v>
      </c>
    </row>
    <row r="170" spans="1:5" ht="165.75">
      <c r="A170" t="s">
        <v>50</v>
      </c>
      <c r="E170" s="29" t="s">
        <v>190</v>
      </c>
    </row>
    <row r="171" spans="1:16" ht="25.5">
      <c r="A171" s="18" t="s">
        <v>42</v>
      </c>
      <c s="23" t="s">
        <v>293</v>
      </c>
      <c s="23" t="s">
        <v>1090</v>
      </c>
      <c s="18" t="s">
        <v>185</v>
      </c>
      <c s="24" t="s">
        <v>1091</v>
      </c>
      <c s="25" t="s">
        <v>187</v>
      </c>
      <c s="26">
        <v>0.02</v>
      </c>
      <c s="27">
        <v>0</v>
      </c>
      <c s="27">
        <f>ROUND(ROUND(H171,2)*ROUND(G171,3),2)</f>
      </c>
      <c r="O171">
        <f>(I171*21)/100</f>
      </c>
      <c t="s">
        <v>20</v>
      </c>
    </row>
    <row r="172" spans="1:5" ht="25.5">
      <c r="A172" s="28" t="s">
        <v>47</v>
      </c>
      <c r="E172" s="29" t="s">
        <v>1089</v>
      </c>
    </row>
    <row r="173" spans="1:5" ht="12.75">
      <c r="A173" s="30" t="s">
        <v>48</v>
      </c>
      <c r="E173" s="31" t="s">
        <v>44</v>
      </c>
    </row>
    <row r="174" spans="1:5" ht="165.75">
      <c r="A174" t="s">
        <v>50</v>
      </c>
      <c r="E174" s="29" t="s">
        <v>190</v>
      </c>
    </row>
    <row r="175" spans="1:16" ht="25.5">
      <c r="A175" s="18" t="s">
        <v>42</v>
      </c>
      <c s="23" t="s">
        <v>297</v>
      </c>
      <c s="23" t="s">
        <v>1092</v>
      </c>
      <c s="18" t="s">
        <v>185</v>
      </c>
      <c s="24" t="s">
        <v>1093</v>
      </c>
      <c s="25" t="s">
        <v>187</v>
      </c>
      <c s="26">
        <v>0.02</v>
      </c>
      <c s="27">
        <v>0</v>
      </c>
      <c s="27">
        <f>ROUND(ROUND(H175,2)*ROUND(G175,3),2)</f>
      </c>
      <c r="O175">
        <f>(I175*21)/100</f>
      </c>
      <c t="s">
        <v>20</v>
      </c>
    </row>
    <row r="176" spans="1:5" ht="12.75">
      <c r="A176" s="28" t="s">
        <v>47</v>
      </c>
      <c r="E176" s="29" t="s">
        <v>188</v>
      </c>
    </row>
    <row r="177" spans="1:5" ht="12.75">
      <c r="A177" s="30" t="s">
        <v>48</v>
      </c>
      <c r="E177" s="31" t="s">
        <v>44</v>
      </c>
    </row>
    <row r="178" spans="1:5" ht="165.75">
      <c r="A178" t="s">
        <v>50</v>
      </c>
      <c r="E178" s="29" t="s">
        <v>190</v>
      </c>
    </row>
    <row r="179" spans="1:16" ht="25.5">
      <c r="A179" s="18" t="s">
        <v>42</v>
      </c>
      <c s="23" t="s">
        <v>301</v>
      </c>
      <c s="23" t="s">
        <v>1094</v>
      </c>
      <c s="18" t="s">
        <v>185</v>
      </c>
      <c s="24" t="s">
        <v>1095</v>
      </c>
      <c s="25" t="s">
        <v>187</v>
      </c>
      <c s="26">
        <v>0.02</v>
      </c>
      <c s="27">
        <v>0</v>
      </c>
      <c s="27">
        <f>ROUND(ROUND(H179,2)*ROUND(G179,3),2)</f>
      </c>
      <c r="O179">
        <f>(I179*21)/100</f>
      </c>
      <c t="s">
        <v>20</v>
      </c>
    </row>
    <row r="180" spans="1:5" ht="12.75">
      <c r="A180" s="28" t="s">
        <v>47</v>
      </c>
      <c r="E180" s="29" t="s">
        <v>188</v>
      </c>
    </row>
    <row r="181" spans="1:5" ht="12.75">
      <c r="A181" s="30" t="s">
        <v>48</v>
      </c>
      <c r="E181" s="31" t="s">
        <v>44</v>
      </c>
    </row>
    <row r="182" spans="1:5" ht="165.75">
      <c r="A182" t="s">
        <v>50</v>
      </c>
      <c r="E182" s="29" t="s">
        <v>190</v>
      </c>
    </row>
    <row r="183" spans="1:16" ht="25.5">
      <c r="A183" s="18" t="s">
        <v>42</v>
      </c>
      <c s="23" t="s">
        <v>305</v>
      </c>
      <c s="23" t="s">
        <v>1096</v>
      </c>
      <c s="18" t="s">
        <v>185</v>
      </c>
      <c s="24" t="s">
        <v>1097</v>
      </c>
      <c s="25" t="s">
        <v>187</v>
      </c>
      <c s="26">
        <v>0.02</v>
      </c>
      <c s="27">
        <v>0</v>
      </c>
      <c s="27">
        <f>ROUND(ROUND(H183,2)*ROUND(G183,3),2)</f>
      </c>
      <c r="O183">
        <f>(I183*21)/100</f>
      </c>
      <c t="s">
        <v>20</v>
      </c>
    </row>
    <row r="184" spans="1:5" ht="12.75">
      <c r="A184" s="28" t="s">
        <v>47</v>
      </c>
      <c r="E184" s="29" t="s">
        <v>188</v>
      </c>
    </row>
    <row r="185" spans="1:5" ht="12.75">
      <c r="A185" s="30" t="s">
        <v>48</v>
      </c>
      <c r="E185" s="31" t="s">
        <v>44</v>
      </c>
    </row>
    <row r="186" spans="1:5" ht="165.75">
      <c r="A186" t="s">
        <v>50</v>
      </c>
      <c r="E186"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5.xml><?xml version="1.0" encoding="utf-8"?>
<worksheet xmlns="http://schemas.openxmlformats.org/spreadsheetml/2006/main" xmlns:r="http://schemas.openxmlformats.org/officeDocument/2006/relationships">
  <sheetPr>
    <pageSetUpPr fitToPage="1"/>
  </sheetPr>
  <dimension ref="A1:R18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0+O9+O162</f>
      </c>
      <c t="s">
        <v>19</v>
      </c>
    </row>
    <row r="3" spans="1:16" ht="15" customHeight="1">
      <c r="A3" t="s">
        <v>1</v>
      </c>
      <c s="8" t="s">
        <v>4</v>
      </c>
      <c s="9" t="s">
        <v>5</v>
      </c>
      <c s="1"/>
      <c s="10" t="s">
        <v>6</v>
      </c>
      <c s="1"/>
      <c s="4"/>
      <c s="3" t="s">
        <v>1653</v>
      </c>
      <c s="36">
        <f>0+I9+I162</f>
      </c>
      <c r="O3" t="s">
        <v>16</v>
      </c>
      <c t="s">
        <v>20</v>
      </c>
    </row>
    <row r="4" spans="1:16" ht="15" customHeight="1">
      <c r="A4" t="s">
        <v>7</v>
      </c>
      <c s="8" t="s">
        <v>8</v>
      </c>
      <c s="9" t="s">
        <v>1477</v>
      </c>
      <c s="1"/>
      <c s="10" t="s">
        <v>1478</v>
      </c>
      <c s="1"/>
      <c s="1"/>
      <c s="7"/>
      <c s="7"/>
      <c r="O4" t="s">
        <v>17</v>
      </c>
      <c t="s">
        <v>20</v>
      </c>
    </row>
    <row r="5" spans="1:16" ht="12.75" customHeight="1">
      <c r="A5" t="s">
        <v>11</v>
      </c>
      <c s="12" t="s">
        <v>15</v>
      </c>
      <c s="13" t="s">
        <v>1653</v>
      </c>
      <c s="5"/>
      <c s="14" t="s">
        <v>1654</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66</v>
      </c>
      <c s="19"/>
      <c s="21" t="s">
        <v>67</v>
      </c>
      <c s="19"/>
      <c s="19"/>
      <c s="19"/>
      <c s="22">
        <f>0+Q9</f>
      </c>
      <c r="O9">
        <f>0+R9</f>
      </c>
      <c r="Q9">
        <f>0+I10+I14+I18+I22+I26+I30+I34+I38+I42+I46+I50+I54+I58+I62+I66+I70+I74+I78+I82+I86+I90+I94+I98+I102+I106+I110+I114+I118+I122+I126+I130+I134+I138+I142+I146+I150+I154+I158</f>
      </c>
      <c>
        <f>0+O10+O14+O18+O22+O26+O30+O34+O38+O42+O46+O50+O54+O58+O62+O66+O70+O74+O78+O82+O86+O90+O94+O98+O102+O106+O110+O114+O118+O122+O126+O130+O134+O138+O142+O146+O150+O154+O158</f>
      </c>
    </row>
    <row r="10" spans="1:16" ht="25.5">
      <c r="A10" s="18" t="s">
        <v>42</v>
      </c>
      <c s="23" t="s">
        <v>26</v>
      </c>
      <c s="23" t="s">
        <v>1481</v>
      </c>
      <c s="18" t="s">
        <v>44</v>
      </c>
      <c s="24" t="s">
        <v>1482</v>
      </c>
      <c s="25" t="s">
        <v>784</v>
      </c>
      <c s="26">
        <v>35</v>
      </c>
      <c s="27">
        <v>0</v>
      </c>
      <c s="27">
        <f>ROUND(ROUND(H10,2)*ROUND(G10,3),2)</f>
      </c>
      <c r="O10">
        <f>(I10*21)/100</f>
      </c>
      <c t="s">
        <v>20</v>
      </c>
    </row>
    <row r="11" spans="1:5" ht="12.75">
      <c r="A11" s="28" t="s">
        <v>47</v>
      </c>
      <c r="E11" s="29" t="s">
        <v>44</v>
      </c>
    </row>
    <row r="12" spans="1:5" ht="12.75">
      <c r="A12" s="30" t="s">
        <v>48</v>
      </c>
      <c r="E12" s="31" t="s">
        <v>44</v>
      </c>
    </row>
    <row r="13" spans="1:5" ht="76.5">
      <c r="A13" t="s">
        <v>50</v>
      </c>
      <c r="E13" s="29" t="s">
        <v>1483</v>
      </c>
    </row>
    <row r="14" spans="1:16" ht="12.75">
      <c r="A14" s="18" t="s">
        <v>42</v>
      </c>
      <c s="23" t="s">
        <v>20</v>
      </c>
      <c s="23" t="s">
        <v>246</v>
      </c>
      <c s="18" t="s">
        <v>44</v>
      </c>
      <c s="24" t="s">
        <v>247</v>
      </c>
      <c s="25" t="s">
        <v>784</v>
      </c>
      <c s="26">
        <v>11</v>
      </c>
      <c s="27">
        <v>0</v>
      </c>
      <c s="27">
        <f>ROUND(ROUND(H14,2)*ROUND(G14,3),2)</f>
      </c>
      <c r="O14">
        <f>(I14*21)/100</f>
      </c>
      <c t="s">
        <v>20</v>
      </c>
    </row>
    <row r="15" spans="1:5" ht="12.75">
      <c r="A15" s="28" t="s">
        <v>47</v>
      </c>
      <c r="E15" s="29" t="s">
        <v>44</v>
      </c>
    </row>
    <row r="16" spans="1:5" ht="12.75">
      <c r="A16" s="30" t="s">
        <v>48</v>
      </c>
      <c r="E16" s="31" t="s">
        <v>44</v>
      </c>
    </row>
    <row r="17" spans="1:5" ht="89.25">
      <c r="A17" t="s">
        <v>50</v>
      </c>
      <c r="E17" s="29" t="s">
        <v>1248</v>
      </c>
    </row>
    <row r="18" spans="1:16" ht="12.75">
      <c r="A18" s="18" t="s">
        <v>42</v>
      </c>
      <c s="23" t="s">
        <v>19</v>
      </c>
      <c s="23" t="s">
        <v>1325</v>
      </c>
      <c s="18" t="s">
        <v>44</v>
      </c>
      <c s="24" t="s">
        <v>1326</v>
      </c>
      <c s="25" t="s">
        <v>82</v>
      </c>
      <c s="26">
        <v>0.2</v>
      </c>
      <c s="27">
        <v>0</v>
      </c>
      <c s="27">
        <f>ROUND(ROUND(H18,2)*ROUND(G18,3),2)</f>
      </c>
      <c r="O18">
        <f>(I18*21)/100</f>
      </c>
      <c t="s">
        <v>20</v>
      </c>
    </row>
    <row r="19" spans="1:5" ht="12.75">
      <c r="A19" s="28" t="s">
        <v>47</v>
      </c>
      <c r="E19" s="29" t="s">
        <v>44</v>
      </c>
    </row>
    <row r="20" spans="1:5" ht="12.75">
      <c r="A20" s="30" t="s">
        <v>48</v>
      </c>
      <c r="E20" s="31" t="s">
        <v>44</v>
      </c>
    </row>
    <row r="21" spans="1:5" ht="102">
      <c r="A21" t="s">
        <v>50</v>
      </c>
      <c r="E21" s="29" t="s">
        <v>1484</v>
      </c>
    </row>
    <row r="22" spans="1:16" ht="12.75">
      <c r="A22" s="18" t="s">
        <v>42</v>
      </c>
      <c s="23" t="s">
        <v>30</v>
      </c>
      <c s="23" t="s">
        <v>1327</v>
      </c>
      <c s="18" t="s">
        <v>44</v>
      </c>
      <c s="24" t="s">
        <v>1328</v>
      </c>
      <c s="25" t="s">
        <v>82</v>
      </c>
      <c s="26">
        <v>0.2</v>
      </c>
      <c s="27">
        <v>0</v>
      </c>
      <c s="27">
        <f>ROUND(ROUND(H22,2)*ROUND(G22,3),2)</f>
      </c>
      <c r="O22">
        <f>(I22*21)/100</f>
      </c>
      <c t="s">
        <v>20</v>
      </c>
    </row>
    <row r="23" spans="1:5" ht="12.75">
      <c r="A23" s="28" t="s">
        <v>47</v>
      </c>
      <c r="E23" s="29" t="s">
        <v>44</v>
      </c>
    </row>
    <row r="24" spans="1:5" ht="12.75">
      <c r="A24" s="30" t="s">
        <v>48</v>
      </c>
      <c r="E24" s="31" t="s">
        <v>44</v>
      </c>
    </row>
    <row r="25" spans="1:5" ht="102">
      <c r="A25" t="s">
        <v>50</v>
      </c>
      <c r="E25" s="29" t="s">
        <v>1050</v>
      </c>
    </row>
    <row r="26" spans="1:16" ht="12.75">
      <c r="A26" s="18" t="s">
        <v>42</v>
      </c>
      <c s="23" t="s">
        <v>32</v>
      </c>
      <c s="23" t="s">
        <v>1648</v>
      </c>
      <c s="18" t="s">
        <v>44</v>
      </c>
      <c s="24" t="s">
        <v>1649</v>
      </c>
      <c s="25" t="s">
        <v>70</v>
      </c>
      <c s="26">
        <v>2</v>
      </c>
      <c s="27">
        <v>0</v>
      </c>
      <c s="27">
        <f>ROUND(ROUND(H26,2)*ROUND(G26,3),2)</f>
      </c>
      <c r="O26">
        <f>(I26*21)/100</f>
      </c>
      <c t="s">
        <v>20</v>
      </c>
    </row>
    <row r="27" spans="1:5" ht="12.75">
      <c r="A27" s="28" t="s">
        <v>47</v>
      </c>
      <c r="E27" s="29" t="s">
        <v>44</v>
      </c>
    </row>
    <row r="28" spans="1:5" ht="12.75">
      <c r="A28" s="30" t="s">
        <v>48</v>
      </c>
      <c r="E28" s="31" t="s">
        <v>44</v>
      </c>
    </row>
    <row r="29" spans="1:5" ht="76.5">
      <c r="A29" t="s">
        <v>50</v>
      </c>
      <c r="E29" s="29" t="s">
        <v>1650</v>
      </c>
    </row>
    <row r="30" spans="1:16" ht="12.75">
      <c r="A30" s="18" t="s">
        <v>42</v>
      </c>
      <c s="23" t="s">
        <v>34</v>
      </c>
      <c s="23" t="s">
        <v>1651</v>
      </c>
      <c s="18" t="s">
        <v>44</v>
      </c>
      <c s="24" t="s">
        <v>1652</v>
      </c>
      <c s="25" t="s">
        <v>70</v>
      </c>
      <c s="26">
        <v>2</v>
      </c>
      <c s="27">
        <v>0</v>
      </c>
      <c s="27">
        <f>ROUND(ROUND(H30,2)*ROUND(G30,3),2)</f>
      </c>
      <c r="O30">
        <f>(I30*21)/100</f>
      </c>
      <c t="s">
        <v>20</v>
      </c>
    </row>
    <row r="31" spans="1:5" ht="12.75">
      <c r="A31" s="28" t="s">
        <v>47</v>
      </c>
      <c r="E31" s="29" t="s">
        <v>44</v>
      </c>
    </row>
    <row r="32" spans="1:5" ht="12.75">
      <c r="A32" s="30" t="s">
        <v>48</v>
      </c>
      <c r="E32" s="31" t="s">
        <v>44</v>
      </c>
    </row>
    <row r="33" spans="1:5" ht="76.5">
      <c r="A33" t="s">
        <v>50</v>
      </c>
      <c r="E33" s="29" t="s">
        <v>1650</v>
      </c>
    </row>
    <row r="34" spans="1:16" ht="12.75">
      <c r="A34" s="18" t="s">
        <v>42</v>
      </c>
      <c s="23" t="s">
        <v>66</v>
      </c>
      <c s="23" t="s">
        <v>1419</v>
      </c>
      <c s="18" t="s">
        <v>44</v>
      </c>
      <c s="24" t="s">
        <v>1420</v>
      </c>
      <c s="25" t="s">
        <v>70</v>
      </c>
      <c s="26">
        <v>2</v>
      </c>
      <c s="27">
        <v>0</v>
      </c>
      <c s="27">
        <f>ROUND(ROUND(H34,2)*ROUND(G34,3),2)</f>
      </c>
      <c r="O34">
        <f>(I34*21)/100</f>
      </c>
      <c t="s">
        <v>20</v>
      </c>
    </row>
    <row r="35" spans="1:5" ht="12.75">
      <c r="A35" s="28" t="s">
        <v>47</v>
      </c>
      <c r="E35" s="29" t="s">
        <v>44</v>
      </c>
    </row>
    <row r="36" spans="1:5" ht="12.75">
      <c r="A36" s="30" t="s">
        <v>48</v>
      </c>
      <c r="E36" s="31" t="s">
        <v>44</v>
      </c>
    </row>
    <row r="37" spans="1:5" ht="63.75">
      <c r="A37" t="s">
        <v>50</v>
      </c>
      <c r="E37" s="29" t="s">
        <v>1403</v>
      </c>
    </row>
    <row r="38" spans="1:16" ht="12.75">
      <c r="A38" s="18" t="s">
        <v>42</v>
      </c>
      <c s="23" t="s">
        <v>76</v>
      </c>
      <c s="23" t="s">
        <v>1485</v>
      </c>
      <c s="18" t="s">
        <v>44</v>
      </c>
      <c s="24" t="s">
        <v>1486</v>
      </c>
      <c s="25" t="s">
        <v>70</v>
      </c>
      <c s="26">
        <v>1</v>
      </c>
      <c s="27">
        <v>0</v>
      </c>
      <c s="27">
        <f>ROUND(ROUND(H38,2)*ROUND(G38,3),2)</f>
      </c>
      <c r="O38">
        <f>(I38*21)/100</f>
      </c>
      <c t="s">
        <v>20</v>
      </c>
    </row>
    <row r="39" spans="1:5" ht="12.75">
      <c r="A39" s="28" t="s">
        <v>47</v>
      </c>
      <c r="E39" s="29" t="s">
        <v>44</v>
      </c>
    </row>
    <row r="40" spans="1:5" ht="12.75">
      <c r="A40" s="30" t="s">
        <v>48</v>
      </c>
      <c r="E40" s="31" t="s">
        <v>44</v>
      </c>
    </row>
    <row r="41" spans="1:5" ht="178.5">
      <c r="A41" t="s">
        <v>50</v>
      </c>
      <c r="E41" s="29" t="s">
        <v>1082</v>
      </c>
    </row>
    <row r="42" spans="1:16" ht="12.75">
      <c r="A42" s="18" t="s">
        <v>42</v>
      </c>
      <c s="23" t="s">
        <v>37</v>
      </c>
      <c s="23" t="s">
        <v>1487</v>
      </c>
      <c s="18" t="s">
        <v>44</v>
      </c>
      <c s="24" t="s">
        <v>1488</v>
      </c>
      <c s="25" t="s">
        <v>70</v>
      </c>
      <c s="26">
        <v>1</v>
      </c>
      <c s="27">
        <v>0</v>
      </c>
      <c s="27">
        <f>ROUND(ROUND(H42,2)*ROUND(G42,3),2)</f>
      </c>
      <c r="O42">
        <f>(I42*21)/100</f>
      </c>
      <c t="s">
        <v>20</v>
      </c>
    </row>
    <row r="43" spans="1:5" ht="12.75">
      <c r="A43" s="28" t="s">
        <v>47</v>
      </c>
      <c r="E43" s="29" t="s">
        <v>44</v>
      </c>
    </row>
    <row r="44" spans="1:5" ht="12.75">
      <c r="A44" s="30" t="s">
        <v>48</v>
      </c>
      <c r="E44" s="31" t="s">
        <v>44</v>
      </c>
    </row>
    <row r="45" spans="1:5" ht="127.5">
      <c r="A45" t="s">
        <v>50</v>
      </c>
      <c r="E45" s="29" t="s">
        <v>955</v>
      </c>
    </row>
    <row r="46" spans="1:16" ht="12.75">
      <c r="A46" s="18" t="s">
        <v>42</v>
      </c>
      <c s="23" t="s">
        <v>39</v>
      </c>
      <c s="23" t="s">
        <v>1498</v>
      </c>
      <c s="18" t="s">
        <v>44</v>
      </c>
      <c s="24" t="s">
        <v>1499</v>
      </c>
      <c s="25" t="s">
        <v>70</v>
      </c>
      <c s="26">
        <v>1</v>
      </c>
      <c s="27">
        <v>0</v>
      </c>
      <c s="27">
        <f>ROUND(ROUND(H46,2)*ROUND(G46,3),2)</f>
      </c>
      <c r="O46">
        <f>(I46*21)/100</f>
      </c>
      <c t="s">
        <v>20</v>
      </c>
    </row>
    <row r="47" spans="1:5" ht="12.75">
      <c r="A47" s="28" t="s">
        <v>47</v>
      </c>
      <c r="E47" s="29" t="s">
        <v>44</v>
      </c>
    </row>
    <row r="48" spans="1:5" ht="12.75">
      <c r="A48" s="30" t="s">
        <v>48</v>
      </c>
      <c r="E48" s="31" t="s">
        <v>44</v>
      </c>
    </row>
    <row r="49" spans="1:5" ht="178.5">
      <c r="A49" t="s">
        <v>50</v>
      </c>
      <c r="E49" s="29" t="s">
        <v>1500</v>
      </c>
    </row>
    <row r="50" spans="1:16" ht="12.75">
      <c r="A50" s="18" t="s">
        <v>42</v>
      </c>
      <c s="23" t="s">
        <v>87</v>
      </c>
      <c s="23" t="s">
        <v>1501</v>
      </c>
      <c s="18" t="s">
        <v>44</v>
      </c>
      <c s="24" t="s">
        <v>1502</v>
      </c>
      <c s="25" t="s">
        <v>70</v>
      </c>
      <c s="26">
        <v>1</v>
      </c>
      <c s="27">
        <v>0</v>
      </c>
      <c s="27">
        <f>ROUND(ROUND(H50,2)*ROUND(G50,3),2)</f>
      </c>
      <c r="O50">
        <f>(I50*21)/100</f>
      </c>
      <c t="s">
        <v>20</v>
      </c>
    </row>
    <row r="51" spans="1:5" ht="12.75">
      <c r="A51" s="28" t="s">
        <v>47</v>
      </c>
      <c r="E51" s="29" t="s">
        <v>44</v>
      </c>
    </row>
    <row r="52" spans="1:5" ht="12.75">
      <c r="A52" s="30" t="s">
        <v>48</v>
      </c>
      <c r="E52" s="31" t="s">
        <v>44</v>
      </c>
    </row>
    <row r="53" spans="1:5" ht="127.5">
      <c r="A53" t="s">
        <v>50</v>
      </c>
      <c r="E53" s="29" t="s">
        <v>945</v>
      </c>
    </row>
    <row r="54" spans="1:16" ht="25.5">
      <c r="A54" s="18" t="s">
        <v>42</v>
      </c>
      <c s="23" t="s">
        <v>91</v>
      </c>
      <c s="23" t="s">
        <v>1503</v>
      </c>
      <c s="18" t="s">
        <v>44</v>
      </c>
      <c s="24" t="s">
        <v>1504</v>
      </c>
      <c s="25" t="s">
        <v>70</v>
      </c>
      <c s="26">
        <v>1</v>
      </c>
      <c s="27">
        <v>0</v>
      </c>
      <c s="27">
        <f>ROUND(ROUND(H54,2)*ROUND(G54,3),2)</f>
      </c>
      <c r="O54">
        <f>(I54*21)/100</f>
      </c>
      <c t="s">
        <v>20</v>
      </c>
    </row>
    <row r="55" spans="1:5" ht="12.75">
      <c r="A55" s="28" t="s">
        <v>47</v>
      </c>
      <c r="E55" s="29" t="s">
        <v>44</v>
      </c>
    </row>
    <row r="56" spans="1:5" ht="12.75">
      <c r="A56" s="30" t="s">
        <v>48</v>
      </c>
      <c r="E56" s="31" t="s">
        <v>44</v>
      </c>
    </row>
    <row r="57" spans="1:5" ht="178.5">
      <c r="A57" t="s">
        <v>50</v>
      </c>
      <c r="E57" s="29" t="s">
        <v>1500</v>
      </c>
    </row>
    <row r="58" spans="1:16" ht="12.75">
      <c r="A58" s="18" t="s">
        <v>42</v>
      </c>
      <c s="23" t="s">
        <v>95</v>
      </c>
      <c s="23" t="s">
        <v>1505</v>
      </c>
      <c s="18" t="s">
        <v>44</v>
      </c>
      <c s="24" t="s">
        <v>1506</v>
      </c>
      <c s="25" t="s">
        <v>70</v>
      </c>
      <c s="26">
        <v>1</v>
      </c>
      <c s="27">
        <v>0</v>
      </c>
      <c s="27">
        <f>ROUND(ROUND(H58,2)*ROUND(G58,3),2)</f>
      </c>
      <c r="O58">
        <f>(I58*21)/100</f>
      </c>
      <c t="s">
        <v>20</v>
      </c>
    </row>
    <row r="59" spans="1:5" ht="12.75">
      <c r="A59" s="28" t="s">
        <v>47</v>
      </c>
      <c r="E59" s="29" t="s">
        <v>44</v>
      </c>
    </row>
    <row r="60" spans="1:5" ht="12.75">
      <c r="A60" s="30" t="s">
        <v>48</v>
      </c>
      <c r="E60" s="31" t="s">
        <v>44</v>
      </c>
    </row>
    <row r="61" spans="1:5" ht="127.5">
      <c r="A61" t="s">
        <v>50</v>
      </c>
      <c r="E61" s="29" t="s">
        <v>945</v>
      </c>
    </row>
    <row r="62" spans="1:16" ht="25.5">
      <c r="A62" s="18" t="s">
        <v>42</v>
      </c>
      <c s="23" t="s">
        <v>103</v>
      </c>
      <c s="23" t="s">
        <v>1509</v>
      </c>
      <c s="18" t="s">
        <v>44</v>
      </c>
      <c s="24" t="s">
        <v>1510</v>
      </c>
      <c s="25" t="s">
        <v>70</v>
      </c>
      <c s="26">
        <v>1</v>
      </c>
      <c s="27">
        <v>0</v>
      </c>
      <c s="27">
        <f>ROUND(ROUND(H62,2)*ROUND(G62,3),2)</f>
      </c>
      <c r="O62">
        <f>(I62*21)/100</f>
      </c>
      <c t="s">
        <v>20</v>
      </c>
    </row>
    <row r="63" spans="1:5" ht="12.75">
      <c r="A63" s="28" t="s">
        <v>47</v>
      </c>
      <c r="E63" s="29" t="s">
        <v>44</v>
      </c>
    </row>
    <row r="64" spans="1:5" ht="12.75">
      <c r="A64" s="30" t="s">
        <v>48</v>
      </c>
      <c r="E64" s="31" t="s">
        <v>44</v>
      </c>
    </row>
    <row r="65" spans="1:5" ht="191.25">
      <c r="A65" t="s">
        <v>50</v>
      </c>
      <c r="E65" s="29" t="s">
        <v>1511</v>
      </c>
    </row>
    <row r="66" spans="1:16" ht="12.75">
      <c r="A66" s="18" t="s">
        <v>42</v>
      </c>
      <c s="23" t="s">
        <v>110</v>
      </c>
      <c s="23" t="s">
        <v>1512</v>
      </c>
      <c s="18" t="s">
        <v>44</v>
      </c>
      <c s="24" t="s">
        <v>1513</v>
      </c>
      <c s="25" t="s">
        <v>70</v>
      </c>
      <c s="26">
        <v>1</v>
      </c>
      <c s="27">
        <v>0</v>
      </c>
      <c s="27">
        <f>ROUND(ROUND(H66,2)*ROUND(G66,3),2)</f>
      </c>
      <c r="O66">
        <f>(I66*21)/100</f>
      </c>
      <c t="s">
        <v>20</v>
      </c>
    </row>
    <row r="67" spans="1:5" ht="12.75">
      <c r="A67" s="28" t="s">
        <v>47</v>
      </c>
      <c r="E67" s="29" t="s">
        <v>44</v>
      </c>
    </row>
    <row r="68" spans="1:5" ht="12.75">
      <c r="A68" s="30" t="s">
        <v>48</v>
      </c>
      <c r="E68" s="31" t="s">
        <v>44</v>
      </c>
    </row>
    <row r="69" spans="1:5" ht="127.5">
      <c r="A69" t="s">
        <v>50</v>
      </c>
      <c r="E69" s="29" t="s">
        <v>945</v>
      </c>
    </row>
    <row r="70" spans="1:16" ht="12.75">
      <c r="A70" s="18" t="s">
        <v>42</v>
      </c>
      <c s="23" t="s">
        <v>114</v>
      </c>
      <c s="23" t="s">
        <v>1514</v>
      </c>
      <c s="18" t="s">
        <v>44</v>
      </c>
      <c s="24" t="s">
        <v>1515</v>
      </c>
      <c s="25" t="s">
        <v>70</v>
      </c>
      <c s="26">
        <v>1</v>
      </c>
      <c s="27">
        <v>0</v>
      </c>
      <c s="27">
        <f>ROUND(ROUND(H70,2)*ROUND(G70,3),2)</f>
      </c>
      <c r="O70">
        <f>(I70*21)/100</f>
      </c>
      <c t="s">
        <v>20</v>
      </c>
    </row>
    <row r="71" spans="1:5" ht="12.75">
      <c r="A71" s="28" t="s">
        <v>47</v>
      </c>
      <c r="E71" s="29" t="s">
        <v>44</v>
      </c>
    </row>
    <row r="72" spans="1:5" ht="12.75">
      <c r="A72" s="30" t="s">
        <v>48</v>
      </c>
      <c r="E72" s="31" t="s">
        <v>44</v>
      </c>
    </row>
    <row r="73" spans="1:5" ht="178.5">
      <c r="A73" t="s">
        <v>50</v>
      </c>
      <c r="E73" s="29" t="s">
        <v>1500</v>
      </c>
    </row>
    <row r="74" spans="1:16" ht="12.75">
      <c r="A74" s="18" t="s">
        <v>42</v>
      </c>
      <c s="23" t="s">
        <v>117</v>
      </c>
      <c s="23" t="s">
        <v>1516</v>
      </c>
      <c s="18" t="s">
        <v>44</v>
      </c>
      <c s="24" t="s">
        <v>1517</v>
      </c>
      <c s="25" t="s">
        <v>70</v>
      </c>
      <c s="26">
        <v>1</v>
      </c>
      <c s="27">
        <v>0</v>
      </c>
      <c s="27">
        <f>ROUND(ROUND(H74,2)*ROUND(G74,3),2)</f>
      </c>
      <c r="O74">
        <f>(I74*21)/100</f>
      </c>
      <c t="s">
        <v>20</v>
      </c>
    </row>
    <row r="75" spans="1:5" ht="12.75">
      <c r="A75" s="28" t="s">
        <v>47</v>
      </c>
      <c r="E75" s="29" t="s">
        <v>44</v>
      </c>
    </row>
    <row r="76" spans="1:5" ht="12.75">
      <c r="A76" s="30" t="s">
        <v>48</v>
      </c>
      <c r="E76" s="31" t="s">
        <v>44</v>
      </c>
    </row>
    <row r="77" spans="1:5" ht="127.5">
      <c r="A77" t="s">
        <v>50</v>
      </c>
      <c r="E77" s="29" t="s">
        <v>945</v>
      </c>
    </row>
    <row r="78" spans="1:16" ht="12.75">
      <c r="A78" s="18" t="s">
        <v>42</v>
      </c>
      <c s="23" t="s">
        <v>121</v>
      </c>
      <c s="23" t="s">
        <v>1518</v>
      </c>
      <c s="18" t="s">
        <v>44</v>
      </c>
      <c s="24" t="s">
        <v>1519</v>
      </c>
      <c s="25" t="s">
        <v>70</v>
      </c>
      <c s="26">
        <v>1</v>
      </c>
      <c s="27">
        <v>0</v>
      </c>
      <c s="27">
        <f>ROUND(ROUND(H78,2)*ROUND(G78,3),2)</f>
      </c>
      <c r="O78">
        <f>(I78*21)/100</f>
      </c>
      <c t="s">
        <v>20</v>
      </c>
    </row>
    <row r="79" spans="1:5" ht="12.75">
      <c r="A79" s="28" t="s">
        <v>47</v>
      </c>
      <c r="E79" s="29" t="s">
        <v>44</v>
      </c>
    </row>
    <row r="80" spans="1:5" ht="12.75">
      <c r="A80" s="30" t="s">
        <v>48</v>
      </c>
      <c r="E80" s="31" t="s">
        <v>44</v>
      </c>
    </row>
    <row r="81" spans="1:5" ht="178.5">
      <c r="A81" t="s">
        <v>50</v>
      </c>
      <c r="E81" s="29" t="s">
        <v>1500</v>
      </c>
    </row>
    <row r="82" spans="1:16" ht="12.75">
      <c r="A82" s="18" t="s">
        <v>42</v>
      </c>
      <c s="23" t="s">
        <v>125</v>
      </c>
      <c s="23" t="s">
        <v>1520</v>
      </c>
      <c s="18" t="s">
        <v>44</v>
      </c>
      <c s="24" t="s">
        <v>1521</v>
      </c>
      <c s="25" t="s">
        <v>70</v>
      </c>
      <c s="26">
        <v>1</v>
      </c>
      <c s="27">
        <v>0</v>
      </c>
      <c s="27">
        <f>ROUND(ROUND(H82,2)*ROUND(G82,3),2)</f>
      </c>
      <c r="O82">
        <f>(I82*21)/100</f>
      </c>
      <c t="s">
        <v>20</v>
      </c>
    </row>
    <row r="83" spans="1:5" ht="12.75">
      <c r="A83" s="28" t="s">
        <v>47</v>
      </c>
      <c r="E83" s="29" t="s">
        <v>44</v>
      </c>
    </row>
    <row r="84" spans="1:5" ht="12.75">
      <c r="A84" s="30" t="s">
        <v>48</v>
      </c>
      <c r="E84" s="31" t="s">
        <v>44</v>
      </c>
    </row>
    <row r="85" spans="1:5" ht="127.5">
      <c r="A85" t="s">
        <v>50</v>
      </c>
      <c r="E85" s="29" t="s">
        <v>945</v>
      </c>
    </row>
    <row r="86" spans="1:16" ht="12.75">
      <c r="A86" s="18" t="s">
        <v>42</v>
      </c>
      <c s="23" t="s">
        <v>130</v>
      </c>
      <c s="23" t="s">
        <v>1522</v>
      </c>
      <c s="18" t="s">
        <v>44</v>
      </c>
      <c s="24" t="s">
        <v>1523</v>
      </c>
      <c s="25" t="s">
        <v>70</v>
      </c>
      <c s="26">
        <v>1</v>
      </c>
      <c s="27">
        <v>0</v>
      </c>
      <c s="27">
        <f>ROUND(ROUND(H86,2)*ROUND(G86,3),2)</f>
      </c>
      <c r="O86">
        <f>(I86*21)/100</f>
      </c>
      <c t="s">
        <v>20</v>
      </c>
    </row>
    <row r="87" spans="1:5" ht="12.75">
      <c r="A87" s="28" t="s">
        <v>47</v>
      </c>
      <c r="E87" s="29" t="s">
        <v>44</v>
      </c>
    </row>
    <row r="88" spans="1:5" ht="12.75">
      <c r="A88" s="30" t="s">
        <v>48</v>
      </c>
      <c r="E88" s="31" t="s">
        <v>44</v>
      </c>
    </row>
    <row r="89" spans="1:5" ht="178.5">
      <c r="A89" t="s">
        <v>50</v>
      </c>
      <c r="E89" s="29" t="s">
        <v>1500</v>
      </c>
    </row>
    <row r="90" spans="1:16" ht="12.75">
      <c r="A90" s="18" t="s">
        <v>42</v>
      </c>
      <c s="23" t="s">
        <v>134</v>
      </c>
      <c s="23" t="s">
        <v>1524</v>
      </c>
      <c s="18" t="s">
        <v>44</v>
      </c>
      <c s="24" t="s">
        <v>1525</v>
      </c>
      <c s="25" t="s">
        <v>70</v>
      </c>
      <c s="26">
        <v>1</v>
      </c>
      <c s="27">
        <v>0</v>
      </c>
      <c s="27">
        <f>ROUND(ROUND(H90,2)*ROUND(G90,3),2)</f>
      </c>
      <c r="O90">
        <f>(I90*21)/100</f>
      </c>
      <c t="s">
        <v>20</v>
      </c>
    </row>
    <row r="91" spans="1:5" ht="12.75">
      <c r="A91" s="28" t="s">
        <v>47</v>
      </c>
      <c r="E91" s="29" t="s">
        <v>44</v>
      </c>
    </row>
    <row r="92" spans="1:5" ht="12.75">
      <c r="A92" s="30" t="s">
        <v>48</v>
      </c>
      <c r="E92" s="31" t="s">
        <v>44</v>
      </c>
    </row>
    <row r="93" spans="1:5" ht="127.5">
      <c r="A93" t="s">
        <v>50</v>
      </c>
      <c r="E93" s="29" t="s">
        <v>945</v>
      </c>
    </row>
    <row r="94" spans="1:16" ht="12.75">
      <c r="A94" s="18" t="s">
        <v>42</v>
      </c>
      <c s="23" t="s">
        <v>138</v>
      </c>
      <c s="23" t="s">
        <v>1530</v>
      </c>
      <c s="18" t="s">
        <v>44</v>
      </c>
      <c s="24" t="s">
        <v>1531</v>
      </c>
      <c s="25" t="s">
        <v>70</v>
      </c>
      <c s="26">
        <v>1</v>
      </c>
      <c s="27">
        <v>0</v>
      </c>
      <c s="27">
        <f>ROUND(ROUND(H94,2)*ROUND(G94,3),2)</f>
      </c>
      <c r="O94">
        <f>(I94*21)/100</f>
      </c>
      <c t="s">
        <v>20</v>
      </c>
    </row>
    <row r="95" spans="1:5" ht="12.75">
      <c r="A95" s="28" t="s">
        <v>47</v>
      </c>
      <c r="E95" s="29" t="s">
        <v>44</v>
      </c>
    </row>
    <row r="96" spans="1:5" ht="12.75">
      <c r="A96" s="30" t="s">
        <v>48</v>
      </c>
      <c r="E96" s="31" t="s">
        <v>44</v>
      </c>
    </row>
    <row r="97" spans="1:5" ht="178.5">
      <c r="A97" t="s">
        <v>50</v>
      </c>
      <c r="E97" s="29" t="s">
        <v>1500</v>
      </c>
    </row>
    <row r="98" spans="1:16" ht="12.75">
      <c r="A98" s="18" t="s">
        <v>42</v>
      </c>
      <c s="23" t="s">
        <v>142</v>
      </c>
      <c s="23" t="s">
        <v>1532</v>
      </c>
      <c s="18" t="s">
        <v>44</v>
      </c>
      <c s="24" t="s">
        <v>1533</v>
      </c>
      <c s="25" t="s">
        <v>70</v>
      </c>
      <c s="26">
        <v>1</v>
      </c>
      <c s="27">
        <v>0</v>
      </c>
      <c s="27">
        <f>ROUND(ROUND(H98,2)*ROUND(G98,3),2)</f>
      </c>
      <c r="O98">
        <f>(I98*21)/100</f>
      </c>
      <c t="s">
        <v>20</v>
      </c>
    </row>
    <row r="99" spans="1:5" ht="12.75">
      <c r="A99" s="28" t="s">
        <v>47</v>
      </c>
      <c r="E99" s="29" t="s">
        <v>44</v>
      </c>
    </row>
    <row r="100" spans="1:5" ht="12.75">
      <c r="A100" s="30" t="s">
        <v>48</v>
      </c>
      <c r="E100" s="31" t="s">
        <v>44</v>
      </c>
    </row>
    <row r="101" spans="1:5" ht="127.5">
      <c r="A101" t="s">
        <v>50</v>
      </c>
      <c r="E101" s="29" t="s">
        <v>945</v>
      </c>
    </row>
    <row r="102" spans="1:16" ht="25.5">
      <c r="A102" s="18" t="s">
        <v>42</v>
      </c>
      <c s="23" t="s">
        <v>146</v>
      </c>
      <c s="23" t="s">
        <v>1550</v>
      </c>
      <c s="18" t="s">
        <v>44</v>
      </c>
      <c s="24" t="s">
        <v>1551</v>
      </c>
      <c s="25" t="s">
        <v>70</v>
      </c>
      <c s="26">
        <v>1</v>
      </c>
      <c s="27">
        <v>0</v>
      </c>
      <c s="27">
        <f>ROUND(ROUND(H102,2)*ROUND(G102,3),2)</f>
      </c>
      <c r="O102">
        <f>(I102*21)/100</f>
      </c>
      <c t="s">
        <v>20</v>
      </c>
    </row>
    <row r="103" spans="1:5" ht="12.75">
      <c r="A103" s="28" t="s">
        <v>47</v>
      </c>
      <c r="E103" s="29" t="s">
        <v>44</v>
      </c>
    </row>
    <row r="104" spans="1:5" ht="12.75">
      <c r="A104" s="30" t="s">
        <v>48</v>
      </c>
      <c r="E104" s="31" t="s">
        <v>44</v>
      </c>
    </row>
    <row r="105" spans="1:5" ht="178.5">
      <c r="A105" t="s">
        <v>50</v>
      </c>
      <c r="E105" s="29" t="s">
        <v>1500</v>
      </c>
    </row>
    <row r="106" spans="1:16" ht="25.5">
      <c r="A106" s="18" t="s">
        <v>42</v>
      </c>
      <c s="23" t="s">
        <v>150</v>
      </c>
      <c s="23" t="s">
        <v>1552</v>
      </c>
      <c s="18" t="s">
        <v>44</v>
      </c>
      <c s="24" t="s">
        <v>1553</v>
      </c>
      <c s="25" t="s">
        <v>70</v>
      </c>
      <c s="26">
        <v>1</v>
      </c>
      <c s="27">
        <v>0</v>
      </c>
      <c s="27">
        <f>ROUND(ROUND(H106,2)*ROUND(G106,3),2)</f>
      </c>
      <c r="O106">
        <f>(I106*21)/100</f>
      </c>
      <c t="s">
        <v>20</v>
      </c>
    </row>
    <row r="107" spans="1:5" ht="12.75">
      <c r="A107" s="28" t="s">
        <v>47</v>
      </c>
      <c r="E107" s="29" t="s">
        <v>44</v>
      </c>
    </row>
    <row r="108" spans="1:5" ht="12.75">
      <c r="A108" s="30" t="s">
        <v>48</v>
      </c>
      <c r="E108" s="31" t="s">
        <v>44</v>
      </c>
    </row>
    <row r="109" spans="1:5" ht="178.5">
      <c r="A109" t="s">
        <v>50</v>
      </c>
      <c r="E109" s="29" t="s">
        <v>1500</v>
      </c>
    </row>
    <row r="110" spans="1:16" ht="12.75">
      <c r="A110" s="18" t="s">
        <v>42</v>
      </c>
      <c s="23" t="s">
        <v>154</v>
      </c>
      <c s="23" t="s">
        <v>1554</v>
      </c>
      <c s="18" t="s">
        <v>44</v>
      </c>
      <c s="24" t="s">
        <v>1555</v>
      </c>
      <c s="25" t="s">
        <v>70</v>
      </c>
      <c s="26">
        <v>2</v>
      </c>
      <c s="27">
        <v>0</v>
      </c>
      <c s="27">
        <f>ROUND(ROUND(H110,2)*ROUND(G110,3),2)</f>
      </c>
      <c r="O110">
        <f>(I110*21)/100</f>
      </c>
      <c t="s">
        <v>20</v>
      </c>
    </row>
    <row r="111" spans="1:5" ht="12.75">
      <c r="A111" s="28" t="s">
        <v>47</v>
      </c>
      <c r="E111" s="29" t="s">
        <v>44</v>
      </c>
    </row>
    <row r="112" spans="1:5" ht="12.75">
      <c r="A112" s="30" t="s">
        <v>48</v>
      </c>
      <c r="E112" s="31" t="s">
        <v>44</v>
      </c>
    </row>
    <row r="113" spans="1:5" ht="127.5">
      <c r="A113" t="s">
        <v>50</v>
      </c>
      <c r="E113" s="29" t="s">
        <v>945</v>
      </c>
    </row>
    <row r="114" spans="1:16" ht="12.75">
      <c r="A114" s="18" t="s">
        <v>42</v>
      </c>
      <c s="23" t="s">
        <v>160</v>
      </c>
      <c s="23" t="s">
        <v>1556</v>
      </c>
      <c s="18" t="s">
        <v>44</v>
      </c>
      <c s="24" t="s">
        <v>1557</v>
      </c>
      <c s="25" t="s">
        <v>70</v>
      </c>
      <c s="26">
        <v>1</v>
      </c>
      <c s="27">
        <v>0</v>
      </c>
      <c s="27">
        <f>ROUND(ROUND(H114,2)*ROUND(G114,3),2)</f>
      </c>
      <c r="O114">
        <f>(I114*21)/100</f>
      </c>
      <c t="s">
        <v>20</v>
      </c>
    </row>
    <row r="115" spans="1:5" ht="12.75">
      <c r="A115" s="28" t="s">
        <v>47</v>
      </c>
      <c r="E115" s="29" t="s">
        <v>44</v>
      </c>
    </row>
    <row r="116" spans="1:5" ht="12.75">
      <c r="A116" s="30" t="s">
        <v>48</v>
      </c>
      <c r="E116" s="31" t="s">
        <v>44</v>
      </c>
    </row>
    <row r="117" spans="1:5" ht="178.5">
      <c r="A117" t="s">
        <v>50</v>
      </c>
      <c r="E117" s="29" t="s">
        <v>1500</v>
      </c>
    </row>
    <row r="118" spans="1:16" ht="12.75">
      <c r="A118" s="18" t="s">
        <v>42</v>
      </c>
      <c s="23" t="s">
        <v>164</v>
      </c>
      <c s="23" t="s">
        <v>1558</v>
      </c>
      <c s="18" t="s">
        <v>44</v>
      </c>
      <c s="24" t="s">
        <v>1559</v>
      </c>
      <c s="25" t="s">
        <v>70</v>
      </c>
      <c s="26">
        <v>1</v>
      </c>
      <c s="27">
        <v>0</v>
      </c>
      <c s="27">
        <f>ROUND(ROUND(H118,2)*ROUND(G118,3),2)</f>
      </c>
      <c r="O118">
        <f>(I118*21)/100</f>
      </c>
      <c t="s">
        <v>20</v>
      </c>
    </row>
    <row r="119" spans="1:5" ht="12.75">
      <c r="A119" s="28" t="s">
        <v>47</v>
      </c>
      <c r="E119" s="29" t="s">
        <v>44</v>
      </c>
    </row>
    <row r="120" spans="1:5" ht="12.75">
      <c r="A120" s="30" t="s">
        <v>48</v>
      </c>
      <c r="E120" s="31" t="s">
        <v>44</v>
      </c>
    </row>
    <row r="121" spans="1:5" ht="127.5">
      <c r="A121" t="s">
        <v>50</v>
      </c>
      <c r="E121" s="29" t="s">
        <v>945</v>
      </c>
    </row>
    <row r="122" spans="1:16" ht="12.75">
      <c r="A122" s="18" t="s">
        <v>42</v>
      </c>
      <c s="23" t="s">
        <v>168</v>
      </c>
      <c s="23" t="s">
        <v>1560</v>
      </c>
      <c s="18" t="s">
        <v>44</v>
      </c>
      <c s="24" t="s">
        <v>1561</v>
      </c>
      <c s="25" t="s">
        <v>70</v>
      </c>
      <c s="26">
        <v>1</v>
      </c>
      <c s="27">
        <v>0</v>
      </c>
      <c s="27">
        <f>ROUND(ROUND(H122,2)*ROUND(G122,3),2)</f>
      </c>
      <c r="O122">
        <f>(I122*21)/100</f>
      </c>
      <c t="s">
        <v>20</v>
      </c>
    </row>
    <row r="123" spans="1:5" ht="12.75">
      <c r="A123" s="28" t="s">
        <v>47</v>
      </c>
      <c r="E123" s="29" t="s">
        <v>44</v>
      </c>
    </row>
    <row r="124" spans="1:5" ht="12.75">
      <c r="A124" s="30" t="s">
        <v>48</v>
      </c>
      <c r="E124" s="31" t="s">
        <v>44</v>
      </c>
    </row>
    <row r="125" spans="1:5" ht="178.5">
      <c r="A125" t="s">
        <v>50</v>
      </c>
      <c r="E125" s="29" t="s">
        <v>1500</v>
      </c>
    </row>
    <row r="126" spans="1:16" ht="12.75">
      <c r="A126" s="18" t="s">
        <v>42</v>
      </c>
      <c s="23" t="s">
        <v>173</v>
      </c>
      <c s="23" t="s">
        <v>1562</v>
      </c>
      <c s="18" t="s">
        <v>44</v>
      </c>
      <c s="24" t="s">
        <v>1563</v>
      </c>
      <c s="25" t="s">
        <v>70</v>
      </c>
      <c s="26">
        <v>1</v>
      </c>
      <c s="27">
        <v>0</v>
      </c>
      <c s="27">
        <f>ROUND(ROUND(H126,2)*ROUND(G126,3),2)</f>
      </c>
      <c r="O126">
        <f>(I126*21)/100</f>
      </c>
      <c t="s">
        <v>20</v>
      </c>
    </row>
    <row r="127" spans="1:5" ht="12.75">
      <c r="A127" s="28" t="s">
        <v>47</v>
      </c>
      <c r="E127" s="29" t="s">
        <v>44</v>
      </c>
    </row>
    <row r="128" spans="1:5" ht="12.75">
      <c r="A128" s="30" t="s">
        <v>48</v>
      </c>
      <c r="E128" s="31" t="s">
        <v>44</v>
      </c>
    </row>
    <row r="129" spans="1:5" ht="127.5">
      <c r="A129" t="s">
        <v>50</v>
      </c>
      <c r="E129" s="29" t="s">
        <v>945</v>
      </c>
    </row>
    <row r="130" spans="1:16" ht="12.75">
      <c r="A130" s="18" t="s">
        <v>42</v>
      </c>
      <c s="23" t="s">
        <v>177</v>
      </c>
      <c s="23" t="s">
        <v>1564</v>
      </c>
      <c s="18" t="s">
        <v>44</v>
      </c>
      <c s="24" t="s">
        <v>1565</v>
      </c>
      <c s="25" t="s">
        <v>70</v>
      </c>
      <c s="26">
        <v>1</v>
      </c>
      <c s="27">
        <v>0</v>
      </c>
      <c s="27">
        <f>ROUND(ROUND(H130,2)*ROUND(G130,3),2)</f>
      </c>
      <c r="O130">
        <f>(I130*21)/100</f>
      </c>
      <c t="s">
        <v>20</v>
      </c>
    </row>
    <row r="131" spans="1:5" ht="12.75">
      <c r="A131" s="28" t="s">
        <v>47</v>
      </c>
      <c r="E131" s="29" t="s">
        <v>44</v>
      </c>
    </row>
    <row r="132" spans="1:5" ht="12.75">
      <c r="A132" s="30" t="s">
        <v>48</v>
      </c>
      <c r="E132" s="31" t="s">
        <v>44</v>
      </c>
    </row>
    <row r="133" spans="1:5" ht="191.25">
      <c r="A133" t="s">
        <v>50</v>
      </c>
      <c r="E133" s="29" t="s">
        <v>1497</v>
      </c>
    </row>
    <row r="134" spans="1:16" ht="12.75">
      <c r="A134" s="18" t="s">
        <v>42</v>
      </c>
      <c s="23" t="s">
        <v>183</v>
      </c>
      <c s="23" t="s">
        <v>1566</v>
      </c>
      <c s="18" t="s">
        <v>44</v>
      </c>
      <c s="24" t="s">
        <v>1567</v>
      </c>
      <c s="25" t="s">
        <v>70</v>
      </c>
      <c s="26">
        <v>1</v>
      </c>
      <c s="27">
        <v>0</v>
      </c>
      <c s="27">
        <f>ROUND(ROUND(H134,2)*ROUND(G134,3),2)</f>
      </c>
      <c r="O134">
        <f>(I134*21)/100</f>
      </c>
      <c t="s">
        <v>20</v>
      </c>
    </row>
    <row r="135" spans="1:5" ht="12.75">
      <c r="A135" s="28" t="s">
        <v>47</v>
      </c>
      <c r="E135" s="29" t="s">
        <v>44</v>
      </c>
    </row>
    <row r="136" spans="1:5" ht="12.75">
      <c r="A136" s="30" t="s">
        <v>48</v>
      </c>
      <c r="E136" s="31" t="s">
        <v>44</v>
      </c>
    </row>
    <row r="137" spans="1:5" ht="191.25">
      <c r="A137" t="s">
        <v>50</v>
      </c>
      <c r="E137" s="29" t="s">
        <v>1497</v>
      </c>
    </row>
    <row r="138" spans="1:16" ht="12.75">
      <c r="A138" s="18" t="s">
        <v>42</v>
      </c>
      <c s="23" t="s">
        <v>191</v>
      </c>
      <c s="23" t="s">
        <v>1568</v>
      </c>
      <c s="18" t="s">
        <v>44</v>
      </c>
      <c s="24" t="s">
        <v>1569</v>
      </c>
      <c s="25" t="s">
        <v>70</v>
      </c>
      <c s="26">
        <v>1</v>
      </c>
      <c s="27">
        <v>0</v>
      </c>
      <c s="27">
        <f>ROUND(ROUND(H138,2)*ROUND(G138,3),2)</f>
      </c>
      <c r="O138">
        <f>(I138*21)/100</f>
      </c>
      <c t="s">
        <v>20</v>
      </c>
    </row>
    <row r="139" spans="1:5" ht="12.75">
      <c r="A139" s="28" t="s">
        <v>47</v>
      </c>
      <c r="E139" s="29" t="s">
        <v>44</v>
      </c>
    </row>
    <row r="140" spans="1:5" ht="12.75">
      <c r="A140" s="30" t="s">
        <v>48</v>
      </c>
      <c r="E140" s="31" t="s">
        <v>44</v>
      </c>
    </row>
    <row r="141" spans="1:5" ht="140.25">
      <c r="A141" t="s">
        <v>50</v>
      </c>
      <c r="E141" s="29" t="s">
        <v>1494</v>
      </c>
    </row>
    <row r="142" spans="1:16" ht="12.75">
      <c r="A142" s="18" t="s">
        <v>42</v>
      </c>
      <c s="23" t="s">
        <v>196</v>
      </c>
      <c s="23" t="s">
        <v>1570</v>
      </c>
      <c s="18" t="s">
        <v>44</v>
      </c>
      <c s="24" t="s">
        <v>1571</v>
      </c>
      <c s="25" t="s">
        <v>157</v>
      </c>
      <c s="26">
        <v>8</v>
      </c>
      <c s="27">
        <v>0</v>
      </c>
      <c s="27">
        <f>ROUND(ROUND(H142,2)*ROUND(G142,3),2)</f>
      </c>
      <c r="O142">
        <f>(I142*21)/100</f>
      </c>
      <c t="s">
        <v>20</v>
      </c>
    </row>
    <row r="143" spans="1:5" ht="12.75">
      <c r="A143" s="28" t="s">
        <v>47</v>
      </c>
      <c r="E143" s="29" t="s">
        <v>44</v>
      </c>
    </row>
    <row r="144" spans="1:5" ht="12.75">
      <c r="A144" s="30" t="s">
        <v>48</v>
      </c>
      <c r="E144" s="31" t="s">
        <v>44</v>
      </c>
    </row>
    <row r="145" spans="1:5" ht="114.75">
      <c r="A145" t="s">
        <v>50</v>
      </c>
      <c r="E145" s="29" t="s">
        <v>1572</v>
      </c>
    </row>
    <row r="146" spans="1:16" ht="25.5">
      <c r="A146" s="18" t="s">
        <v>42</v>
      </c>
      <c s="23" t="s">
        <v>202</v>
      </c>
      <c s="23" t="s">
        <v>1573</v>
      </c>
      <c s="18" t="s">
        <v>44</v>
      </c>
      <c s="24" t="s">
        <v>1574</v>
      </c>
      <c s="25" t="s">
        <v>70</v>
      </c>
      <c s="26">
        <v>1</v>
      </c>
      <c s="27">
        <v>0</v>
      </c>
      <c s="27">
        <f>ROUND(ROUND(H146,2)*ROUND(G146,3),2)</f>
      </c>
      <c r="O146">
        <f>(I146*21)/100</f>
      </c>
      <c t="s">
        <v>20</v>
      </c>
    </row>
    <row r="147" spans="1:5" ht="12.75">
      <c r="A147" s="28" t="s">
        <v>47</v>
      </c>
      <c r="E147" s="29" t="s">
        <v>44</v>
      </c>
    </row>
    <row r="148" spans="1:5" ht="12.75">
      <c r="A148" s="30" t="s">
        <v>48</v>
      </c>
      <c r="E148" s="31" t="s">
        <v>44</v>
      </c>
    </row>
    <row r="149" spans="1:5" ht="140.25">
      <c r="A149" t="s">
        <v>50</v>
      </c>
      <c r="E149" s="29" t="s">
        <v>1494</v>
      </c>
    </row>
    <row r="150" spans="1:16" ht="12.75">
      <c r="A150" s="18" t="s">
        <v>42</v>
      </c>
      <c s="23" t="s">
        <v>99</v>
      </c>
      <c s="23" t="s">
        <v>1575</v>
      </c>
      <c s="18" t="s">
        <v>44</v>
      </c>
      <c s="24" t="s">
        <v>1576</v>
      </c>
      <c s="25" t="s">
        <v>70</v>
      </c>
      <c s="26">
        <v>1</v>
      </c>
      <c s="27">
        <v>0</v>
      </c>
      <c s="27">
        <f>ROUND(ROUND(H150,2)*ROUND(G150,3),2)</f>
      </c>
      <c r="O150">
        <f>(I150*21)/100</f>
      </c>
      <c t="s">
        <v>20</v>
      </c>
    </row>
    <row r="151" spans="1:5" ht="12.75">
      <c r="A151" s="28" t="s">
        <v>47</v>
      </c>
      <c r="E151" s="29" t="s">
        <v>44</v>
      </c>
    </row>
    <row r="152" spans="1:5" ht="12.75">
      <c r="A152" s="30" t="s">
        <v>48</v>
      </c>
      <c r="E152" s="31" t="s">
        <v>44</v>
      </c>
    </row>
    <row r="153" spans="1:5" ht="140.25">
      <c r="A153" t="s">
        <v>50</v>
      </c>
      <c r="E153" s="29" t="s">
        <v>1494</v>
      </c>
    </row>
    <row r="154" spans="1:16" ht="12.75">
      <c r="A154" s="18" t="s">
        <v>42</v>
      </c>
      <c s="23" t="s">
        <v>107</v>
      </c>
      <c s="23" t="s">
        <v>1577</v>
      </c>
      <c s="18" t="s">
        <v>44</v>
      </c>
      <c s="24" t="s">
        <v>1578</v>
      </c>
      <c s="25" t="s">
        <v>70</v>
      </c>
      <c s="26">
        <v>1</v>
      </c>
      <c s="27">
        <v>0</v>
      </c>
      <c s="27">
        <f>ROUND(ROUND(H154,2)*ROUND(G154,3),2)</f>
      </c>
      <c r="O154">
        <f>(I154*21)/100</f>
      </c>
      <c t="s">
        <v>20</v>
      </c>
    </row>
    <row r="155" spans="1:5" ht="12.75">
      <c r="A155" s="28" t="s">
        <v>47</v>
      </c>
      <c r="E155" s="29" t="s">
        <v>44</v>
      </c>
    </row>
    <row r="156" spans="1:5" ht="12.75">
      <c r="A156" s="30" t="s">
        <v>48</v>
      </c>
      <c r="E156" s="31" t="s">
        <v>44</v>
      </c>
    </row>
    <row r="157" spans="1:5" ht="140.25">
      <c r="A157" t="s">
        <v>50</v>
      </c>
      <c r="E157" s="29" t="s">
        <v>1494</v>
      </c>
    </row>
    <row r="158" spans="1:16" ht="12.75">
      <c r="A158" s="18" t="s">
        <v>42</v>
      </c>
      <c s="23" t="s">
        <v>281</v>
      </c>
      <c s="23" t="s">
        <v>1579</v>
      </c>
      <c s="18" t="s">
        <v>44</v>
      </c>
      <c s="24" t="s">
        <v>1580</v>
      </c>
      <c s="25" t="s">
        <v>70</v>
      </c>
      <c s="26">
        <v>1</v>
      </c>
      <c s="27">
        <v>0</v>
      </c>
      <c s="27">
        <f>ROUND(ROUND(H158,2)*ROUND(G158,3),2)</f>
      </c>
      <c r="O158">
        <f>(I158*21)/100</f>
      </c>
      <c t="s">
        <v>20</v>
      </c>
    </row>
    <row r="159" spans="1:5" ht="12.75">
      <c r="A159" s="28" t="s">
        <v>47</v>
      </c>
      <c r="E159" s="29" t="s">
        <v>44</v>
      </c>
    </row>
    <row r="160" spans="1:5" ht="12.75">
      <c r="A160" s="30" t="s">
        <v>48</v>
      </c>
      <c r="E160" s="31" t="s">
        <v>44</v>
      </c>
    </row>
    <row r="161" spans="1:5" ht="114.75">
      <c r="A161" t="s">
        <v>50</v>
      </c>
      <c r="E161" s="29" t="s">
        <v>968</v>
      </c>
    </row>
    <row r="162" spans="1:18" ht="12.75" customHeight="1">
      <c r="A162" s="5" t="s">
        <v>40</v>
      </c>
      <c s="5"/>
      <c s="34" t="s">
        <v>181</v>
      </c>
      <c s="5"/>
      <c s="21" t="s">
        <v>182</v>
      </c>
      <c s="5"/>
      <c s="5"/>
      <c s="5"/>
      <c s="35">
        <f>0+Q162</f>
      </c>
      <c r="O162">
        <f>0+R162</f>
      </c>
      <c r="Q162">
        <f>0+I163+I167+I171+I175+I179+I183</f>
      </c>
      <c>
        <f>0+O163+O167+O171+O175+O179+O183</f>
      </c>
    </row>
    <row r="163" spans="1:16" ht="25.5">
      <c r="A163" s="18" t="s">
        <v>42</v>
      </c>
      <c s="23" t="s">
        <v>285</v>
      </c>
      <c s="23" t="s">
        <v>1085</v>
      </c>
      <c s="18" t="s">
        <v>185</v>
      </c>
      <c s="24" t="s">
        <v>1086</v>
      </c>
      <c s="25" t="s">
        <v>187</v>
      </c>
      <c s="26">
        <v>0.02</v>
      </c>
      <c s="27">
        <v>0</v>
      </c>
      <c s="27">
        <f>ROUND(ROUND(H163,2)*ROUND(G163,3),2)</f>
      </c>
      <c r="O163">
        <f>(I163*21)/100</f>
      </c>
      <c t="s">
        <v>20</v>
      </c>
    </row>
    <row r="164" spans="1:5" ht="12.75">
      <c r="A164" s="28" t="s">
        <v>47</v>
      </c>
      <c r="E164" s="29" t="s">
        <v>188</v>
      </c>
    </row>
    <row r="165" spans="1:5" ht="12.75">
      <c r="A165" s="30" t="s">
        <v>48</v>
      </c>
      <c r="E165" s="31" t="s">
        <v>44</v>
      </c>
    </row>
    <row r="166" spans="1:5" ht="165.75">
      <c r="A166" t="s">
        <v>50</v>
      </c>
      <c r="E166" s="29" t="s">
        <v>190</v>
      </c>
    </row>
    <row r="167" spans="1:16" ht="25.5">
      <c r="A167" s="18" t="s">
        <v>42</v>
      </c>
      <c s="23" t="s">
        <v>289</v>
      </c>
      <c s="23" t="s">
        <v>1582</v>
      </c>
      <c s="18" t="s">
        <v>185</v>
      </c>
      <c s="24" t="s">
        <v>1583</v>
      </c>
      <c s="25" t="s">
        <v>187</v>
      </c>
      <c s="26">
        <v>0.02</v>
      </c>
      <c s="27">
        <v>0</v>
      </c>
      <c s="27">
        <f>ROUND(ROUND(H167,2)*ROUND(G167,3),2)</f>
      </c>
      <c r="O167">
        <f>(I167*21)/100</f>
      </c>
      <c t="s">
        <v>20</v>
      </c>
    </row>
    <row r="168" spans="1:5" ht="12.75">
      <c r="A168" s="28" t="s">
        <v>47</v>
      </c>
      <c r="E168" s="29" t="s">
        <v>188</v>
      </c>
    </row>
    <row r="169" spans="1:5" ht="12.75">
      <c r="A169" s="30" t="s">
        <v>48</v>
      </c>
      <c r="E169" s="31" t="s">
        <v>44</v>
      </c>
    </row>
    <row r="170" spans="1:5" ht="165.75">
      <c r="A170" t="s">
        <v>50</v>
      </c>
      <c r="E170" s="29" t="s">
        <v>190</v>
      </c>
    </row>
    <row r="171" spans="1:16" ht="25.5">
      <c r="A171" s="18" t="s">
        <v>42</v>
      </c>
      <c s="23" t="s">
        <v>293</v>
      </c>
      <c s="23" t="s">
        <v>1090</v>
      </c>
      <c s="18" t="s">
        <v>185</v>
      </c>
      <c s="24" t="s">
        <v>1091</v>
      </c>
      <c s="25" t="s">
        <v>187</v>
      </c>
      <c s="26">
        <v>0.02</v>
      </c>
      <c s="27">
        <v>0</v>
      </c>
      <c s="27">
        <f>ROUND(ROUND(H171,2)*ROUND(G171,3),2)</f>
      </c>
      <c r="O171">
        <f>(I171*21)/100</f>
      </c>
      <c t="s">
        <v>20</v>
      </c>
    </row>
    <row r="172" spans="1:5" ht="25.5">
      <c r="A172" s="28" t="s">
        <v>47</v>
      </c>
      <c r="E172" s="29" t="s">
        <v>1089</v>
      </c>
    </row>
    <row r="173" spans="1:5" ht="12.75">
      <c r="A173" s="30" t="s">
        <v>48</v>
      </c>
      <c r="E173" s="31" t="s">
        <v>44</v>
      </c>
    </row>
    <row r="174" spans="1:5" ht="165.75">
      <c r="A174" t="s">
        <v>50</v>
      </c>
      <c r="E174" s="29" t="s">
        <v>190</v>
      </c>
    </row>
    <row r="175" spans="1:16" ht="25.5">
      <c r="A175" s="18" t="s">
        <v>42</v>
      </c>
      <c s="23" t="s">
        <v>297</v>
      </c>
      <c s="23" t="s">
        <v>1092</v>
      </c>
      <c s="18" t="s">
        <v>185</v>
      </c>
      <c s="24" t="s">
        <v>1093</v>
      </c>
      <c s="25" t="s">
        <v>187</v>
      </c>
      <c s="26">
        <v>0.02</v>
      </c>
      <c s="27">
        <v>0</v>
      </c>
      <c s="27">
        <f>ROUND(ROUND(H175,2)*ROUND(G175,3),2)</f>
      </c>
      <c r="O175">
        <f>(I175*21)/100</f>
      </c>
      <c t="s">
        <v>20</v>
      </c>
    </row>
    <row r="176" spans="1:5" ht="12.75">
      <c r="A176" s="28" t="s">
        <v>47</v>
      </c>
      <c r="E176" s="29" t="s">
        <v>188</v>
      </c>
    </row>
    <row r="177" spans="1:5" ht="12.75">
      <c r="A177" s="30" t="s">
        <v>48</v>
      </c>
      <c r="E177" s="31" t="s">
        <v>44</v>
      </c>
    </row>
    <row r="178" spans="1:5" ht="165.75">
      <c r="A178" t="s">
        <v>50</v>
      </c>
      <c r="E178" s="29" t="s">
        <v>190</v>
      </c>
    </row>
    <row r="179" spans="1:16" ht="25.5">
      <c r="A179" s="18" t="s">
        <v>42</v>
      </c>
      <c s="23" t="s">
        <v>301</v>
      </c>
      <c s="23" t="s">
        <v>1094</v>
      </c>
      <c s="18" t="s">
        <v>185</v>
      </c>
      <c s="24" t="s">
        <v>1095</v>
      </c>
      <c s="25" t="s">
        <v>187</v>
      </c>
      <c s="26">
        <v>0.02</v>
      </c>
      <c s="27">
        <v>0</v>
      </c>
      <c s="27">
        <f>ROUND(ROUND(H179,2)*ROUND(G179,3),2)</f>
      </c>
      <c r="O179">
        <f>(I179*21)/100</f>
      </c>
      <c t="s">
        <v>20</v>
      </c>
    </row>
    <row r="180" spans="1:5" ht="12.75">
      <c r="A180" s="28" t="s">
        <v>47</v>
      </c>
      <c r="E180" s="29" t="s">
        <v>188</v>
      </c>
    </row>
    <row r="181" spans="1:5" ht="12.75">
      <c r="A181" s="30" t="s">
        <v>48</v>
      </c>
      <c r="E181" s="31" t="s">
        <v>44</v>
      </c>
    </row>
    <row r="182" spans="1:5" ht="165.75">
      <c r="A182" t="s">
        <v>50</v>
      </c>
      <c r="E182" s="29" t="s">
        <v>190</v>
      </c>
    </row>
    <row r="183" spans="1:16" ht="25.5">
      <c r="A183" s="18" t="s">
        <v>42</v>
      </c>
      <c s="23" t="s">
        <v>305</v>
      </c>
      <c s="23" t="s">
        <v>1096</v>
      </c>
      <c s="18" t="s">
        <v>185</v>
      </c>
      <c s="24" t="s">
        <v>1097</v>
      </c>
      <c s="25" t="s">
        <v>187</v>
      </c>
      <c s="26">
        <v>0.02</v>
      </c>
      <c s="27">
        <v>0</v>
      </c>
      <c s="27">
        <f>ROUND(ROUND(H183,2)*ROUND(G183,3),2)</f>
      </c>
      <c r="O183">
        <f>(I183*21)/100</f>
      </c>
      <c t="s">
        <v>20</v>
      </c>
    </row>
    <row r="184" spans="1:5" ht="12.75">
      <c r="A184" s="28" t="s">
        <v>47</v>
      </c>
      <c r="E184" s="29" t="s">
        <v>188</v>
      </c>
    </row>
    <row r="185" spans="1:5" ht="12.75">
      <c r="A185" s="30" t="s">
        <v>48</v>
      </c>
      <c r="E185" s="31" t="s">
        <v>44</v>
      </c>
    </row>
    <row r="186" spans="1:5" ht="165.75">
      <c r="A186" t="s">
        <v>50</v>
      </c>
      <c r="E186"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6.xml><?xml version="1.0" encoding="utf-8"?>
<worksheet xmlns="http://schemas.openxmlformats.org/spreadsheetml/2006/main" xmlns:r="http://schemas.openxmlformats.org/officeDocument/2006/relationships">
  <sheetPr>
    <pageSetUpPr fitToPage="1"/>
  </sheetPr>
  <dimension ref="A1:R15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0+O9+O18+O139</f>
      </c>
      <c t="s">
        <v>19</v>
      </c>
    </row>
    <row r="3" spans="1:16" ht="15" customHeight="1">
      <c r="A3" t="s">
        <v>1</v>
      </c>
      <c s="8" t="s">
        <v>4</v>
      </c>
      <c s="9" t="s">
        <v>5</v>
      </c>
      <c s="1"/>
      <c s="10" t="s">
        <v>6</v>
      </c>
      <c s="1"/>
      <c s="4"/>
      <c s="3" t="s">
        <v>1657</v>
      </c>
      <c s="36">
        <f>0+I9+I18+I139</f>
      </c>
      <c r="O3" t="s">
        <v>16</v>
      </c>
      <c t="s">
        <v>20</v>
      </c>
    </row>
    <row r="4" spans="1:16" ht="15" customHeight="1">
      <c r="A4" t="s">
        <v>7</v>
      </c>
      <c s="8" t="s">
        <v>8</v>
      </c>
      <c s="9" t="s">
        <v>1655</v>
      </c>
      <c s="1"/>
      <c s="10" t="s">
        <v>1656</v>
      </c>
      <c s="1"/>
      <c s="1"/>
      <c s="7"/>
      <c s="7"/>
      <c r="O4" t="s">
        <v>17</v>
      </c>
      <c t="s">
        <v>20</v>
      </c>
    </row>
    <row r="5" spans="1:16" ht="12.75" customHeight="1">
      <c r="A5" t="s">
        <v>11</v>
      </c>
      <c s="12" t="s">
        <v>15</v>
      </c>
      <c s="13" t="s">
        <v>1657</v>
      </c>
      <c s="5"/>
      <c s="14" t="s">
        <v>1658</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f>
      </c>
      <c>
        <f>0+O10+O14</f>
      </c>
    </row>
    <row r="10" spans="1:16" ht="12.75">
      <c r="A10" s="18" t="s">
        <v>42</v>
      </c>
      <c s="23" t="s">
        <v>26</v>
      </c>
      <c s="23" t="s">
        <v>1659</v>
      </c>
      <c s="18" t="s">
        <v>44</v>
      </c>
      <c s="24" t="s">
        <v>1660</v>
      </c>
      <c s="25" t="s">
        <v>46</v>
      </c>
      <c s="26">
        <v>16</v>
      </c>
      <c s="27">
        <v>0</v>
      </c>
      <c s="27">
        <f>ROUND(ROUND(H10,2)*ROUND(G10,3),2)</f>
      </c>
      <c r="O10">
        <f>(I10*21)/100</f>
      </c>
      <c t="s">
        <v>20</v>
      </c>
    </row>
    <row r="11" spans="1:5" ht="12.75">
      <c r="A11" s="28" t="s">
        <v>47</v>
      </c>
      <c r="E11" s="29" t="s">
        <v>44</v>
      </c>
    </row>
    <row r="12" spans="1:5" ht="12.75">
      <c r="A12" s="30" t="s">
        <v>48</v>
      </c>
      <c r="E12" s="31" t="s">
        <v>44</v>
      </c>
    </row>
    <row r="13" spans="1:5" ht="318.75">
      <c r="A13" t="s">
        <v>50</v>
      </c>
      <c r="E13" s="29" t="s">
        <v>51</v>
      </c>
    </row>
    <row r="14" spans="1:16" ht="12.75">
      <c r="A14" s="18" t="s">
        <v>42</v>
      </c>
      <c s="23" t="s">
        <v>20</v>
      </c>
      <c s="23" t="s">
        <v>58</v>
      </c>
      <c s="18" t="s">
        <v>44</v>
      </c>
      <c s="24" t="s">
        <v>59</v>
      </c>
      <c s="25" t="s">
        <v>46</v>
      </c>
      <c s="26">
        <v>16</v>
      </c>
      <c s="27">
        <v>0</v>
      </c>
      <c s="27">
        <f>ROUND(ROUND(H14,2)*ROUND(G14,3),2)</f>
      </c>
      <c r="O14">
        <f>(I14*21)/100</f>
      </c>
      <c t="s">
        <v>20</v>
      </c>
    </row>
    <row r="15" spans="1:5" ht="12.75">
      <c r="A15" s="28" t="s">
        <v>47</v>
      </c>
      <c r="E15" s="29" t="s">
        <v>44</v>
      </c>
    </row>
    <row r="16" spans="1:5" ht="12.75">
      <c r="A16" s="30" t="s">
        <v>48</v>
      </c>
      <c r="E16" s="31" t="s">
        <v>44</v>
      </c>
    </row>
    <row r="17" spans="1:5" ht="229.5">
      <c r="A17" t="s">
        <v>50</v>
      </c>
      <c r="E17" s="29" t="s">
        <v>1661</v>
      </c>
    </row>
    <row r="18" spans="1:18" ht="12.75" customHeight="1">
      <c r="A18" s="5" t="s">
        <v>40</v>
      </c>
      <c s="5"/>
      <c s="34" t="s">
        <v>66</v>
      </c>
      <c s="5"/>
      <c s="21" t="s">
        <v>67</v>
      </c>
      <c s="5"/>
      <c s="5"/>
      <c s="5"/>
      <c s="35">
        <f>0+Q18</f>
      </c>
      <c r="O18">
        <f>0+R18</f>
      </c>
      <c r="Q18">
        <f>0+I19+I23+I27+I31+I35+I39+I43+I47+I51+I55+I59+I63+I67+I71+I75+I79+I83+I87+I91+I95+I99+I103+I107+I111+I115+I119+I123+I127+I131+I135</f>
      </c>
      <c>
        <f>0+O19+O23+O27+O31+O35+O39+O43+O47+O51+O55+O59+O63+O67+O71+O75+O79+O83+O87+O91+O95+O99+O103+O107+O111+O115+O119+O123+O127+O131+O135</f>
      </c>
    </row>
    <row r="19" spans="1:16" ht="12.75">
      <c r="A19" s="18" t="s">
        <v>42</v>
      </c>
      <c s="23" t="s">
        <v>19</v>
      </c>
      <c s="23" t="s">
        <v>68</v>
      </c>
      <c s="18" t="s">
        <v>44</v>
      </c>
      <c s="24" t="s">
        <v>69</v>
      </c>
      <c s="25" t="s">
        <v>70</v>
      </c>
      <c s="26">
        <v>8</v>
      </c>
      <c s="27">
        <v>0</v>
      </c>
      <c s="27">
        <f>ROUND(ROUND(H19,2)*ROUND(G19,3),2)</f>
      </c>
      <c r="O19">
        <f>(I19*21)/100</f>
      </c>
      <c t="s">
        <v>20</v>
      </c>
    </row>
    <row r="20" spans="1:5" ht="12.75">
      <c r="A20" s="28" t="s">
        <v>47</v>
      </c>
      <c r="E20" s="29" t="s">
        <v>44</v>
      </c>
    </row>
    <row r="21" spans="1:5" ht="12.75">
      <c r="A21" s="30" t="s">
        <v>48</v>
      </c>
      <c r="E21" s="31" t="s">
        <v>44</v>
      </c>
    </row>
    <row r="22" spans="1:5" ht="102">
      <c r="A22" t="s">
        <v>50</v>
      </c>
      <c r="E22" s="29" t="s">
        <v>1662</v>
      </c>
    </row>
    <row r="23" spans="1:16" ht="25.5">
      <c r="A23" s="18" t="s">
        <v>42</v>
      </c>
      <c s="23" t="s">
        <v>30</v>
      </c>
      <c s="23" t="s">
        <v>897</v>
      </c>
      <c s="18" t="s">
        <v>44</v>
      </c>
      <c s="24" t="s">
        <v>898</v>
      </c>
      <c s="25" t="s">
        <v>784</v>
      </c>
      <c s="26">
        <v>200</v>
      </c>
      <c s="27">
        <v>0</v>
      </c>
      <c s="27">
        <f>ROUND(ROUND(H23,2)*ROUND(G23,3),2)</f>
      </c>
      <c r="O23">
        <f>(I23*21)/100</f>
      </c>
      <c t="s">
        <v>20</v>
      </c>
    </row>
    <row r="24" spans="1:5" ht="12.75">
      <c r="A24" s="28" t="s">
        <v>47</v>
      </c>
      <c r="E24" s="29" t="s">
        <v>44</v>
      </c>
    </row>
    <row r="25" spans="1:5" ht="12.75">
      <c r="A25" s="30" t="s">
        <v>48</v>
      </c>
      <c r="E25" s="31" t="s">
        <v>44</v>
      </c>
    </row>
    <row r="26" spans="1:5" ht="76.5">
      <c r="A26" t="s">
        <v>50</v>
      </c>
      <c r="E26" s="29" t="s">
        <v>899</v>
      </c>
    </row>
    <row r="27" spans="1:16" ht="12.75">
      <c r="A27" s="18" t="s">
        <v>42</v>
      </c>
      <c s="23" t="s">
        <v>32</v>
      </c>
      <c s="23" t="s">
        <v>928</v>
      </c>
      <c s="18" t="s">
        <v>44</v>
      </c>
      <c s="24" t="s">
        <v>929</v>
      </c>
      <c s="25" t="s">
        <v>610</v>
      </c>
      <c s="26">
        <v>22.8</v>
      </c>
      <c s="27">
        <v>0</v>
      </c>
      <c s="27">
        <f>ROUND(ROUND(H27,2)*ROUND(G27,3),2)</f>
      </c>
      <c r="O27">
        <f>(I27*21)/100</f>
      </c>
      <c t="s">
        <v>20</v>
      </c>
    </row>
    <row r="28" spans="1:5" ht="12.75">
      <c r="A28" s="28" t="s">
        <v>47</v>
      </c>
      <c r="E28" s="29" t="s">
        <v>44</v>
      </c>
    </row>
    <row r="29" spans="1:5" ht="12.75">
      <c r="A29" s="30" t="s">
        <v>48</v>
      </c>
      <c r="E29" s="31" t="s">
        <v>1663</v>
      </c>
    </row>
    <row r="30" spans="1:5" ht="153">
      <c r="A30" t="s">
        <v>50</v>
      </c>
      <c r="E30" s="29" t="s">
        <v>1664</v>
      </c>
    </row>
    <row r="31" spans="1:16" ht="12.75">
      <c r="A31" s="18" t="s">
        <v>42</v>
      </c>
      <c s="23" t="s">
        <v>34</v>
      </c>
      <c s="23" t="s">
        <v>931</v>
      </c>
      <c s="18" t="s">
        <v>44</v>
      </c>
      <c s="24" t="s">
        <v>932</v>
      </c>
      <c s="25" t="s">
        <v>610</v>
      </c>
      <c s="26">
        <v>490.8</v>
      </c>
      <c s="27">
        <v>0</v>
      </c>
      <c s="27">
        <f>ROUND(ROUND(H31,2)*ROUND(G31,3),2)</f>
      </c>
      <c r="O31">
        <f>(I31*21)/100</f>
      </c>
      <c t="s">
        <v>20</v>
      </c>
    </row>
    <row r="32" spans="1:5" ht="12.75">
      <c r="A32" s="28" t="s">
        <v>47</v>
      </c>
      <c r="E32" s="29" t="s">
        <v>44</v>
      </c>
    </row>
    <row r="33" spans="1:5" ht="12.75">
      <c r="A33" s="30" t="s">
        <v>48</v>
      </c>
      <c r="E33" s="31" t="s">
        <v>1665</v>
      </c>
    </row>
    <row r="34" spans="1:5" ht="153">
      <c r="A34" t="s">
        <v>50</v>
      </c>
      <c r="E34" s="29" t="s">
        <v>1664</v>
      </c>
    </row>
    <row r="35" spans="1:16" ht="12.75">
      <c r="A35" s="18" t="s">
        <v>42</v>
      </c>
      <c s="23" t="s">
        <v>66</v>
      </c>
      <c s="23" t="s">
        <v>1666</v>
      </c>
      <c s="18" t="s">
        <v>44</v>
      </c>
      <c s="24" t="s">
        <v>1667</v>
      </c>
      <c s="25" t="s">
        <v>610</v>
      </c>
      <c s="26">
        <v>1267.2</v>
      </c>
      <c s="27">
        <v>0</v>
      </c>
      <c s="27">
        <f>ROUND(ROUND(H35,2)*ROUND(G35,3),2)</f>
      </c>
      <c r="O35">
        <f>(I35*21)/100</f>
      </c>
      <c t="s">
        <v>20</v>
      </c>
    </row>
    <row r="36" spans="1:5" ht="12.75">
      <c r="A36" s="28" t="s">
        <v>47</v>
      </c>
      <c r="E36" s="29" t="s">
        <v>44</v>
      </c>
    </row>
    <row r="37" spans="1:5" ht="12.75">
      <c r="A37" s="30" t="s">
        <v>48</v>
      </c>
      <c r="E37" s="31" t="s">
        <v>1668</v>
      </c>
    </row>
    <row r="38" spans="1:5" ht="153">
      <c r="A38" t="s">
        <v>50</v>
      </c>
      <c r="E38" s="29" t="s">
        <v>1664</v>
      </c>
    </row>
    <row r="39" spans="1:16" ht="12.75">
      <c r="A39" s="18" t="s">
        <v>42</v>
      </c>
      <c s="23" t="s">
        <v>76</v>
      </c>
      <c s="23" t="s">
        <v>613</v>
      </c>
      <c s="18" t="s">
        <v>44</v>
      </c>
      <c s="24" t="s">
        <v>614</v>
      </c>
      <c s="25" t="s">
        <v>784</v>
      </c>
      <c s="26">
        <v>18870</v>
      </c>
      <c s="27">
        <v>0</v>
      </c>
      <c s="27">
        <f>ROUND(ROUND(H39,2)*ROUND(G39,3),2)</f>
      </c>
      <c r="O39">
        <f>(I39*21)/100</f>
      </c>
      <c t="s">
        <v>20</v>
      </c>
    </row>
    <row r="40" spans="1:5" ht="12.75">
      <c r="A40" s="28" t="s">
        <v>47</v>
      </c>
      <c r="E40" s="29" t="s">
        <v>44</v>
      </c>
    </row>
    <row r="41" spans="1:5" ht="12.75">
      <c r="A41" s="30" t="s">
        <v>48</v>
      </c>
      <c r="E41" s="31" t="s">
        <v>1669</v>
      </c>
    </row>
    <row r="42" spans="1:5" ht="63.75">
      <c r="A42" t="s">
        <v>50</v>
      </c>
      <c r="E42" s="29" t="s">
        <v>1670</v>
      </c>
    </row>
    <row r="43" spans="1:16" ht="12.75">
      <c r="A43" s="18" t="s">
        <v>42</v>
      </c>
      <c s="23" t="s">
        <v>37</v>
      </c>
      <c s="23" t="s">
        <v>937</v>
      </c>
      <c s="18" t="s">
        <v>44</v>
      </c>
      <c s="24" t="s">
        <v>938</v>
      </c>
      <c s="25" t="s">
        <v>784</v>
      </c>
      <c s="26">
        <v>320</v>
      </c>
      <c s="27">
        <v>0</v>
      </c>
      <c s="27">
        <f>ROUND(ROUND(H43,2)*ROUND(G43,3),2)</f>
      </c>
      <c r="O43">
        <f>(I43*21)/100</f>
      </c>
      <c t="s">
        <v>20</v>
      </c>
    </row>
    <row r="44" spans="1:5" ht="12.75">
      <c r="A44" s="28" t="s">
        <v>47</v>
      </c>
      <c r="E44" s="29" t="s">
        <v>44</v>
      </c>
    </row>
    <row r="45" spans="1:5" ht="12.75">
      <c r="A45" s="30" t="s">
        <v>48</v>
      </c>
      <c r="E45" s="31" t="s">
        <v>44</v>
      </c>
    </row>
    <row r="46" spans="1:5" ht="153">
      <c r="A46" t="s">
        <v>50</v>
      </c>
      <c r="E46" s="29" t="s">
        <v>1154</v>
      </c>
    </row>
    <row r="47" spans="1:16" ht="12.75">
      <c r="A47" s="18" t="s">
        <v>42</v>
      </c>
      <c s="23" t="s">
        <v>39</v>
      </c>
      <c s="23" t="s">
        <v>940</v>
      </c>
      <c s="18" t="s">
        <v>44</v>
      </c>
      <c s="24" t="s">
        <v>941</v>
      </c>
      <c s="25" t="s">
        <v>70</v>
      </c>
      <c s="26">
        <v>19</v>
      </c>
      <c s="27">
        <v>0</v>
      </c>
      <c s="27">
        <f>ROUND(ROUND(H47,2)*ROUND(G47,3),2)</f>
      </c>
      <c r="O47">
        <f>(I47*21)/100</f>
      </c>
      <c t="s">
        <v>20</v>
      </c>
    </row>
    <row r="48" spans="1:5" ht="12.75">
      <c r="A48" s="28" t="s">
        <v>47</v>
      </c>
      <c r="E48" s="29" t="s">
        <v>44</v>
      </c>
    </row>
    <row r="49" spans="1:5" ht="12.75">
      <c r="A49" s="30" t="s">
        <v>48</v>
      </c>
      <c r="E49" s="31" t="s">
        <v>44</v>
      </c>
    </row>
    <row r="50" spans="1:5" ht="178.5">
      <c r="A50" t="s">
        <v>50</v>
      </c>
      <c r="E50" s="29" t="s">
        <v>952</v>
      </c>
    </row>
    <row r="51" spans="1:16" ht="12.75">
      <c r="A51" s="18" t="s">
        <v>42</v>
      </c>
      <c s="23" t="s">
        <v>87</v>
      </c>
      <c s="23" t="s">
        <v>943</v>
      </c>
      <c s="18" t="s">
        <v>44</v>
      </c>
      <c s="24" t="s">
        <v>944</v>
      </c>
      <c s="25" t="s">
        <v>70</v>
      </c>
      <c s="26">
        <v>19</v>
      </c>
      <c s="27">
        <v>0</v>
      </c>
      <c s="27">
        <f>ROUND(ROUND(H51,2)*ROUND(G51,3),2)</f>
      </c>
      <c r="O51">
        <f>(I51*21)/100</f>
      </c>
      <c t="s">
        <v>20</v>
      </c>
    </row>
    <row r="52" spans="1:5" ht="12.75">
      <c r="A52" s="28" t="s">
        <v>47</v>
      </c>
      <c r="E52" s="29" t="s">
        <v>44</v>
      </c>
    </row>
    <row r="53" spans="1:5" ht="12.75">
      <c r="A53" s="30" t="s">
        <v>48</v>
      </c>
      <c r="E53" s="31" t="s">
        <v>44</v>
      </c>
    </row>
    <row r="54" spans="1:5" ht="127.5">
      <c r="A54" t="s">
        <v>50</v>
      </c>
      <c r="E54" s="29" t="s">
        <v>955</v>
      </c>
    </row>
    <row r="55" spans="1:16" ht="12.75">
      <c r="A55" s="18" t="s">
        <v>42</v>
      </c>
      <c s="23" t="s">
        <v>91</v>
      </c>
      <c s="23" t="s">
        <v>956</v>
      </c>
      <c s="18" t="s">
        <v>44</v>
      </c>
      <c s="24" t="s">
        <v>957</v>
      </c>
      <c s="25" t="s">
        <v>70</v>
      </c>
      <c s="26">
        <v>6</v>
      </c>
      <c s="27">
        <v>0</v>
      </c>
      <c s="27">
        <f>ROUND(ROUND(H55,2)*ROUND(G55,3),2)</f>
      </c>
      <c r="O55">
        <f>(I55*21)/100</f>
      </c>
      <c t="s">
        <v>20</v>
      </c>
    </row>
    <row r="56" spans="1:5" ht="12.75">
      <c r="A56" s="28" t="s">
        <v>47</v>
      </c>
      <c r="E56" s="29" t="s">
        <v>44</v>
      </c>
    </row>
    <row r="57" spans="1:5" ht="12.75">
      <c r="A57" s="30" t="s">
        <v>48</v>
      </c>
      <c r="E57" s="31" t="s">
        <v>44</v>
      </c>
    </row>
    <row r="58" spans="1:5" ht="178.5">
      <c r="A58" t="s">
        <v>50</v>
      </c>
      <c r="E58" s="29" t="s">
        <v>952</v>
      </c>
    </row>
    <row r="59" spans="1:16" ht="12.75">
      <c r="A59" s="18" t="s">
        <v>42</v>
      </c>
      <c s="23" t="s">
        <v>95</v>
      </c>
      <c s="23" t="s">
        <v>958</v>
      </c>
      <c s="18" t="s">
        <v>44</v>
      </c>
      <c s="24" t="s">
        <v>959</v>
      </c>
      <c s="25" t="s">
        <v>70</v>
      </c>
      <c s="26">
        <v>6</v>
      </c>
      <c s="27">
        <v>0</v>
      </c>
      <c s="27">
        <f>ROUND(ROUND(H59,2)*ROUND(G59,3),2)</f>
      </c>
      <c r="O59">
        <f>(I59*21)/100</f>
      </c>
      <c t="s">
        <v>20</v>
      </c>
    </row>
    <row r="60" spans="1:5" ht="12.75">
      <c r="A60" s="28" t="s">
        <v>47</v>
      </c>
      <c r="E60" s="29" t="s">
        <v>44</v>
      </c>
    </row>
    <row r="61" spans="1:5" ht="12.75">
      <c r="A61" s="30" t="s">
        <v>48</v>
      </c>
      <c r="E61" s="31" t="s">
        <v>44</v>
      </c>
    </row>
    <row r="62" spans="1:5" ht="127.5">
      <c r="A62" t="s">
        <v>50</v>
      </c>
      <c r="E62" s="29" t="s">
        <v>955</v>
      </c>
    </row>
    <row r="63" spans="1:16" ht="12.75">
      <c r="A63" s="18" t="s">
        <v>42</v>
      </c>
      <c s="23" t="s">
        <v>103</v>
      </c>
      <c s="23" t="s">
        <v>1671</v>
      </c>
      <c s="18" t="s">
        <v>44</v>
      </c>
      <c s="24" t="s">
        <v>1672</v>
      </c>
      <c s="25" t="s">
        <v>70</v>
      </c>
      <c s="26">
        <v>7</v>
      </c>
      <c s="27">
        <v>0</v>
      </c>
      <c s="27">
        <f>ROUND(ROUND(H63,2)*ROUND(G63,3),2)</f>
      </c>
      <c r="O63">
        <f>(I63*21)/100</f>
      </c>
      <c t="s">
        <v>20</v>
      </c>
    </row>
    <row r="64" spans="1:5" ht="12.75">
      <c r="A64" s="28" t="s">
        <v>47</v>
      </c>
      <c r="E64" s="29" t="s">
        <v>44</v>
      </c>
    </row>
    <row r="65" spans="1:5" ht="12.75">
      <c r="A65" s="30" t="s">
        <v>48</v>
      </c>
      <c r="E65" s="31" t="s">
        <v>44</v>
      </c>
    </row>
    <row r="66" spans="1:5" ht="178.5">
      <c r="A66" t="s">
        <v>50</v>
      </c>
      <c r="E66" s="29" t="s">
        <v>952</v>
      </c>
    </row>
    <row r="67" spans="1:16" ht="12.75">
      <c r="A67" s="18" t="s">
        <v>42</v>
      </c>
      <c s="23" t="s">
        <v>110</v>
      </c>
      <c s="23" t="s">
        <v>1673</v>
      </c>
      <c s="18" t="s">
        <v>44</v>
      </c>
      <c s="24" t="s">
        <v>1674</v>
      </c>
      <c s="25" t="s">
        <v>70</v>
      </c>
      <c s="26">
        <v>7</v>
      </c>
      <c s="27">
        <v>0</v>
      </c>
      <c s="27">
        <f>ROUND(ROUND(H67,2)*ROUND(G67,3),2)</f>
      </c>
      <c r="O67">
        <f>(I67*21)/100</f>
      </c>
      <c t="s">
        <v>20</v>
      </c>
    </row>
    <row r="68" spans="1:5" ht="12.75">
      <c r="A68" s="28" t="s">
        <v>47</v>
      </c>
      <c r="E68" s="29" t="s">
        <v>44</v>
      </c>
    </row>
    <row r="69" spans="1:5" ht="12.75">
      <c r="A69" s="30" t="s">
        <v>48</v>
      </c>
      <c r="E69" s="31" t="s">
        <v>44</v>
      </c>
    </row>
    <row r="70" spans="1:5" ht="127.5">
      <c r="A70" t="s">
        <v>50</v>
      </c>
      <c r="E70" s="29" t="s">
        <v>955</v>
      </c>
    </row>
    <row r="71" spans="1:16" ht="12.75">
      <c r="A71" s="18" t="s">
        <v>42</v>
      </c>
      <c s="23" t="s">
        <v>114</v>
      </c>
      <c s="23" t="s">
        <v>1675</v>
      </c>
      <c s="18" t="s">
        <v>44</v>
      </c>
      <c s="24" t="s">
        <v>1676</v>
      </c>
      <c s="25" t="s">
        <v>70</v>
      </c>
      <c s="26">
        <v>1</v>
      </c>
      <c s="27">
        <v>0</v>
      </c>
      <c s="27">
        <f>ROUND(ROUND(H71,2)*ROUND(G71,3),2)</f>
      </c>
      <c r="O71">
        <f>(I71*21)/100</f>
      </c>
      <c t="s">
        <v>20</v>
      </c>
    </row>
    <row r="72" spans="1:5" ht="12.75">
      <c r="A72" s="28" t="s">
        <v>47</v>
      </c>
      <c r="E72" s="29" t="s">
        <v>44</v>
      </c>
    </row>
    <row r="73" spans="1:5" ht="12.75">
      <c r="A73" s="30" t="s">
        <v>48</v>
      </c>
      <c r="E73" s="31" t="s">
        <v>44</v>
      </c>
    </row>
    <row r="74" spans="1:5" ht="178.5">
      <c r="A74" t="s">
        <v>50</v>
      </c>
      <c r="E74" s="29" t="s">
        <v>952</v>
      </c>
    </row>
    <row r="75" spans="1:16" ht="12.75">
      <c r="A75" s="18" t="s">
        <v>42</v>
      </c>
      <c s="23" t="s">
        <v>117</v>
      </c>
      <c s="23" t="s">
        <v>1677</v>
      </c>
      <c s="18" t="s">
        <v>44</v>
      </c>
      <c s="24" t="s">
        <v>1678</v>
      </c>
      <c s="25" t="s">
        <v>70</v>
      </c>
      <c s="26">
        <v>1</v>
      </c>
      <c s="27">
        <v>0</v>
      </c>
      <c s="27">
        <f>ROUND(ROUND(H75,2)*ROUND(G75,3),2)</f>
      </c>
      <c r="O75">
        <f>(I75*21)/100</f>
      </c>
      <c t="s">
        <v>20</v>
      </c>
    </row>
    <row r="76" spans="1:5" ht="12.75">
      <c r="A76" s="28" t="s">
        <v>47</v>
      </c>
      <c r="E76" s="29" t="s">
        <v>44</v>
      </c>
    </row>
    <row r="77" spans="1:5" ht="12.75">
      <c r="A77" s="30" t="s">
        <v>48</v>
      </c>
      <c r="E77" s="31" t="s">
        <v>44</v>
      </c>
    </row>
    <row r="78" spans="1:5" ht="127.5">
      <c r="A78" t="s">
        <v>50</v>
      </c>
      <c r="E78" s="29" t="s">
        <v>955</v>
      </c>
    </row>
    <row r="79" spans="1:16" ht="12.75">
      <c r="A79" s="18" t="s">
        <v>42</v>
      </c>
      <c s="23" t="s">
        <v>121</v>
      </c>
      <c s="23" t="s">
        <v>1679</v>
      </c>
      <c s="18" t="s">
        <v>44</v>
      </c>
      <c s="24" t="s">
        <v>1680</v>
      </c>
      <c s="25" t="s">
        <v>70</v>
      </c>
      <c s="26">
        <v>16</v>
      </c>
      <c s="27">
        <v>0</v>
      </c>
      <c s="27">
        <f>ROUND(ROUND(H79,2)*ROUND(G79,3),2)</f>
      </c>
      <c r="O79">
        <f>(I79*21)/100</f>
      </c>
      <c t="s">
        <v>20</v>
      </c>
    </row>
    <row r="80" spans="1:5" ht="12.75">
      <c r="A80" s="28" t="s">
        <v>47</v>
      </c>
      <c r="E80" s="29" t="s">
        <v>44</v>
      </c>
    </row>
    <row r="81" spans="1:5" ht="12.75">
      <c r="A81" s="30" t="s">
        <v>48</v>
      </c>
      <c r="E81" s="31" t="s">
        <v>44</v>
      </c>
    </row>
    <row r="82" spans="1:5" ht="178.5">
      <c r="A82" t="s">
        <v>50</v>
      </c>
      <c r="E82" s="29" t="s">
        <v>952</v>
      </c>
    </row>
    <row r="83" spans="1:16" ht="25.5">
      <c r="A83" s="18" t="s">
        <v>42</v>
      </c>
      <c s="23" t="s">
        <v>125</v>
      </c>
      <c s="23" t="s">
        <v>1681</v>
      </c>
      <c s="18" t="s">
        <v>44</v>
      </c>
      <c s="24" t="s">
        <v>1682</v>
      </c>
      <c s="25" t="s">
        <v>70</v>
      </c>
      <c s="26">
        <v>16</v>
      </c>
      <c s="27">
        <v>0</v>
      </c>
      <c s="27">
        <f>ROUND(ROUND(H83,2)*ROUND(G83,3),2)</f>
      </c>
      <c r="O83">
        <f>(I83*21)/100</f>
      </c>
      <c t="s">
        <v>20</v>
      </c>
    </row>
    <row r="84" spans="1:5" ht="12.75">
      <c r="A84" s="28" t="s">
        <v>47</v>
      </c>
      <c r="E84" s="29" t="s">
        <v>44</v>
      </c>
    </row>
    <row r="85" spans="1:5" ht="12.75">
      <c r="A85" s="30" t="s">
        <v>48</v>
      </c>
      <c r="E85" s="31" t="s">
        <v>44</v>
      </c>
    </row>
    <row r="86" spans="1:5" ht="127.5">
      <c r="A86" t="s">
        <v>50</v>
      </c>
      <c r="E86" s="29" t="s">
        <v>955</v>
      </c>
    </row>
    <row r="87" spans="1:16" ht="12.75">
      <c r="A87" s="18" t="s">
        <v>42</v>
      </c>
      <c s="23" t="s">
        <v>130</v>
      </c>
      <c s="23" t="s">
        <v>969</v>
      </c>
      <c s="18" t="s">
        <v>44</v>
      </c>
      <c s="24" t="s">
        <v>970</v>
      </c>
      <c s="25" t="s">
        <v>70</v>
      </c>
      <c s="26">
        <v>4</v>
      </c>
      <c s="27">
        <v>0</v>
      </c>
      <c s="27">
        <f>ROUND(ROUND(H87,2)*ROUND(G87,3),2)</f>
      </c>
      <c r="O87">
        <f>(I87*21)/100</f>
      </c>
      <c t="s">
        <v>20</v>
      </c>
    </row>
    <row r="88" spans="1:5" ht="12.75">
      <c r="A88" s="28" t="s">
        <v>47</v>
      </c>
      <c r="E88" s="29" t="s">
        <v>44</v>
      </c>
    </row>
    <row r="89" spans="1:5" ht="12.75">
      <c r="A89" s="30" t="s">
        <v>48</v>
      </c>
      <c r="E89" s="31" t="s">
        <v>44</v>
      </c>
    </row>
    <row r="90" spans="1:5" ht="114.75">
      <c r="A90" t="s">
        <v>50</v>
      </c>
      <c r="E90" s="29" t="s">
        <v>971</v>
      </c>
    </row>
    <row r="91" spans="1:16" ht="12.75">
      <c r="A91" s="18" t="s">
        <v>42</v>
      </c>
      <c s="23" t="s">
        <v>134</v>
      </c>
      <c s="23" t="s">
        <v>747</v>
      </c>
      <c s="18" t="s">
        <v>44</v>
      </c>
      <c s="24" t="s">
        <v>748</v>
      </c>
      <c s="25" t="s">
        <v>70</v>
      </c>
      <c s="26">
        <v>4</v>
      </c>
      <c s="27">
        <v>0</v>
      </c>
      <c s="27">
        <f>ROUND(ROUND(H91,2)*ROUND(G91,3),2)</f>
      </c>
      <c r="O91">
        <f>(I91*21)/100</f>
      </c>
      <c t="s">
        <v>20</v>
      </c>
    </row>
    <row r="92" spans="1:5" ht="12.75">
      <c r="A92" s="28" t="s">
        <v>47</v>
      </c>
      <c r="E92" s="29" t="s">
        <v>44</v>
      </c>
    </row>
    <row r="93" spans="1:5" ht="12.75">
      <c r="A93" s="30" t="s">
        <v>48</v>
      </c>
      <c r="E93" s="31" t="s">
        <v>44</v>
      </c>
    </row>
    <row r="94" spans="1:5" ht="127.5">
      <c r="A94" t="s">
        <v>50</v>
      </c>
      <c r="E94" s="29" t="s">
        <v>955</v>
      </c>
    </row>
    <row r="95" spans="1:16" ht="12.75">
      <c r="A95" s="18" t="s">
        <v>42</v>
      </c>
      <c s="23" t="s">
        <v>138</v>
      </c>
      <c s="23" t="s">
        <v>1012</v>
      </c>
      <c s="18" t="s">
        <v>44</v>
      </c>
      <c s="24" t="s">
        <v>1013</v>
      </c>
      <c s="25" t="s">
        <v>70</v>
      </c>
      <c s="26">
        <v>2</v>
      </c>
      <c s="27">
        <v>0</v>
      </c>
      <c s="27">
        <f>ROUND(ROUND(H95,2)*ROUND(G95,3),2)</f>
      </c>
      <c r="O95">
        <f>(I95*21)/100</f>
      </c>
      <c t="s">
        <v>20</v>
      </c>
    </row>
    <row r="96" spans="1:5" ht="12.75">
      <c r="A96" s="28" t="s">
        <v>47</v>
      </c>
      <c r="E96" s="29" t="s">
        <v>44</v>
      </c>
    </row>
    <row r="97" spans="1:5" ht="12.75">
      <c r="A97" s="30" t="s">
        <v>48</v>
      </c>
      <c r="E97" s="31" t="s">
        <v>44</v>
      </c>
    </row>
    <row r="98" spans="1:5" ht="127.5">
      <c r="A98" t="s">
        <v>50</v>
      </c>
      <c r="E98" s="29" t="s">
        <v>1016</v>
      </c>
    </row>
    <row r="99" spans="1:16" ht="12.75">
      <c r="A99" s="18" t="s">
        <v>42</v>
      </c>
      <c s="23" t="s">
        <v>142</v>
      </c>
      <c s="23" t="s">
        <v>1014</v>
      </c>
      <c s="18" t="s">
        <v>44</v>
      </c>
      <c s="24" t="s">
        <v>1015</v>
      </c>
      <c s="25" t="s">
        <v>70</v>
      </c>
      <c s="26">
        <v>7</v>
      </c>
      <c s="27">
        <v>0</v>
      </c>
      <c s="27">
        <f>ROUND(ROUND(H99,2)*ROUND(G99,3),2)</f>
      </c>
      <c r="O99">
        <f>(I99*21)/100</f>
      </c>
      <c t="s">
        <v>20</v>
      </c>
    </row>
    <row r="100" spans="1:5" ht="12.75">
      <c r="A100" s="28" t="s">
        <v>47</v>
      </c>
      <c r="E100" s="29" t="s">
        <v>44</v>
      </c>
    </row>
    <row r="101" spans="1:5" ht="12.75">
      <c r="A101" s="30" t="s">
        <v>48</v>
      </c>
      <c r="E101" s="31" t="s">
        <v>44</v>
      </c>
    </row>
    <row r="102" spans="1:5" ht="127.5">
      <c r="A102" t="s">
        <v>50</v>
      </c>
      <c r="E102" s="29" t="s">
        <v>1016</v>
      </c>
    </row>
    <row r="103" spans="1:16" ht="12.75">
      <c r="A103" s="18" t="s">
        <v>42</v>
      </c>
      <c s="23" t="s">
        <v>146</v>
      </c>
      <c s="23" t="s">
        <v>1017</v>
      </c>
      <c s="18" t="s">
        <v>44</v>
      </c>
      <c s="24" t="s">
        <v>1018</v>
      </c>
      <c s="25" t="s">
        <v>70</v>
      </c>
      <c s="26">
        <v>2</v>
      </c>
      <c s="27">
        <v>0</v>
      </c>
      <c s="27">
        <f>ROUND(ROUND(H103,2)*ROUND(G103,3),2)</f>
      </c>
      <c r="O103">
        <f>(I103*21)/100</f>
      </c>
      <c t="s">
        <v>20</v>
      </c>
    </row>
    <row r="104" spans="1:5" ht="12.75">
      <c r="A104" s="28" t="s">
        <v>47</v>
      </c>
      <c r="E104" s="29" t="s">
        <v>44</v>
      </c>
    </row>
    <row r="105" spans="1:5" ht="12.75">
      <c r="A105" s="30" t="s">
        <v>48</v>
      </c>
      <c r="E105" s="31" t="s">
        <v>44</v>
      </c>
    </row>
    <row r="106" spans="1:5" ht="127.5">
      <c r="A106" t="s">
        <v>50</v>
      </c>
      <c r="E106" s="29" t="s">
        <v>1016</v>
      </c>
    </row>
    <row r="107" spans="1:16" ht="12.75">
      <c r="A107" s="18" t="s">
        <v>42</v>
      </c>
      <c s="23" t="s">
        <v>150</v>
      </c>
      <c s="23" t="s">
        <v>1683</v>
      </c>
      <c s="18" t="s">
        <v>44</v>
      </c>
      <c s="24" t="s">
        <v>1684</v>
      </c>
      <c s="25" t="s">
        <v>70</v>
      </c>
      <c s="26">
        <v>1</v>
      </c>
      <c s="27">
        <v>0</v>
      </c>
      <c s="27">
        <f>ROUND(ROUND(H107,2)*ROUND(G107,3),2)</f>
      </c>
      <c r="O107">
        <f>(I107*21)/100</f>
      </c>
      <c t="s">
        <v>20</v>
      </c>
    </row>
    <row r="108" spans="1:5" ht="12.75">
      <c r="A108" s="28" t="s">
        <v>47</v>
      </c>
      <c r="E108" s="29" t="s">
        <v>44</v>
      </c>
    </row>
    <row r="109" spans="1:5" ht="12.75">
      <c r="A109" s="30" t="s">
        <v>48</v>
      </c>
      <c r="E109" s="31" t="s">
        <v>44</v>
      </c>
    </row>
    <row r="110" spans="1:5" ht="153">
      <c r="A110" t="s">
        <v>50</v>
      </c>
      <c r="E110" s="29" t="s">
        <v>1174</v>
      </c>
    </row>
    <row r="111" spans="1:16" ht="12.75">
      <c r="A111" s="18" t="s">
        <v>42</v>
      </c>
      <c s="23" t="s">
        <v>154</v>
      </c>
      <c s="23" t="s">
        <v>1033</v>
      </c>
      <c s="18" t="s">
        <v>44</v>
      </c>
      <c s="24" t="s">
        <v>1034</v>
      </c>
      <c s="25" t="s">
        <v>70</v>
      </c>
      <c s="26">
        <v>1</v>
      </c>
      <c s="27">
        <v>0</v>
      </c>
      <c s="27">
        <f>ROUND(ROUND(H111,2)*ROUND(G111,3),2)</f>
      </c>
      <c r="O111">
        <f>(I111*21)/100</f>
      </c>
      <c t="s">
        <v>20</v>
      </c>
    </row>
    <row r="112" spans="1:5" ht="12.75">
      <c r="A112" s="28" t="s">
        <v>47</v>
      </c>
      <c r="E112" s="29" t="s">
        <v>44</v>
      </c>
    </row>
    <row r="113" spans="1:5" ht="12.75">
      <c r="A113" s="30" t="s">
        <v>48</v>
      </c>
      <c r="E113" s="31" t="s">
        <v>44</v>
      </c>
    </row>
    <row r="114" spans="1:5" ht="165.75">
      <c r="A114" t="s">
        <v>50</v>
      </c>
      <c r="E114" s="29" t="s">
        <v>1030</v>
      </c>
    </row>
    <row r="115" spans="1:16" ht="12.75">
      <c r="A115" s="18" t="s">
        <v>42</v>
      </c>
      <c s="23" t="s">
        <v>160</v>
      </c>
      <c s="23" t="s">
        <v>1685</v>
      </c>
      <c s="18" t="s">
        <v>44</v>
      </c>
      <c s="24" t="s">
        <v>1686</v>
      </c>
      <c s="25" t="s">
        <v>70</v>
      </c>
      <c s="26">
        <v>1</v>
      </c>
      <c s="27">
        <v>0</v>
      </c>
      <c s="27">
        <f>ROUND(ROUND(H115,2)*ROUND(G115,3),2)</f>
      </c>
      <c r="O115">
        <f>(I115*21)/100</f>
      </c>
      <c t="s">
        <v>20</v>
      </c>
    </row>
    <row r="116" spans="1:5" ht="12.75">
      <c r="A116" s="28" t="s">
        <v>47</v>
      </c>
      <c r="E116" s="29" t="s">
        <v>44</v>
      </c>
    </row>
    <row r="117" spans="1:5" ht="12.75">
      <c r="A117" s="30" t="s">
        <v>48</v>
      </c>
      <c r="E117" s="31" t="s">
        <v>44</v>
      </c>
    </row>
    <row r="118" spans="1:5" ht="165.75">
      <c r="A118" t="s">
        <v>50</v>
      </c>
      <c r="E118" s="29" t="s">
        <v>1030</v>
      </c>
    </row>
    <row r="119" spans="1:16" ht="12.75">
      <c r="A119" s="18" t="s">
        <v>42</v>
      </c>
      <c s="23" t="s">
        <v>164</v>
      </c>
      <c s="23" t="s">
        <v>1035</v>
      </c>
      <c s="18" t="s">
        <v>44</v>
      </c>
      <c s="24" t="s">
        <v>1036</v>
      </c>
      <c s="25" t="s">
        <v>70</v>
      </c>
      <c s="26">
        <v>2</v>
      </c>
      <c s="27">
        <v>0</v>
      </c>
      <c s="27">
        <f>ROUND(ROUND(H119,2)*ROUND(G119,3),2)</f>
      </c>
      <c r="O119">
        <f>(I119*21)/100</f>
      </c>
      <c t="s">
        <v>20</v>
      </c>
    </row>
    <row r="120" spans="1:5" ht="12.75">
      <c r="A120" s="28" t="s">
        <v>47</v>
      </c>
      <c r="E120" s="29" t="s">
        <v>44</v>
      </c>
    </row>
    <row r="121" spans="1:5" ht="12.75">
      <c r="A121" s="30" t="s">
        <v>48</v>
      </c>
      <c r="E121" s="31" t="s">
        <v>44</v>
      </c>
    </row>
    <row r="122" spans="1:5" ht="127.5">
      <c r="A122" t="s">
        <v>50</v>
      </c>
      <c r="E122" s="29" t="s">
        <v>955</v>
      </c>
    </row>
    <row r="123" spans="1:16" ht="12.75">
      <c r="A123" s="18" t="s">
        <v>42</v>
      </c>
      <c s="23" t="s">
        <v>177</v>
      </c>
      <c s="23" t="s">
        <v>1070</v>
      </c>
      <c s="18" t="s">
        <v>44</v>
      </c>
      <c s="24" t="s">
        <v>1687</v>
      </c>
      <c s="25" t="s">
        <v>1072</v>
      </c>
      <c s="26">
        <v>1</v>
      </c>
      <c s="27">
        <v>0</v>
      </c>
      <c s="27">
        <f>ROUND(ROUND(H123,2)*ROUND(G123,3),2)</f>
      </c>
      <c r="O123">
        <f>(I123*21)/100</f>
      </c>
      <c t="s">
        <v>20</v>
      </c>
    </row>
    <row r="124" spans="1:5" ht="12.75">
      <c r="A124" s="28" t="s">
        <v>47</v>
      </c>
      <c r="E124" s="29" t="s">
        <v>44</v>
      </c>
    </row>
    <row r="125" spans="1:5" ht="12.75">
      <c r="A125" s="30" t="s">
        <v>48</v>
      </c>
      <c r="E125" s="31" t="s">
        <v>44</v>
      </c>
    </row>
    <row r="126" spans="1:5" ht="153">
      <c r="A126" t="s">
        <v>50</v>
      </c>
      <c r="E126" s="29" t="s">
        <v>1073</v>
      </c>
    </row>
    <row r="127" spans="1:16" ht="12.75">
      <c r="A127" s="18" t="s">
        <v>42</v>
      </c>
      <c s="23" t="s">
        <v>183</v>
      </c>
      <c s="23" t="s">
        <v>1074</v>
      </c>
      <c s="18" t="s">
        <v>44</v>
      </c>
      <c s="24" t="s">
        <v>1075</v>
      </c>
      <c s="25" t="s">
        <v>241</v>
      </c>
      <c s="26">
        <v>1</v>
      </c>
      <c s="27">
        <v>0</v>
      </c>
      <c s="27">
        <f>ROUND(ROUND(H127,2)*ROUND(G127,3),2)</f>
      </c>
      <c r="O127">
        <f>(I127*21)/100</f>
      </c>
      <c t="s">
        <v>20</v>
      </c>
    </row>
    <row r="128" spans="1:5" ht="12.75">
      <c r="A128" s="28" t="s">
        <v>47</v>
      </c>
      <c r="E128" s="29" t="s">
        <v>44</v>
      </c>
    </row>
    <row r="129" spans="1:5" ht="12.75">
      <c r="A129" s="30" t="s">
        <v>48</v>
      </c>
      <c r="E129" s="31" t="s">
        <v>44</v>
      </c>
    </row>
    <row r="130" spans="1:5" ht="127.5">
      <c r="A130" t="s">
        <v>50</v>
      </c>
      <c r="E130" s="29" t="s">
        <v>1016</v>
      </c>
    </row>
    <row r="131" spans="1:16" ht="12.75">
      <c r="A131" s="18" t="s">
        <v>42</v>
      </c>
      <c s="23" t="s">
        <v>191</v>
      </c>
      <c s="23" t="s">
        <v>657</v>
      </c>
      <c s="18" t="s">
        <v>44</v>
      </c>
      <c s="24" t="s">
        <v>658</v>
      </c>
      <c s="25" t="s">
        <v>659</v>
      </c>
      <c s="26">
        <v>384</v>
      </c>
      <c s="27">
        <v>0</v>
      </c>
      <c s="27">
        <f>ROUND(ROUND(H131,2)*ROUND(G131,3),2)</f>
      </c>
      <c r="O131">
        <f>(I131*21)/100</f>
      </c>
      <c t="s">
        <v>20</v>
      </c>
    </row>
    <row r="132" spans="1:5" ht="12.75">
      <c r="A132" s="28" t="s">
        <v>47</v>
      </c>
      <c r="E132" s="29" t="s">
        <v>44</v>
      </c>
    </row>
    <row r="133" spans="1:5" ht="12.75">
      <c r="A133" s="30" t="s">
        <v>48</v>
      </c>
      <c r="E133" s="31" t="s">
        <v>1688</v>
      </c>
    </row>
    <row r="134" spans="1:5" ht="153">
      <c r="A134" t="s">
        <v>50</v>
      </c>
      <c r="E134" s="29" t="s">
        <v>1076</v>
      </c>
    </row>
    <row r="135" spans="1:16" ht="12.75">
      <c r="A135" s="18" t="s">
        <v>42</v>
      </c>
      <c s="23" t="s">
        <v>196</v>
      </c>
      <c s="23" t="s">
        <v>1077</v>
      </c>
      <c s="18" t="s">
        <v>44</v>
      </c>
      <c s="24" t="s">
        <v>1078</v>
      </c>
      <c s="25" t="s">
        <v>784</v>
      </c>
      <c s="26">
        <v>8800</v>
      </c>
      <c s="27">
        <v>0</v>
      </c>
      <c s="27">
        <f>ROUND(ROUND(H135,2)*ROUND(G135,3),2)</f>
      </c>
      <c r="O135">
        <f>(I135*21)/100</f>
      </c>
      <c t="s">
        <v>20</v>
      </c>
    </row>
    <row r="136" spans="1:5" ht="12.75">
      <c r="A136" s="28" t="s">
        <v>47</v>
      </c>
      <c r="E136" s="29" t="s">
        <v>44</v>
      </c>
    </row>
    <row r="137" spans="1:5" ht="12.75">
      <c r="A137" s="30" t="s">
        <v>48</v>
      </c>
      <c r="E137" s="31" t="s">
        <v>44</v>
      </c>
    </row>
    <row r="138" spans="1:5" ht="114.75">
      <c r="A138" t="s">
        <v>50</v>
      </c>
      <c r="E138" s="29" t="s">
        <v>1079</v>
      </c>
    </row>
    <row r="139" spans="1:18" ht="12.75" customHeight="1">
      <c r="A139" s="5" t="s">
        <v>40</v>
      </c>
      <c s="5"/>
      <c s="34" t="s">
        <v>181</v>
      </c>
      <c s="5"/>
      <c s="21" t="s">
        <v>182</v>
      </c>
      <c s="5"/>
      <c s="5"/>
      <c s="5"/>
      <c s="35">
        <f>0+Q139</f>
      </c>
      <c r="O139">
        <f>0+R139</f>
      </c>
      <c r="Q139">
        <f>0+I140+I144+I148+I152</f>
      </c>
      <c>
        <f>0+O140+O144+O148+O152</f>
      </c>
    </row>
    <row r="140" spans="1:16" ht="25.5">
      <c r="A140" s="18" t="s">
        <v>42</v>
      </c>
      <c s="23" t="s">
        <v>202</v>
      </c>
      <c s="23" t="s">
        <v>1085</v>
      </c>
      <c s="18" t="s">
        <v>185</v>
      </c>
      <c s="24" t="s">
        <v>1086</v>
      </c>
      <c s="25" t="s">
        <v>187</v>
      </c>
      <c s="26">
        <v>0.05</v>
      </c>
      <c s="27">
        <v>0</v>
      </c>
      <c s="27">
        <f>ROUND(ROUND(H140,2)*ROUND(G140,3),2)</f>
      </c>
      <c r="O140">
        <f>(I140*21)/100</f>
      </c>
      <c t="s">
        <v>20</v>
      </c>
    </row>
    <row r="141" spans="1:5" ht="12.75">
      <c r="A141" s="28" t="s">
        <v>47</v>
      </c>
      <c r="E141" s="29" t="s">
        <v>188</v>
      </c>
    </row>
    <row r="142" spans="1:5" ht="12.75">
      <c r="A142" s="30" t="s">
        <v>48</v>
      </c>
      <c r="E142" s="31" t="s">
        <v>44</v>
      </c>
    </row>
    <row r="143" spans="1:5" ht="165.75">
      <c r="A143" t="s">
        <v>50</v>
      </c>
      <c r="E143" s="29" t="s">
        <v>190</v>
      </c>
    </row>
    <row r="144" spans="1:16" ht="25.5">
      <c r="A144" s="18" t="s">
        <v>42</v>
      </c>
      <c s="23" t="s">
        <v>99</v>
      </c>
      <c s="23" t="s">
        <v>1092</v>
      </c>
      <c s="18" t="s">
        <v>185</v>
      </c>
      <c s="24" t="s">
        <v>1093</v>
      </c>
      <c s="25" t="s">
        <v>187</v>
      </c>
      <c s="26">
        <v>0.05</v>
      </c>
      <c s="27">
        <v>0</v>
      </c>
      <c s="27">
        <f>ROUND(ROUND(H144,2)*ROUND(G144,3),2)</f>
      </c>
      <c r="O144">
        <f>(I144*21)/100</f>
      </c>
      <c t="s">
        <v>20</v>
      </c>
    </row>
    <row r="145" spans="1:5" ht="12.75">
      <c r="A145" s="28" t="s">
        <v>47</v>
      </c>
      <c r="E145" s="29" t="s">
        <v>188</v>
      </c>
    </row>
    <row r="146" spans="1:5" ht="12.75">
      <c r="A146" s="30" t="s">
        <v>48</v>
      </c>
      <c r="E146" s="31" t="s">
        <v>44</v>
      </c>
    </row>
    <row r="147" spans="1:5" ht="165.75">
      <c r="A147" t="s">
        <v>50</v>
      </c>
      <c r="E147" s="29" t="s">
        <v>190</v>
      </c>
    </row>
    <row r="148" spans="1:16" ht="25.5">
      <c r="A148" s="18" t="s">
        <v>42</v>
      </c>
      <c s="23" t="s">
        <v>107</v>
      </c>
      <c s="23" t="s">
        <v>1094</v>
      </c>
      <c s="18" t="s">
        <v>185</v>
      </c>
      <c s="24" t="s">
        <v>1095</v>
      </c>
      <c s="25" t="s">
        <v>187</v>
      </c>
      <c s="26">
        <v>0.05</v>
      </c>
      <c s="27">
        <v>0</v>
      </c>
      <c s="27">
        <f>ROUND(ROUND(H148,2)*ROUND(G148,3),2)</f>
      </c>
      <c r="O148">
        <f>(I148*21)/100</f>
      </c>
      <c t="s">
        <v>20</v>
      </c>
    </row>
    <row r="149" spans="1:5" ht="12.75">
      <c r="A149" s="28" t="s">
        <v>47</v>
      </c>
      <c r="E149" s="29" t="s">
        <v>188</v>
      </c>
    </row>
    <row r="150" spans="1:5" ht="12.75">
      <c r="A150" s="30" t="s">
        <v>48</v>
      </c>
      <c r="E150" s="31" t="s">
        <v>44</v>
      </c>
    </row>
    <row r="151" spans="1:5" ht="165.75">
      <c r="A151" t="s">
        <v>50</v>
      </c>
      <c r="E151" s="29" t="s">
        <v>190</v>
      </c>
    </row>
    <row r="152" spans="1:16" ht="25.5">
      <c r="A152" s="18" t="s">
        <v>42</v>
      </c>
      <c s="23" t="s">
        <v>281</v>
      </c>
      <c s="23" t="s">
        <v>1096</v>
      </c>
      <c s="18" t="s">
        <v>185</v>
      </c>
      <c s="24" t="s">
        <v>1097</v>
      </c>
      <c s="25" t="s">
        <v>187</v>
      </c>
      <c s="26">
        <v>0.05</v>
      </c>
      <c s="27">
        <v>0</v>
      </c>
      <c s="27">
        <f>ROUND(ROUND(H152,2)*ROUND(G152,3),2)</f>
      </c>
      <c r="O152">
        <f>(I152*21)/100</f>
      </c>
      <c t="s">
        <v>20</v>
      </c>
    </row>
    <row r="153" spans="1:5" ht="12.75">
      <c r="A153" s="28" t="s">
        <v>47</v>
      </c>
      <c r="E153" s="29" t="s">
        <v>188</v>
      </c>
    </row>
    <row r="154" spans="1:5" ht="12.75">
      <c r="A154" s="30" t="s">
        <v>48</v>
      </c>
      <c r="E154" s="31" t="s">
        <v>44</v>
      </c>
    </row>
    <row r="155" spans="1:5" ht="165.75">
      <c r="A155" t="s">
        <v>50</v>
      </c>
      <c r="E155"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7.xml><?xml version="1.0" encoding="utf-8"?>
<worksheet xmlns="http://schemas.openxmlformats.org/spreadsheetml/2006/main" xmlns:r="http://schemas.openxmlformats.org/officeDocument/2006/relationships">
  <sheetPr>
    <pageSetUpPr fitToPage="1"/>
  </sheetPr>
  <dimension ref="A1:R9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0+O9+O74</f>
      </c>
      <c t="s">
        <v>19</v>
      </c>
    </row>
    <row r="3" spans="1:16" ht="15" customHeight="1">
      <c r="A3" t="s">
        <v>1</v>
      </c>
      <c s="8" t="s">
        <v>4</v>
      </c>
      <c s="9" t="s">
        <v>5</v>
      </c>
      <c s="1"/>
      <c s="10" t="s">
        <v>6</v>
      </c>
      <c s="1"/>
      <c s="4"/>
      <c s="3" t="s">
        <v>1689</v>
      </c>
      <c s="36">
        <f>0+I9+I74</f>
      </c>
      <c r="O3" t="s">
        <v>16</v>
      </c>
      <c t="s">
        <v>20</v>
      </c>
    </row>
    <row r="4" spans="1:16" ht="15" customHeight="1">
      <c r="A4" t="s">
        <v>7</v>
      </c>
      <c s="8" t="s">
        <v>8</v>
      </c>
      <c s="9" t="s">
        <v>1655</v>
      </c>
      <c s="1"/>
      <c s="10" t="s">
        <v>1656</v>
      </c>
      <c s="1"/>
      <c s="1"/>
      <c s="7"/>
      <c s="7"/>
      <c r="O4" t="s">
        <v>17</v>
      </c>
      <c t="s">
        <v>20</v>
      </c>
    </row>
    <row r="5" spans="1:16" ht="12.75" customHeight="1">
      <c r="A5" t="s">
        <v>11</v>
      </c>
      <c s="12" t="s">
        <v>15</v>
      </c>
      <c s="13" t="s">
        <v>1689</v>
      </c>
      <c s="5"/>
      <c s="14" t="s">
        <v>1690</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66</v>
      </c>
      <c s="19"/>
      <c s="21" t="s">
        <v>67</v>
      </c>
      <c s="19"/>
      <c s="19"/>
      <c s="19"/>
      <c s="22">
        <f>0+Q9</f>
      </c>
      <c r="O9">
        <f>0+R9</f>
      </c>
      <c r="Q9">
        <f>0+I10+I14+I18+I22+I26+I30+I34+I38+I42+I46+I50+I54+I58+I62+I66+I70</f>
      </c>
      <c>
        <f>0+O10+O14+O18+O22+O26+O30+O34+O38+O42+O46+O50+O54+O58+O62+O66+O70</f>
      </c>
    </row>
    <row r="10" spans="1:16" ht="12.75">
      <c r="A10" s="18" t="s">
        <v>42</v>
      </c>
      <c s="23" t="s">
        <v>26</v>
      </c>
      <c s="23" t="s">
        <v>928</v>
      </c>
      <c s="18" t="s">
        <v>44</v>
      </c>
      <c s="24" t="s">
        <v>929</v>
      </c>
      <c s="25" t="s">
        <v>610</v>
      </c>
      <c s="26">
        <v>7.2</v>
      </c>
      <c s="27">
        <v>0</v>
      </c>
      <c s="27">
        <f>ROUND(ROUND(H10,2)*ROUND(G10,3),2)</f>
      </c>
      <c r="O10">
        <f>(I10*21)/100</f>
      </c>
      <c t="s">
        <v>20</v>
      </c>
    </row>
    <row r="11" spans="1:5" ht="12.75">
      <c r="A11" s="28" t="s">
        <v>47</v>
      </c>
      <c r="E11" s="29" t="s">
        <v>44</v>
      </c>
    </row>
    <row r="12" spans="1:5" ht="12.75">
      <c r="A12" s="30" t="s">
        <v>48</v>
      </c>
      <c r="E12" s="31" t="s">
        <v>1691</v>
      </c>
    </row>
    <row r="13" spans="1:5" ht="153">
      <c r="A13" t="s">
        <v>50</v>
      </c>
      <c r="E13" s="29" t="s">
        <v>1664</v>
      </c>
    </row>
    <row r="14" spans="1:16" ht="12.75">
      <c r="A14" s="18" t="s">
        <v>42</v>
      </c>
      <c s="23" t="s">
        <v>19</v>
      </c>
      <c s="23" t="s">
        <v>1666</v>
      </c>
      <c s="18" t="s">
        <v>44</v>
      </c>
      <c s="24" t="s">
        <v>1667</v>
      </c>
      <c s="25" t="s">
        <v>610</v>
      </c>
      <c s="26">
        <v>504</v>
      </c>
      <c s="27">
        <v>0</v>
      </c>
      <c s="27">
        <f>ROUND(ROUND(H14,2)*ROUND(G14,3),2)</f>
      </c>
      <c r="O14">
        <f>(I14*21)/100</f>
      </c>
      <c t="s">
        <v>20</v>
      </c>
    </row>
    <row r="15" spans="1:5" ht="12.75">
      <c r="A15" s="28" t="s">
        <v>47</v>
      </c>
      <c r="E15" s="29" t="s">
        <v>44</v>
      </c>
    </row>
    <row r="16" spans="1:5" ht="12.75">
      <c r="A16" s="30" t="s">
        <v>48</v>
      </c>
      <c r="E16" s="31" t="s">
        <v>1692</v>
      </c>
    </row>
    <row r="17" spans="1:5" ht="153">
      <c r="A17" t="s">
        <v>50</v>
      </c>
      <c r="E17" s="29" t="s">
        <v>1664</v>
      </c>
    </row>
    <row r="18" spans="1:16" ht="12.75">
      <c r="A18" s="18" t="s">
        <v>42</v>
      </c>
      <c s="23" t="s">
        <v>30</v>
      </c>
      <c s="23" t="s">
        <v>613</v>
      </c>
      <c s="18" t="s">
        <v>44</v>
      </c>
      <c s="24" t="s">
        <v>614</v>
      </c>
      <c s="25" t="s">
        <v>784</v>
      </c>
      <c s="26">
        <v>2800</v>
      </c>
      <c s="27">
        <v>0</v>
      </c>
      <c s="27">
        <f>ROUND(ROUND(H18,2)*ROUND(G18,3),2)</f>
      </c>
      <c r="O18">
        <f>(I18*21)/100</f>
      </c>
      <c t="s">
        <v>20</v>
      </c>
    </row>
    <row r="19" spans="1:5" ht="12.75">
      <c r="A19" s="28" t="s">
        <v>47</v>
      </c>
      <c r="E19" s="29" t="s">
        <v>44</v>
      </c>
    </row>
    <row r="20" spans="1:5" ht="12.75">
      <c r="A20" s="30" t="s">
        <v>48</v>
      </c>
      <c r="E20" s="31" t="s">
        <v>1693</v>
      </c>
    </row>
    <row r="21" spans="1:5" ht="63.75">
      <c r="A21" t="s">
        <v>50</v>
      </c>
      <c r="E21" s="29" t="s">
        <v>1670</v>
      </c>
    </row>
    <row r="22" spans="1:16" ht="12.75">
      <c r="A22" s="18" t="s">
        <v>42</v>
      </c>
      <c s="23" t="s">
        <v>32</v>
      </c>
      <c s="23" t="s">
        <v>934</v>
      </c>
      <c s="18" t="s">
        <v>44</v>
      </c>
      <c s="24" t="s">
        <v>935</v>
      </c>
      <c s="25" t="s">
        <v>784</v>
      </c>
      <c s="26">
        <v>370</v>
      </c>
      <c s="27">
        <v>0</v>
      </c>
      <c s="27">
        <f>ROUND(ROUND(H22,2)*ROUND(G22,3),2)</f>
      </c>
      <c r="O22">
        <f>(I22*21)/100</f>
      </c>
      <c t="s">
        <v>20</v>
      </c>
    </row>
    <row r="23" spans="1:5" ht="12.75">
      <c r="A23" s="28" t="s">
        <v>47</v>
      </c>
      <c r="E23" s="29" t="s">
        <v>44</v>
      </c>
    </row>
    <row r="24" spans="1:5" ht="12.75">
      <c r="A24" s="30" t="s">
        <v>48</v>
      </c>
      <c r="E24" s="31" t="s">
        <v>44</v>
      </c>
    </row>
    <row r="25" spans="1:5" ht="114.75">
      <c r="A25" t="s">
        <v>50</v>
      </c>
      <c r="E25" s="29" t="s">
        <v>1694</v>
      </c>
    </row>
    <row r="26" spans="1:16" ht="12.75">
      <c r="A26" s="18" t="s">
        <v>42</v>
      </c>
      <c s="23" t="s">
        <v>34</v>
      </c>
      <c s="23" t="s">
        <v>940</v>
      </c>
      <c s="18" t="s">
        <v>44</v>
      </c>
      <c s="24" t="s">
        <v>941</v>
      </c>
      <c s="25" t="s">
        <v>70</v>
      </c>
      <c s="26">
        <v>4</v>
      </c>
      <c s="27">
        <v>0</v>
      </c>
      <c s="27">
        <f>ROUND(ROUND(H26,2)*ROUND(G26,3),2)</f>
      </c>
      <c r="O26">
        <f>(I26*21)/100</f>
      </c>
      <c t="s">
        <v>20</v>
      </c>
    </row>
    <row r="27" spans="1:5" ht="12.75">
      <c r="A27" s="28" t="s">
        <v>47</v>
      </c>
      <c r="E27" s="29" t="s">
        <v>44</v>
      </c>
    </row>
    <row r="28" spans="1:5" ht="12.75">
      <c r="A28" s="30" t="s">
        <v>48</v>
      </c>
      <c r="E28" s="31" t="s">
        <v>44</v>
      </c>
    </row>
    <row r="29" spans="1:5" ht="178.5">
      <c r="A29" t="s">
        <v>50</v>
      </c>
      <c r="E29" s="29" t="s">
        <v>952</v>
      </c>
    </row>
    <row r="30" spans="1:16" ht="12.75">
      <c r="A30" s="18" t="s">
        <v>42</v>
      </c>
      <c s="23" t="s">
        <v>66</v>
      </c>
      <c s="23" t="s">
        <v>943</v>
      </c>
      <c s="18" t="s">
        <v>44</v>
      </c>
      <c s="24" t="s">
        <v>944</v>
      </c>
      <c s="25" t="s">
        <v>70</v>
      </c>
      <c s="26">
        <v>4</v>
      </c>
      <c s="27">
        <v>0</v>
      </c>
      <c s="27">
        <f>ROUND(ROUND(H30,2)*ROUND(G30,3),2)</f>
      </c>
      <c r="O30">
        <f>(I30*21)/100</f>
      </c>
      <c t="s">
        <v>20</v>
      </c>
    </row>
    <row r="31" spans="1:5" ht="12.75">
      <c r="A31" s="28" t="s">
        <v>47</v>
      </c>
      <c r="E31" s="29" t="s">
        <v>44</v>
      </c>
    </row>
    <row r="32" spans="1:5" ht="12.75">
      <c r="A32" s="30" t="s">
        <v>48</v>
      </c>
      <c r="E32" s="31" t="s">
        <v>44</v>
      </c>
    </row>
    <row r="33" spans="1:5" ht="127.5">
      <c r="A33" t="s">
        <v>50</v>
      </c>
      <c r="E33" s="29" t="s">
        <v>955</v>
      </c>
    </row>
    <row r="34" spans="1:16" ht="12.75">
      <c r="A34" s="18" t="s">
        <v>42</v>
      </c>
      <c s="23" t="s">
        <v>76</v>
      </c>
      <c s="23" t="s">
        <v>969</v>
      </c>
      <c s="18" t="s">
        <v>44</v>
      </c>
      <c s="24" t="s">
        <v>970</v>
      </c>
      <c s="25" t="s">
        <v>70</v>
      </c>
      <c s="26">
        <v>5</v>
      </c>
      <c s="27">
        <v>0</v>
      </c>
      <c s="27">
        <f>ROUND(ROUND(H34,2)*ROUND(G34,3),2)</f>
      </c>
      <c r="O34">
        <f>(I34*21)/100</f>
      </c>
      <c t="s">
        <v>20</v>
      </c>
    </row>
    <row r="35" spans="1:5" ht="12.75">
      <c r="A35" s="28" t="s">
        <v>47</v>
      </c>
      <c r="E35" s="29" t="s">
        <v>44</v>
      </c>
    </row>
    <row r="36" spans="1:5" ht="12.75">
      <c r="A36" s="30" t="s">
        <v>48</v>
      </c>
      <c r="E36" s="31" t="s">
        <v>44</v>
      </c>
    </row>
    <row r="37" spans="1:5" ht="114.75">
      <c r="A37" t="s">
        <v>50</v>
      </c>
      <c r="E37" s="29" t="s">
        <v>971</v>
      </c>
    </row>
    <row r="38" spans="1:16" ht="12.75">
      <c r="A38" s="18" t="s">
        <v>42</v>
      </c>
      <c s="23" t="s">
        <v>37</v>
      </c>
      <c s="23" t="s">
        <v>747</v>
      </c>
      <c s="18" t="s">
        <v>44</v>
      </c>
      <c s="24" t="s">
        <v>748</v>
      </c>
      <c s="25" t="s">
        <v>70</v>
      </c>
      <c s="26">
        <v>5</v>
      </c>
      <c s="27">
        <v>0</v>
      </c>
      <c s="27">
        <f>ROUND(ROUND(H38,2)*ROUND(G38,3),2)</f>
      </c>
      <c r="O38">
        <f>(I38*21)/100</f>
      </c>
      <c t="s">
        <v>20</v>
      </c>
    </row>
    <row r="39" spans="1:5" ht="12.75">
      <c r="A39" s="28" t="s">
        <v>47</v>
      </c>
      <c r="E39" s="29" t="s">
        <v>44</v>
      </c>
    </row>
    <row r="40" spans="1:5" ht="12.75">
      <c r="A40" s="30" t="s">
        <v>48</v>
      </c>
      <c r="E40" s="31" t="s">
        <v>44</v>
      </c>
    </row>
    <row r="41" spans="1:5" ht="127.5">
      <c r="A41" t="s">
        <v>50</v>
      </c>
      <c r="E41" s="29" t="s">
        <v>955</v>
      </c>
    </row>
    <row r="42" spans="1:16" ht="12.75">
      <c r="A42" s="18" t="s">
        <v>42</v>
      </c>
      <c s="23" t="s">
        <v>39</v>
      </c>
      <c s="23" t="s">
        <v>1012</v>
      </c>
      <c s="18" t="s">
        <v>44</v>
      </c>
      <c s="24" t="s">
        <v>1013</v>
      </c>
      <c s="25" t="s">
        <v>70</v>
      </c>
      <c s="26">
        <v>1</v>
      </c>
      <c s="27">
        <v>0</v>
      </c>
      <c s="27">
        <f>ROUND(ROUND(H42,2)*ROUND(G42,3),2)</f>
      </c>
      <c r="O42">
        <f>(I42*21)/100</f>
      </c>
      <c t="s">
        <v>20</v>
      </c>
    </row>
    <row r="43" spans="1:5" ht="12.75">
      <c r="A43" s="28" t="s">
        <v>47</v>
      </c>
      <c r="E43" s="29" t="s">
        <v>44</v>
      </c>
    </row>
    <row r="44" spans="1:5" ht="12.75">
      <c r="A44" s="30" t="s">
        <v>48</v>
      </c>
      <c r="E44" s="31" t="s">
        <v>44</v>
      </c>
    </row>
    <row r="45" spans="1:5" ht="127.5">
      <c r="A45" t="s">
        <v>50</v>
      </c>
      <c r="E45" s="29" t="s">
        <v>1016</v>
      </c>
    </row>
    <row r="46" spans="1:16" ht="12.75">
      <c r="A46" s="18" t="s">
        <v>42</v>
      </c>
      <c s="23" t="s">
        <v>87</v>
      </c>
      <c s="23" t="s">
        <v>1017</v>
      </c>
      <c s="18" t="s">
        <v>44</v>
      </c>
      <c s="24" t="s">
        <v>1018</v>
      </c>
      <c s="25" t="s">
        <v>70</v>
      </c>
      <c s="26">
        <v>4</v>
      </c>
      <c s="27">
        <v>0</v>
      </c>
      <c s="27">
        <f>ROUND(ROUND(H46,2)*ROUND(G46,3),2)</f>
      </c>
      <c r="O46">
        <f>(I46*21)/100</f>
      </c>
      <c t="s">
        <v>20</v>
      </c>
    </row>
    <row r="47" spans="1:5" ht="12.75">
      <c r="A47" s="28" t="s">
        <v>47</v>
      </c>
      <c r="E47" s="29" t="s">
        <v>44</v>
      </c>
    </row>
    <row r="48" spans="1:5" ht="12.75">
      <c r="A48" s="30" t="s">
        <v>48</v>
      </c>
      <c r="E48" s="31" t="s">
        <v>44</v>
      </c>
    </row>
    <row r="49" spans="1:5" ht="127.5">
      <c r="A49" t="s">
        <v>50</v>
      </c>
      <c r="E49" s="29" t="s">
        <v>1016</v>
      </c>
    </row>
    <row r="50" spans="1:16" ht="12.75">
      <c r="A50" s="18" t="s">
        <v>42</v>
      </c>
      <c s="23" t="s">
        <v>91</v>
      </c>
      <c s="23" t="s">
        <v>1033</v>
      </c>
      <c s="18" t="s">
        <v>44</v>
      </c>
      <c s="24" t="s">
        <v>1034</v>
      </c>
      <c s="25" t="s">
        <v>70</v>
      </c>
      <c s="26">
        <v>1</v>
      </c>
      <c s="27">
        <v>0</v>
      </c>
      <c s="27">
        <f>ROUND(ROUND(H50,2)*ROUND(G50,3),2)</f>
      </c>
      <c r="O50">
        <f>(I50*21)/100</f>
      </c>
      <c t="s">
        <v>20</v>
      </c>
    </row>
    <row r="51" spans="1:5" ht="12.75">
      <c r="A51" s="28" t="s">
        <v>47</v>
      </c>
      <c r="E51" s="29" t="s">
        <v>44</v>
      </c>
    </row>
    <row r="52" spans="1:5" ht="12.75">
      <c r="A52" s="30" t="s">
        <v>48</v>
      </c>
      <c r="E52" s="31" t="s">
        <v>44</v>
      </c>
    </row>
    <row r="53" spans="1:5" ht="165.75">
      <c r="A53" t="s">
        <v>50</v>
      </c>
      <c r="E53" s="29" t="s">
        <v>1030</v>
      </c>
    </row>
    <row r="54" spans="1:16" ht="12.75">
      <c r="A54" s="18" t="s">
        <v>42</v>
      </c>
      <c s="23" t="s">
        <v>95</v>
      </c>
      <c s="23" t="s">
        <v>1685</v>
      </c>
      <c s="18" t="s">
        <v>44</v>
      </c>
      <c s="24" t="s">
        <v>1686</v>
      </c>
      <c s="25" t="s">
        <v>70</v>
      </c>
      <c s="26">
        <v>2</v>
      </c>
      <c s="27">
        <v>0</v>
      </c>
      <c s="27">
        <f>ROUND(ROUND(H54,2)*ROUND(G54,3),2)</f>
      </c>
      <c r="O54">
        <f>(I54*21)/100</f>
      </c>
      <c t="s">
        <v>20</v>
      </c>
    </row>
    <row r="55" spans="1:5" ht="12.75">
      <c r="A55" s="28" t="s">
        <v>47</v>
      </c>
      <c r="E55" s="29" t="s">
        <v>44</v>
      </c>
    </row>
    <row r="56" spans="1:5" ht="12.75">
      <c r="A56" s="30" t="s">
        <v>48</v>
      </c>
      <c r="E56" s="31" t="s">
        <v>44</v>
      </c>
    </row>
    <row r="57" spans="1:5" ht="165.75">
      <c r="A57" t="s">
        <v>50</v>
      </c>
      <c r="E57" s="29" t="s">
        <v>1030</v>
      </c>
    </row>
    <row r="58" spans="1:16" ht="12.75">
      <c r="A58" s="18" t="s">
        <v>42</v>
      </c>
      <c s="23" t="s">
        <v>103</v>
      </c>
      <c s="23" t="s">
        <v>1035</v>
      </c>
      <c s="18" t="s">
        <v>44</v>
      </c>
      <c s="24" t="s">
        <v>1036</v>
      </c>
      <c s="25" t="s">
        <v>70</v>
      </c>
      <c s="26">
        <v>3</v>
      </c>
      <c s="27">
        <v>0</v>
      </c>
      <c s="27">
        <f>ROUND(ROUND(H58,2)*ROUND(G58,3),2)</f>
      </c>
      <c r="O58">
        <f>(I58*21)/100</f>
      </c>
      <c t="s">
        <v>20</v>
      </c>
    </row>
    <row r="59" spans="1:5" ht="12.75">
      <c r="A59" s="28" t="s">
        <v>47</v>
      </c>
      <c r="E59" s="29" t="s">
        <v>44</v>
      </c>
    </row>
    <row r="60" spans="1:5" ht="12.75">
      <c r="A60" s="30" t="s">
        <v>48</v>
      </c>
      <c r="E60" s="31" t="s">
        <v>44</v>
      </c>
    </row>
    <row r="61" spans="1:5" ht="127.5">
      <c r="A61" t="s">
        <v>50</v>
      </c>
      <c r="E61" s="29" t="s">
        <v>955</v>
      </c>
    </row>
    <row r="62" spans="1:16" ht="12.75">
      <c r="A62" s="18" t="s">
        <v>42</v>
      </c>
      <c s="23" t="s">
        <v>110</v>
      </c>
      <c s="23" t="s">
        <v>1070</v>
      </c>
      <c s="18" t="s">
        <v>44</v>
      </c>
      <c s="24" t="s">
        <v>1695</v>
      </c>
      <c s="25" t="s">
        <v>1072</v>
      </c>
      <c s="26">
        <v>1</v>
      </c>
      <c s="27">
        <v>0</v>
      </c>
      <c s="27">
        <f>ROUND(ROUND(H62,2)*ROUND(G62,3),2)</f>
      </c>
      <c r="O62">
        <f>(I62*21)/100</f>
      </c>
      <c t="s">
        <v>20</v>
      </c>
    </row>
    <row r="63" spans="1:5" ht="12.75">
      <c r="A63" s="28" t="s">
        <v>47</v>
      </c>
      <c r="E63" s="29" t="s">
        <v>44</v>
      </c>
    </row>
    <row r="64" spans="1:5" ht="12.75">
      <c r="A64" s="30" t="s">
        <v>48</v>
      </c>
      <c r="E64" s="31" t="s">
        <v>44</v>
      </c>
    </row>
    <row r="65" spans="1:5" ht="153">
      <c r="A65" t="s">
        <v>50</v>
      </c>
      <c r="E65" s="29" t="s">
        <v>1073</v>
      </c>
    </row>
    <row r="66" spans="1:16" ht="12.75">
      <c r="A66" s="18" t="s">
        <v>42</v>
      </c>
      <c s="23" t="s">
        <v>114</v>
      </c>
      <c s="23" t="s">
        <v>1074</v>
      </c>
      <c s="18" t="s">
        <v>44</v>
      </c>
      <c s="24" t="s">
        <v>1075</v>
      </c>
      <c s="25" t="s">
        <v>241</v>
      </c>
      <c s="26">
        <v>1</v>
      </c>
      <c s="27">
        <v>0</v>
      </c>
      <c s="27">
        <f>ROUND(ROUND(H66,2)*ROUND(G66,3),2)</f>
      </c>
      <c r="O66">
        <f>(I66*21)/100</f>
      </c>
      <c t="s">
        <v>20</v>
      </c>
    </row>
    <row r="67" spans="1:5" ht="12.75">
      <c r="A67" s="28" t="s">
        <v>47</v>
      </c>
      <c r="E67" s="29" t="s">
        <v>44</v>
      </c>
    </row>
    <row r="68" spans="1:5" ht="12.75">
      <c r="A68" s="30" t="s">
        <v>48</v>
      </c>
      <c r="E68" s="31" t="s">
        <v>44</v>
      </c>
    </row>
    <row r="69" spans="1:5" ht="127.5">
      <c r="A69" t="s">
        <v>50</v>
      </c>
      <c r="E69" s="29" t="s">
        <v>1016</v>
      </c>
    </row>
    <row r="70" spans="1:16" ht="12.75">
      <c r="A70" s="18" t="s">
        <v>42</v>
      </c>
      <c s="23" t="s">
        <v>117</v>
      </c>
      <c s="23" t="s">
        <v>657</v>
      </c>
      <c s="18" t="s">
        <v>44</v>
      </c>
      <c s="24" t="s">
        <v>658</v>
      </c>
      <c s="25" t="s">
        <v>659</v>
      </c>
      <c s="26">
        <v>900</v>
      </c>
      <c s="27">
        <v>0</v>
      </c>
      <c s="27">
        <f>ROUND(ROUND(H70,2)*ROUND(G70,3),2)</f>
      </c>
      <c r="O70">
        <f>(I70*21)/100</f>
      </c>
      <c t="s">
        <v>20</v>
      </c>
    </row>
    <row r="71" spans="1:5" ht="12.75">
      <c r="A71" s="28" t="s">
        <v>47</v>
      </c>
      <c r="E71" s="29" t="s">
        <v>44</v>
      </c>
    </row>
    <row r="72" spans="1:5" ht="12.75">
      <c r="A72" s="30" t="s">
        <v>48</v>
      </c>
      <c r="E72" s="31" t="s">
        <v>1696</v>
      </c>
    </row>
    <row r="73" spans="1:5" ht="153">
      <c r="A73" t="s">
        <v>50</v>
      </c>
      <c r="E73" s="29" t="s">
        <v>1076</v>
      </c>
    </row>
    <row r="74" spans="1:18" ht="12.75" customHeight="1">
      <c r="A74" s="5" t="s">
        <v>40</v>
      </c>
      <c s="5"/>
      <c s="34" t="s">
        <v>181</v>
      </c>
      <c s="5"/>
      <c s="21" t="s">
        <v>182</v>
      </c>
      <c s="5"/>
      <c s="5"/>
      <c s="5"/>
      <c s="35">
        <f>0+Q74</f>
      </c>
      <c r="O74">
        <f>0+R74</f>
      </c>
      <c r="Q74">
        <f>0+I75+I79+I83+I87</f>
      </c>
      <c>
        <f>0+O75+O79+O83+O87</f>
      </c>
    </row>
    <row r="75" spans="1:16" ht="25.5">
      <c r="A75" s="18" t="s">
        <v>42</v>
      </c>
      <c s="23" t="s">
        <v>121</v>
      </c>
      <c s="23" t="s">
        <v>1085</v>
      </c>
      <c s="18" t="s">
        <v>185</v>
      </c>
      <c s="24" t="s">
        <v>1086</v>
      </c>
      <c s="25" t="s">
        <v>187</v>
      </c>
      <c s="26">
        <v>0.05</v>
      </c>
      <c s="27">
        <v>0</v>
      </c>
      <c s="27">
        <f>ROUND(ROUND(H75,2)*ROUND(G75,3),2)</f>
      </c>
      <c r="O75">
        <f>(I75*21)/100</f>
      </c>
      <c t="s">
        <v>20</v>
      </c>
    </row>
    <row r="76" spans="1:5" ht="12.75">
      <c r="A76" s="28" t="s">
        <v>47</v>
      </c>
      <c r="E76" s="29" t="s">
        <v>188</v>
      </c>
    </row>
    <row r="77" spans="1:5" ht="12.75">
      <c r="A77" s="30" t="s">
        <v>48</v>
      </c>
      <c r="E77" s="31" t="s">
        <v>44</v>
      </c>
    </row>
    <row r="78" spans="1:5" ht="165.75">
      <c r="A78" t="s">
        <v>50</v>
      </c>
      <c r="E78" s="29" t="s">
        <v>190</v>
      </c>
    </row>
    <row r="79" spans="1:16" ht="25.5">
      <c r="A79" s="18" t="s">
        <v>42</v>
      </c>
      <c s="23" t="s">
        <v>125</v>
      </c>
      <c s="23" t="s">
        <v>1092</v>
      </c>
      <c s="18" t="s">
        <v>185</v>
      </c>
      <c s="24" t="s">
        <v>1093</v>
      </c>
      <c s="25" t="s">
        <v>187</v>
      </c>
      <c s="26">
        <v>0.05</v>
      </c>
      <c s="27">
        <v>0</v>
      </c>
      <c s="27">
        <f>ROUND(ROUND(H79,2)*ROUND(G79,3),2)</f>
      </c>
      <c r="O79">
        <f>(I79*21)/100</f>
      </c>
      <c t="s">
        <v>20</v>
      </c>
    </row>
    <row r="80" spans="1:5" ht="12.75">
      <c r="A80" s="28" t="s">
        <v>47</v>
      </c>
      <c r="E80" s="29" t="s">
        <v>188</v>
      </c>
    </row>
    <row r="81" spans="1:5" ht="12.75">
      <c r="A81" s="30" t="s">
        <v>48</v>
      </c>
      <c r="E81" s="31" t="s">
        <v>44</v>
      </c>
    </row>
    <row r="82" spans="1:5" ht="165.75">
      <c r="A82" t="s">
        <v>50</v>
      </c>
      <c r="E82" s="29" t="s">
        <v>190</v>
      </c>
    </row>
    <row r="83" spans="1:16" ht="25.5">
      <c r="A83" s="18" t="s">
        <v>42</v>
      </c>
      <c s="23" t="s">
        <v>130</v>
      </c>
      <c s="23" t="s">
        <v>1094</v>
      </c>
      <c s="18" t="s">
        <v>185</v>
      </c>
      <c s="24" t="s">
        <v>1095</v>
      </c>
      <c s="25" t="s">
        <v>187</v>
      </c>
      <c s="26">
        <v>0.05</v>
      </c>
      <c s="27">
        <v>0</v>
      </c>
      <c s="27">
        <f>ROUND(ROUND(H83,2)*ROUND(G83,3),2)</f>
      </c>
      <c r="O83">
        <f>(I83*21)/100</f>
      </c>
      <c t="s">
        <v>20</v>
      </c>
    </row>
    <row r="84" spans="1:5" ht="12.75">
      <c r="A84" s="28" t="s">
        <v>47</v>
      </c>
      <c r="E84" s="29" t="s">
        <v>188</v>
      </c>
    </row>
    <row r="85" spans="1:5" ht="12.75">
      <c r="A85" s="30" t="s">
        <v>48</v>
      </c>
      <c r="E85" s="31" t="s">
        <v>44</v>
      </c>
    </row>
    <row r="86" spans="1:5" ht="165.75">
      <c r="A86" t="s">
        <v>50</v>
      </c>
      <c r="E86" s="29" t="s">
        <v>190</v>
      </c>
    </row>
    <row r="87" spans="1:16" ht="25.5">
      <c r="A87" s="18" t="s">
        <v>42</v>
      </c>
      <c s="23" t="s">
        <v>134</v>
      </c>
      <c s="23" t="s">
        <v>1096</v>
      </c>
      <c s="18" t="s">
        <v>185</v>
      </c>
      <c s="24" t="s">
        <v>1097</v>
      </c>
      <c s="25" t="s">
        <v>187</v>
      </c>
      <c s="26">
        <v>0.05</v>
      </c>
      <c s="27">
        <v>0</v>
      </c>
      <c s="27">
        <f>ROUND(ROUND(H87,2)*ROUND(G87,3),2)</f>
      </c>
      <c r="O87">
        <f>(I87*21)/100</f>
      </c>
      <c t="s">
        <v>20</v>
      </c>
    </row>
    <row r="88" spans="1:5" ht="12.75">
      <c r="A88" s="28" t="s">
        <v>47</v>
      </c>
      <c r="E88" s="29" t="s">
        <v>188</v>
      </c>
    </row>
    <row r="89" spans="1:5" ht="12.75">
      <c r="A89" s="30" t="s">
        <v>48</v>
      </c>
      <c r="E89" s="31" t="s">
        <v>44</v>
      </c>
    </row>
    <row r="90" spans="1:5" ht="165.75">
      <c r="A90" t="s">
        <v>50</v>
      </c>
      <c r="E90"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8.xml><?xml version="1.0" encoding="utf-8"?>
<worksheet xmlns="http://schemas.openxmlformats.org/spreadsheetml/2006/main" xmlns:r="http://schemas.openxmlformats.org/officeDocument/2006/relationships">
  <sheetPr>
    <pageSetUpPr fitToPage="1"/>
  </sheetPr>
  <dimension ref="A1:R10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0+O9+O26+O31+O92</f>
      </c>
      <c t="s">
        <v>19</v>
      </c>
    </row>
    <row r="3" spans="1:16" ht="15" customHeight="1">
      <c r="A3" t="s">
        <v>1</v>
      </c>
      <c s="8" t="s">
        <v>4</v>
      </c>
      <c s="9" t="s">
        <v>5</v>
      </c>
      <c s="1"/>
      <c s="10" t="s">
        <v>6</v>
      </c>
      <c s="1"/>
      <c s="4"/>
      <c s="3" t="s">
        <v>1697</v>
      </c>
      <c s="36">
        <f>0+I9+I26+I31+I92</f>
      </c>
      <c r="O3" t="s">
        <v>16</v>
      </c>
      <c t="s">
        <v>20</v>
      </c>
    </row>
    <row r="4" spans="1:16" ht="15" customHeight="1">
      <c r="A4" t="s">
        <v>7</v>
      </c>
      <c s="8" t="s">
        <v>8</v>
      </c>
      <c s="9" t="s">
        <v>1655</v>
      </c>
      <c s="1"/>
      <c s="10" t="s">
        <v>1656</v>
      </c>
      <c s="1"/>
      <c s="1"/>
      <c s="7"/>
      <c s="7"/>
      <c r="O4" t="s">
        <v>17</v>
      </c>
      <c t="s">
        <v>20</v>
      </c>
    </row>
    <row r="5" spans="1:16" ht="12.75" customHeight="1">
      <c r="A5" t="s">
        <v>11</v>
      </c>
      <c s="12" t="s">
        <v>15</v>
      </c>
      <c s="13" t="s">
        <v>1697</v>
      </c>
      <c s="5"/>
      <c s="14" t="s">
        <v>1698</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f>
      </c>
      <c>
        <f>0+O10+O14+O18+O22</f>
      </c>
    </row>
    <row r="10" spans="1:16" ht="12.75">
      <c r="A10" s="18" t="s">
        <v>42</v>
      </c>
      <c s="23" t="s">
        <v>26</v>
      </c>
      <c s="23" t="s">
        <v>1235</v>
      </c>
      <c s="18" t="s">
        <v>44</v>
      </c>
      <c s="24" t="s">
        <v>1236</v>
      </c>
      <c s="25" t="s">
        <v>46</v>
      </c>
      <c s="26">
        <v>660</v>
      </c>
      <c s="27">
        <v>0</v>
      </c>
      <c s="27">
        <f>ROUND(ROUND(H10,2)*ROUND(G10,3),2)</f>
      </c>
      <c r="O10">
        <f>(I10*21)/100</f>
      </c>
      <c t="s">
        <v>20</v>
      </c>
    </row>
    <row r="11" spans="1:5" ht="12.75">
      <c r="A11" s="28" t="s">
        <v>47</v>
      </c>
      <c r="E11" s="29" t="s">
        <v>44</v>
      </c>
    </row>
    <row r="12" spans="1:5" ht="12.75">
      <c r="A12" s="30" t="s">
        <v>48</v>
      </c>
      <c r="E12" s="31" t="s">
        <v>1699</v>
      </c>
    </row>
    <row r="13" spans="1:5" ht="318.75">
      <c r="A13" t="s">
        <v>50</v>
      </c>
      <c r="E13" s="29" t="s">
        <v>51</v>
      </c>
    </row>
    <row r="14" spans="1:16" ht="12.75">
      <c r="A14" s="18" t="s">
        <v>42</v>
      </c>
      <c s="23" t="s">
        <v>20</v>
      </c>
      <c s="23" t="s">
        <v>1159</v>
      </c>
      <c s="18" t="s">
        <v>44</v>
      </c>
      <c s="24" t="s">
        <v>1160</v>
      </c>
      <c s="25" t="s">
        <v>784</v>
      </c>
      <c s="26">
        <v>150</v>
      </c>
      <c s="27">
        <v>0</v>
      </c>
      <c s="27">
        <f>ROUND(ROUND(H14,2)*ROUND(G14,3),2)</f>
      </c>
      <c r="O14">
        <f>(I14*21)/100</f>
      </c>
      <c t="s">
        <v>20</v>
      </c>
    </row>
    <row r="15" spans="1:5" ht="12.75">
      <c r="A15" s="28" t="s">
        <v>47</v>
      </c>
      <c r="E15" s="29" t="s">
        <v>44</v>
      </c>
    </row>
    <row r="16" spans="1:5" ht="12.75">
      <c r="A16" s="30" t="s">
        <v>48</v>
      </c>
      <c r="E16" s="31" t="s">
        <v>44</v>
      </c>
    </row>
    <row r="17" spans="1:5" ht="25.5">
      <c r="A17" t="s">
        <v>50</v>
      </c>
      <c r="E17" s="29" t="s">
        <v>57</v>
      </c>
    </row>
    <row r="18" spans="1:16" ht="12.75">
      <c r="A18" s="18" t="s">
        <v>42</v>
      </c>
      <c s="23" t="s">
        <v>19</v>
      </c>
      <c s="23" t="s">
        <v>58</v>
      </c>
      <c s="18" t="s">
        <v>44</v>
      </c>
      <c s="24" t="s">
        <v>59</v>
      </c>
      <c s="25" t="s">
        <v>46</v>
      </c>
      <c s="26">
        <v>660</v>
      </c>
      <c s="27">
        <v>0</v>
      </c>
      <c s="27">
        <f>ROUND(ROUND(H18,2)*ROUND(G18,3),2)</f>
      </c>
      <c r="O18">
        <f>(I18*21)/100</f>
      </c>
      <c t="s">
        <v>20</v>
      </c>
    </row>
    <row r="19" spans="1:5" ht="12.75">
      <c r="A19" s="28" t="s">
        <v>47</v>
      </c>
      <c r="E19" s="29" t="s">
        <v>44</v>
      </c>
    </row>
    <row r="20" spans="1:5" ht="12.75">
      <c r="A20" s="30" t="s">
        <v>48</v>
      </c>
      <c r="E20" s="31" t="s">
        <v>44</v>
      </c>
    </row>
    <row r="21" spans="1:5" ht="229.5">
      <c r="A21" t="s">
        <v>50</v>
      </c>
      <c r="E21" s="29" t="s">
        <v>1661</v>
      </c>
    </row>
    <row r="22" spans="1:16" ht="12.75">
      <c r="A22" s="18" t="s">
        <v>42</v>
      </c>
      <c s="23" t="s">
        <v>30</v>
      </c>
      <c s="23" t="s">
        <v>878</v>
      </c>
      <c s="18" t="s">
        <v>44</v>
      </c>
      <c s="24" t="s">
        <v>879</v>
      </c>
      <c s="25" t="s">
        <v>46</v>
      </c>
      <c s="26">
        <v>110</v>
      </c>
      <c s="27">
        <v>0</v>
      </c>
      <c s="27">
        <f>ROUND(ROUND(H22,2)*ROUND(G22,3),2)</f>
      </c>
      <c r="O22">
        <f>(I22*21)/100</f>
      </c>
      <c t="s">
        <v>20</v>
      </c>
    </row>
    <row r="23" spans="1:5" ht="12.75">
      <c r="A23" s="28" t="s">
        <v>47</v>
      </c>
      <c r="E23" s="29" t="s">
        <v>44</v>
      </c>
    </row>
    <row r="24" spans="1:5" ht="12.75">
      <c r="A24" s="30" t="s">
        <v>48</v>
      </c>
      <c r="E24" s="31" t="s">
        <v>1700</v>
      </c>
    </row>
    <row r="25" spans="1:5" ht="229.5">
      <c r="A25" t="s">
        <v>50</v>
      </c>
      <c r="E25" s="29" t="s">
        <v>1701</v>
      </c>
    </row>
    <row r="26" spans="1:18" ht="12.75" customHeight="1">
      <c r="A26" s="5" t="s">
        <v>40</v>
      </c>
      <c s="5"/>
      <c s="34" t="s">
        <v>32</v>
      </c>
      <c s="5"/>
      <c s="21" t="s">
        <v>1113</v>
      </c>
      <c s="5"/>
      <c s="5"/>
      <c s="5"/>
      <c s="35">
        <f>0+Q26</f>
      </c>
      <c r="O26">
        <f>0+R26</f>
      </c>
      <c r="Q26">
        <f>0+I27</f>
      </c>
      <c>
        <f>0+O27</f>
      </c>
    </row>
    <row r="27" spans="1:16" ht="12.75">
      <c r="A27" s="18" t="s">
        <v>42</v>
      </c>
      <c s="23" t="s">
        <v>32</v>
      </c>
      <c s="23" t="s">
        <v>1702</v>
      </c>
      <c s="18" t="s">
        <v>44</v>
      </c>
      <c s="24" t="s">
        <v>1703</v>
      </c>
      <c s="25" t="s">
        <v>46</v>
      </c>
      <c s="26">
        <v>2.5</v>
      </c>
      <c s="27">
        <v>0</v>
      </c>
      <c s="27">
        <f>ROUND(ROUND(H27,2)*ROUND(G27,3),2)</f>
      </c>
      <c r="O27">
        <f>(I27*21)/100</f>
      </c>
      <c t="s">
        <v>20</v>
      </c>
    </row>
    <row r="28" spans="1:5" ht="12.75">
      <c r="A28" s="28" t="s">
        <v>47</v>
      </c>
      <c r="E28" s="29" t="s">
        <v>44</v>
      </c>
    </row>
    <row r="29" spans="1:5" ht="12.75">
      <c r="A29" s="30" t="s">
        <v>48</v>
      </c>
      <c r="E29" s="31" t="s">
        <v>1704</v>
      </c>
    </row>
    <row r="30" spans="1:5" ht="140.25">
      <c r="A30" t="s">
        <v>50</v>
      </c>
      <c r="E30" s="29" t="s">
        <v>1705</v>
      </c>
    </row>
    <row r="31" spans="1:18" ht="12.75" customHeight="1">
      <c r="A31" s="5" t="s">
        <v>40</v>
      </c>
      <c s="5"/>
      <c s="34" t="s">
        <v>66</v>
      </c>
      <c s="5"/>
      <c s="21" t="s">
        <v>67</v>
      </c>
      <c s="5"/>
      <c s="5"/>
      <c s="5"/>
      <c s="35">
        <f>0+Q31</f>
      </c>
      <c r="O31">
        <f>0+R31</f>
      </c>
      <c r="Q31">
        <f>0+I32+I36+I40+I44+I48+I52+I56+I60+I64+I68+I72+I76+I80+I84+I88</f>
      </c>
      <c>
        <f>0+O32+O36+O40+O44+O48+O52+O56+O60+O64+O68+O72+O76+O80+O84+O88</f>
      </c>
    </row>
    <row r="32" spans="1:16" ht="12.75">
      <c r="A32" s="18" t="s">
        <v>42</v>
      </c>
      <c s="23" t="s">
        <v>34</v>
      </c>
      <c s="23" t="s">
        <v>68</v>
      </c>
      <c s="18" t="s">
        <v>44</v>
      </c>
      <c s="24" t="s">
        <v>69</v>
      </c>
      <c s="25" t="s">
        <v>70</v>
      </c>
      <c s="26">
        <v>22</v>
      </c>
      <c s="27">
        <v>0</v>
      </c>
      <c s="27">
        <f>ROUND(ROUND(H32,2)*ROUND(G32,3),2)</f>
      </c>
      <c r="O32">
        <f>(I32*21)/100</f>
      </c>
      <c t="s">
        <v>20</v>
      </c>
    </row>
    <row r="33" spans="1:5" ht="12.75">
      <c r="A33" s="28" t="s">
        <v>47</v>
      </c>
      <c r="E33" s="29" t="s">
        <v>44</v>
      </c>
    </row>
    <row r="34" spans="1:5" ht="12.75">
      <c r="A34" s="30" t="s">
        <v>48</v>
      </c>
      <c r="E34" s="31" t="s">
        <v>44</v>
      </c>
    </row>
    <row r="35" spans="1:5" ht="102">
      <c r="A35" t="s">
        <v>50</v>
      </c>
      <c r="E35" s="29" t="s">
        <v>1662</v>
      </c>
    </row>
    <row r="36" spans="1:16" ht="25.5">
      <c r="A36" s="18" t="s">
        <v>42</v>
      </c>
      <c s="23" t="s">
        <v>66</v>
      </c>
      <c s="23" t="s">
        <v>888</v>
      </c>
      <c s="18" t="s">
        <v>44</v>
      </c>
      <c s="24" t="s">
        <v>889</v>
      </c>
      <c s="25" t="s">
        <v>784</v>
      </c>
      <c s="26">
        <v>150</v>
      </c>
      <c s="27">
        <v>0</v>
      </c>
      <c s="27">
        <f>ROUND(ROUND(H36,2)*ROUND(G36,3),2)</f>
      </c>
      <c r="O36">
        <f>(I36*21)/100</f>
      </c>
      <c t="s">
        <v>20</v>
      </c>
    </row>
    <row r="37" spans="1:5" ht="12.75">
      <c r="A37" s="28" t="s">
        <v>47</v>
      </c>
      <c r="E37" s="29" t="s">
        <v>44</v>
      </c>
    </row>
    <row r="38" spans="1:5" ht="12.75">
      <c r="A38" s="30" t="s">
        <v>48</v>
      </c>
      <c r="E38" s="31" t="s">
        <v>44</v>
      </c>
    </row>
    <row r="39" spans="1:5" ht="127.5">
      <c r="A39" t="s">
        <v>50</v>
      </c>
      <c r="E39" s="29" t="s">
        <v>1706</v>
      </c>
    </row>
    <row r="40" spans="1:16" ht="25.5">
      <c r="A40" s="18" t="s">
        <v>42</v>
      </c>
      <c s="23" t="s">
        <v>76</v>
      </c>
      <c s="23" t="s">
        <v>1707</v>
      </c>
      <c s="18" t="s">
        <v>44</v>
      </c>
      <c s="24" t="s">
        <v>1708</v>
      </c>
      <c s="25" t="s">
        <v>784</v>
      </c>
      <c s="26">
        <v>30</v>
      </c>
      <c s="27">
        <v>0</v>
      </c>
      <c s="27">
        <f>ROUND(ROUND(H40,2)*ROUND(G40,3),2)</f>
      </c>
      <c r="O40">
        <f>(I40*21)/100</f>
      </c>
      <c t="s">
        <v>20</v>
      </c>
    </row>
    <row r="41" spans="1:5" ht="12.75">
      <c r="A41" s="28" t="s">
        <v>47</v>
      </c>
      <c r="E41" s="29" t="s">
        <v>44</v>
      </c>
    </row>
    <row r="42" spans="1:5" ht="12.75">
      <c r="A42" s="30" t="s">
        <v>48</v>
      </c>
      <c r="E42" s="31" t="s">
        <v>44</v>
      </c>
    </row>
    <row r="43" spans="1:5" ht="102">
      <c r="A43" t="s">
        <v>50</v>
      </c>
      <c r="E43" s="29" t="s">
        <v>1709</v>
      </c>
    </row>
    <row r="44" spans="1:16" ht="12.75">
      <c r="A44" s="18" t="s">
        <v>42</v>
      </c>
      <c s="23" t="s">
        <v>37</v>
      </c>
      <c s="23" t="s">
        <v>732</v>
      </c>
      <c s="18" t="s">
        <v>44</v>
      </c>
      <c s="24" t="s">
        <v>733</v>
      </c>
      <c s="25" t="s">
        <v>784</v>
      </c>
      <c s="26">
        <v>36500</v>
      </c>
      <c s="27">
        <v>0</v>
      </c>
      <c s="27">
        <f>ROUND(ROUND(H44,2)*ROUND(G44,3),2)</f>
      </c>
      <c r="O44">
        <f>(I44*21)/100</f>
      </c>
      <c t="s">
        <v>20</v>
      </c>
    </row>
    <row r="45" spans="1:5" ht="12.75">
      <c r="A45" s="28" t="s">
        <v>47</v>
      </c>
      <c r="E45" s="29" t="s">
        <v>44</v>
      </c>
    </row>
    <row r="46" spans="1:5" ht="12.75">
      <c r="A46" s="30" t="s">
        <v>48</v>
      </c>
      <c r="E46" s="31" t="s">
        <v>44</v>
      </c>
    </row>
    <row r="47" spans="1:5" ht="153">
      <c r="A47" t="s">
        <v>50</v>
      </c>
      <c r="E47" s="29" t="s">
        <v>1710</v>
      </c>
    </row>
    <row r="48" spans="1:16" ht="12.75">
      <c r="A48" s="18" t="s">
        <v>42</v>
      </c>
      <c s="23" t="s">
        <v>39</v>
      </c>
      <c s="23" t="s">
        <v>735</v>
      </c>
      <c s="18" t="s">
        <v>44</v>
      </c>
      <c s="24" t="s">
        <v>736</v>
      </c>
      <c s="25" t="s">
        <v>784</v>
      </c>
      <c s="26">
        <v>36500</v>
      </c>
      <c s="27">
        <v>0</v>
      </c>
      <c s="27">
        <f>ROUND(ROUND(H48,2)*ROUND(G48,3),2)</f>
      </c>
      <c r="O48">
        <f>(I48*21)/100</f>
      </c>
      <c t="s">
        <v>20</v>
      </c>
    </row>
    <row r="49" spans="1:5" ht="12.75">
      <c r="A49" s="28" t="s">
        <v>47</v>
      </c>
      <c r="E49" s="29" t="s">
        <v>44</v>
      </c>
    </row>
    <row r="50" spans="1:5" ht="12.75">
      <c r="A50" s="30" t="s">
        <v>48</v>
      </c>
      <c r="E50" s="31" t="s">
        <v>44</v>
      </c>
    </row>
    <row r="51" spans="1:5" ht="114.75">
      <c r="A51" t="s">
        <v>50</v>
      </c>
      <c r="E51" s="29" t="s">
        <v>925</v>
      </c>
    </row>
    <row r="52" spans="1:16" ht="12.75">
      <c r="A52" s="18" t="s">
        <v>42</v>
      </c>
      <c s="23" t="s">
        <v>87</v>
      </c>
      <c s="23" t="s">
        <v>737</v>
      </c>
      <c s="18" t="s">
        <v>44</v>
      </c>
      <c s="24" t="s">
        <v>738</v>
      </c>
      <c s="25" t="s">
        <v>739</v>
      </c>
      <c s="26">
        <v>29</v>
      </c>
      <c s="27">
        <v>0</v>
      </c>
      <c s="27">
        <f>ROUND(ROUND(H52,2)*ROUND(G52,3),2)</f>
      </c>
      <c r="O52">
        <f>(I52*21)/100</f>
      </c>
      <c t="s">
        <v>20</v>
      </c>
    </row>
    <row r="53" spans="1:5" ht="12.75">
      <c r="A53" s="28" t="s">
        <v>47</v>
      </c>
      <c r="E53" s="29" t="s">
        <v>44</v>
      </c>
    </row>
    <row r="54" spans="1:5" ht="12.75">
      <c r="A54" s="30" t="s">
        <v>48</v>
      </c>
      <c r="E54" s="31" t="s">
        <v>44</v>
      </c>
    </row>
    <row r="55" spans="1:5" ht="127.5">
      <c r="A55" t="s">
        <v>50</v>
      </c>
      <c r="E55" s="29" t="s">
        <v>1711</v>
      </c>
    </row>
    <row r="56" spans="1:16" ht="12.75">
      <c r="A56" s="18" t="s">
        <v>42</v>
      </c>
      <c s="23" t="s">
        <v>91</v>
      </c>
      <c s="23" t="s">
        <v>741</v>
      </c>
      <c s="18" t="s">
        <v>44</v>
      </c>
      <c s="24" t="s">
        <v>742</v>
      </c>
      <c s="25" t="s">
        <v>784</v>
      </c>
      <c s="26">
        <v>36500</v>
      </c>
      <c s="27">
        <v>0</v>
      </c>
      <c s="27">
        <f>ROUND(ROUND(H56,2)*ROUND(G56,3),2)</f>
      </c>
      <c r="O56">
        <f>(I56*21)/100</f>
      </c>
      <c t="s">
        <v>20</v>
      </c>
    </row>
    <row r="57" spans="1:5" ht="12.75">
      <c r="A57" s="28" t="s">
        <v>47</v>
      </c>
      <c r="E57" s="29" t="s">
        <v>44</v>
      </c>
    </row>
    <row r="58" spans="1:5" ht="12.75">
      <c r="A58" s="30" t="s">
        <v>48</v>
      </c>
      <c r="E58" s="31" t="s">
        <v>44</v>
      </c>
    </row>
    <row r="59" spans="1:5" ht="127.5">
      <c r="A59" t="s">
        <v>50</v>
      </c>
      <c r="E59" s="29" t="s">
        <v>1712</v>
      </c>
    </row>
    <row r="60" spans="1:16" ht="12.75">
      <c r="A60" s="18" t="s">
        <v>42</v>
      </c>
      <c s="23" t="s">
        <v>95</v>
      </c>
      <c s="23" t="s">
        <v>1713</v>
      </c>
      <c s="18" t="s">
        <v>44</v>
      </c>
      <c s="24" t="s">
        <v>1714</v>
      </c>
      <c s="25" t="s">
        <v>70</v>
      </c>
      <c s="26">
        <v>20</v>
      </c>
      <c s="27">
        <v>0</v>
      </c>
      <c s="27">
        <f>ROUND(ROUND(H60,2)*ROUND(G60,3),2)</f>
      </c>
      <c r="O60">
        <f>(I60*21)/100</f>
      </c>
      <c t="s">
        <v>20</v>
      </c>
    </row>
    <row r="61" spans="1:5" ht="12.75">
      <c r="A61" s="28" t="s">
        <v>47</v>
      </c>
      <c r="E61" s="29" t="s">
        <v>44</v>
      </c>
    </row>
    <row r="62" spans="1:5" ht="12.75">
      <c r="A62" s="30" t="s">
        <v>48</v>
      </c>
      <c r="E62" s="31" t="s">
        <v>44</v>
      </c>
    </row>
    <row r="63" spans="1:5" ht="178.5">
      <c r="A63" t="s">
        <v>50</v>
      </c>
      <c r="E63" s="29" t="s">
        <v>952</v>
      </c>
    </row>
    <row r="64" spans="1:16" ht="12.75">
      <c r="A64" s="18" t="s">
        <v>42</v>
      </c>
      <c s="23" t="s">
        <v>103</v>
      </c>
      <c s="23" t="s">
        <v>1715</v>
      </c>
      <c s="18" t="s">
        <v>44</v>
      </c>
      <c s="24" t="s">
        <v>1716</v>
      </c>
      <c s="25" t="s">
        <v>70</v>
      </c>
      <c s="26">
        <v>20</v>
      </c>
      <c s="27">
        <v>0</v>
      </c>
      <c s="27">
        <f>ROUND(ROUND(H64,2)*ROUND(G64,3),2)</f>
      </c>
      <c r="O64">
        <f>(I64*21)/100</f>
      </c>
      <c t="s">
        <v>20</v>
      </c>
    </row>
    <row r="65" spans="1:5" ht="12.75">
      <c r="A65" s="28" t="s">
        <v>47</v>
      </c>
      <c r="E65" s="29" t="s">
        <v>44</v>
      </c>
    </row>
    <row r="66" spans="1:5" ht="12.75">
      <c r="A66" s="30" t="s">
        <v>48</v>
      </c>
      <c r="E66" s="31" t="s">
        <v>44</v>
      </c>
    </row>
    <row r="67" spans="1:5" ht="127.5">
      <c r="A67" t="s">
        <v>50</v>
      </c>
      <c r="E67" s="29" t="s">
        <v>955</v>
      </c>
    </row>
    <row r="68" spans="1:16" ht="12.75">
      <c r="A68" s="18" t="s">
        <v>42</v>
      </c>
      <c s="23" t="s">
        <v>110</v>
      </c>
      <c s="23" t="s">
        <v>950</v>
      </c>
      <c s="18" t="s">
        <v>44</v>
      </c>
      <c s="24" t="s">
        <v>951</v>
      </c>
      <c s="25" t="s">
        <v>70</v>
      </c>
      <c s="26">
        <v>13</v>
      </c>
      <c s="27">
        <v>0</v>
      </c>
      <c s="27">
        <f>ROUND(ROUND(H68,2)*ROUND(G68,3),2)</f>
      </c>
      <c r="O68">
        <f>(I68*21)/100</f>
      </c>
      <c t="s">
        <v>20</v>
      </c>
    </row>
    <row r="69" spans="1:5" ht="12.75">
      <c r="A69" s="28" t="s">
        <v>47</v>
      </c>
      <c r="E69" s="29" t="s">
        <v>44</v>
      </c>
    </row>
    <row r="70" spans="1:5" ht="12.75">
      <c r="A70" s="30" t="s">
        <v>48</v>
      </c>
      <c r="E70" s="31" t="s">
        <v>44</v>
      </c>
    </row>
    <row r="71" spans="1:5" ht="178.5">
      <c r="A71" t="s">
        <v>50</v>
      </c>
      <c r="E71" s="29" t="s">
        <v>952</v>
      </c>
    </row>
    <row r="72" spans="1:16" ht="12.75">
      <c r="A72" s="18" t="s">
        <v>42</v>
      </c>
      <c s="23" t="s">
        <v>114</v>
      </c>
      <c s="23" t="s">
        <v>953</v>
      </c>
      <c s="18" t="s">
        <v>44</v>
      </c>
      <c s="24" t="s">
        <v>954</v>
      </c>
      <c s="25" t="s">
        <v>70</v>
      </c>
      <c s="26">
        <v>13</v>
      </c>
      <c s="27">
        <v>0</v>
      </c>
      <c s="27">
        <f>ROUND(ROUND(H72,2)*ROUND(G72,3),2)</f>
      </c>
      <c r="O72">
        <f>(I72*21)/100</f>
      </c>
      <c t="s">
        <v>20</v>
      </c>
    </row>
    <row r="73" spans="1:5" ht="12.75">
      <c r="A73" s="28" t="s">
        <v>47</v>
      </c>
      <c r="E73" s="29" t="s">
        <v>44</v>
      </c>
    </row>
    <row r="74" spans="1:5" ht="12.75">
      <c r="A74" s="30" t="s">
        <v>48</v>
      </c>
      <c r="E74" s="31" t="s">
        <v>44</v>
      </c>
    </row>
    <row r="75" spans="1:5" ht="127.5">
      <c r="A75" t="s">
        <v>50</v>
      </c>
      <c r="E75" s="29" t="s">
        <v>955</v>
      </c>
    </row>
    <row r="76" spans="1:16" ht="12.75">
      <c r="A76" s="18" t="s">
        <v>42</v>
      </c>
      <c s="23" t="s">
        <v>117</v>
      </c>
      <c s="23" t="s">
        <v>1717</v>
      </c>
      <c s="18" t="s">
        <v>44</v>
      </c>
      <c s="24" t="s">
        <v>1718</v>
      </c>
      <c s="25" t="s">
        <v>70</v>
      </c>
      <c s="26">
        <v>13</v>
      </c>
      <c s="27">
        <v>0</v>
      </c>
      <c s="27">
        <f>ROUND(ROUND(H76,2)*ROUND(G76,3),2)</f>
      </c>
      <c r="O76">
        <f>(I76*21)/100</f>
      </c>
      <c t="s">
        <v>20</v>
      </c>
    </row>
    <row r="77" spans="1:5" ht="12.75">
      <c r="A77" s="28" t="s">
        <v>47</v>
      </c>
      <c r="E77" s="29" t="s">
        <v>44</v>
      </c>
    </row>
    <row r="78" spans="1:5" ht="12.75">
      <c r="A78" s="30" t="s">
        <v>48</v>
      </c>
      <c r="E78" s="31" t="s">
        <v>44</v>
      </c>
    </row>
    <row r="79" spans="1:5" ht="178.5">
      <c r="A79" t="s">
        <v>50</v>
      </c>
      <c r="E79" s="29" t="s">
        <v>952</v>
      </c>
    </row>
    <row r="80" spans="1:16" ht="12.75">
      <c r="A80" s="18" t="s">
        <v>42</v>
      </c>
      <c s="23" t="s">
        <v>121</v>
      </c>
      <c s="23" t="s">
        <v>1719</v>
      </c>
      <c s="18" t="s">
        <v>44</v>
      </c>
      <c s="24" t="s">
        <v>1720</v>
      </c>
      <c s="25" t="s">
        <v>70</v>
      </c>
      <c s="26">
        <v>13</v>
      </c>
      <c s="27">
        <v>0</v>
      </c>
      <c s="27">
        <f>ROUND(ROUND(H80,2)*ROUND(G80,3),2)</f>
      </c>
      <c r="O80">
        <f>(I80*21)/100</f>
      </c>
      <c t="s">
        <v>20</v>
      </c>
    </row>
    <row r="81" spans="1:5" ht="12.75">
      <c r="A81" s="28" t="s">
        <v>47</v>
      </c>
      <c r="E81" s="29" t="s">
        <v>44</v>
      </c>
    </row>
    <row r="82" spans="1:5" ht="12.75">
      <c r="A82" s="30" t="s">
        <v>48</v>
      </c>
      <c r="E82" s="31" t="s">
        <v>44</v>
      </c>
    </row>
    <row r="83" spans="1:5" ht="127.5">
      <c r="A83" t="s">
        <v>50</v>
      </c>
      <c r="E83" s="29" t="s">
        <v>955</v>
      </c>
    </row>
    <row r="84" spans="1:16" ht="12.75">
      <c r="A84" s="18" t="s">
        <v>42</v>
      </c>
      <c s="23" t="s">
        <v>125</v>
      </c>
      <c s="23" t="s">
        <v>1070</v>
      </c>
      <c s="18" t="s">
        <v>44</v>
      </c>
      <c s="24" t="s">
        <v>1695</v>
      </c>
      <c s="25" t="s">
        <v>1072</v>
      </c>
      <c s="26">
        <v>1</v>
      </c>
      <c s="27">
        <v>0</v>
      </c>
      <c s="27">
        <f>ROUND(ROUND(H84,2)*ROUND(G84,3),2)</f>
      </c>
      <c r="O84">
        <f>(I84*21)/100</f>
      </c>
      <c t="s">
        <v>20</v>
      </c>
    </row>
    <row r="85" spans="1:5" ht="12.75">
      <c r="A85" s="28" t="s">
        <v>47</v>
      </c>
      <c r="E85" s="29" t="s">
        <v>44</v>
      </c>
    </row>
    <row r="86" spans="1:5" ht="12.75">
      <c r="A86" s="30" t="s">
        <v>48</v>
      </c>
      <c r="E86" s="31" t="s">
        <v>44</v>
      </c>
    </row>
    <row r="87" spans="1:5" ht="153">
      <c r="A87" t="s">
        <v>50</v>
      </c>
      <c r="E87" s="29" t="s">
        <v>1073</v>
      </c>
    </row>
    <row r="88" spans="1:16" ht="12.75">
      <c r="A88" s="18" t="s">
        <v>42</v>
      </c>
      <c s="23" t="s">
        <v>130</v>
      </c>
      <c s="23" t="s">
        <v>1077</v>
      </c>
      <c s="18" t="s">
        <v>44</v>
      </c>
      <c s="24" t="s">
        <v>1078</v>
      </c>
      <c s="25" t="s">
        <v>784</v>
      </c>
      <c s="26">
        <v>10000</v>
      </c>
      <c s="27">
        <v>0</v>
      </c>
      <c s="27">
        <f>ROUND(ROUND(H88,2)*ROUND(G88,3),2)</f>
      </c>
      <c r="O88">
        <f>(I88*21)/100</f>
      </c>
      <c t="s">
        <v>20</v>
      </c>
    </row>
    <row r="89" spans="1:5" ht="12.75">
      <c r="A89" s="28" t="s">
        <v>47</v>
      </c>
      <c r="E89" s="29" t="s">
        <v>44</v>
      </c>
    </row>
    <row r="90" spans="1:5" ht="12.75">
      <c r="A90" s="30" t="s">
        <v>48</v>
      </c>
      <c r="E90" s="31" t="s">
        <v>44</v>
      </c>
    </row>
    <row r="91" spans="1:5" ht="114.75">
      <c r="A91" t="s">
        <v>50</v>
      </c>
      <c r="E91" s="29" t="s">
        <v>1079</v>
      </c>
    </row>
    <row r="92" spans="1:18" ht="12.75" customHeight="1">
      <c r="A92" s="5" t="s">
        <v>40</v>
      </c>
      <c s="5"/>
      <c s="34" t="s">
        <v>181</v>
      </c>
      <c s="5"/>
      <c s="21" t="s">
        <v>182</v>
      </c>
      <c s="5"/>
      <c s="5"/>
      <c s="5"/>
      <c s="35">
        <f>0+Q92</f>
      </c>
      <c r="O92">
        <f>0+R92</f>
      </c>
      <c r="Q92">
        <f>0+I93+I97+I101+I105</f>
      </c>
      <c>
        <f>0+O93+O97+O101+O105</f>
      </c>
    </row>
    <row r="93" spans="1:16" ht="25.5">
      <c r="A93" s="18" t="s">
        <v>42</v>
      </c>
      <c s="23" t="s">
        <v>134</v>
      </c>
      <c s="23" t="s">
        <v>1085</v>
      </c>
      <c s="18" t="s">
        <v>185</v>
      </c>
      <c s="24" t="s">
        <v>1086</v>
      </c>
      <c s="25" t="s">
        <v>187</v>
      </c>
      <c s="26">
        <v>0.05</v>
      </c>
      <c s="27">
        <v>0</v>
      </c>
      <c s="27">
        <f>ROUND(ROUND(H93,2)*ROUND(G93,3),2)</f>
      </c>
      <c r="O93">
        <f>(I93*21)/100</f>
      </c>
      <c t="s">
        <v>20</v>
      </c>
    </row>
    <row r="94" spans="1:5" ht="12.75">
      <c r="A94" s="28" t="s">
        <v>47</v>
      </c>
      <c r="E94" s="29" t="s">
        <v>188</v>
      </c>
    </row>
    <row r="95" spans="1:5" ht="12.75">
      <c r="A95" s="30" t="s">
        <v>48</v>
      </c>
      <c r="E95" s="31" t="s">
        <v>44</v>
      </c>
    </row>
    <row r="96" spans="1:5" ht="165.75">
      <c r="A96" t="s">
        <v>50</v>
      </c>
      <c r="E96" s="29" t="s">
        <v>190</v>
      </c>
    </row>
    <row r="97" spans="1:16" ht="25.5">
      <c r="A97" s="18" t="s">
        <v>42</v>
      </c>
      <c s="23" t="s">
        <v>138</v>
      </c>
      <c s="23" t="s">
        <v>1092</v>
      </c>
      <c s="18" t="s">
        <v>185</v>
      </c>
      <c s="24" t="s">
        <v>1093</v>
      </c>
      <c s="25" t="s">
        <v>187</v>
      </c>
      <c s="26">
        <v>0.05</v>
      </c>
      <c s="27">
        <v>0</v>
      </c>
      <c s="27">
        <f>ROUND(ROUND(H97,2)*ROUND(G97,3),2)</f>
      </c>
      <c r="O97">
        <f>(I97*21)/100</f>
      </c>
      <c t="s">
        <v>20</v>
      </c>
    </row>
    <row r="98" spans="1:5" ht="12.75">
      <c r="A98" s="28" t="s">
        <v>47</v>
      </c>
      <c r="E98" s="29" t="s">
        <v>188</v>
      </c>
    </row>
    <row r="99" spans="1:5" ht="12.75">
      <c r="A99" s="30" t="s">
        <v>48</v>
      </c>
      <c r="E99" s="31" t="s">
        <v>44</v>
      </c>
    </row>
    <row r="100" spans="1:5" ht="165.75">
      <c r="A100" t="s">
        <v>50</v>
      </c>
      <c r="E100" s="29" t="s">
        <v>190</v>
      </c>
    </row>
    <row r="101" spans="1:16" ht="25.5">
      <c r="A101" s="18" t="s">
        <v>42</v>
      </c>
      <c s="23" t="s">
        <v>142</v>
      </c>
      <c s="23" t="s">
        <v>1094</v>
      </c>
      <c s="18" t="s">
        <v>185</v>
      </c>
      <c s="24" t="s">
        <v>1095</v>
      </c>
      <c s="25" t="s">
        <v>187</v>
      </c>
      <c s="26">
        <v>0.05</v>
      </c>
      <c s="27">
        <v>0</v>
      </c>
      <c s="27">
        <f>ROUND(ROUND(H101,2)*ROUND(G101,3),2)</f>
      </c>
      <c r="O101">
        <f>(I101*21)/100</f>
      </c>
      <c t="s">
        <v>20</v>
      </c>
    </row>
    <row r="102" spans="1:5" ht="12.75">
      <c r="A102" s="28" t="s">
        <v>47</v>
      </c>
      <c r="E102" s="29" t="s">
        <v>188</v>
      </c>
    </row>
    <row r="103" spans="1:5" ht="12.75">
      <c r="A103" s="30" t="s">
        <v>48</v>
      </c>
      <c r="E103" s="31" t="s">
        <v>44</v>
      </c>
    </row>
    <row r="104" spans="1:5" ht="165.75">
      <c r="A104" t="s">
        <v>50</v>
      </c>
      <c r="E104" s="29" t="s">
        <v>190</v>
      </c>
    </row>
    <row r="105" spans="1:16" ht="25.5">
      <c r="A105" s="18" t="s">
        <v>42</v>
      </c>
      <c s="23" t="s">
        <v>146</v>
      </c>
      <c s="23" t="s">
        <v>1096</v>
      </c>
      <c s="18" t="s">
        <v>185</v>
      </c>
      <c s="24" t="s">
        <v>1097</v>
      </c>
      <c s="25" t="s">
        <v>187</v>
      </c>
      <c s="26">
        <v>0.05</v>
      </c>
      <c s="27">
        <v>0</v>
      </c>
      <c s="27">
        <f>ROUND(ROUND(H105,2)*ROUND(G105,3),2)</f>
      </c>
      <c r="O105">
        <f>(I105*21)/100</f>
      </c>
      <c t="s">
        <v>20</v>
      </c>
    </row>
    <row r="106" spans="1:5" ht="12.75">
      <c r="A106" s="28" t="s">
        <v>47</v>
      </c>
      <c r="E106" s="29" t="s">
        <v>188</v>
      </c>
    </row>
    <row r="107" spans="1:5" ht="12.75">
      <c r="A107" s="30" t="s">
        <v>48</v>
      </c>
      <c r="E107" s="31" t="s">
        <v>44</v>
      </c>
    </row>
    <row r="108" spans="1:5" ht="165.75">
      <c r="A108" t="s">
        <v>50</v>
      </c>
      <c r="E108"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9.xml><?xml version="1.0" encoding="utf-8"?>
<worksheet xmlns="http://schemas.openxmlformats.org/spreadsheetml/2006/main" xmlns:r="http://schemas.openxmlformats.org/officeDocument/2006/relationships">
  <sheetPr>
    <pageSetUpPr fitToPage="1"/>
  </sheetPr>
  <dimension ref="A1:R17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0+O9+O14+O155</f>
      </c>
      <c t="s">
        <v>19</v>
      </c>
    </row>
    <row r="3" spans="1:16" ht="15" customHeight="1">
      <c r="A3" t="s">
        <v>1</v>
      </c>
      <c s="8" t="s">
        <v>4</v>
      </c>
      <c s="9" t="s">
        <v>5</v>
      </c>
      <c s="1"/>
      <c s="10" t="s">
        <v>6</v>
      </c>
      <c s="1"/>
      <c s="4"/>
      <c s="3" t="s">
        <v>1721</v>
      </c>
      <c s="36">
        <f>0+I9+I14+I155</f>
      </c>
      <c r="O3" t="s">
        <v>16</v>
      </c>
      <c t="s">
        <v>20</v>
      </c>
    </row>
    <row r="4" spans="1:16" ht="15" customHeight="1">
      <c r="A4" t="s">
        <v>7</v>
      </c>
      <c s="8" t="s">
        <v>8</v>
      </c>
      <c s="9" t="s">
        <v>1655</v>
      </c>
      <c s="1"/>
      <c s="10" t="s">
        <v>1656</v>
      </c>
      <c s="1"/>
      <c s="1"/>
      <c s="7"/>
      <c s="7"/>
      <c r="O4" t="s">
        <v>17</v>
      </c>
      <c t="s">
        <v>20</v>
      </c>
    </row>
    <row r="5" spans="1:16" ht="12.75" customHeight="1">
      <c r="A5" t="s">
        <v>11</v>
      </c>
      <c s="12" t="s">
        <v>15</v>
      </c>
      <c s="13" t="s">
        <v>1721</v>
      </c>
      <c s="5"/>
      <c s="14" t="s">
        <v>1722</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f>
      </c>
      <c>
        <f>0+O10</f>
      </c>
    </row>
    <row r="10" spans="1:16" ht="12.75">
      <c r="A10" s="18" t="s">
        <v>42</v>
      </c>
      <c s="23" t="s">
        <v>26</v>
      </c>
      <c s="23" t="s">
        <v>1659</v>
      </c>
      <c s="18" t="s">
        <v>44</v>
      </c>
      <c s="24" t="s">
        <v>1660</v>
      </c>
      <c s="25" t="s">
        <v>46</v>
      </c>
      <c s="26">
        <v>28</v>
      </c>
      <c s="27">
        <v>0</v>
      </c>
      <c s="27">
        <f>ROUND(ROUND(H10,2)*ROUND(G10,3),2)</f>
      </c>
      <c r="O10">
        <f>(I10*21)/100</f>
      </c>
      <c t="s">
        <v>20</v>
      </c>
    </row>
    <row r="11" spans="1:5" ht="12.75">
      <c r="A11" s="28" t="s">
        <v>47</v>
      </c>
      <c r="E11" s="29" t="s">
        <v>44</v>
      </c>
    </row>
    <row r="12" spans="1:5" ht="12.75">
      <c r="A12" s="30" t="s">
        <v>48</v>
      </c>
      <c r="E12" s="31" t="s">
        <v>44</v>
      </c>
    </row>
    <row r="13" spans="1:5" ht="318.75">
      <c r="A13" t="s">
        <v>50</v>
      </c>
      <c r="E13" s="29" t="s">
        <v>51</v>
      </c>
    </row>
    <row r="14" spans="1:18" ht="12.75" customHeight="1">
      <c r="A14" s="5" t="s">
        <v>40</v>
      </c>
      <c s="5"/>
      <c s="34" t="s">
        <v>66</v>
      </c>
      <c s="5"/>
      <c s="21" t="s">
        <v>67</v>
      </c>
      <c s="5"/>
      <c s="5"/>
      <c s="5"/>
      <c s="35">
        <f>0+Q14</f>
      </c>
      <c r="O14">
        <f>0+R14</f>
      </c>
      <c r="Q14">
        <f>0+I15+I19+I23+I27+I31+I35+I39+I43+I47+I51+I55+I59+I63+I67+I71+I75+I79+I83+I87+I91+I95+I99+I103+I107+I111+I115+I119+I123+I127+I131+I135+I139+I143+I147+I151</f>
      </c>
      <c>
        <f>0+O15+O19+O23+O27+O31+O35+O39+O43+O47+O51+O55+O59+O63+O67+O71+O75+O79+O83+O87+O91+O95+O99+O103+O107+O111+O115+O119+O123+O127+O131+O135+O139+O143+O147+O151</f>
      </c>
    </row>
    <row r="15" spans="1:16" ht="12.75">
      <c r="A15" s="18" t="s">
        <v>42</v>
      </c>
      <c s="23" t="s">
        <v>20</v>
      </c>
      <c s="23" t="s">
        <v>68</v>
      </c>
      <c s="18" t="s">
        <v>44</v>
      </c>
      <c s="24" t="s">
        <v>69</v>
      </c>
      <c s="25" t="s">
        <v>70</v>
      </c>
      <c s="26">
        <v>14</v>
      </c>
      <c s="27">
        <v>0</v>
      </c>
      <c s="27">
        <f>ROUND(ROUND(H15,2)*ROUND(G15,3),2)</f>
      </c>
      <c r="O15">
        <f>(I15*21)/100</f>
      </c>
      <c t="s">
        <v>20</v>
      </c>
    </row>
    <row r="16" spans="1:5" ht="12.75">
      <c r="A16" s="28" t="s">
        <v>47</v>
      </c>
      <c r="E16" s="29" t="s">
        <v>44</v>
      </c>
    </row>
    <row r="17" spans="1:5" ht="12.75">
      <c r="A17" s="30" t="s">
        <v>48</v>
      </c>
      <c r="E17" s="31" t="s">
        <v>44</v>
      </c>
    </row>
    <row r="18" spans="1:5" ht="102">
      <c r="A18" t="s">
        <v>50</v>
      </c>
      <c r="E18" s="29" t="s">
        <v>1662</v>
      </c>
    </row>
    <row r="19" spans="1:16" ht="25.5">
      <c r="A19" s="18" t="s">
        <v>42</v>
      </c>
      <c s="23" t="s">
        <v>19</v>
      </c>
      <c s="23" t="s">
        <v>897</v>
      </c>
      <c s="18" t="s">
        <v>44</v>
      </c>
      <c s="24" t="s">
        <v>898</v>
      </c>
      <c s="25" t="s">
        <v>784</v>
      </c>
      <c s="26">
        <v>200</v>
      </c>
      <c s="27">
        <v>0</v>
      </c>
      <c s="27">
        <f>ROUND(ROUND(H19,2)*ROUND(G19,3),2)</f>
      </c>
      <c r="O19">
        <f>(I19*21)/100</f>
      </c>
      <c t="s">
        <v>20</v>
      </c>
    </row>
    <row r="20" spans="1:5" ht="12.75">
      <c r="A20" s="28" t="s">
        <v>47</v>
      </c>
      <c r="E20" s="29" t="s">
        <v>44</v>
      </c>
    </row>
    <row r="21" spans="1:5" ht="12.75">
      <c r="A21" s="30" t="s">
        <v>48</v>
      </c>
      <c r="E21" s="31" t="s">
        <v>44</v>
      </c>
    </row>
    <row r="22" spans="1:5" ht="76.5">
      <c r="A22" t="s">
        <v>50</v>
      </c>
      <c r="E22" s="29" t="s">
        <v>899</v>
      </c>
    </row>
    <row r="23" spans="1:16" ht="12.75">
      <c r="A23" s="18" t="s">
        <v>42</v>
      </c>
      <c s="23" t="s">
        <v>30</v>
      </c>
      <c s="23" t="s">
        <v>608</v>
      </c>
      <c s="18" t="s">
        <v>44</v>
      </c>
      <c s="24" t="s">
        <v>609</v>
      </c>
      <c s="25" t="s">
        <v>610</v>
      </c>
      <c s="26">
        <v>3.84</v>
      </c>
      <c s="27">
        <v>0</v>
      </c>
      <c s="27">
        <f>ROUND(ROUND(H23,2)*ROUND(G23,3),2)</f>
      </c>
      <c r="O23">
        <f>(I23*21)/100</f>
      </c>
      <c t="s">
        <v>20</v>
      </c>
    </row>
    <row r="24" spans="1:5" ht="12.75">
      <c r="A24" s="28" t="s">
        <v>47</v>
      </c>
      <c r="E24" s="29" t="s">
        <v>44</v>
      </c>
    </row>
    <row r="25" spans="1:5" ht="12.75">
      <c r="A25" s="30" t="s">
        <v>48</v>
      </c>
      <c r="E25" s="31" t="s">
        <v>1723</v>
      </c>
    </row>
    <row r="26" spans="1:5" ht="153">
      <c r="A26" t="s">
        <v>50</v>
      </c>
      <c r="E26" s="29" t="s">
        <v>1664</v>
      </c>
    </row>
    <row r="27" spans="1:16" ht="12.75">
      <c r="A27" s="18" t="s">
        <v>42</v>
      </c>
      <c s="23" t="s">
        <v>32</v>
      </c>
      <c s="23" t="s">
        <v>928</v>
      </c>
      <c s="18" t="s">
        <v>44</v>
      </c>
      <c s="24" t="s">
        <v>929</v>
      </c>
      <c s="25" t="s">
        <v>610</v>
      </c>
      <c s="26">
        <v>9.6</v>
      </c>
      <c s="27">
        <v>0</v>
      </c>
      <c s="27">
        <f>ROUND(ROUND(H27,2)*ROUND(G27,3),2)</f>
      </c>
      <c r="O27">
        <f>(I27*21)/100</f>
      </c>
      <c t="s">
        <v>20</v>
      </c>
    </row>
    <row r="28" spans="1:5" ht="12.75">
      <c r="A28" s="28" t="s">
        <v>47</v>
      </c>
      <c r="E28" s="29" t="s">
        <v>44</v>
      </c>
    </row>
    <row r="29" spans="1:5" ht="12.75">
      <c r="A29" s="30" t="s">
        <v>48</v>
      </c>
      <c r="E29" s="31" t="s">
        <v>1724</v>
      </c>
    </row>
    <row r="30" spans="1:5" ht="153">
      <c r="A30" t="s">
        <v>50</v>
      </c>
      <c r="E30" s="29" t="s">
        <v>1664</v>
      </c>
    </row>
    <row r="31" spans="1:16" ht="12.75">
      <c r="A31" s="18" t="s">
        <v>42</v>
      </c>
      <c s="23" t="s">
        <v>34</v>
      </c>
      <c s="23" t="s">
        <v>931</v>
      </c>
      <c s="18" t="s">
        <v>44</v>
      </c>
      <c s="24" t="s">
        <v>932</v>
      </c>
      <c s="25" t="s">
        <v>610</v>
      </c>
      <c s="26">
        <v>1597.44</v>
      </c>
      <c s="27">
        <v>0</v>
      </c>
      <c s="27">
        <f>ROUND(ROUND(H31,2)*ROUND(G31,3),2)</f>
      </c>
      <c r="O31">
        <f>(I31*21)/100</f>
      </c>
      <c t="s">
        <v>20</v>
      </c>
    </row>
    <row r="32" spans="1:5" ht="12.75">
      <c r="A32" s="28" t="s">
        <v>47</v>
      </c>
      <c r="E32" s="29" t="s">
        <v>44</v>
      </c>
    </row>
    <row r="33" spans="1:5" ht="12.75">
      <c r="A33" s="30" t="s">
        <v>48</v>
      </c>
      <c r="E33" s="31" t="s">
        <v>1725</v>
      </c>
    </row>
    <row r="34" spans="1:5" ht="153">
      <c r="A34" t="s">
        <v>50</v>
      </c>
      <c r="E34" s="29" t="s">
        <v>1664</v>
      </c>
    </row>
    <row r="35" spans="1:16" ht="12.75">
      <c r="A35" s="18" t="s">
        <v>42</v>
      </c>
      <c s="23" t="s">
        <v>66</v>
      </c>
      <c s="23" t="s">
        <v>934</v>
      </c>
      <c s="18" t="s">
        <v>44</v>
      </c>
      <c s="24" t="s">
        <v>935</v>
      </c>
      <c s="25" t="s">
        <v>784</v>
      </c>
      <c s="26">
        <v>27410</v>
      </c>
      <c s="27">
        <v>0</v>
      </c>
      <c s="27">
        <f>ROUND(ROUND(H35,2)*ROUND(G35,3),2)</f>
      </c>
      <c r="O35">
        <f>(I35*21)/100</f>
      </c>
      <c t="s">
        <v>20</v>
      </c>
    </row>
    <row r="36" spans="1:5" ht="12.75">
      <c r="A36" s="28" t="s">
        <v>47</v>
      </c>
      <c r="E36" s="29" t="s">
        <v>44</v>
      </c>
    </row>
    <row r="37" spans="1:5" ht="12.75">
      <c r="A37" s="30" t="s">
        <v>48</v>
      </c>
      <c r="E37" s="31" t="s">
        <v>1726</v>
      </c>
    </row>
    <row r="38" spans="1:5" ht="114.75">
      <c r="A38" t="s">
        <v>50</v>
      </c>
      <c r="E38" s="29" t="s">
        <v>1694</v>
      </c>
    </row>
    <row r="39" spans="1:16" ht="12.75">
      <c r="A39" s="18" t="s">
        <v>42</v>
      </c>
      <c s="23" t="s">
        <v>76</v>
      </c>
      <c s="23" t="s">
        <v>940</v>
      </c>
      <c s="18" t="s">
        <v>44</v>
      </c>
      <c s="24" t="s">
        <v>941</v>
      </c>
      <c s="25" t="s">
        <v>70</v>
      </c>
      <c s="26">
        <v>24</v>
      </c>
      <c s="27">
        <v>0</v>
      </c>
      <c s="27">
        <f>ROUND(ROUND(H39,2)*ROUND(G39,3),2)</f>
      </c>
      <c r="O39">
        <f>(I39*21)/100</f>
      </c>
      <c t="s">
        <v>20</v>
      </c>
    </row>
    <row r="40" spans="1:5" ht="12.75">
      <c r="A40" s="28" t="s">
        <v>47</v>
      </c>
      <c r="E40" s="29" t="s">
        <v>44</v>
      </c>
    </row>
    <row r="41" spans="1:5" ht="12.75">
      <c r="A41" s="30" t="s">
        <v>48</v>
      </c>
      <c r="E41" s="31" t="s">
        <v>44</v>
      </c>
    </row>
    <row r="42" spans="1:5" ht="178.5">
      <c r="A42" t="s">
        <v>50</v>
      </c>
      <c r="E42" s="29" t="s">
        <v>952</v>
      </c>
    </row>
    <row r="43" spans="1:16" ht="12.75">
      <c r="A43" s="18" t="s">
        <v>42</v>
      </c>
      <c s="23" t="s">
        <v>37</v>
      </c>
      <c s="23" t="s">
        <v>943</v>
      </c>
      <c s="18" t="s">
        <v>44</v>
      </c>
      <c s="24" t="s">
        <v>944</v>
      </c>
      <c s="25" t="s">
        <v>70</v>
      </c>
      <c s="26">
        <v>24</v>
      </c>
      <c s="27">
        <v>0</v>
      </c>
      <c s="27">
        <f>ROUND(ROUND(H43,2)*ROUND(G43,3),2)</f>
      </c>
      <c r="O43">
        <f>(I43*21)/100</f>
      </c>
      <c t="s">
        <v>20</v>
      </c>
    </row>
    <row r="44" spans="1:5" ht="12.75">
      <c r="A44" s="28" t="s">
        <v>47</v>
      </c>
      <c r="E44" s="29" t="s">
        <v>44</v>
      </c>
    </row>
    <row r="45" spans="1:5" ht="12.75">
      <c r="A45" s="30" t="s">
        <v>48</v>
      </c>
      <c r="E45" s="31" t="s">
        <v>44</v>
      </c>
    </row>
    <row r="46" spans="1:5" ht="127.5">
      <c r="A46" t="s">
        <v>50</v>
      </c>
      <c r="E46" s="29" t="s">
        <v>955</v>
      </c>
    </row>
    <row r="47" spans="1:16" ht="12.75">
      <c r="A47" s="18" t="s">
        <v>42</v>
      </c>
      <c s="23" t="s">
        <v>39</v>
      </c>
      <c s="23" t="s">
        <v>956</v>
      </c>
      <c s="18" t="s">
        <v>44</v>
      </c>
      <c s="24" t="s">
        <v>957</v>
      </c>
      <c s="25" t="s">
        <v>70</v>
      </c>
      <c s="26">
        <v>16</v>
      </c>
      <c s="27">
        <v>0</v>
      </c>
      <c s="27">
        <f>ROUND(ROUND(H47,2)*ROUND(G47,3),2)</f>
      </c>
      <c r="O47">
        <f>(I47*21)/100</f>
      </c>
      <c t="s">
        <v>20</v>
      </c>
    </row>
    <row r="48" spans="1:5" ht="12.75">
      <c r="A48" s="28" t="s">
        <v>47</v>
      </c>
      <c r="E48" s="29" t="s">
        <v>44</v>
      </c>
    </row>
    <row r="49" spans="1:5" ht="12.75">
      <c r="A49" s="30" t="s">
        <v>48</v>
      </c>
      <c r="E49" s="31" t="s">
        <v>44</v>
      </c>
    </row>
    <row r="50" spans="1:5" ht="178.5">
      <c r="A50" t="s">
        <v>50</v>
      </c>
      <c r="E50" s="29" t="s">
        <v>952</v>
      </c>
    </row>
    <row r="51" spans="1:16" ht="12.75">
      <c r="A51" s="18" t="s">
        <v>42</v>
      </c>
      <c s="23" t="s">
        <v>87</v>
      </c>
      <c s="23" t="s">
        <v>958</v>
      </c>
      <c s="18" t="s">
        <v>44</v>
      </c>
      <c s="24" t="s">
        <v>959</v>
      </c>
      <c s="25" t="s">
        <v>70</v>
      </c>
      <c s="26">
        <v>16</v>
      </c>
      <c s="27">
        <v>0</v>
      </c>
      <c s="27">
        <f>ROUND(ROUND(H51,2)*ROUND(G51,3),2)</f>
      </c>
      <c r="O51">
        <f>(I51*21)/100</f>
      </c>
      <c t="s">
        <v>20</v>
      </c>
    </row>
    <row r="52" spans="1:5" ht="12.75">
      <c r="A52" s="28" t="s">
        <v>47</v>
      </c>
      <c r="E52" s="29" t="s">
        <v>44</v>
      </c>
    </row>
    <row r="53" spans="1:5" ht="12.75">
      <c r="A53" s="30" t="s">
        <v>48</v>
      </c>
      <c r="E53" s="31" t="s">
        <v>44</v>
      </c>
    </row>
    <row r="54" spans="1:5" ht="127.5">
      <c r="A54" t="s">
        <v>50</v>
      </c>
      <c r="E54" s="29" t="s">
        <v>955</v>
      </c>
    </row>
    <row r="55" spans="1:16" ht="12.75">
      <c r="A55" s="18" t="s">
        <v>42</v>
      </c>
      <c s="23" t="s">
        <v>91</v>
      </c>
      <c s="23" t="s">
        <v>1671</v>
      </c>
      <c s="18" t="s">
        <v>44</v>
      </c>
      <c s="24" t="s">
        <v>1672</v>
      </c>
      <c s="25" t="s">
        <v>70</v>
      </c>
      <c s="26">
        <v>9</v>
      </c>
      <c s="27">
        <v>0</v>
      </c>
      <c s="27">
        <f>ROUND(ROUND(H55,2)*ROUND(G55,3),2)</f>
      </c>
      <c r="O55">
        <f>(I55*21)/100</f>
      </c>
      <c t="s">
        <v>20</v>
      </c>
    </row>
    <row r="56" spans="1:5" ht="12.75">
      <c r="A56" s="28" t="s">
        <v>47</v>
      </c>
      <c r="E56" s="29" t="s">
        <v>44</v>
      </c>
    </row>
    <row r="57" spans="1:5" ht="12.75">
      <c r="A57" s="30" t="s">
        <v>48</v>
      </c>
      <c r="E57" s="31" t="s">
        <v>44</v>
      </c>
    </row>
    <row r="58" spans="1:5" ht="178.5">
      <c r="A58" t="s">
        <v>50</v>
      </c>
      <c r="E58" s="29" t="s">
        <v>952</v>
      </c>
    </row>
    <row r="59" spans="1:16" ht="12.75">
      <c r="A59" s="18" t="s">
        <v>42</v>
      </c>
      <c s="23" t="s">
        <v>95</v>
      </c>
      <c s="23" t="s">
        <v>1673</v>
      </c>
      <c s="18" t="s">
        <v>44</v>
      </c>
      <c s="24" t="s">
        <v>1674</v>
      </c>
      <c s="25" t="s">
        <v>70</v>
      </c>
      <c s="26">
        <v>9</v>
      </c>
      <c s="27">
        <v>0</v>
      </c>
      <c s="27">
        <f>ROUND(ROUND(H59,2)*ROUND(G59,3),2)</f>
      </c>
      <c r="O59">
        <f>(I59*21)/100</f>
      </c>
      <c t="s">
        <v>20</v>
      </c>
    </row>
    <row r="60" spans="1:5" ht="12.75">
      <c r="A60" s="28" t="s">
        <v>47</v>
      </c>
      <c r="E60" s="29" t="s">
        <v>44</v>
      </c>
    </row>
    <row r="61" spans="1:5" ht="12.75">
      <c r="A61" s="30" t="s">
        <v>48</v>
      </c>
      <c r="E61" s="31" t="s">
        <v>44</v>
      </c>
    </row>
    <row r="62" spans="1:5" ht="127.5">
      <c r="A62" t="s">
        <v>50</v>
      </c>
      <c r="E62" s="29" t="s">
        <v>955</v>
      </c>
    </row>
    <row r="63" spans="1:16" ht="12.75">
      <c r="A63" s="18" t="s">
        <v>42</v>
      </c>
      <c s="23" t="s">
        <v>103</v>
      </c>
      <c s="23" t="s">
        <v>1675</v>
      </c>
      <c s="18" t="s">
        <v>44</v>
      </c>
      <c s="24" t="s">
        <v>1676</v>
      </c>
      <c s="25" t="s">
        <v>70</v>
      </c>
      <c s="26">
        <v>5</v>
      </c>
      <c s="27">
        <v>0</v>
      </c>
      <c s="27">
        <f>ROUND(ROUND(H63,2)*ROUND(G63,3),2)</f>
      </c>
      <c r="O63">
        <f>(I63*21)/100</f>
      </c>
      <c t="s">
        <v>20</v>
      </c>
    </row>
    <row r="64" spans="1:5" ht="12.75">
      <c r="A64" s="28" t="s">
        <v>47</v>
      </c>
      <c r="E64" s="29" t="s">
        <v>44</v>
      </c>
    </row>
    <row r="65" spans="1:5" ht="12.75">
      <c r="A65" s="30" t="s">
        <v>48</v>
      </c>
      <c r="E65" s="31" t="s">
        <v>44</v>
      </c>
    </row>
    <row r="66" spans="1:5" ht="178.5">
      <c r="A66" t="s">
        <v>50</v>
      </c>
      <c r="E66" s="29" t="s">
        <v>952</v>
      </c>
    </row>
    <row r="67" spans="1:16" ht="12.75">
      <c r="A67" s="18" t="s">
        <v>42</v>
      </c>
      <c s="23" t="s">
        <v>110</v>
      </c>
      <c s="23" t="s">
        <v>1677</v>
      </c>
      <c s="18" t="s">
        <v>44</v>
      </c>
      <c s="24" t="s">
        <v>1678</v>
      </c>
      <c s="25" t="s">
        <v>70</v>
      </c>
      <c s="26">
        <v>5</v>
      </c>
      <c s="27">
        <v>0</v>
      </c>
      <c s="27">
        <f>ROUND(ROUND(H67,2)*ROUND(G67,3),2)</f>
      </c>
      <c r="O67">
        <f>(I67*21)/100</f>
      </c>
      <c t="s">
        <v>20</v>
      </c>
    </row>
    <row r="68" spans="1:5" ht="12.75">
      <c r="A68" s="28" t="s">
        <v>47</v>
      </c>
      <c r="E68" s="29" t="s">
        <v>44</v>
      </c>
    </row>
    <row r="69" spans="1:5" ht="12.75">
      <c r="A69" s="30" t="s">
        <v>48</v>
      </c>
      <c r="E69" s="31" t="s">
        <v>44</v>
      </c>
    </row>
    <row r="70" spans="1:5" ht="127.5">
      <c r="A70" t="s">
        <v>50</v>
      </c>
      <c r="E70" s="29" t="s">
        <v>955</v>
      </c>
    </row>
    <row r="71" spans="1:16" ht="12.75">
      <c r="A71" s="18" t="s">
        <v>42</v>
      </c>
      <c s="23" t="s">
        <v>114</v>
      </c>
      <c s="23" t="s">
        <v>1679</v>
      </c>
      <c s="18" t="s">
        <v>44</v>
      </c>
      <c s="24" t="s">
        <v>1680</v>
      </c>
      <c s="25" t="s">
        <v>70</v>
      </c>
      <c s="26">
        <v>58</v>
      </c>
      <c s="27">
        <v>0</v>
      </c>
      <c s="27">
        <f>ROUND(ROUND(H71,2)*ROUND(G71,3),2)</f>
      </c>
      <c r="O71">
        <f>(I71*21)/100</f>
      </c>
      <c t="s">
        <v>20</v>
      </c>
    </row>
    <row r="72" spans="1:5" ht="12.75">
      <c r="A72" s="28" t="s">
        <v>47</v>
      </c>
      <c r="E72" s="29" t="s">
        <v>44</v>
      </c>
    </row>
    <row r="73" spans="1:5" ht="12.75">
      <c r="A73" s="30" t="s">
        <v>48</v>
      </c>
      <c r="E73" s="31" t="s">
        <v>44</v>
      </c>
    </row>
    <row r="74" spans="1:5" ht="178.5">
      <c r="A74" t="s">
        <v>50</v>
      </c>
      <c r="E74" s="29" t="s">
        <v>952</v>
      </c>
    </row>
    <row r="75" spans="1:16" ht="25.5">
      <c r="A75" s="18" t="s">
        <v>42</v>
      </c>
      <c s="23" t="s">
        <v>117</v>
      </c>
      <c s="23" t="s">
        <v>1681</v>
      </c>
      <c s="18" t="s">
        <v>44</v>
      </c>
      <c s="24" t="s">
        <v>1682</v>
      </c>
      <c s="25" t="s">
        <v>70</v>
      </c>
      <c s="26">
        <v>58</v>
      </c>
      <c s="27">
        <v>0</v>
      </c>
      <c s="27">
        <f>ROUND(ROUND(H75,2)*ROUND(G75,3),2)</f>
      </c>
      <c r="O75">
        <f>(I75*21)/100</f>
      </c>
      <c t="s">
        <v>20</v>
      </c>
    </row>
    <row r="76" spans="1:5" ht="12.75">
      <c r="A76" s="28" t="s">
        <v>47</v>
      </c>
      <c r="E76" s="29" t="s">
        <v>44</v>
      </c>
    </row>
    <row r="77" spans="1:5" ht="12.75">
      <c r="A77" s="30" t="s">
        <v>48</v>
      </c>
      <c r="E77" s="31" t="s">
        <v>44</v>
      </c>
    </row>
    <row r="78" spans="1:5" ht="127.5">
      <c r="A78" t="s">
        <v>50</v>
      </c>
      <c r="E78" s="29" t="s">
        <v>955</v>
      </c>
    </row>
    <row r="79" spans="1:16" ht="12.75">
      <c r="A79" s="18" t="s">
        <v>42</v>
      </c>
      <c s="23" t="s">
        <v>289</v>
      </c>
      <c s="23" t="s">
        <v>966</v>
      </c>
      <c s="18" t="s">
        <v>44</v>
      </c>
      <c s="24" t="s">
        <v>967</v>
      </c>
      <c s="25" t="s">
        <v>70</v>
      </c>
      <c s="26">
        <v>4</v>
      </c>
      <c s="27">
        <v>0</v>
      </c>
      <c s="27">
        <f>ROUND(ROUND(H79,2)*ROUND(G79,3),2)</f>
      </c>
      <c r="O79">
        <f>(I79*21)/100</f>
      </c>
      <c t="s">
        <v>20</v>
      </c>
    </row>
    <row r="80" spans="1:5" ht="12.75">
      <c r="A80" s="28" t="s">
        <v>47</v>
      </c>
      <c r="E80" s="29" t="s">
        <v>44</v>
      </c>
    </row>
    <row r="81" spans="1:5" ht="12.75">
      <c r="A81" s="30" t="s">
        <v>48</v>
      </c>
      <c r="E81" s="31" t="s">
        <v>44</v>
      </c>
    </row>
    <row r="82" spans="1:5" ht="114.75">
      <c r="A82" t="s">
        <v>50</v>
      </c>
      <c r="E82" s="29" t="s">
        <v>971</v>
      </c>
    </row>
    <row r="83" spans="1:16" ht="12.75">
      <c r="A83" s="18" t="s">
        <v>42</v>
      </c>
      <c s="23" t="s">
        <v>121</v>
      </c>
      <c s="23" t="s">
        <v>744</v>
      </c>
      <c s="18" t="s">
        <v>44</v>
      </c>
      <c s="24" t="s">
        <v>745</v>
      </c>
      <c s="25" t="s">
        <v>70</v>
      </c>
      <c s="26">
        <v>1</v>
      </c>
      <c s="27">
        <v>0</v>
      </c>
      <c s="27">
        <f>ROUND(ROUND(H83,2)*ROUND(G83,3),2)</f>
      </c>
      <c r="O83">
        <f>(I83*21)/100</f>
      </c>
      <c t="s">
        <v>20</v>
      </c>
    </row>
    <row r="84" spans="1:5" ht="12.75">
      <c r="A84" s="28" t="s">
        <v>47</v>
      </c>
      <c r="E84" s="29" t="s">
        <v>44</v>
      </c>
    </row>
    <row r="85" spans="1:5" ht="12.75">
      <c r="A85" s="30" t="s">
        <v>48</v>
      </c>
      <c r="E85" s="31" t="s">
        <v>44</v>
      </c>
    </row>
    <row r="86" spans="1:5" ht="114.75">
      <c r="A86" t="s">
        <v>50</v>
      </c>
      <c r="E86" s="29" t="s">
        <v>971</v>
      </c>
    </row>
    <row r="87" spans="1:16" ht="12.75">
      <c r="A87" s="18" t="s">
        <v>42</v>
      </c>
      <c s="23" t="s">
        <v>125</v>
      </c>
      <c s="23" t="s">
        <v>1727</v>
      </c>
      <c s="18" t="s">
        <v>44</v>
      </c>
      <c s="24" t="s">
        <v>1728</v>
      </c>
      <c s="25" t="s">
        <v>70</v>
      </c>
      <c s="26">
        <v>1</v>
      </c>
      <c s="27">
        <v>0</v>
      </c>
      <c s="27">
        <f>ROUND(ROUND(H87,2)*ROUND(G87,3),2)</f>
      </c>
      <c r="O87">
        <f>(I87*21)/100</f>
      </c>
      <c t="s">
        <v>20</v>
      </c>
    </row>
    <row r="88" spans="1:5" ht="12.75">
      <c r="A88" s="28" t="s">
        <v>47</v>
      </c>
      <c r="E88" s="29" t="s">
        <v>44</v>
      </c>
    </row>
    <row r="89" spans="1:5" ht="12.75">
      <c r="A89" s="30" t="s">
        <v>48</v>
      </c>
      <c r="E89" s="31" t="s">
        <v>44</v>
      </c>
    </row>
    <row r="90" spans="1:5" ht="114.75">
      <c r="A90" t="s">
        <v>50</v>
      </c>
      <c r="E90" s="29" t="s">
        <v>971</v>
      </c>
    </row>
    <row r="91" spans="1:16" ht="12.75">
      <c r="A91" s="18" t="s">
        <v>42</v>
      </c>
      <c s="23" t="s">
        <v>130</v>
      </c>
      <c s="23" t="s">
        <v>969</v>
      </c>
      <c s="18" t="s">
        <v>44</v>
      </c>
      <c s="24" t="s">
        <v>970</v>
      </c>
      <c s="25" t="s">
        <v>70</v>
      </c>
      <c s="26">
        <v>3</v>
      </c>
      <c s="27">
        <v>0</v>
      </c>
      <c s="27">
        <f>ROUND(ROUND(H91,2)*ROUND(G91,3),2)</f>
      </c>
      <c r="O91">
        <f>(I91*21)/100</f>
      </c>
      <c t="s">
        <v>20</v>
      </c>
    </row>
    <row r="92" spans="1:5" ht="12.75">
      <c r="A92" s="28" t="s">
        <v>47</v>
      </c>
      <c r="E92" s="29" t="s">
        <v>44</v>
      </c>
    </row>
    <row r="93" spans="1:5" ht="12.75">
      <c r="A93" s="30" t="s">
        <v>48</v>
      </c>
      <c r="E93" s="31" t="s">
        <v>44</v>
      </c>
    </row>
    <row r="94" spans="1:5" ht="114.75">
      <c r="A94" t="s">
        <v>50</v>
      </c>
      <c r="E94" s="29" t="s">
        <v>971</v>
      </c>
    </row>
    <row r="95" spans="1:16" ht="12.75">
      <c r="A95" s="18" t="s">
        <v>42</v>
      </c>
      <c s="23" t="s">
        <v>134</v>
      </c>
      <c s="23" t="s">
        <v>747</v>
      </c>
      <c s="18" t="s">
        <v>44</v>
      </c>
      <c s="24" t="s">
        <v>748</v>
      </c>
      <c s="25" t="s">
        <v>70</v>
      </c>
      <c s="26">
        <v>9</v>
      </c>
      <c s="27">
        <v>0</v>
      </c>
      <c s="27">
        <f>ROUND(ROUND(H95,2)*ROUND(G95,3),2)</f>
      </c>
      <c r="O95">
        <f>(I95*21)/100</f>
      </c>
      <c t="s">
        <v>20</v>
      </c>
    </row>
    <row r="96" spans="1:5" ht="12.75">
      <c r="A96" s="28" t="s">
        <v>47</v>
      </c>
      <c r="E96" s="29" t="s">
        <v>44</v>
      </c>
    </row>
    <row r="97" spans="1:5" ht="12.75">
      <c r="A97" s="30" t="s">
        <v>48</v>
      </c>
      <c r="E97" s="31" t="s">
        <v>44</v>
      </c>
    </row>
    <row r="98" spans="1:5" ht="127.5">
      <c r="A98" t="s">
        <v>50</v>
      </c>
      <c r="E98" s="29" t="s">
        <v>955</v>
      </c>
    </row>
    <row r="99" spans="1:16" ht="12.75">
      <c r="A99" s="18" t="s">
        <v>42</v>
      </c>
      <c s="23" t="s">
        <v>138</v>
      </c>
      <c s="23" t="s">
        <v>972</v>
      </c>
      <c s="18" t="s">
        <v>44</v>
      </c>
      <c s="24" t="s">
        <v>973</v>
      </c>
      <c s="25" t="s">
        <v>70</v>
      </c>
      <c s="26">
        <v>1</v>
      </c>
      <c s="27">
        <v>0</v>
      </c>
      <c s="27">
        <f>ROUND(ROUND(H99,2)*ROUND(G99,3),2)</f>
      </c>
      <c r="O99">
        <f>(I99*21)/100</f>
      </c>
      <c t="s">
        <v>20</v>
      </c>
    </row>
    <row r="100" spans="1:5" ht="12.75">
      <c r="A100" s="28" t="s">
        <v>47</v>
      </c>
      <c r="E100" s="29" t="s">
        <v>44</v>
      </c>
    </row>
    <row r="101" spans="1:5" ht="12.75">
      <c r="A101" s="30" t="s">
        <v>48</v>
      </c>
      <c r="E101" s="31" t="s">
        <v>44</v>
      </c>
    </row>
    <row r="102" spans="1:5" ht="114.75">
      <c r="A102" t="s">
        <v>50</v>
      </c>
      <c r="E102" s="29" t="s">
        <v>971</v>
      </c>
    </row>
    <row r="103" spans="1:16" ht="12.75">
      <c r="A103" s="18" t="s">
        <v>42</v>
      </c>
      <c s="23" t="s">
        <v>142</v>
      </c>
      <c s="23" t="s">
        <v>974</v>
      </c>
      <c s="18" t="s">
        <v>44</v>
      </c>
      <c s="24" t="s">
        <v>975</v>
      </c>
      <c s="25" t="s">
        <v>70</v>
      </c>
      <c s="26">
        <v>1</v>
      </c>
      <c s="27">
        <v>0</v>
      </c>
      <c s="27">
        <f>ROUND(ROUND(H103,2)*ROUND(G103,3),2)</f>
      </c>
      <c r="O103">
        <f>(I103*21)/100</f>
      </c>
      <c t="s">
        <v>20</v>
      </c>
    </row>
    <row r="104" spans="1:5" ht="12.75">
      <c r="A104" s="28" t="s">
        <v>47</v>
      </c>
      <c r="E104" s="29" t="s">
        <v>44</v>
      </c>
    </row>
    <row r="105" spans="1:5" ht="12.75">
      <c r="A105" s="30" t="s">
        <v>48</v>
      </c>
      <c r="E105" s="31" t="s">
        <v>44</v>
      </c>
    </row>
    <row r="106" spans="1:5" ht="127.5">
      <c r="A106" t="s">
        <v>50</v>
      </c>
      <c r="E106" s="29" t="s">
        <v>955</v>
      </c>
    </row>
    <row r="107" spans="1:16" ht="12.75">
      <c r="A107" s="18" t="s">
        <v>42</v>
      </c>
      <c s="23" t="s">
        <v>146</v>
      </c>
      <c s="23" t="s">
        <v>625</v>
      </c>
      <c s="18" t="s">
        <v>44</v>
      </c>
      <c s="24" t="s">
        <v>626</v>
      </c>
      <c s="25" t="s">
        <v>70</v>
      </c>
      <c s="26">
        <v>6</v>
      </c>
      <c s="27">
        <v>0</v>
      </c>
      <c s="27">
        <f>ROUND(ROUND(H107,2)*ROUND(G107,3),2)</f>
      </c>
      <c r="O107">
        <f>(I107*21)/100</f>
      </c>
      <c t="s">
        <v>20</v>
      </c>
    </row>
    <row r="108" spans="1:5" ht="12.75">
      <c r="A108" s="28" t="s">
        <v>47</v>
      </c>
      <c r="E108" s="29" t="s">
        <v>44</v>
      </c>
    </row>
    <row r="109" spans="1:5" ht="12.75">
      <c r="A109" s="30" t="s">
        <v>48</v>
      </c>
      <c r="E109" s="31" t="s">
        <v>44</v>
      </c>
    </row>
    <row r="110" spans="1:5" ht="127.5">
      <c r="A110" t="s">
        <v>50</v>
      </c>
      <c r="E110" s="29" t="s">
        <v>1016</v>
      </c>
    </row>
    <row r="111" spans="1:16" ht="12.75">
      <c r="A111" s="18" t="s">
        <v>42</v>
      </c>
      <c s="23" t="s">
        <v>150</v>
      </c>
      <c s="23" t="s">
        <v>1012</v>
      </c>
      <c s="18" t="s">
        <v>44</v>
      </c>
      <c s="24" t="s">
        <v>1013</v>
      </c>
      <c s="25" t="s">
        <v>70</v>
      </c>
      <c s="26">
        <v>6</v>
      </c>
      <c s="27">
        <v>0</v>
      </c>
      <c s="27">
        <f>ROUND(ROUND(H111,2)*ROUND(G111,3),2)</f>
      </c>
      <c r="O111">
        <f>(I111*21)/100</f>
      </c>
      <c t="s">
        <v>20</v>
      </c>
    </row>
    <row r="112" spans="1:5" ht="12.75">
      <c r="A112" s="28" t="s">
        <v>47</v>
      </c>
      <c r="E112" s="29" t="s">
        <v>44</v>
      </c>
    </row>
    <row r="113" spans="1:5" ht="12.75">
      <c r="A113" s="30" t="s">
        <v>48</v>
      </c>
      <c r="E113" s="31" t="s">
        <v>44</v>
      </c>
    </row>
    <row r="114" spans="1:5" ht="127.5">
      <c r="A114" t="s">
        <v>50</v>
      </c>
      <c r="E114" s="29" t="s">
        <v>1016</v>
      </c>
    </row>
    <row r="115" spans="1:16" ht="12.75">
      <c r="A115" s="18" t="s">
        <v>42</v>
      </c>
      <c s="23" t="s">
        <v>154</v>
      </c>
      <c s="23" t="s">
        <v>1014</v>
      </c>
      <c s="18" t="s">
        <v>44</v>
      </c>
      <c s="24" t="s">
        <v>1015</v>
      </c>
      <c s="25" t="s">
        <v>70</v>
      </c>
      <c s="26">
        <v>8</v>
      </c>
      <c s="27">
        <v>0</v>
      </c>
      <c s="27">
        <f>ROUND(ROUND(H115,2)*ROUND(G115,3),2)</f>
      </c>
      <c r="O115">
        <f>(I115*21)/100</f>
      </c>
      <c t="s">
        <v>20</v>
      </c>
    </row>
    <row r="116" spans="1:5" ht="12.75">
      <c r="A116" s="28" t="s">
        <v>47</v>
      </c>
      <c r="E116" s="29" t="s">
        <v>44</v>
      </c>
    </row>
    <row r="117" spans="1:5" ht="12.75">
      <c r="A117" s="30" t="s">
        <v>48</v>
      </c>
      <c r="E117" s="31" t="s">
        <v>44</v>
      </c>
    </row>
    <row r="118" spans="1:5" ht="127.5">
      <c r="A118" t="s">
        <v>50</v>
      </c>
      <c r="E118" s="29" t="s">
        <v>1016</v>
      </c>
    </row>
    <row r="119" spans="1:16" ht="12.75">
      <c r="A119" s="18" t="s">
        <v>42</v>
      </c>
      <c s="23" t="s">
        <v>160</v>
      </c>
      <c s="23" t="s">
        <v>1683</v>
      </c>
      <c s="18" t="s">
        <v>44</v>
      </c>
      <c s="24" t="s">
        <v>1684</v>
      </c>
      <c s="25" t="s">
        <v>70</v>
      </c>
      <c s="26">
        <v>1</v>
      </c>
      <c s="27">
        <v>0</v>
      </c>
      <c s="27">
        <f>ROUND(ROUND(H119,2)*ROUND(G119,3),2)</f>
      </c>
      <c r="O119">
        <f>(I119*21)/100</f>
      </c>
      <c t="s">
        <v>20</v>
      </c>
    </row>
    <row r="120" spans="1:5" ht="12.75">
      <c r="A120" s="28" t="s">
        <v>47</v>
      </c>
      <c r="E120" s="29" t="s">
        <v>44</v>
      </c>
    </row>
    <row r="121" spans="1:5" ht="12.75">
      <c r="A121" s="30" t="s">
        <v>48</v>
      </c>
      <c r="E121" s="31" t="s">
        <v>44</v>
      </c>
    </row>
    <row r="122" spans="1:5" ht="153">
      <c r="A122" t="s">
        <v>50</v>
      </c>
      <c r="E122" s="29" t="s">
        <v>1174</v>
      </c>
    </row>
    <row r="123" spans="1:16" ht="12.75">
      <c r="A123" s="18" t="s">
        <v>42</v>
      </c>
      <c s="23" t="s">
        <v>164</v>
      </c>
      <c s="23" t="s">
        <v>1033</v>
      </c>
      <c s="18" t="s">
        <v>44</v>
      </c>
      <c s="24" t="s">
        <v>1034</v>
      </c>
      <c s="25" t="s">
        <v>70</v>
      </c>
      <c s="26">
        <v>7</v>
      </c>
      <c s="27">
        <v>0</v>
      </c>
      <c s="27">
        <f>ROUND(ROUND(H123,2)*ROUND(G123,3),2)</f>
      </c>
      <c r="O123">
        <f>(I123*21)/100</f>
      </c>
      <c t="s">
        <v>20</v>
      </c>
    </row>
    <row r="124" spans="1:5" ht="12.75">
      <c r="A124" s="28" t="s">
        <v>47</v>
      </c>
      <c r="E124" s="29" t="s">
        <v>44</v>
      </c>
    </row>
    <row r="125" spans="1:5" ht="12.75">
      <c r="A125" s="30" t="s">
        <v>48</v>
      </c>
      <c r="E125" s="31" t="s">
        <v>44</v>
      </c>
    </row>
    <row r="126" spans="1:5" ht="165.75">
      <c r="A126" t="s">
        <v>50</v>
      </c>
      <c r="E126" s="29" t="s">
        <v>1030</v>
      </c>
    </row>
    <row r="127" spans="1:16" ht="12.75">
      <c r="A127" s="18" t="s">
        <v>42</v>
      </c>
      <c s="23" t="s">
        <v>168</v>
      </c>
      <c s="23" t="s">
        <v>1035</v>
      </c>
      <c s="18" t="s">
        <v>44</v>
      </c>
      <c s="24" t="s">
        <v>1036</v>
      </c>
      <c s="25" t="s">
        <v>70</v>
      </c>
      <c s="26">
        <v>7</v>
      </c>
      <c s="27">
        <v>0</v>
      </c>
      <c s="27">
        <f>ROUND(ROUND(H127,2)*ROUND(G127,3),2)</f>
      </c>
      <c r="O127">
        <f>(I127*21)/100</f>
      </c>
      <c t="s">
        <v>20</v>
      </c>
    </row>
    <row r="128" spans="1:5" ht="12.75">
      <c r="A128" s="28" t="s">
        <v>47</v>
      </c>
      <c r="E128" s="29" t="s">
        <v>44</v>
      </c>
    </row>
    <row r="129" spans="1:5" ht="12.75">
      <c r="A129" s="30" t="s">
        <v>48</v>
      </c>
      <c r="E129" s="31" t="s">
        <v>44</v>
      </c>
    </row>
    <row r="130" spans="1:5" ht="127.5">
      <c r="A130" t="s">
        <v>50</v>
      </c>
      <c r="E130" s="29" t="s">
        <v>955</v>
      </c>
    </row>
    <row r="131" spans="1:16" ht="12.75">
      <c r="A131" s="18" t="s">
        <v>42</v>
      </c>
      <c s="23" t="s">
        <v>173</v>
      </c>
      <c s="23" t="s">
        <v>1329</v>
      </c>
      <c s="18" t="s">
        <v>44</v>
      </c>
      <c s="24" t="s">
        <v>1330</v>
      </c>
      <c s="25" t="s">
        <v>70</v>
      </c>
      <c s="26">
        <v>144</v>
      </c>
      <c s="27">
        <v>0</v>
      </c>
      <c s="27">
        <f>ROUND(ROUND(H131,2)*ROUND(G131,3),2)</f>
      </c>
      <c r="O131">
        <f>(I131*21)/100</f>
      </c>
      <c t="s">
        <v>20</v>
      </c>
    </row>
    <row r="132" spans="1:5" ht="12.75">
      <c r="A132" s="28" t="s">
        <v>47</v>
      </c>
      <c r="E132" s="29" t="s">
        <v>44</v>
      </c>
    </row>
    <row r="133" spans="1:5" ht="12.75">
      <c r="A133" s="30" t="s">
        <v>48</v>
      </c>
      <c r="E133" s="31" t="s">
        <v>44</v>
      </c>
    </row>
    <row r="134" spans="1:5" ht="102">
      <c r="A134" t="s">
        <v>50</v>
      </c>
      <c r="E134" s="29" t="s">
        <v>1331</v>
      </c>
    </row>
    <row r="135" spans="1:16" ht="12.75">
      <c r="A135" s="18" t="s">
        <v>42</v>
      </c>
      <c s="23" t="s">
        <v>177</v>
      </c>
      <c s="23" t="s">
        <v>1332</v>
      </c>
      <c s="18" t="s">
        <v>44</v>
      </c>
      <c s="24" t="s">
        <v>1333</v>
      </c>
      <c s="25" t="s">
        <v>70</v>
      </c>
      <c s="26">
        <v>144</v>
      </c>
      <c s="27">
        <v>0</v>
      </c>
      <c s="27">
        <f>ROUND(ROUND(H135,2)*ROUND(G135,3),2)</f>
      </c>
      <c r="O135">
        <f>(I135*21)/100</f>
      </c>
      <c t="s">
        <v>20</v>
      </c>
    </row>
    <row r="136" spans="1:5" ht="12.75">
      <c r="A136" s="28" t="s">
        <v>47</v>
      </c>
      <c r="E136" s="29" t="s">
        <v>44</v>
      </c>
    </row>
    <row r="137" spans="1:5" ht="12.75">
      <c r="A137" s="30" t="s">
        <v>48</v>
      </c>
      <c r="E137" s="31" t="s">
        <v>44</v>
      </c>
    </row>
    <row r="138" spans="1:5" ht="102">
      <c r="A138" t="s">
        <v>50</v>
      </c>
      <c r="E138" s="29" t="s">
        <v>1334</v>
      </c>
    </row>
    <row r="139" spans="1:16" ht="12.75">
      <c r="A139" s="18" t="s">
        <v>42</v>
      </c>
      <c s="23" t="s">
        <v>183</v>
      </c>
      <c s="23" t="s">
        <v>1070</v>
      </c>
      <c s="18" t="s">
        <v>44</v>
      </c>
      <c s="24" t="s">
        <v>1695</v>
      </c>
      <c s="25" t="s">
        <v>1072</v>
      </c>
      <c s="26">
        <v>1</v>
      </c>
      <c s="27">
        <v>0</v>
      </c>
      <c s="27">
        <f>ROUND(ROUND(H139,2)*ROUND(G139,3),2)</f>
      </c>
      <c r="O139">
        <f>(I139*21)/100</f>
      </c>
      <c t="s">
        <v>20</v>
      </c>
    </row>
    <row r="140" spans="1:5" ht="12.75">
      <c r="A140" s="28" t="s">
        <v>47</v>
      </c>
      <c r="E140" s="29" t="s">
        <v>44</v>
      </c>
    </row>
    <row r="141" spans="1:5" ht="12.75">
      <c r="A141" s="30" t="s">
        <v>48</v>
      </c>
      <c r="E141" s="31" t="s">
        <v>44</v>
      </c>
    </row>
    <row r="142" spans="1:5" ht="153">
      <c r="A142" t="s">
        <v>50</v>
      </c>
      <c r="E142" s="29" t="s">
        <v>1073</v>
      </c>
    </row>
    <row r="143" spans="1:16" ht="12.75">
      <c r="A143" s="18" t="s">
        <v>42</v>
      </c>
      <c s="23" t="s">
        <v>191</v>
      </c>
      <c s="23" t="s">
        <v>1074</v>
      </c>
      <c s="18" t="s">
        <v>44</v>
      </c>
      <c s="24" t="s">
        <v>1075</v>
      </c>
      <c s="25" t="s">
        <v>241</v>
      </c>
      <c s="26">
        <v>2</v>
      </c>
      <c s="27">
        <v>0</v>
      </c>
      <c s="27">
        <f>ROUND(ROUND(H143,2)*ROUND(G143,3),2)</f>
      </c>
      <c r="O143">
        <f>(I143*21)/100</f>
      </c>
      <c t="s">
        <v>20</v>
      </c>
    </row>
    <row r="144" spans="1:5" ht="12.75">
      <c r="A144" s="28" t="s">
        <v>47</v>
      </c>
      <c r="E144" s="29" t="s">
        <v>44</v>
      </c>
    </row>
    <row r="145" spans="1:5" ht="12.75">
      <c r="A145" s="30" t="s">
        <v>48</v>
      </c>
      <c r="E145" s="31" t="s">
        <v>44</v>
      </c>
    </row>
    <row r="146" spans="1:5" ht="127.5">
      <c r="A146" t="s">
        <v>50</v>
      </c>
      <c r="E146" s="29" t="s">
        <v>1016</v>
      </c>
    </row>
    <row r="147" spans="1:16" ht="12.75">
      <c r="A147" s="18" t="s">
        <v>42</v>
      </c>
      <c s="23" t="s">
        <v>196</v>
      </c>
      <c s="23" t="s">
        <v>657</v>
      </c>
      <c s="18" t="s">
        <v>44</v>
      </c>
      <c s="24" t="s">
        <v>658</v>
      </c>
      <c s="25" t="s">
        <v>659</v>
      </c>
      <c s="26">
        <v>318</v>
      </c>
      <c s="27">
        <v>0</v>
      </c>
      <c s="27">
        <f>ROUND(ROUND(H147,2)*ROUND(G147,3),2)</f>
      </c>
      <c r="O147">
        <f>(I147*21)/100</f>
      </c>
      <c t="s">
        <v>20</v>
      </c>
    </row>
    <row r="148" spans="1:5" ht="12.75">
      <c r="A148" s="28" t="s">
        <v>47</v>
      </c>
      <c r="E148" s="29" t="s">
        <v>44</v>
      </c>
    </row>
    <row r="149" spans="1:5" ht="12.75">
      <c r="A149" s="30" t="s">
        <v>48</v>
      </c>
      <c r="E149" s="31" t="s">
        <v>1729</v>
      </c>
    </row>
    <row r="150" spans="1:5" ht="153">
      <c r="A150" t="s">
        <v>50</v>
      </c>
      <c r="E150" s="29" t="s">
        <v>1076</v>
      </c>
    </row>
    <row r="151" spans="1:16" ht="12.75">
      <c r="A151" s="18" t="s">
        <v>42</v>
      </c>
      <c s="23" t="s">
        <v>202</v>
      </c>
      <c s="23" t="s">
        <v>1077</v>
      </c>
      <c s="18" t="s">
        <v>44</v>
      </c>
      <c s="24" t="s">
        <v>1078</v>
      </c>
      <c s="25" t="s">
        <v>784</v>
      </c>
      <c s="26">
        <v>10000</v>
      </c>
      <c s="27">
        <v>0</v>
      </c>
      <c s="27">
        <f>ROUND(ROUND(H151,2)*ROUND(G151,3),2)</f>
      </c>
      <c r="O151">
        <f>(I151*21)/100</f>
      </c>
      <c t="s">
        <v>20</v>
      </c>
    </row>
    <row r="152" spans="1:5" ht="12.75">
      <c r="A152" s="28" t="s">
        <v>47</v>
      </c>
      <c r="E152" s="29" t="s">
        <v>44</v>
      </c>
    </row>
    <row r="153" spans="1:5" ht="12.75">
      <c r="A153" s="30" t="s">
        <v>48</v>
      </c>
      <c r="E153" s="31" t="s">
        <v>44</v>
      </c>
    </row>
    <row r="154" spans="1:5" ht="114.75">
      <c r="A154" t="s">
        <v>50</v>
      </c>
      <c r="E154" s="29" t="s">
        <v>1079</v>
      </c>
    </row>
    <row r="155" spans="1:18" ht="12.75" customHeight="1">
      <c r="A155" s="5" t="s">
        <v>40</v>
      </c>
      <c s="5"/>
      <c s="34" t="s">
        <v>181</v>
      </c>
      <c s="5"/>
      <c s="21" t="s">
        <v>182</v>
      </c>
      <c s="5"/>
      <c s="5"/>
      <c s="5"/>
      <c s="35">
        <f>0+Q155</f>
      </c>
      <c r="O155">
        <f>0+R155</f>
      </c>
      <c r="Q155">
        <f>0+I156+I160+I164+I168</f>
      </c>
      <c>
        <f>0+O156+O160+O164+O168</f>
      </c>
    </row>
    <row r="156" spans="1:16" ht="25.5">
      <c r="A156" s="18" t="s">
        <v>42</v>
      </c>
      <c s="23" t="s">
        <v>99</v>
      </c>
      <c s="23" t="s">
        <v>1085</v>
      </c>
      <c s="18" t="s">
        <v>185</v>
      </c>
      <c s="24" t="s">
        <v>1086</v>
      </c>
      <c s="25" t="s">
        <v>187</v>
      </c>
      <c s="26">
        <v>0.05</v>
      </c>
      <c s="27">
        <v>0</v>
      </c>
      <c s="27">
        <f>ROUND(ROUND(H156,2)*ROUND(G156,3),2)</f>
      </c>
      <c r="O156">
        <f>(I156*21)/100</f>
      </c>
      <c t="s">
        <v>20</v>
      </c>
    </row>
    <row r="157" spans="1:5" ht="12.75">
      <c r="A157" s="28" t="s">
        <v>47</v>
      </c>
      <c r="E157" s="29" t="s">
        <v>188</v>
      </c>
    </row>
    <row r="158" spans="1:5" ht="12.75">
      <c r="A158" s="30" t="s">
        <v>48</v>
      </c>
      <c r="E158" s="31" t="s">
        <v>44</v>
      </c>
    </row>
    <row r="159" spans="1:5" ht="165.75">
      <c r="A159" t="s">
        <v>50</v>
      </c>
      <c r="E159" s="29" t="s">
        <v>190</v>
      </c>
    </row>
    <row r="160" spans="1:16" ht="25.5">
      <c r="A160" s="18" t="s">
        <v>42</v>
      </c>
      <c s="23" t="s">
        <v>107</v>
      </c>
      <c s="23" t="s">
        <v>1092</v>
      </c>
      <c s="18" t="s">
        <v>185</v>
      </c>
      <c s="24" t="s">
        <v>1093</v>
      </c>
      <c s="25" t="s">
        <v>187</v>
      </c>
      <c s="26">
        <v>0.05</v>
      </c>
      <c s="27">
        <v>0</v>
      </c>
      <c s="27">
        <f>ROUND(ROUND(H160,2)*ROUND(G160,3),2)</f>
      </c>
      <c r="O160">
        <f>(I160*21)/100</f>
      </c>
      <c t="s">
        <v>20</v>
      </c>
    </row>
    <row r="161" spans="1:5" ht="12.75">
      <c r="A161" s="28" t="s">
        <v>47</v>
      </c>
      <c r="E161" s="29" t="s">
        <v>188</v>
      </c>
    </row>
    <row r="162" spans="1:5" ht="12.75">
      <c r="A162" s="30" t="s">
        <v>48</v>
      </c>
      <c r="E162" s="31" t="s">
        <v>44</v>
      </c>
    </row>
    <row r="163" spans="1:5" ht="165.75">
      <c r="A163" t="s">
        <v>50</v>
      </c>
      <c r="E163" s="29" t="s">
        <v>190</v>
      </c>
    </row>
    <row r="164" spans="1:16" ht="25.5">
      <c r="A164" s="18" t="s">
        <v>42</v>
      </c>
      <c s="23" t="s">
        <v>281</v>
      </c>
      <c s="23" t="s">
        <v>1094</v>
      </c>
      <c s="18" t="s">
        <v>185</v>
      </c>
      <c s="24" t="s">
        <v>1095</v>
      </c>
      <c s="25" t="s">
        <v>187</v>
      </c>
      <c s="26">
        <v>0.05</v>
      </c>
      <c s="27">
        <v>0</v>
      </c>
      <c s="27">
        <f>ROUND(ROUND(H164,2)*ROUND(G164,3),2)</f>
      </c>
      <c r="O164">
        <f>(I164*21)/100</f>
      </c>
      <c t="s">
        <v>20</v>
      </c>
    </row>
    <row r="165" spans="1:5" ht="12.75">
      <c r="A165" s="28" t="s">
        <v>47</v>
      </c>
      <c r="E165" s="29" t="s">
        <v>188</v>
      </c>
    </row>
    <row r="166" spans="1:5" ht="12.75">
      <c r="A166" s="30" t="s">
        <v>48</v>
      </c>
      <c r="E166" s="31" t="s">
        <v>44</v>
      </c>
    </row>
    <row r="167" spans="1:5" ht="165.75">
      <c r="A167" t="s">
        <v>50</v>
      </c>
      <c r="E167" s="29" t="s">
        <v>190</v>
      </c>
    </row>
    <row r="168" spans="1:16" ht="25.5">
      <c r="A168" s="18" t="s">
        <v>42</v>
      </c>
      <c s="23" t="s">
        <v>285</v>
      </c>
      <c s="23" t="s">
        <v>1096</v>
      </c>
      <c s="18" t="s">
        <v>185</v>
      </c>
      <c s="24" t="s">
        <v>1097</v>
      </c>
      <c s="25" t="s">
        <v>187</v>
      </c>
      <c s="26">
        <v>0.05</v>
      </c>
      <c s="27">
        <v>0</v>
      </c>
      <c s="27">
        <f>ROUND(ROUND(H168,2)*ROUND(G168,3),2)</f>
      </c>
      <c r="O168">
        <f>(I168*21)/100</f>
      </c>
      <c t="s">
        <v>20</v>
      </c>
    </row>
    <row r="169" spans="1:5" ht="12.75">
      <c r="A169" s="28" t="s">
        <v>47</v>
      </c>
      <c r="E169" s="29" t="s">
        <v>188</v>
      </c>
    </row>
    <row r="170" spans="1:5" ht="12.75">
      <c r="A170" s="30" t="s">
        <v>48</v>
      </c>
      <c r="E170" s="31" t="s">
        <v>44</v>
      </c>
    </row>
    <row r="171" spans="1:5" ht="165.75">
      <c r="A171" t="s">
        <v>50</v>
      </c>
      <c r="E171"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0.xml><?xml version="1.0" encoding="utf-8"?>
<worksheet xmlns="http://schemas.openxmlformats.org/spreadsheetml/2006/main" xmlns:r="http://schemas.openxmlformats.org/officeDocument/2006/relationships">
  <sheetPr>
    <pageSetUpPr fitToPage="1"/>
  </sheetPr>
  <dimension ref="A1:R28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0+O9+O26+O263</f>
      </c>
      <c t="s">
        <v>19</v>
      </c>
    </row>
    <row r="3" spans="1:16" ht="15" customHeight="1">
      <c r="A3" t="s">
        <v>1</v>
      </c>
      <c s="8" t="s">
        <v>4</v>
      </c>
      <c s="9" t="s">
        <v>5</v>
      </c>
      <c s="1"/>
      <c s="10" t="s">
        <v>6</v>
      </c>
      <c s="1"/>
      <c s="4"/>
      <c s="3" t="s">
        <v>1730</v>
      </c>
      <c s="36">
        <f>0+I9+I26+I263</f>
      </c>
      <c r="O3" t="s">
        <v>16</v>
      </c>
      <c t="s">
        <v>20</v>
      </c>
    </row>
    <row r="4" spans="1:16" ht="15" customHeight="1">
      <c r="A4" t="s">
        <v>7</v>
      </c>
      <c s="8" t="s">
        <v>8</v>
      </c>
      <c s="9" t="s">
        <v>1655</v>
      </c>
      <c s="1"/>
      <c s="10" t="s">
        <v>1656</v>
      </c>
      <c s="1"/>
      <c s="1"/>
      <c s="7"/>
      <c s="7"/>
      <c r="O4" t="s">
        <v>17</v>
      </c>
      <c t="s">
        <v>20</v>
      </c>
    </row>
    <row r="5" spans="1:16" ht="12.75" customHeight="1">
      <c r="A5" t="s">
        <v>11</v>
      </c>
      <c s="12" t="s">
        <v>15</v>
      </c>
      <c s="13" t="s">
        <v>1730</v>
      </c>
      <c s="5"/>
      <c s="14" t="s">
        <v>1731</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f>
      </c>
      <c>
        <f>0+O10+O14+O18+O22</f>
      </c>
    </row>
    <row r="10" spans="1:16" ht="12.75">
      <c r="A10" s="18" t="s">
        <v>42</v>
      </c>
      <c s="23" t="s">
        <v>26</v>
      </c>
      <c s="23" t="s">
        <v>1235</v>
      </c>
      <c s="18" t="s">
        <v>44</v>
      </c>
      <c s="24" t="s">
        <v>1236</v>
      </c>
      <c s="25" t="s">
        <v>46</v>
      </c>
      <c s="26">
        <v>814.5</v>
      </c>
      <c s="27">
        <v>0</v>
      </c>
      <c s="27">
        <f>ROUND(ROUND(H10,2)*ROUND(G10,3),2)</f>
      </c>
      <c r="O10">
        <f>(I10*21)/100</f>
      </c>
      <c t="s">
        <v>20</v>
      </c>
    </row>
    <row r="11" spans="1:5" ht="12.75">
      <c r="A11" s="28" t="s">
        <v>47</v>
      </c>
      <c r="E11" s="29" t="s">
        <v>44</v>
      </c>
    </row>
    <row r="12" spans="1:5" ht="12.75">
      <c r="A12" s="30" t="s">
        <v>48</v>
      </c>
      <c r="E12" s="31" t="s">
        <v>1732</v>
      </c>
    </row>
    <row r="13" spans="1:5" ht="318.75">
      <c r="A13" t="s">
        <v>50</v>
      </c>
      <c r="E13" s="29" t="s">
        <v>51</v>
      </c>
    </row>
    <row r="14" spans="1:16" ht="12.75">
      <c r="A14" s="18" t="s">
        <v>42</v>
      </c>
      <c s="23" t="s">
        <v>20</v>
      </c>
      <c s="23" t="s">
        <v>1159</v>
      </c>
      <c s="18" t="s">
        <v>44</v>
      </c>
      <c s="24" t="s">
        <v>1160</v>
      </c>
      <c s="25" t="s">
        <v>784</v>
      </c>
      <c s="26">
        <v>75</v>
      </c>
      <c s="27">
        <v>0</v>
      </c>
      <c s="27">
        <f>ROUND(ROUND(H14,2)*ROUND(G14,3),2)</f>
      </c>
      <c r="O14">
        <f>(I14*21)/100</f>
      </c>
      <c t="s">
        <v>20</v>
      </c>
    </row>
    <row r="15" spans="1:5" ht="12.75">
      <c r="A15" s="28" t="s">
        <v>47</v>
      </c>
      <c r="E15" s="29" t="s">
        <v>44</v>
      </c>
    </row>
    <row r="16" spans="1:5" ht="12.75">
      <c r="A16" s="30" t="s">
        <v>48</v>
      </c>
      <c r="E16" s="31" t="s">
        <v>44</v>
      </c>
    </row>
    <row r="17" spans="1:5" ht="25.5">
      <c r="A17" t="s">
        <v>50</v>
      </c>
      <c r="E17" s="29" t="s">
        <v>57</v>
      </c>
    </row>
    <row r="18" spans="1:16" ht="12.75">
      <c r="A18" s="18" t="s">
        <v>42</v>
      </c>
      <c s="23" t="s">
        <v>19</v>
      </c>
      <c s="23" t="s">
        <v>58</v>
      </c>
      <c s="18" t="s">
        <v>44</v>
      </c>
      <c s="24" t="s">
        <v>59</v>
      </c>
      <c s="25" t="s">
        <v>46</v>
      </c>
      <c s="26">
        <v>814.5</v>
      </c>
      <c s="27">
        <v>0</v>
      </c>
      <c s="27">
        <f>ROUND(ROUND(H18,2)*ROUND(G18,3),2)</f>
      </c>
      <c r="O18">
        <f>(I18*21)/100</f>
      </c>
      <c t="s">
        <v>20</v>
      </c>
    </row>
    <row r="19" spans="1:5" ht="12.75">
      <c r="A19" s="28" t="s">
        <v>47</v>
      </c>
      <c r="E19" s="29" t="s">
        <v>44</v>
      </c>
    </row>
    <row r="20" spans="1:5" ht="12.75">
      <c r="A20" s="30" t="s">
        <v>48</v>
      </c>
      <c r="E20" s="31" t="s">
        <v>1732</v>
      </c>
    </row>
    <row r="21" spans="1:5" ht="229.5">
      <c r="A21" t="s">
        <v>50</v>
      </c>
      <c r="E21" s="29" t="s">
        <v>1661</v>
      </c>
    </row>
    <row r="22" spans="1:16" ht="12.75">
      <c r="A22" s="18" t="s">
        <v>42</v>
      </c>
      <c s="23" t="s">
        <v>30</v>
      </c>
      <c s="23" t="s">
        <v>878</v>
      </c>
      <c s="18" t="s">
        <v>44</v>
      </c>
      <c s="24" t="s">
        <v>879</v>
      </c>
      <c s="25" t="s">
        <v>46</v>
      </c>
      <c s="26">
        <v>120</v>
      </c>
      <c s="27">
        <v>0</v>
      </c>
      <c s="27">
        <f>ROUND(ROUND(H22,2)*ROUND(G22,3),2)</f>
      </c>
      <c r="O22">
        <f>(I22*21)/100</f>
      </c>
      <c t="s">
        <v>20</v>
      </c>
    </row>
    <row r="23" spans="1:5" ht="12.75">
      <c r="A23" s="28" t="s">
        <v>47</v>
      </c>
      <c r="E23" s="29" t="s">
        <v>44</v>
      </c>
    </row>
    <row r="24" spans="1:5" ht="12.75">
      <c r="A24" s="30" t="s">
        <v>48</v>
      </c>
      <c r="E24" s="31" t="s">
        <v>1733</v>
      </c>
    </row>
    <row r="25" spans="1:5" ht="229.5">
      <c r="A25" t="s">
        <v>50</v>
      </c>
      <c r="E25" s="29" t="s">
        <v>1701</v>
      </c>
    </row>
    <row r="26" spans="1:18" ht="12.75" customHeight="1">
      <c r="A26" s="5" t="s">
        <v>40</v>
      </c>
      <c s="5"/>
      <c s="34" t="s">
        <v>66</v>
      </c>
      <c s="5"/>
      <c s="21" t="s">
        <v>67</v>
      </c>
      <c s="5"/>
      <c s="5"/>
      <c s="5"/>
      <c s="35">
        <f>0+Q26</f>
      </c>
      <c r="O26">
        <f>0+R26</f>
      </c>
      <c r="Q26">
        <f>0+I27+I31+I35+I39+I43+I47+I51+I55+I59+I63+I67+I71+I75+I79+I83+I87+I91+I95+I99+I103+I107+I111+I115+I119+I123+I127+I131+I135+I139+I143+I147+I151+I155+I159+I163+I167+I171+I175+I179+I183+I187+I191+I195+I199+I203+I207+I211+I215+I219+I223+I227+I231+I235+I239+I243+I247+I251+I255+I259</f>
      </c>
      <c>
        <f>0+O27+O31+O35+O39+O43+O47+O51+O55+O59+O63+O67+O71+O75+O79+O83+O87+O91+O95+O99+O103+O107+O111+O115+O119+O123+O127+O131+O135+O139+O143+O147+O151+O155+O159+O163+O167+O171+O175+O179+O183+O187+O191+O195+O199+O203+O207+O211+O215+O219+O223+O227+O231+O235+O239+O243+O247+O251+O255+O259</f>
      </c>
    </row>
    <row r="27" spans="1:16" ht="12.75">
      <c r="A27" s="18" t="s">
        <v>42</v>
      </c>
      <c s="23" t="s">
        <v>32</v>
      </c>
      <c s="23" t="s">
        <v>1734</v>
      </c>
      <c s="18" t="s">
        <v>44</v>
      </c>
      <c s="24" t="s">
        <v>1735</v>
      </c>
      <c s="25" t="s">
        <v>784</v>
      </c>
      <c s="26">
        <v>540</v>
      </c>
      <c s="27">
        <v>0</v>
      </c>
      <c s="27">
        <f>ROUND(ROUND(H27,2)*ROUND(G27,3),2)</f>
      </c>
      <c r="O27">
        <f>(I27*21)/100</f>
      </c>
      <c t="s">
        <v>20</v>
      </c>
    </row>
    <row r="28" spans="1:5" ht="12.75">
      <c r="A28" s="28" t="s">
        <v>47</v>
      </c>
      <c r="E28" s="29" t="s">
        <v>44</v>
      </c>
    </row>
    <row r="29" spans="1:5" ht="12.75">
      <c r="A29" s="30" t="s">
        <v>48</v>
      </c>
      <c r="E29" s="31" t="s">
        <v>44</v>
      </c>
    </row>
    <row r="30" spans="1:5" ht="102">
      <c r="A30" t="s">
        <v>50</v>
      </c>
      <c r="E30" s="29" t="s">
        <v>1117</v>
      </c>
    </row>
    <row r="31" spans="1:16" ht="12.75">
      <c r="A31" s="18" t="s">
        <v>42</v>
      </c>
      <c s="23" t="s">
        <v>34</v>
      </c>
      <c s="23" t="s">
        <v>884</v>
      </c>
      <c s="18" t="s">
        <v>44</v>
      </c>
      <c s="24" t="s">
        <v>885</v>
      </c>
      <c s="25" t="s">
        <v>784</v>
      </c>
      <c s="26">
        <v>1150</v>
      </c>
      <c s="27">
        <v>0</v>
      </c>
      <c s="27">
        <f>ROUND(ROUND(H31,2)*ROUND(G31,3),2)</f>
      </c>
      <c r="O31">
        <f>(I31*21)/100</f>
      </c>
      <c t="s">
        <v>20</v>
      </c>
    </row>
    <row r="32" spans="1:5" ht="12.75">
      <c r="A32" s="28" t="s">
        <v>47</v>
      </c>
      <c r="E32" s="29" t="s">
        <v>44</v>
      </c>
    </row>
    <row r="33" spans="1:5" ht="12.75">
      <c r="A33" s="30" t="s">
        <v>48</v>
      </c>
      <c r="E33" s="31" t="s">
        <v>44</v>
      </c>
    </row>
    <row r="34" spans="1:5" ht="102">
      <c r="A34" t="s">
        <v>50</v>
      </c>
      <c r="E34" s="29" t="s">
        <v>886</v>
      </c>
    </row>
    <row r="35" spans="1:16" ht="12.75">
      <c r="A35" s="18" t="s">
        <v>42</v>
      </c>
      <c s="23" t="s">
        <v>66</v>
      </c>
      <c s="23" t="s">
        <v>1736</v>
      </c>
      <c s="18" t="s">
        <v>44</v>
      </c>
      <c s="24" t="s">
        <v>1737</v>
      </c>
      <c s="25" t="s">
        <v>784</v>
      </c>
      <c s="26">
        <v>540</v>
      </c>
      <c s="27">
        <v>0</v>
      </c>
      <c s="27">
        <f>ROUND(ROUND(H35,2)*ROUND(G35,3),2)</f>
      </c>
      <c r="O35">
        <f>(I35*21)/100</f>
      </c>
      <c t="s">
        <v>20</v>
      </c>
    </row>
    <row r="36" spans="1:5" ht="12.75">
      <c r="A36" s="28" t="s">
        <v>47</v>
      </c>
      <c r="E36" s="29" t="s">
        <v>44</v>
      </c>
    </row>
    <row r="37" spans="1:5" ht="12.75">
      <c r="A37" s="30" t="s">
        <v>48</v>
      </c>
      <c r="E37" s="31" t="s">
        <v>44</v>
      </c>
    </row>
    <row r="38" spans="1:5" ht="140.25">
      <c r="A38" t="s">
        <v>50</v>
      </c>
      <c r="E38" s="29" t="s">
        <v>1123</v>
      </c>
    </row>
    <row r="39" spans="1:16" ht="25.5">
      <c r="A39" s="18" t="s">
        <v>42</v>
      </c>
      <c s="23" t="s">
        <v>76</v>
      </c>
      <c s="23" t="s">
        <v>1738</v>
      </c>
      <c s="18" t="s">
        <v>44</v>
      </c>
      <c s="24" t="s">
        <v>1739</v>
      </c>
      <c s="25" t="s">
        <v>784</v>
      </c>
      <c s="26">
        <v>540</v>
      </c>
      <c s="27">
        <v>0</v>
      </c>
      <c s="27">
        <f>ROUND(ROUND(H39,2)*ROUND(G39,3),2)</f>
      </c>
      <c r="O39">
        <f>(I39*21)/100</f>
      </c>
      <c t="s">
        <v>20</v>
      </c>
    </row>
    <row r="40" spans="1:5" ht="12.75">
      <c r="A40" s="28" t="s">
        <v>47</v>
      </c>
      <c r="E40" s="29" t="s">
        <v>44</v>
      </c>
    </row>
    <row r="41" spans="1:5" ht="12.75">
      <c r="A41" s="30" t="s">
        <v>48</v>
      </c>
      <c r="E41" s="31" t="s">
        <v>44</v>
      </c>
    </row>
    <row r="42" spans="1:5" ht="127.5">
      <c r="A42" t="s">
        <v>50</v>
      </c>
      <c r="E42" s="29" t="s">
        <v>1740</v>
      </c>
    </row>
    <row r="43" spans="1:16" ht="25.5">
      <c r="A43" s="18" t="s">
        <v>42</v>
      </c>
      <c s="23" t="s">
        <v>37</v>
      </c>
      <c s="23" t="s">
        <v>1741</v>
      </c>
      <c s="18" t="s">
        <v>44</v>
      </c>
      <c s="24" t="s">
        <v>1742</v>
      </c>
      <c s="25" t="s">
        <v>784</v>
      </c>
      <c s="26">
        <v>20</v>
      </c>
      <c s="27">
        <v>0</v>
      </c>
      <c s="27">
        <f>ROUND(ROUND(H43,2)*ROUND(G43,3),2)</f>
      </c>
      <c r="O43">
        <f>(I43*21)/100</f>
      </c>
      <c t="s">
        <v>20</v>
      </c>
    </row>
    <row r="44" spans="1:5" ht="12.75">
      <c r="A44" s="28" t="s">
        <v>47</v>
      </c>
      <c r="E44" s="29" t="s">
        <v>44</v>
      </c>
    </row>
    <row r="45" spans="1:5" ht="12.75">
      <c r="A45" s="30" t="s">
        <v>48</v>
      </c>
      <c r="E45" s="31" t="s">
        <v>44</v>
      </c>
    </row>
    <row r="46" spans="1:5" ht="127.5">
      <c r="A46" t="s">
        <v>50</v>
      </c>
      <c r="E46" s="29" t="s">
        <v>1122</v>
      </c>
    </row>
    <row r="47" spans="1:16" ht="12.75">
      <c r="A47" s="18" t="s">
        <v>42</v>
      </c>
      <c s="23" t="s">
        <v>39</v>
      </c>
      <c s="23" t="s">
        <v>900</v>
      </c>
      <c s="18" t="s">
        <v>44</v>
      </c>
      <c s="24" t="s">
        <v>901</v>
      </c>
      <c s="25" t="s">
        <v>70</v>
      </c>
      <c s="26">
        <v>12</v>
      </c>
      <c s="27">
        <v>0</v>
      </c>
      <c s="27">
        <f>ROUND(ROUND(H47,2)*ROUND(G47,3),2)</f>
      </c>
      <c r="O47">
        <f>(I47*21)/100</f>
      </c>
      <c t="s">
        <v>20</v>
      </c>
    </row>
    <row r="48" spans="1:5" ht="12.75">
      <c r="A48" s="28" t="s">
        <v>47</v>
      </c>
      <c r="E48" s="29" t="s">
        <v>44</v>
      </c>
    </row>
    <row r="49" spans="1:5" ht="12.75">
      <c r="A49" s="30" t="s">
        <v>48</v>
      </c>
      <c r="E49" s="31" t="s">
        <v>44</v>
      </c>
    </row>
    <row r="50" spans="1:5" ht="102">
      <c r="A50" t="s">
        <v>50</v>
      </c>
      <c r="E50" s="29" t="s">
        <v>902</v>
      </c>
    </row>
    <row r="51" spans="1:16" ht="25.5">
      <c r="A51" s="18" t="s">
        <v>42</v>
      </c>
      <c s="23" t="s">
        <v>87</v>
      </c>
      <c s="23" t="s">
        <v>1743</v>
      </c>
      <c s="18" t="s">
        <v>44</v>
      </c>
      <c s="24" t="s">
        <v>1744</v>
      </c>
      <c s="25" t="s">
        <v>70</v>
      </c>
      <c s="26">
        <v>10</v>
      </c>
      <c s="27">
        <v>0</v>
      </c>
      <c s="27">
        <f>ROUND(ROUND(H51,2)*ROUND(G51,3),2)</f>
      </c>
      <c r="O51">
        <f>(I51*21)/100</f>
      </c>
      <c t="s">
        <v>20</v>
      </c>
    </row>
    <row r="52" spans="1:5" ht="12.75">
      <c r="A52" s="28" t="s">
        <v>47</v>
      </c>
      <c r="E52" s="29" t="s">
        <v>44</v>
      </c>
    </row>
    <row r="53" spans="1:5" ht="12.75">
      <c r="A53" s="30" t="s">
        <v>48</v>
      </c>
      <c r="E53" s="31" t="s">
        <v>44</v>
      </c>
    </row>
    <row r="54" spans="1:5" ht="38.25">
      <c r="A54" t="s">
        <v>50</v>
      </c>
      <c r="E54" s="29" t="s">
        <v>229</v>
      </c>
    </row>
    <row r="55" spans="1:16" ht="25.5">
      <c r="A55" s="18" t="s">
        <v>42</v>
      </c>
      <c s="23" t="s">
        <v>91</v>
      </c>
      <c s="23" t="s">
        <v>230</v>
      </c>
      <c s="18" t="s">
        <v>44</v>
      </c>
      <c s="24" t="s">
        <v>231</v>
      </c>
      <c s="25" t="s">
        <v>70</v>
      </c>
      <c s="26">
        <v>10</v>
      </c>
      <c s="27">
        <v>0</v>
      </c>
      <c s="27">
        <f>ROUND(ROUND(H55,2)*ROUND(G55,3),2)</f>
      </c>
      <c r="O55">
        <f>(I55*21)/100</f>
      </c>
      <c t="s">
        <v>20</v>
      </c>
    </row>
    <row r="56" spans="1:5" ht="12.75">
      <c r="A56" s="28" t="s">
        <v>47</v>
      </c>
      <c r="E56" s="29" t="s">
        <v>44</v>
      </c>
    </row>
    <row r="57" spans="1:5" ht="12.75">
      <c r="A57" s="30" t="s">
        <v>48</v>
      </c>
      <c r="E57" s="31" t="s">
        <v>44</v>
      </c>
    </row>
    <row r="58" spans="1:5" ht="38.25">
      <c r="A58" t="s">
        <v>50</v>
      </c>
      <c r="E58" s="29" t="s">
        <v>232</v>
      </c>
    </row>
    <row r="59" spans="1:16" ht="12.75">
      <c r="A59" s="18" t="s">
        <v>42</v>
      </c>
      <c s="23" t="s">
        <v>95</v>
      </c>
      <c s="23" t="s">
        <v>1745</v>
      </c>
      <c s="18" t="s">
        <v>44</v>
      </c>
      <c s="24" t="s">
        <v>1746</v>
      </c>
      <c s="25" t="s">
        <v>784</v>
      </c>
      <c s="26">
        <v>340</v>
      </c>
      <c s="27">
        <v>0</v>
      </c>
      <c s="27">
        <f>ROUND(ROUND(H59,2)*ROUND(G59,3),2)</f>
      </c>
      <c r="O59">
        <f>(I59*21)/100</f>
      </c>
      <c t="s">
        <v>20</v>
      </c>
    </row>
    <row r="60" spans="1:5" ht="12.75">
      <c r="A60" s="28" t="s">
        <v>47</v>
      </c>
      <c r="E60" s="29" t="s">
        <v>44</v>
      </c>
    </row>
    <row r="61" spans="1:5" ht="12.75">
      <c r="A61" s="30" t="s">
        <v>48</v>
      </c>
      <c r="E61" s="31" t="s">
        <v>44</v>
      </c>
    </row>
    <row r="62" spans="1:5" ht="127.5">
      <c r="A62" t="s">
        <v>50</v>
      </c>
      <c r="E62" s="29" t="s">
        <v>1747</v>
      </c>
    </row>
    <row r="63" spans="1:16" ht="12.75">
      <c r="A63" s="18" t="s">
        <v>42</v>
      </c>
      <c s="23" t="s">
        <v>103</v>
      </c>
      <c s="23" t="s">
        <v>1748</v>
      </c>
      <c s="18" t="s">
        <v>44</v>
      </c>
      <c s="24" t="s">
        <v>1749</v>
      </c>
      <c s="25" t="s">
        <v>70</v>
      </c>
      <c s="26">
        <v>3</v>
      </c>
      <c s="27">
        <v>0</v>
      </c>
      <c s="27">
        <f>ROUND(ROUND(H63,2)*ROUND(G63,3),2)</f>
      </c>
      <c r="O63">
        <f>(I63*21)/100</f>
      </c>
      <c t="s">
        <v>20</v>
      </c>
    </row>
    <row r="64" spans="1:5" ht="12.75">
      <c r="A64" s="28" t="s">
        <v>47</v>
      </c>
      <c r="E64" s="29" t="s">
        <v>44</v>
      </c>
    </row>
    <row r="65" spans="1:5" ht="12.75">
      <c r="A65" s="30" t="s">
        <v>48</v>
      </c>
      <c r="E65" s="31" t="s">
        <v>44</v>
      </c>
    </row>
    <row r="66" spans="1:5" ht="76.5">
      <c r="A66" t="s">
        <v>50</v>
      </c>
      <c r="E66" s="29" t="s">
        <v>1750</v>
      </c>
    </row>
    <row r="67" spans="1:16" ht="12.75">
      <c r="A67" s="18" t="s">
        <v>42</v>
      </c>
      <c s="23" t="s">
        <v>110</v>
      </c>
      <c s="23" t="s">
        <v>907</v>
      </c>
      <c s="18" t="s">
        <v>44</v>
      </c>
      <c s="24" t="s">
        <v>845</v>
      </c>
      <c s="25" t="s">
        <v>241</v>
      </c>
      <c s="26">
        <v>3</v>
      </c>
      <c s="27">
        <v>0</v>
      </c>
      <c s="27">
        <f>ROUND(ROUND(H67,2)*ROUND(G67,3),2)</f>
      </c>
      <c r="O67">
        <f>(I67*21)/100</f>
      </c>
      <c t="s">
        <v>20</v>
      </c>
    </row>
    <row r="68" spans="1:5" ht="12.75">
      <c r="A68" s="28" t="s">
        <v>47</v>
      </c>
      <c r="E68" s="29" t="s">
        <v>44</v>
      </c>
    </row>
    <row r="69" spans="1:5" ht="12.75">
      <c r="A69" s="30" t="s">
        <v>48</v>
      </c>
      <c r="E69" s="31" t="s">
        <v>44</v>
      </c>
    </row>
    <row r="70" spans="1:5" ht="102">
      <c r="A70" t="s">
        <v>50</v>
      </c>
      <c r="E70" s="29" t="s">
        <v>908</v>
      </c>
    </row>
    <row r="71" spans="1:16" ht="12.75">
      <c r="A71" s="18" t="s">
        <v>42</v>
      </c>
      <c s="23" t="s">
        <v>398</v>
      </c>
      <c s="23" t="s">
        <v>1751</v>
      </c>
      <c s="18" t="s">
        <v>44</v>
      </c>
      <c s="24" t="s">
        <v>1752</v>
      </c>
      <c s="25" t="s">
        <v>601</v>
      </c>
      <c s="26">
        <v>0.45</v>
      </c>
      <c s="27">
        <v>0</v>
      </c>
      <c s="27">
        <f>ROUND(ROUND(H71,2)*ROUND(G71,3),2)</f>
      </c>
      <c r="O71">
        <f>(I71*21)/100</f>
      </c>
      <c t="s">
        <v>20</v>
      </c>
    </row>
    <row r="72" spans="1:5" ht="12.75">
      <c r="A72" s="28" t="s">
        <v>47</v>
      </c>
      <c r="E72" s="29" t="s">
        <v>44</v>
      </c>
    </row>
    <row r="73" spans="1:5" ht="12.75">
      <c r="A73" s="30" t="s">
        <v>48</v>
      </c>
      <c r="E73" s="31" t="s">
        <v>1753</v>
      </c>
    </row>
    <row r="74" spans="1:5" ht="153">
      <c r="A74" t="s">
        <v>50</v>
      </c>
      <c r="E74" s="29" t="s">
        <v>922</v>
      </c>
    </row>
    <row r="75" spans="1:16" ht="25.5">
      <c r="A75" s="18" t="s">
        <v>42</v>
      </c>
      <c s="23" t="s">
        <v>402</v>
      </c>
      <c s="23" t="s">
        <v>604</v>
      </c>
      <c s="18" t="s">
        <v>44</v>
      </c>
      <c s="24" t="s">
        <v>605</v>
      </c>
      <c s="25" t="s">
        <v>784</v>
      </c>
      <c s="26">
        <v>90</v>
      </c>
      <c s="27">
        <v>0</v>
      </c>
      <c s="27">
        <f>ROUND(ROUND(H75,2)*ROUND(G75,3),2)</f>
      </c>
      <c r="O75">
        <f>(I75*21)/100</f>
      </c>
      <c t="s">
        <v>20</v>
      </c>
    </row>
    <row r="76" spans="1:5" ht="12.75">
      <c r="A76" s="28" t="s">
        <v>47</v>
      </c>
      <c r="E76" s="29" t="s">
        <v>44</v>
      </c>
    </row>
    <row r="77" spans="1:5" ht="12.75">
      <c r="A77" s="30" t="s">
        <v>48</v>
      </c>
      <c r="E77" s="31" t="s">
        <v>1754</v>
      </c>
    </row>
    <row r="78" spans="1:5" ht="114.75">
      <c r="A78" t="s">
        <v>50</v>
      </c>
      <c r="E78" s="29" t="s">
        <v>925</v>
      </c>
    </row>
    <row r="79" spans="1:16" ht="12.75">
      <c r="A79" s="18" t="s">
        <v>42</v>
      </c>
      <c s="23" t="s">
        <v>394</v>
      </c>
      <c s="23" t="s">
        <v>1755</v>
      </c>
      <c s="18" t="s">
        <v>44</v>
      </c>
      <c s="24" t="s">
        <v>1756</v>
      </c>
      <c s="25" t="s">
        <v>601</v>
      </c>
      <c s="26">
        <v>2.55</v>
      </c>
      <c s="27">
        <v>0</v>
      </c>
      <c s="27">
        <f>ROUND(ROUND(H79,2)*ROUND(G79,3),2)</f>
      </c>
      <c r="O79">
        <f>(I79*21)/100</f>
      </c>
      <c t="s">
        <v>20</v>
      </c>
    </row>
    <row r="80" spans="1:5" ht="12.75">
      <c r="A80" s="28" t="s">
        <v>47</v>
      </c>
      <c r="E80" s="29" t="s">
        <v>44</v>
      </c>
    </row>
    <row r="81" spans="1:5" ht="12.75">
      <c r="A81" s="30" t="s">
        <v>48</v>
      </c>
      <c r="E81" s="31" t="s">
        <v>1757</v>
      </c>
    </row>
    <row r="82" spans="1:5" ht="153">
      <c r="A82" t="s">
        <v>50</v>
      </c>
      <c r="E82" s="29" t="s">
        <v>922</v>
      </c>
    </row>
    <row r="83" spans="1:16" ht="12.75">
      <c r="A83" s="18" t="s">
        <v>42</v>
      </c>
      <c s="23" t="s">
        <v>114</v>
      </c>
      <c s="23" t="s">
        <v>1758</v>
      </c>
      <c s="18" t="s">
        <v>44</v>
      </c>
      <c s="24" t="s">
        <v>1759</v>
      </c>
      <c s="25" t="s">
        <v>601</v>
      </c>
      <c s="26">
        <v>41.05</v>
      </c>
      <c s="27">
        <v>0</v>
      </c>
      <c s="27">
        <f>ROUND(ROUND(H83,2)*ROUND(G83,3),2)</f>
      </c>
      <c r="O83">
        <f>(I83*21)/100</f>
      </c>
      <c t="s">
        <v>20</v>
      </c>
    </row>
    <row r="84" spans="1:5" ht="12.75">
      <c r="A84" s="28" t="s">
        <v>47</v>
      </c>
      <c r="E84" s="29" t="s">
        <v>44</v>
      </c>
    </row>
    <row r="85" spans="1:5" ht="12.75">
      <c r="A85" s="30" t="s">
        <v>48</v>
      </c>
      <c r="E85" s="31" t="s">
        <v>1760</v>
      </c>
    </row>
    <row r="86" spans="1:5" ht="153">
      <c r="A86" t="s">
        <v>50</v>
      </c>
      <c r="E86" s="29" t="s">
        <v>922</v>
      </c>
    </row>
    <row r="87" spans="1:16" ht="25.5">
      <c r="A87" s="18" t="s">
        <v>42</v>
      </c>
      <c s="23" t="s">
        <v>117</v>
      </c>
      <c s="23" t="s">
        <v>1761</v>
      </c>
      <c s="18" t="s">
        <v>44</v>
      </c>
      <c s="24" t="s">
        <v>1762</v>
      </c>
      <c s="25" t="s">
        <v>784</v>
      </c>
      <c s="26">
        <v>3060</v>
      </c>
      <c s="27">
        <v>0</v>
      </c>
      <c s="27">
        <f>ROUND(ROUND(H87,2)*ROUND(G87,3),2)</f>
      </c>
      <c r="O87">
        <f>(I87*21)/100</f>
      </c>
      <c t="s">
        <v>20</v>
      </c>
    </row>
    <row r="88" spans="1:5" ht="12.75">
      <c r="A88" s="28" t="s">
        <v>47</v>
      </c>
      <c r="E88" s="29" t="s">
        <v>44</v>
      </c>
    </row>
    <row r="89" spans="1:5" ht="12.75">
      <c r="A89" s="30" t="s">
        <v>48</v>
      </c>
      <c r="E89" s="31" t="s">
        <v>1763</v>
      </c>
    </row>
    <row r="90" spans="1:5" ht="114.75">
      <c r="A90" t="s">
        <v>50</v>
      </c>
      <c r="E90" s="29" t="s">
        <v>925</v>
      </c>
    </row>
    <row r="91" spans="1:16" ht="12.75">
      <c r="A91" s="18" t="s">
        <v>42</v>
      </c>
      <c s="23" t="s">
        <v>121</v>
      </c>
      <c s="23" t="s">
        <v>732</v>
      </c>
      <c s="18" t="s">
        <v>44</v>
      </c>
      <c s="24" t="s">
        <v>733</v>
      </c>
      <c s="25" t="s">
        <v>784</v>
      </c>
      <c s="26">
        <v>4500</v>
      </c>
      <c s="27">
        <v>0</v>
      </c>
      <c s="27">
        <f>ROUND(ROUND(H91,2)*ROUND(G91,3),2)</f>
      </c>
      <c r="O91">
        <f>(I91*21)/100</f>
      </c>
      <c t="s">
        <v>20</v>
      </c>
    </row>
    <row r="92" spans="1:5" ht="12.75">
      <c r="A92" s="28" t="s">
        <v>47</v>
      </c>
      <c r="E92" s="29" t="s">
        <v>44</v>
      </c>
    </row>
    <row r="93" spans="1:5" ht="12.75">
      <c r="A93" s="30" t="s">
        <v>48</v>
      </c>
      <c r="E93" s="31" t="s">
        <v>44</v>
      </c>
    </row>
    <row r="94" spans="1:5" ht="153">
      <c r="A94" t="s">
        <v>50</v>
      </c>
      <c r="E94" s="29" t="s">
        <v>1710</v>
      </c>
    </row>
    <row r="95" spans="1:16" ht="12.75">
      <c r="A95" s="18" t="s">
        <v>42</v>
      </c>
      <c s="23" t="s">
        <v>125</v>
      </c>
      <c s="23" t="s">
        <v>735</v>
      </c>
      <c s="18" t="s">
        <v>44</v>
      </c>
      <c s="24" t="s">
        <v>736</v>
      </c>
      <c s="25" t="s">
        <v>784</v>
      </c>
      <c s="26">
        <v>4500</v>
      </c>
      <c s="27">
        <v>0</v>
      </c>
      <c s="27">
        <f>ROUND(ROUND(H95,2)*ROUND(G95,3),2)</f>
      </c>
      <c r="O95">
        <f>(I95*21)/100</f>
      </c>
      <c t="s">
        <v>20</v>
      </c>
    </row>
    <row r="96" spans="1:5" ht="12.75">
      <c r="A96" s="28" t="s">
        <v>47</v>
      </c>
      <c r="E96" s="29" t="s">
        <v>44</v>
      </c>
    </row>
    <row r="97" spans="1:5" ht="12.75">
      <c r="A97" s="30" t="s">
        <v>48</v>
      </c>
      <c r="E97" s="31" t="s">
        <v>44</v>
      </c>
    </row>
    <row r="98" spans="1:5" ht="114.75">
      <c r="A98" t="s">
        <v>50</v>
      </c>
      <c r="E98" s="29" t="s">
        <v>925</v>
      </c>
    </row>
    <row r="99" spans="1:16" ht="12.75">
      <c r="A99" s="18" t="s">
        <v>42</v>
      </c>
      <c s="23" t="s">
        <v>130</v>
      </c>
      <c s="23" t="s">
        <v>737</v>
      </c>
      <c s="18" t="s">
        <v>44</v>
      </c>
      <c s="24" t="s">
        <v>738</v>
      </c>
      <c s="25" t="s">
        <v>739</v>
      </c>
      <c s="26">
        <v>9</v>
      </c>
      <c s="27">
        <v>0</v>
      </c>
      <c s="27">
        <f>ROUND(ROUND(H99,2)*ROUND(G99,3),2)</f>
      </c>
      <c r="O99">
        <f>(I99*21)/100</f>
      </c>
      <c t="s">
        <v>20</v>
      </c>
    </row>
    <row r="100" spans="1:5" ht="12.75">
      <c r="A100" s="28" t="s">
        <v>47</v>
      </c>
      <c r="E100" s="29" t="s">
        <v>44</v>
      </c>
    </row>
    <row r="101" spans="1:5" ht="12.75">
      <c r="A101" s="30" t="s">
        <v>48</v>
      </c>
      <c r="E101" s="31" t="s">
        <v>44</v>
      </c>
    </row>
    <row r="102" spans="1:5" ht="127.5">
      <c r="A102" t="s">
        <v>50</v>
      </c>
      <c r="E102" s="29" t="s">
        <v>1711</v>
      </c>
    </row>
    <row r="103" spans="1:16" ht="12.75">
      <c r="A103" s="18" t="s">
        <v>42</v>
      </c>
      <c s="23" t="s">
        <v>134</v>
      </c>
      <c s="23" t="s">
        <v>741</v>
      </c>
      <c s="18" t="s">
        <v>44</v>
      </c>
      <c s="24" t="s">
        <v>742</v>
      </c>
      <c s="25" t="s">
        <v>784</v>
      </c>
      <c s="26">
        <v>4500</v>
      </c>
      <c s="27">
        <v>0</v>
      </c>
      <c s="27">
        <f>ROUND(ROUND(H103,2)*ROUND(G103,3),2)</f>
      </c>
      <c r="O103">
        <f>(I103*21)/100</f>
      </c>
      <c t="s">
        <v>20</v>
      </c>
    </row>
    <row r="104" spans="1:5" ht="12.75">
      <c r="A104" s="28" t="s">
        <v>47</v>
      </c>
      <c r="E104" s="29" t="s">
        <v>44</v>
      </c>
    </row>
    <row r="105" spans="1:5" ht="12.75">
      <c r="A105" s="30" t="s">
        <v>48</v>
      </c>
      <c r="E105" s="31" t="s">
        <v>44</v>
      </c>
    </row>
    <row r="106" spans="1:5" ht="127.5">
      <c r="A106" t="s">
        <v>50</v>
      </c>
      <c r="E106" s="29" t="s">
        <v>1712</v>
      </c>
    </row>
    <row r="107" spans="1:16" ht="12.75">
      <c r="A107" s="18" t="s">
        <v>42</v>
      </c>
      <c s="23" t="s">
        <v>138</v>
      </c>
      <c s="23" t="s">
        <v>1713</v>
      </c>
      <c s="18" t="s">
        <v>44</v>
      </c>
      <c s="24" t="s">
        <v>1714</v>
      </c>
      <c s="25" t="s">
        <v>70</v>
      </c>
      <c s="26">
        <v>8</v>
      </c>
      <c s="27">
        <v>0</v>
      </c>
      <c s="27">
        <f>ROUND(ROUND(H107,2)*ROUND(G107,3),2)</f>
      </c>
      <c r="O107">
        <f>(I107*21)/100</f>
      </c>
      <c t="s">
        <v>20</v>
      </c>
    </row>
    <row r="108" spans="1:5" ht="12.75">
      <c r="A108" s="28" t="s">
        <v>47</v>
      </c>
      <c r="E108" s="29" t="s">
        <v>44</v>
      </c>
    </row>
    <row r="109" spans="1:5" ht="12.75">
      <c r="A109" s="30" t="s">
        <v>48</v>
      </c>
      <c r="E109" s="31" t="s">
        <v>44</v>
      </c>
    </row>
    <row r="110" spans="1:5" ht="178.5">
      <c r="A110" t="s">
        <v>50</v>
      </c>
      <c r="E110" s="29" t="s">
        <v>952</v>
      </c>
    </row>
    <row r="111" spans="1:16" ht="12.75">
      <c r="A111" s="18" t="s">
        <v>42</v>
      </c>
      <c s="23" t="s">
        <v>142</v>
      </c>
      <c s="23" t="s">
        <v>1715</v>
      </c>
      <c s="18" t="s">
        <v>44</v>
      </c>
      <c s="24" t="s">
        <v>1716</v>
      </c>
      <c s="25" t="s">
        <v>70</v>
      </c>
      <c s="26">
        <v>8</v>
      </c>
      <c s="27">
        <v>0</v>
      </c>
      <c s="27">
        <f>ROUND(ROUND(H111,2)*ROUND(G111,3),2)</f>
      </c>
      <c r="O111">
        <f>(I111*21)/100</f>
      </c>
      <c t="s">
        <v>20</v>
      </c>
    </row>
    <row r="112" spans="1:5" ht="12.75">
      <c r="A112" s="28" t="s">
        <v>47</v>
      </c>
      <c r="E112" s="29" t="s">
        <v>44</v>
      </c>
    </row>
    <row r="113" spans="1:5" ht="12.75">
      <c r="A113" s="30" t="s">
        <v>48</v>
      </c>
      <c r="E113" s="31" t="s">
        <v>44</v>
      </c>
    </row>
    <row r="114" spans="1:5" ht="127.5">
      <c r="A114" t="s">
        <v>50</v>
      </c>
      <c r="E114" s="29" t="s">
        <v>955</v>
      </c>
    </row>
    <row r="115" spans="1:16" ht="12.75">
      <c r="A115" s="18" t="s">
        <v>42</v>
      </c>
      <c s="23" t="s">
        <v>146</v>
      </c>
      <c s="23" t="s">
        <v>950</v>
      </c>
      <c s="18" t="s">
        <v>44</v>
      </c>
      <c s="24" t="s">
        <v>951</v>
      </c>
      <c s="25" t="s">
        <v>70</v>
      </c>
      <c s="26">
        <v>3</v>
      </c>
      <c s="27">
        <v>0</v>
      </c>
      <c s="27">
        <f>ROUND(ROUND(H115,2)*ROUND(G115,3),2)</f>
      </c>
      <c r="O115">
        <f>(I115*21)/100</f>
      </c>
      <c t="s">
        <v>20</v>
      </c>
    </row>
    <row r="116" spans="1:5" ht="12.75">
      <c r="A116" s="28" t="s">
        <v>47</v>
      </c>
      <c r="E116" s="29" t="s">
        <v>44</v>
      </c>
    </row>
    <row r="117" spans="1:5" ht="12.75">
      <c r="A117" s="30" t="s">
        <v>48</v>
      </c>
      <c r="E117" s="31" t="s">
        <v>44</v>
      </c>
    </row>
    <row r="118" spans="1:5" ht="178.5">
      <c r="A118" t="s">
        <v>50</v>
      </c>
      <c r="E118" s="29" t="s">
        <v>952</v>
      </c>
    </row>
    <row r="119" spans="1:16" ht="12.75">
      <c r="A119" s="18" t="s">
        <v>42</v>
      </c>
      <c s="23" t="s">
        <v>150</v>
      </c>
      <c s="23" t="s">
        <v>1671</v>
      </c>
      <c s="18" t="s">
        <v>44</v>
      </c>
      <c s="24" t="s">
        <v>1672</v>
      </c>
      <c s="25" t="s">
        <v>70</v>
      </c>
      <c s="26">
        <v>1</v>
      </c>
      <c s="27">
        <v>0</v>
      </c>
      <c s="27">
        <f>ROUND(ROUND(H119,2)*ROUND(G119,3),2)</f>
      </c>
      <c r="O119">
        <f>(I119*21)/100</f>
      </c>
      <c t="s">
        <v>20</v>
      </c>
    </row>
    <row r="120" spans="1:5" ht="12.75">
      <c r="A120" s="28" t="s">
        <v>47</v>
      </c>
      <c r="E120" s="29" t="s">
        <v>44</v>
      </c>
    </row>
    <row r="121" spans="1:5" ht="12.75">
      <c r="A121" s="30" t="s">
        <v>48</v>
      </c>
      <c r="E121" s="31" t="s">
        <v>44</v>
      </c>
    </row>
    <row r="122" spans="1:5" ht="178.5">
      <c r="A122" t="s">
        <v>50</v>
      </c>
      <c r="E122" s="29" t="s">
        <v>952</v>
      </c>
    </row>
    <row r="123" spans="1:16" ht="12.75">
      <c r="A123" s="18" t="s">
        <v>42</v>
      </c>
      <c s="23" t="s">
        <v>154</v>
      </c>
      <c s="23" t="s">
        <v>1673</v>
      </c>
      <c s="18" t="s">
        <v>44</v>
      </c>
      <c s="24" t="s">
        <v>1674</v>
      </c>
      <c s="25" t="s">
        <v>70</v>
      </c>
      <c s="26">
        <v>1</v>
      </c>
      <c s="27">
        <v>0</v>
      </c>
      <c s="27">
        <f>ROUND(ROUND(H123,2)*ROUND(G123,3),2)</f>
      </c>
      <c r="O123">
        <f>(I123*21)/100</f>
      </c>
      <c t="s">
        <v>20</v>
      </c>
    </row>
    <row r="124" spans="1:5" ht="12.75">
      <c r="A124" s="28" t="s">
        <v>47</v>
      </c>
      <c r="E124" s="29" t="s">
        <v>44</v>
      </c>
    </row>
    <row r="125" spans="1:5" ht="12.75">
      <c r="A125" s="30" t="s">
        <v>48</v>
      </c>
      <c r="E125" s="31" t="s">
        <v>44</v>
      </c>
    </row>
    <row r="126" spans="1:5" ht="127.5">
      <c r="A126" t="s">
        <v>50</v>
      </c>
      <c r="E126" s="29" t="s">
        <v>955</v>
      </c>
    </row>
    <row r="127" spans="1:16" ht="12.75">
      <c r="A127" s="18" t="s">
        <v>42</v>
      </c>
      <c s="23" t="s">
        <v>160</v>
      </c>
      <c s="23" t="s">
        <v>976</v>
      </c>
      <c s="18" t="s">
        <v>44</v>
      </c>
      <c s="24" t="s">
        <v>977</v>
      </c>
      <c s="25" t="s">
        <v>70</v>
      </c>
      <c s="26">
        <v>32</v>
      </c>
      <c s="27">
        <v>0</v>
      </c>
      <c s="27">
        <f>ROUND(ROUND(H127,2)*ROUND(G127,3),2)</f>
      </c>
      <c r="O127">
        <f>(I127*21)/100</f>
      </c>
      <c t="s">
        <v>20</v>
      </c>
    </row>
    <row r="128" spans="1:5" ht="12.75">
      <c r="A128" s="28" t="s">
        <v>47</v>
      </c>
      <c r="E128" s="29" t="s">
        <v>44</v>
      </c>
    </row>
    <row r="129" spans="1:5" ht="12.75">
      <c r="A129" s="30" t="s">
        <v>48</v>
      </c>
      <c r="E129" s="31" t="s">
        <v>44</v>
      </c>
    </row>
    <row r="130" spans="1:5" ht="178.5">
      <c r="A130" t="s">
        <v>50</v>
      </c>
      <c r="E130" s="29" t="s">
        <v>952</v>
      </c>
    </row>
    <row r="131" spans="1:16" ht="12.75">
      <c r="A131" s="18" t="s">
        <v>42</v>
      </c>
      <c s="23" t="s">
        <v>164</v>
      </c>
      <c s="23" t="s">
        <v>978</v>
      </c>
      <c s="18" t="s">
        <v>44</v>
      </c>
      <c s="24" t="s">
        <v>979</v>
      </c>
      <c s="25" t="s">
        <v>70</v>
      </c>
      <c s="26">
        <v>32</v>
      </c>
      <c s="27">
        <v>0</v>
      </c>
      <c s="27">
        <f>ROUND(ROUND(H131,2)*ROUND(G131,3),2)</f>
      </c>
      <c r="O131">
        <f>(I131*21)/100</f>
      </c>
      <c t="s">
        <v>20</v>
      </c>
    </row>
    <row r="132" spans="1:5" ht="12.75">
      <c r="A132" s="28" t="s">
        <v>47</v>
      </c>
      <c r="E132" s="29" t="s">
        <v>44</v>
      </c>
    </row>
    <row r="133" spans="1:5" ht="12.75">
      <c r="A133" s="30" t="s">
        <v>48</v>
      </c>
      <c r="E133" s="31" t="s">
        <v>44</v>
      </c>
    </row>
    <row r="134" spans="1:5" ht="127.5">
      <c r="A134" t="s">
        <v>50</v>
      </c>
      <c r="E134" s="29" t="s">
        <v>955</v>
      </c>
    </row>
    <row r="135" spans="1:16" ht="12.75">
      <c r="A135" s="18" t="s">
        <v>42</v>
      </c>
      <c s="23" t="s">
        <v>168</v>
      </c>
      <c s="23" t="s">
        <v>980</v>
      </c>
      <c s="18" t="s">
        <v>44</v>
      </c>
      <c s="24" t="s">
        <v>981</v>
      </c>
      <c s="25" t="s">
        <v>70</v>
      </c>
      <c s="26">
        <v>4</v>
      </c>
      <c s="27">
        <v>0</v>
      </c>
      <c s="27">
        <f>ROUND(ROUND(H135,2)*ROUND(G135,3),2)</f>
      </c>
      <c r="O135">
        <f>(I135*21)/100</f>
      </c>
      <c t="s">
        <v>20</v>
      </c>
    </row>
    <row r="136" spans="1:5" ht="12.75">
      <c r="A136" s="28" t="s">
        <v>47</v>
      </c>
      <c r="E136" s="29" t="s">
        <v>44</v>
      </c>
    </row>
    <row r="137" spans="1:5" ht="12.75">
      <c r="A137" s="30" t="s">
        <v>48</v>
      </c>
      <c r="E137" s="31" t="s">
        <v>44</v>
      </c>
    </row>
    <row r="138" spans="1:5" ht="178.5">
      <c r="A138" t="s">
        <v>50</v>
      </c>
      <c r="E138" s="29" t="s">
        <v>952</v>
      </c>
    </row>
    <row r="139" spans="1:16" ht="12.75">
      <c r="A139" s="18" t="s">
        <v>42</v>
      </c>
      <c s="23" t="s">
        <v>173</v>
      </c>
      <c s="23" t="s">
        <v>982</v>
      </c>
      <c s="18" t="s">
        <v>44</v>
      </c>
      <c s="24" t="s">
        <v>983</v>
      </c>
      <c s="25" t="s">
        <v>70</v>
      </c>
      <c s="26">
        <v>4</v>
      </c>
      <c s="27">
        <v>0</v>
      </c>
      <c s="27">
        <f>ROUND(ROUND(H139,2)*ROUND(G139,3),2)</f>
      </c>
      <c r="O139">
        <f>(I139*21)/100</f>
      </c>
      <c t="s">
        <v>20</v>
      </c>
    </row>
    <row r="140" spans="1:5" ht="12.75">
      <c r="A140" s="28" t="s">
        <v>47</v>
      </c>
      <c r="E140" s="29" t="s">
        <v>44</v>
      </c>
    </row>
    <row r="141" spans="1:5" ht="12.75">
      <c r="A141" s="30" t="s">
        <v>48</v>
      </c>
      <c r="E141" s="31" t="s">
        <v>44</v>
      </c>
    </row>
    <row r="142" spans="1:5" ht="127.5">
      <c r="A142" t="s">
        <v>50</v>
      </c>
      <c r="E142" s="29" t="s">
        <v>955</v>
      </c>
    </row>
    <row r="143" spans="1:16" ht="12.75">
      <c r="A143" s="18" t="s">
        <v>42</v>
      </c>
      <c s="23" t="s">
        <v>177</v>
      </c>
      <c s="23" t="s">
        <v>985</v>
      </c>
      <c s="18" t="s">
        <v>44</v>
      </c>
      <c s="24" t="s">
        <v>986</v>
      </c>
      <c s="25" t="s">
        <v>70</v>
      </c>
      <c s="26">
        <v>4</v>
      </c>
      <c s="27">
        <v>0</v>
      </c>
      <c s="27">
        <f>ROUND(ROUND(H143,2)*ROUND(G143,3),2)</f>
      </c>
      <c r="O143">
        <f>(I143*21)/100</f>
      </c>
      <c t="s">
        <v>20</v>
      </c>
    </row>
    <row r="144" spans="1:5" ht="12.75">
      <c r="A144" s="28" t="s">
        <v>47</v>
      </c>
      <c r="E144" s="29" t="s">
        <v>44</v>
      </c>
    </row>
    <row r="145" spans="1:5" ht="12.75">
      <c r="A145" s="30" t="s">
        <v>48</v>
      </c>
      <c r="E145" s="31" t="s">
        <v>44</v>
      </c>
    </row>
    <row r="146" spans="1:5" ht="178.5">
      <c r="A146" t="s">
        <v>50</v>
      </c>
      <c r="E146" s="29" t="s">
        <v>952</v>
      </c>
    </row>
    <row r="147" spans="1:16" ht="12.75">
      <c r="A147" s="18" t="s">
        <v>42</v>
      </c>
      <c s="23" t="s">
        <v>183</v>
      </c>
      <c s="23" t="s">
        <v>987</v>
      </c>
      <c s="18" t="s">
        <v>44</v>
      </c>
      <c s="24" t="s">
        <v>988</v>
      </c>
      <c s="25" t="s">
        <v>70</v>
      </c>
      <c s="26">
        <v>4</v>
      </c>
      <c s="27">
        <v>0</v>
      </c>
      <c s="27">
        <f>ROUND(ROUND(H147,2)*ROUND(G147,3),2)</f>
      </c>
      <c r="O147">
        <f>(I147*21)/100</f>
      </c>
      <c t="s">
        <v>20</v>
      </c>
    </row>
    <row r="148" spans="1:5" ht="12.75">
      <c r="A148" s="28" t="s">
        <v>47</v>
      </c>
      <c r="E148" s="29" t="s">
        <v>44</v>
      </c>
    </row>
    <row r="149" spans="1:5" ht="12.75">
      <c r="A149" s="30" t="s">
        <v>48</v>
      </c>
      <c r="E149" s="31" t="s">
        <v>44</v>
      </c>
    </row>
    <row r="150" spans="1:5" ht="127.5">
      <c r="A150" t="s">
        <v>50</v>
      </c>
      <c r="E150" s="29" t="s">
        <v>955</v>
      </c>
    </row>
    <row r="151" spans="1:16" ht="12.75">
      <c r="A151" s="18" t="s">
        <v>42</v>
      </c>
      <c s="23" t="s">
        <v>191</v>
      </c>
      <c s="23" t="s">
        <v>1254</v>
      </c>
      <c s="18" t="s">
        <v>44</v>
      </c>
      <c s="24" t="s">
        <v>1764</v>
      </c>
      <c s="25" t="s">
        <v>70</v>
      </c>
      <c s="26">
        <v>2</v>
      </c>
      <c s="27">
        <v>0</v>
      </c>
      <c s="27">
        <f>ROUND(ROUND(H151,2)*ROUND(G151,3),2)</f>
      </c>
      <c r="O151">
        <f>(I151*21)/100</f>
      </c>
      <c t="s">
        <v>20</v>
      </c>
    </row>
    <row r="152" spans="1:5" ht="12.75">
      <c r="A152" s="28" t="s">
        <v>47</v>
      </c>
      <c r="E152" s="29" t="s">
        <v>44</v>
      </c>
    </row>
    <row r="153" spans="1:5" ht="12.75">
      <c r="A153" s="30" t="s">
        <v>48</v>
      </c>
      <c r="E153" s="31" t="s">
        <v>44</v>
      </c>
    </row>
    <row r="154" spans="1:5" ht="178.5">
      <c r="A154" t="s">
        <v>50</v>
      </c>
      <c r="E154" s="29" t="s">
        <v>952</v>
      </c>
    </row>
    <row r="155" spans="1:16" ht="12.75">
      <c r="A155" s="18" t="s">
        <v>42</v>
      </c>
      <c s="23" t="s">
        <v>196</v>
      </c>
      <c s="23" t="s">
        <v>1256</v>
      </c>
      <c s="18" t="s">
        <v>44</v>
      </c>
      <c s="24" t="s">
        <v>1257</v>
      </c>
      <c s="25" t="s">
        <v>70</v>
      </c>
      <c s="26">
        <v>2</v>
      </c>
      <c s="27">
        <v>0</v>
      </c>
      <c s="27">
        <f>ROUND(ROUND(H155,2)*ROUND(G155,3),2)</f>
      </c>
      <c r="O155">
        <f>(I155*21)/100</f>
      </c>
      <c t="s">
        <v>20</v>
      </c>
    </row>
    <row r="156" spans="1:5" ht="12.75">
      <c r="A156" s="28" t="s">
        <v>47</v>
      </c>
      <c r="E156" s="29" t="s">
        <v>44</v>
      </c>
    </row>
    <row r="157" spans="1:5" ht="12.75">
      <c r="A157" s="30" t="s">
        <v>48</v>
      </c>
      <c r="E157" s="31" t="s">
        <v>44</v>
      </c>
    </row>
    <row r="158" spans="1:5" ht="127.5">
      <c r="A158" t="s">
        <v>50</v>
      </c>
      <c r="E158" s="29" t="s">
        <v>955</v>
      </c>
    </row>
    <row r="159" spans="1:16" ht="12.75">
      <c r="A159" s="18" t="s">
        <v>42</v>
      </c>
      <c s="23" t="s">
        <v>202</v>
      </c>
      <c s="23" t="s">
        <v>993</v>
      </c>
      <c s="18" t="s">
        <v>44</v>
      </c>
      <c s="24" t="s">
        <v>994</v>
      </c>
      <c s="25" t="s">
        <v>70</v>
      </c>
      <c s="26">
        <v>16</v>
      </c>
      <c s="27">
        <v>0</v>
      </c>
      <c s="27">
        <f>ROUND(ROUND(H159,2)*ROUND(G159,3),2)</f>
      </c>
      <c r="O159">
        <f>(I159*21)/100</f>
      </c>
      <c t="s">
        <v>20</v>
      </c>
    </row>
    <row r="160" spans="1:5" ht="12.75">
      <c r="A160" s="28" t="s">
        <v>47</v>
      </c>
      <c r="E160" s="29" t="s">
        <v>44</v>
      </c>
    </row>
    <row r="161" spans="1:5" ht="12.75">
      <c r="A161" s="30" t="s">
        <v>48</v>
      </c>
      <c r="E161" s="31" t="s">
        <v>44</v>
      </c>
    </row>
    <row r="162" spans="1:5" ht="178.5">
      <c r="A162" t="s">
        <v>50</v>
      </c>
      <c r="E162" s="29" t="s">
        <v>952</v>
      </c>
    </row>
    <row r="163" spans="1:16" ht="12.75">
      <c r="A163" s="18" t="s">
        <v>42</v>
      </c>
      <c s="23" t="s">
        <v>99</v>
      </c>
      <c s="23" t="s">
        <v>995</v>
      </c>
      <c s="18" t="s">
        <v>44</v>
      </c>
      <c s="24" t="s">
        <v>996</v>
      </c>
      <c s="25" t="s">
        <v>70</v>
      </c>
      <c s="26">
        <v>16</v>
      </c>
      <c s="27">
        <v>0</v>
      </c>
      <c s="27">
        <f>ROUND(ROUND(H163,2)*ROUND(G163,3),2)</f>
      </c>
      <c r="O163">
        <f>(I163*21)/100</f>
      </c>
      <c t="s">
        <v>20</v>
      </c>
    </row>
    <row r="164" spans="1:5" ht="12.75">
      <c r="A164" s="28" t="s">
        <v>47</v>
      </c>
      <c r="E164" s="29" t="s">
        <v>44</v>
      </c>
    </row>
    <row r="165" spans="1:5" ht="12.75">
      <c r="A165" s="30" t="s">
        <v>48</v>
      </c>
      <c r="E165" s="31" t="s">
        <v>44</v>
      </c>
    </row>
    <row r="166" spans="1:5" ht="127.5">
      <c r="A166" t="s">
        <v>50</v>
      </c>
      <c r="E166" s="29" t="s">
        <v>955</v>
      </c>
    </row>
    <row r="167" spans="1:16" ht="12.75">
      <c r="A167" s="18" t="s">
        <v>42</v>
      </c>
      <c s="23" t="s">
        <v>107</v>
      </c>
      <c s="23" t="s">
        <v>997</v>
      </c>
      <c s="18" t="s">
        <v>44</v>
      </c>
      <c s="24" t="s">
        <v>998</v>
      </c>
      <c s="25" t="s">
        <v>70</v>
      </c>
      <c s="26">
        <v>160</v>
      </c>
      <c s="27">
        <v>0</v>
      </c>
      <c s="27">
        <f>ROUND(ROUND(H167,2)*ROUND(G167,3),2)</f>
      </c>
      <c r="O167">
        <f>(I167*21)/100</f>
      </c>
      <c t="s">
        <v>20</v>
      </c>
    </row>
    <row r="168" spans="1:5" ht="12.75">
      <c r="A168" s="28" t="s">
        <v>47</v>
      </c>
      <c r="E168" s="29" t="s">
        <v>44</v>
      </c>
    </row>
    <row r="169" spans="1:5" ht="12.75">
      <c r="A169" s="30" t="s">
        <v>48</v>
      </c>
      <c r="E169" s="31" t="s">
        <v>44</v>
      </c>
    </row>
    <row r="170" spans="1:5" ht="178.5">
      <c r="A170" t="s">
        <v>50</v>
      </c>
      <c r="E170" s="29" t="s">
        <v>952</v>
      </c>
    </row>
    <row r="171" spans="1:16" ht="12.75">
      <c r="A171" s="18" t="s">
        <v>42</v>
      </c>
      <c s="23" t="s">
        <v>281</v>
      </c>
      <c s="23" t="s">
        <v>999</v>
      </c>
      <c s="18" t="s">
        <v>44</v>
      </c>
      <c s="24" t="s">
        <v>1000</v>
      </c>
      <c s="25" t="s">
        <v>70</v>
      </c>
      <c s="26">
        <v>160</v>
      </c>
      <c s="27">
        <v>0</v>
      </c>
      <c s="27">
        <f>ROUND(ROUND(H171,2)*ROUND(G171,3),2)</f>
      </c>
      <c r="O171">
        <f>(I171*21)/100</f>
      </c>
      <c t="s">
        <v>20</v>
      </c>
    </row>
    <row r="172" spans="1:5" ht="12.75">
      <c r="A172" s="28" t="s">
        <v>47</v>
      </c>
      <c r="E172" s="29" t="s">
        <v>44</v>
      </c>
    </row>
    <row r="173" spans="1:5" ht="12.75">
      <c r="A173" s="30" t="s">
        <v>48</v>
      </c>
      <c r="E173" s="31" t="s">
        <v>44</v>
      </c>
    </row>
    <row r="174" spans="1:5" ht="127.5">
      <c r="A174" t="s">
        <v>50</v>
      </c>
      <c r="E174" s="29" t="s">
        <v>955</v>
      </c>
    </row>
    <row r="175" spans="1:16" ht="12.75">
      <c r="A175" s="18" t="s">
        <v>42</v>
      </c>
      <c s="23" t="s">
        <v>285</v>
      </c>
      <c s="23" t="s">
        <v>1765</v>
      </c>
      <c s="18" t="s">
        <v>44</v>
      </c>
      <c s="24" t="s">
        <v>1766</v>
      </c>
      <c s="25" t="s">
        <v>70</v>
      </c>
      <c s="26">
        <v>50</v>
      </c>
      <c s="27">
        <v>0</v>
      </c>
      <c s="27">
        <f>ROUND(ROUND(H175,2)*ROUND(G175,3),2)</f>
      </c>
      <c r="O175">
        <f>(I175*21)/100</f>
      </c>
      <c t="s">
        <v>20</v>
      </c>
    </row>
    <row r="176" spans="1:5" ht="12.75">
      <c r="A176" s="28" t="s">
        <v>47</v>
      </c>
      <c r="E176" s="29" t="s">
        <v>44</v>
      </c>
    </row>
    <row r="177" spans="1:5" ht="12.75">
      <c r="A177" s="30" t="s">
        <v>48</v>
      </c>
      <c r="E177" s="31" t="s">
        <v>44</v>
      </c>
    </row>
    <row r="178" spans="1:5" ht="127.5">
      <c r="A178" t="s">
        <v>50</v>
      </c>
      <c r="E178" s="29" t="s">
        <v>955</v>
      </c>
    </row>
    <row r="179" spans="1:16" ht="12.75">
      <c r="A179" s="18" t="s">
        <v>42</v>
      </c>
      <c s="23" t="s">
        <v>289</v>
      </c>
      <c s="23" t="s">
        <v>1767</v>
      </c>
      <c s="18" t="s">
        <v>44</v>
      </c>
      <c s="24" t="s">
        <v>1768</v>
      </c>
      <c s="25" t="s">
        <v>784</v>
      </c>
      <c s="26">
        <v>50</v>
      </c>
      <c s="27">
        <v>0</v>
      </c>
      <c s="27">
        <f>ROUND(ROUND(H179,2)*ROUND(G179,3),2)</f>
      </c>
      <c r="O179">
        <f>(I179*21)/100</f>
      </c>
      <c t="s">
        <v>20</v>
      </c>
    </row>
    <row r="180" spans="1:5" ht="12.75">
      <c r="A180" s="28" t="s">
        <v>47</v>
      </c>
      <c r="E180" s="29" t="s">
        <v>44</v>
      </c>
    </row>
    <row r="181" spans="1:5" ht="12.75">
      <c r="A181" s="30" t="s">
        <v>48</v>
      </c>
      <c r="E181" s="31" t="s">
        <v>44</v>
      </c>
    </row>
    <row r="182" spans="1:5" ht="140.25">
      <c r="A182" t="s">
        <v>50</v>
      </c>
      <c r="E182" s="29" t="s">
        <v>1769</v>
      </c>
    </row>
    <row r="183" spans="1:16" ht="12.75">
      <c r="A183" s="18" t="s">
        <v>42</v>
      </c>
      <c s="23" t="s">
        <v>293</v>
      </c>
      <c s="23" t="s">
        <v>1770</v>
      </c>
      <c s="18" t="s">
        <v>44</v>
      </c>
      <c s="24" t="s">
        <v>1771</v>
      </c>
      <c s="25" t="s">
        <v>784</v>
      </c>
      <c s="26">
        <v>50</v>
      </c>
      <c s="27">
        <v>0</v>
      </c>
      <c s="27">
        <f>ROUND(ROUND(H183,2)*ROUND(G183,3),2)</f>
      </c>
      <c r="O183">
        <f>(I183*21)/100</f>
      </c>
      <c t="s">
        <v>20</v>
      </c>
    </row>
    <row r="184" spans="1:5" ht="12.75">
      <c r="A184" s="28" t="s">
        <v>47</v>
      </c>
      <c r="E184" s="29" t="s">
        <v>44</v>
      </c>
    </row>
    <row r="185" spans="1:5" ht="12.75">
      <c r="A185" s="30" t="s">
        <v>48</v>
      </c>
      <c r="E185" s="31" t="s">
        <v>44</v>
      </c>
    </row>
    <row r="186" spans="1:5" ht="102">
      <c r="A186" t="s">
        <v>50</v>
      </c>
      <c r="E186" s="29" t="s">
        <v>1381</v>
      </c>
    </row>
    <row r="187" spans="1:16" ht="12.75">
      <c r="A187" s="18" t="s">
        <v>42</v>
      </c>
      <c s="23" t="s">
        <v>406</v>
      </c>
      <c s="23" t="s">
        <v>1001</v>
      </c>
      <c s="18" t="s">
        <v>44</v>
      </c>
      <c s="24" t="s">
        <v>1002</v>
      </c>
      <c s="25" t="s">
        <v>70</v>
      </c>
      <c s="26">
        <v>2</v>
      </c>
      <c s="27">
        <v>0</v>
      </c>
      <c s="27">
        <f>ROUND(ROUND(H187,2)*ROUND(G187,3),2)</f>
      </c>
      <c r="O187">
        <f>(I187*21)/100</f>
      </c>
      <c t="s">
        <v>20</v>
      </c>
    </row>
    <row r="188" spans="1:5" ht="12.75">
      <c r="A188" s="28" t="s">
        <v>47</v>
      </c>
      <c r="E188" s="29" t="s">
        <v>44</v>
      </c>
    </row>
    <row r="189" spans="1:5" ht="12.75">
      <c r="A189" s="30" t="s">
        <v>48</v>
      </c>
      <c r="E189" s="31" t="s">
        <v>44</v>
      </c>
    </row>
    <row r="190" spans="1:5" ht="127.5">
      <c r="A190" t="s">
        <v>50</v>
      </c>
      <c r="E190" s="29" t="s">
        <v>1016</v>
      </c>
    </row>
    <row r="191" spans="1:16" ht="12.75">
      <c r="A191" s="18" t="s">
        <v>42</v>
      </c>
      <c s="23" t="s">
        <v>297</v>
      </c>
      <c s="23" t="s">
        <v>1006</v>
      </c>
      <c s="18" t="s">
        <v>44</v>
      </c>
      <c s="24" t="s">
        <v>1007</v>
      </c>
      <c s="25" t="s">
        <v>70</v>
      </c>
      <c s="26">
        <v>2</v>
      </c>
      <c s="27">
        <v>0</v>
      </c>
      <c s="27">
        <f>ROUND(ROUND(H191,2)*ROUND(G191,3),2)</f>
      </c>
      <c r="O191">
        <f>(I191*21)/100</f>
      </c>
      <c t="s">
        <v>20</v>
      </c>
    </row>
    <row r="192" spans="1:5" ht="12.75">
      <c r="A192" s="28" t="s">
        <v>47</v>
      </c>
      <c r="E192" s="29" t="s">
        <v>44</v>
      </c>
    </row>
    <row r="193" spans="1:5" ht="12.75">
      <c r="A193" s="30" t="s">
        <v>48</v>
      </c>
      <c r="E193" s="31" t="s">
        <v>44</v>
      </c>
    </row>
    <row r="194" spans="1:5" ht="127.5">
      <c r="A194" t="s">
        <v>50</v>
      </c>
      <c r="E194" s="29" t="s">
        <v>1016</v>
      </c>
    </row>
    <row r="195" spans="1:16" ht="12.75">
      <c r="A195" s="18" t="s">
        <v>42</v>
      </c>
      <c s="23" t="s">
        <v>301</v>
      </c>
      <c s="23" t="s">
        <v>1772</v>
      </c>
      <c s="18" t="s">
        <v>44</v>
      </c>
      <c s="24" t="s">
        <v>1773</v>
      </c>
      <c s="25" t="s">
        <v>70</v>
      </c>
      <c s="26">
        <v>4</v>
      </c>
      <c s="27">
        <v>0</v>
      </c>
      <c s="27">
        <f>ROUND(ROUND(H195,2)*ROUND(G195,3),2)</f>
      </c>
      <c r="O195">
        <f>(I195*21)/100</f>
      </c>
      <c t="s">
        <v>20</v>
      </c>
    </row>
    <row r="196" spans="1:5" ht="12.75">
      <c r="A196" s="28" t="s">
        <v>47</v>
      </c>
      <c r="E196" s="29" t="s">
        <v>44</v>
      </c>
    </row>
    <row r="197" spans="1:5" ht="12.75">
      <c r="A197" s="30" t="s">
        <v>48</v>
      </c>
      <c r="E197" s="31" t="s">
        <v>44</v>
      </c>
    </row>
    <row r="198" spans="1:5" ht="127.5">
      <c r="A198" t="s">
        <v>50</v>
      </c>
      <c r="E198" s="29" t="s">
        <v>1016</v>
      </c>
    </row>
    <row r="199" spans="1:16" ht="12.75">
      <c r="A199" s="18" t="s">
        <v>42</v>
      </c>
      <c s="23" t="s">
        <v>305</v>
      </c>
      <c s="23" t="s">
        <v>1774</v>
      </c>
      <c s="18" t="s">
        <v>44</v>
      </c>
      <c s="24" t="s">
        <v>1775</v>
      </c>
      <c s="25" t="s">
        <v>70</v>
      </c>
      <c s="26">
        <v>4</v>
      </c>
      <c s="27">
        <v>0</v>
      </c>
      <c s="27">
        <f>ROUND(ROUND(H199,2)*ROUND(G199,3),2)</f>
      </c>
      <c r="O199">
        <f>(I199*21)/100</f>
      </c>
      <c t="s">
        <v>20</v>
      </c>
    </row>
    <row r="200" spans="1:5" ht="12.75">
      <c r="A200" s="28" t="s">
        <v>47</v>
      </c>
      <c r="E200" s="29" t="s">
        <v>44</v>
      </c>
    </row>
    <row r="201" spans="1:5" ht="12.75">
      <c r="A201" s="30" t="s">
        <v>48</v>
      </c>
      <c r="E201" s="31" t="s">
        <v>44</v>
      </c>
    </row>
    <row r="202" spans="1:5" ht="127.5">
      <c r="A202" t="s">
        <v>50</v>
      </c>
      <c r="E202" s="29" t="s">
        <v>1016</v>
      </c>
    </row>
    <row r="203" spans="1:16" ht="12.75">
      <c r="A203" s="18" t="s">
        <v>42</v>
      </c>
      <c s="23" t="s">
        <v>309</v>
      </c>
      <c s="23" t="s">
        <v>1010</v>
      </c>
      <c s="18" t="s">
        <v>44</v>
      </c>
      <c s="24" t="s">
        <v>1011</v>
      </c>
      <c s="25" t="s">
        <v>70</v>
      </c>
      <c s="26">
        <v>4</v>
      </c>
      <c s="27">
        <v>0</v>
      </c>
      <c s="27">
        <f>ROUND(ROUND(H203,2)*ROUND(G203,3),2)</f>
      </c>
      <c r="O203">
        <f>(I203*21)/100</f>
      </c>
      <c t="s">
        <v>20</v>
      </c>
    </row>
    <row r="204" spans="1:5" ht="12.75">
      <c r="A204" s="28" t="s">
        <v>47</v>
      </c>
      <c r="E204" s="29" t="s">
        <v>44</v>
      </c>
    </row>
    <row r="205" spans="1:5" ht="12.75">
      <c r="A205" s="30" t="s">
        <v>48</v>
      </c>
      <c r="E205" s="31" t="s">
        <v>44</v>
      </c>
    </row>
    <row r="206" spans="1:5" ht="127.5">
      <c r="A206" t="s">
        <v>50</v>
      </c>
      <c r="E206" s="29" t="s">
        <v>1016</v>
      </c>
    </row>
    <row r="207" spans="1:16" ht="12.75">
      <c r="A207" s="18" t="s">
        <v>42</v>
      </c>
      <c s="23" t="s">
        <v>314</v>
      </c>
      <c s="23" t="s">
        <v>1024</v>
      </c>
      <c s="18" t="s">
        <v>44</v>
      </c>
      <c s="24" t="s">
        <v>1025</v>
      </c>
      <c s="25" t="s">
        <v>70</v>
      </c>
      <c s="26">
        <v>12</v>
      </c>
      <c s="27">
        <v>0</v>
      </c>
      <c s="27">
        <f>ROUND(ROUND(H207,2)*ROUND(G207,3),2)</f>
      </c>
      <c r="O207">
        <f>(I207*21)/100</f>
      </c>
      <c t="s">
        <v>20</v>
      </c>
    </row>
    <row r="208" spans="1:5" ht="12.75">
      <c r="A208" s="28" t="s">
        <v>47</v>
      </c>
      <c r="E208" s="29" t="s">
        <v>44</v>
      </c>
    </row>
    <row r="209" spans="1:5" ht="12.75">
      <c r="A209" s="30" t="s">
        <v>48</v>
      </c>
      <c r="E209" s="31" t="s">
        <v>44</v>
      </c>
    </row>
    <row r="210" spans="1:5" ht="165.75">
      <c r="A210" t="s">
        <v>50</v>
      </c>
      <c r="E210" s="29" t="s">
        <v>1030</v>
      </c>
    </row>
    <row r="211" spans="1:16" ht="12.75">
      <c r="A211" s="18" t="s">
        <v>42</v>
      </c>
      <c s="23" t="s">
        <v>318</v>
      </c>
      <c s="23" t="s">
        <v>1026</v>
      </c>
      <c s="18" t="s">
        <v>44</v>
      </c>
      <c s="24" t="s">
        <v>1027</v>
      </c>
      <c s="25" t="s">
        <v>70</v>
      </c>
      <c s="26">
        <v>12</v>
      </c>
      <c s="27">
        <v>0</v>
      </c>
      <c s="27">
        <f>ROUND(ROUND(H211,2)*ROUND(G211,3),2)</f>
      </c>
      <c r="O211">
        <f>(I211*21)/100</f>
      </c>
      <c t="s">
        <v>20</v>
      </c>
    </row>
    <row r="212" spans="1:5" ht="12.75">
      <c r="A212" s="28" t="s">
        <v>47</v>
      </c>
      <c r="E212" s="29" t="s">
        <v>44</v>
      </c>
    </row>
    <row r="213" spans="1:5" ht="12.75">
      <c r="A213" s="30" t="s">
        <v>48</v>
      </c>
      <c r="E213" s="31" t="s">
        <v>44</v>
      </c>
    </row>
    <row r="214" spans="1:5" ht="127.5">
      <c r="A214" t="s">
        <v>50</v>
      </c>
      <c r="E214" s="29" t="s">
        <v>955</v>
      </c>
    </row>
    <row r="215" spans="1:16" ht="12.75">
      <c r="A215" s="18" t="s">
        <v>42</v>
      </c>
      <c s="23" t="s">
        <v>322</v>
      </c>
      <c s="23" t="s">
        <v>1028</v>
      </c>
      <c s="18" t="s">
        <v>44</v>
      </c>
      <c s="24" t="s">
        <v>1029</v>
      </c>
      <c s="25" t="s">
        <v>70</v>
      </c>
      <c s="26">
        <v>16</v>
      </c>
      <c s="27">
        <v>0</v>
      </c>
      <c s="27">
        <f>ROUND(ROUND(H215,2)*ROUND(G215,3),2)</f>
      </c>
      <c r="O215">
        <f>(I215*21)/100</f>
      </c>
      <c t="s">
        <v>20</v>
      </c>
    </row>
    <row r="216" spans="1:5" ht="12.75">
      <c r="A216" s="28" t="s">
        <v>47</v>
      </c>
      <c r="E216" s="29" t="s">
        <v>44</v>
      </c>
    </row>
    <row r="217" spans="1:5" ht="12.75">
      <c r="A217" s="30" t="s">
        <v>48</v>
      </c>
      <c r="E217" s="31" t="s">
        <v>44</v>
      </c>
    </row>
    <row r="218" spans="1:5" ht="165.75">
      <c r="A218" t="s">
        <v>50</v>
      </c>
      <c r="E218" s="29" t="s">
        <v>1030</v>
      </c>
    </row>
    <row r="219" spans="1:16" ht="12.75">
      <c r="A219" s="18" t="s">
        <v>42</v>
      </c>
      <c s="23" t="s">
        <v>326</v>
      </c>
      <c s="23" t="s">
        <v>1031</v>
      </c>
      <c s="18" t="s">
        <v>44</v>
      </c>
      <c s="24" t="s">
        <v>1032</v>
      </c>
      <c s="25" t="s">
        <v>70</v>
      </c>
      <c s="26">
        <v>16</v>
      </c>
      <c s="27">
        <v>0</v>
      </c>
      <c s="27">
        <f>ROUND(ROUND(H219,2)*ROUND(G219,3),2)</f>
      </c>
      <c r="O219">
        <f>(I219*21)/100</f>
      </c>
      <c t="s">
        <v>20</v>
      </c>
    </row>
    <row r="220" spans="1:5" ht="12.75">
      <c r="A220" s="28" t="s">
        <v>47</v>
      </c>
      <c r="E220" s="29" t="s">
        <v>44</v>
      </c>
    </row>
    <row r="221" spans="1:5" ht="12.75">
      <c r="A221" s="30" t="s">
        <v>48</v>
      </c>
      <c r="E221" s="31" t="s">
        <v>44</v>
      </c>
    </row>
    <row r="222" spans="1:5" ht="127.5">
      <c r="A222" t="s">
        <v>50</v>
      </c>
      <c r="E222" s="29" t="s">
        <v>955</v>
      </c>
    </row>
    <row r="223" spans="1:16" ht="12.75">
      <c r="A223" s="18" t="s">
        <v>42</v>
      </c>
      <c s="23" t="s">
        <v>330</v>
      </c>
      <c s="23" t="s">
        <v>1776</v>
      </c>
      <c s="18" t="s">
        <v>44</v>
      </c>
      <c s="24" t="s">
        <v>1777</v>
      </c>
      <c s="25" t="s">
        <v>70</v>
      </c>
      <c s="26">
        <v>2</v>
      </c>
      <c s="27">
        <v>0</v>
      </c>
      <c s="27">
        <f>ROUND(ROUND(H223,2)*ROUND(G223,3),2)</f>
      </c>
      <c r="O223">
        <f>(I223*21)/100</f>
      </c>
      <c t="s">
        <v>20</v>
      </c>
    </row>
    <row r="224" spans="1:5" ht="12.75">
      <c r="A224" s="28" t="s">
        <v>47</v>
      </c>
      <c r="E224" s="29" t="s">
        <v>44</v>
      </c>
    </row>
    <row r="225" spans="1:5" ht="12.75">
      <c r="A225" s="30" t="s">
        <v>48</v>
      </c>
      <c r="E225" s="31" t="s">
        <v>44</v>
      </c>
    </row>
    <row r="226" spans="1:5" ht="165.75">
      <c r="A226" t="s">
        <v>50</v>
      </c>
      <c r="E226" s="29" t="s">
        <v>1030</v>
      </c>
    </row>
    <row r="227" spans="1:16" ht="12.75">
      <c r="A227" s="18" t="s">
        <v>42</v>
      </c>
      <c s="23" t="s">
        <v>334</v>
      </c>
      <c s="23" t="s">
        <v>1778</v>
      </c>
      <c s="18" t="s">
        <v>44</v>
      </c>
      <c s="24" t="s">
        <v>1779</v>
      </c>
      <c s="25" t="s">
        <v>70</v>
      </c>
      <c s="26">
        <v>2</v>
      </c>
      <c s="27">
        <v>0</v>
      </c>
      <c s="27">
        <f>ROUND(ROUND(H227,2)*ROUND(G227,3),2)</f>
      </c>
      <c r="O227">
        <f>(I227*21)/100</f>
      </c>
      <c t="s">
        <v>20</v>
      </c>
    </row>
    <row r="228" spans="1:5" ht="12.75">
      <c r="A228" s="28" t="s">
        <v>47</v>
      </c>
      <c r="E228" s="29" t="s">
        <v>44</v>
      </c>
    </row>
    <row r="229" spans="1:5" ht="12.75">
      <c r="A229" s="30" t="s">
        <v>48</v>
      </c>
      <c r="E229" s="31" t="s">
        <v>44</v>
      </c>
    </row>
    <row r="230" spans="1:5" ht="127.5">
      <c r="A230" t="s">
        <v>50</v>
      </c>
      <c r="E230" s="29" t="s">
        <v>955</v>
      </c>
    </row>
    <row r="231" spans="1:16" ht="12.75">
      <c r="A231" s="18" t="s">
        <v>42</v>
      </c>
      <c s="23" t="s">
        <v>338</v>
      </c>
      <c s="23" t="s">
        <v>1037</v>
      </c>
      <c s="18" t="s">
        <v>44</v>
      </c>
      <c s="24" t="s">
        <v>1038</v>
      </c>
      <c s="25" t="s">
        <v>70</v>
      </c>
      <c s="26">
        <v>8</v>
      </c>
      <c s="27">
        <v>0</v>
      </c>
      <c s="27">
        <f>ROUND(ROUND(H231,2)*ROUND(G231,3),2)</f>
      </c>
      <c r="O231">
        <f>(I231*21)/100</f>
      </c>
      <c t="s">
        <v>20</v>
      </c>
    </row>
    <row r="232" spans="1:5" ht="12.75">
      <c r="A232" s="28" t="s">
        <v>47</v>
      </c>
      <c r="E232" s="29" t="s">
        <v>44</v>
      </c>
    </row>
    <row r="233" spans="1:5" ht="12.75">
      <c r="A233" s="30" t="s">
        <v>48</v>
      </c>
      <c r="E233" s="31" t="s">
        <v>44</v>
      </c>
    </row>
    <row r="234" spans="1:5" ht="127.5">
      <c r="A234" t="s">
        <v>50</v>
      </c>
      <c r="E234" s="29" t="s">
        <v>1039</v>
      </c>
    </row>
    <row r="235" spans="1:16" ht="12.75">
      <c r="A235" s="18" t="s">
        <v>42</v>
      </c>
      <c s="23" t="s">
        <v>342</v>
      </c>
      <c s="23" t="s">
        <v>1040</v>
      </c>
      <c s="18" t="s">
        <v>44</v>
      </c>
      <c s="24" t="s">
        <v>1041</v>
      </c>
      <c s="25" t="s">
        <v>70</v>
      </c>
      <c s="26">
        <v>192</v>
      </c>
      <c s="27">
        <v>0</v>
      </c>
      <c s="27">
        <f>ROUND(ROUND(H235,2)*ROUND(G235,3),2)</f>
      </c>
      <c r="O235">
        <f>(I235*21)/100</f>
      </c>
      <c t="s">
        <v>20</v>
      </c>
    </row>
    <row r="236" spans="1:5" ht="12.75">
      <c r="A236" s="28" t="s">
        <v>47</v>
      </c>
      <c r="E236" s="29" t="s">
        <v>44</v>
      </c>
    </row>
    <row r="237" spans="1:5" ht="12.75">
      <c r="A237" s="30" t="s">
        <v>48</v>
      </c>
      <c r="E237" s="31" t="s">
        <v>44</v>
      </c>
    </row>
    <row r="238" spans="1:5" ht="127.5">
      <c r="A238" t="s">
        <v>50</v>
      </c>
      <c r="E238" s="29" t="s">
        <v>1042</v>
      </c>
    </row>
    <row r="239" spans="1:16" ht="25.5">
      <c r="A239" s="18" t="s">
        <v>42</v>
      </c>
      <c s="23" t="s">
        <v>346</v>
      </c>
      <c s="23" t="s">
        <v>1780</v>
      </c>
      <c s="18" t="s">
        <v>44</v>
      </c>
      <c s="24" t="s">
        <v>1781</v>
      </c>
      <c s="25" t="s">
        <v>70</v>
      </c>
      <c s="26">
        <v>96</v>
      </c>
      <c s="27">
        <v>0</v>
      </c>
      <c s="27">
        <f>ROUND(ROUND(H239,2)*ROUND(G239,3),2)</f>
      </c>
      <c r="O239">
        <f>(I239*21)/100</f>
      </c>
      <c t="s">
        <v>20</v>
      </c>
    </row>
    <row r="240" spans="1:5" ht="12.75">
      <c r="A240" s="28" t="s">
        <v>47</v>
      </c>
      <c r="E240" s="29" t="s">
        <v>44</v>
      </c>
    </row>
    <row r="241" spans="1:5" ht="12.75">
      <c r="A241" s="30" t="s">
        <v>48</v>
      </c>
      <c r="E241" s="31" t="s">
        <v>44</v>
      </c>
    </row>
    <row r="242" spans="1:5" ht="63.75">
      <c r="A242" t="s">
        <v>50</v>
      </c>
      <c r="E242" s="29" t="s">
        <v>1782</v>
      </c>
    </row>
    <row r="243" spans="1:16" ht="25.5">
      <c r="A243" s="18" t="s">
        <v>42</v>
      </c>
      <c s="23" t="s">
        <v>350</v>
      </c>
      <c s="23" t="s">
        <v>1783</v>
      </c>
      <c s="18" t="s">
        <v>44</v>
      </c>
      <c s="24" t="s">
        <v>1784</v>
      </c>
      <c s="25" t="s">
        <v>739</v>
      </c>
      <c s="26">
        <v>96</v>
      </c>
      <c s="27">
        <v>0</v>
      </c>
      <c s="27">
        <f>ROUND(ROUND(H243,2)*ROUND(G243,3),2)</f>
      </c>
      <c r="O243">
        <f>(I243*21)/100</f>
      </c>
      <c t="s">
        <v>20</v>
      </c>
    </row>
    <row r="244" spans="1:5" ht="12.75">
      <c r="A244" s="28" t="s">
        <v>47</v>
      </c>
      <c r="E244" s="29" t="s">
        <v>44</v>
      </c>
    </row>
    <row r="245" spans="1:5" ht="12.75">
      <c r="A245" s="30" t="s">
        <v>48</v>
      </c>
      <c r="E245" s="31" t="s">
        <v>44</v>
      </c>
    </row>
    <row r="246" spans="1:5" ht="127.5">
      <c r="A246" t="s">
        <v>50</v>
      </c>
      <c r="E246" s="29" t="s">
        <v>1711</v>
      </c>
    </row>
    <row r="247" spans="1:16" ht="12.75">
      <c r="A247" s="18" t="s">
        <v>42</v>
      </c>
      <c s="23" t="s">
        <v>354</v>
      </c>
      <c s="23" t="s">
        <v>1785</v>
      </c>
      <c s="18" t="s">
        <v>44</v>
      </c>
      <c s="24" t="s">
        <v>1786</v>
      </c>
      <c s="25" t="s">
        <v>70</v>
      </c>
      <c s="26">
        <v>6</v>
      </c>
      <c s="27">
        <v>0</v>
      </c>
      <c s="27">
        <f>ROUND(ROUND(H247,2)*ROUND(G247,3),2)</f>
      </c>
      <c r="O247">
        <f>(I247*21)/100</f>
      </c>
      <c t="s">
        <v>20</v>
      </c>
    </row>
    <row r="248" spans="1:5" ht="12.75">
      <c r="A248" s="28" t="s">
        <v>47</v>
      </c>
      <c r="E248" s="29" t="s">
        <v>44</v>
      </c>
    </row>
    <row r="249" spans="1:5" ht="12.75">
      <c r="A249" s="30" t="s">
        <v>48</v>
      </c>
      <c r="E249" s="31" t="s">
        <v>44</v>
      </c>
    </row>
    <row r="250" spans="1:5" ht="12.75">
      <c r="A250" t="s">
        <v>50</v>
      </c>
      <c r="E250" s="29" t="s">
        <v>44</v>
      </c>
    </row>
    <row r="251" spans="1:16" ht="12.75">
      <c r="A251" s="18" t="s">
        <v>42</v>
      </c>
      <c s="23" t="s">
        <v>358</v>
      </c>
      <c s="23" t="s">
        <v>1787</v>
      </c>
      <c s="18" t="s">
        <v>44</v>
      </c>
      <c s="24" t="s">
        <v>1788</v>
      </c>
      <c s="25" t="s">
        <v>70</v>
      </c>
      <c s="26">
        <v>6</v>
      </c>
      <c s="27">
        <v>0</v>
      </c>
      <c s="27">
        <f>ROUND(ROUND(H251,2)*ROUND(G251,3),2)</f>
      </c>
      <c r="O251">
        <f>(I251*21)/100</f>
      </c>
      <c t="s">
        <v>20</v>
      </c>
    </row>
    <row r="252" spans="1:5" ht="12.75">
      <c r="A252" s="28" t="s">
        <v>47</v>
      </c>
      <c r="E252" s="29" t="s">
        <v>44</v>
      </c>
    </row>
    <row r="253" spans="1:5" ht="12.75">
      <c r="A253" s="30" t="s">
        <v>48</v>
      </c>
      <c r="E253" s="31" t="s">
        <v>44</v>
      </c>
    </row>
    <row r="254" spans="1:5" ht="12.75">
      <c r="A254" t="s">
        <v>50</v>
      </c>
      <c r="E254" s="29" t="s">
        <v>44</v>
      </c>
    </row>
    <row r="255" spans="1:16" ht="12.75">
      <c r="A255" s="18" t="s">
        <v>42</v>
      </c>
      <c s="23" t="s">
        <v>362</v>
      </c>
      <c s="23" t="s">
        <v>1070</v>
      </c>
      <c s="18" t="s">
        <v>44</v>
      </c>
      <c s="24" t="s">
        <v>1695</v>
      </c>
      <c s="25" t="s">
        <v>1072</v>
      </c>
      <c s="26">
        <v>1</v>
      </c>
      <c s="27">
        <v>0</v>
      </c>
      <c s="27">
        <f>ROUND(ROUND(H255,2)*ROUND(G255,3),2)</f>
      </c>
      <c r="O255">
        <f>(I255*21)/100</f>
      </c>
      <c t="s">
        <v>20</v>
      </c>
    </row>
    <row r="256" spans="1:5" ht="12.75">
      <c r="A256" s="28" t="s">
        <v>47</v>
      </c>
      <c r="E256" s="29" t="s">
        <v>44</v>
      </c>
    </row>
    <row r="257" spans="1:5" ht="12.75">
      <c r="A257" s="30" t="s">
        <v>48</v>
      </c>
      <c r="E257" s="31" t="s">
        <v>44</v>
      </c>
    </row>
    <row r="258" spans="1:5" ht="153">
      <c r="A258" t="s">
        <v>50</v>
      </c>
      <c r="E258" s="29" t="s">
        <v>1073</v>
      </c>
    </row>
    <row r="259" spans="1:16" ht="12.75">
      <c r="A259" s="18" t="s">
        <v>42</v>
      </c>
      <c s="23" t="s">
        <v>366</v>
      </c>
      <c s="23" t="s">
        <v>1077</v>
      </c>
      <c s="18" t="s">
        <v>44</v>
      </c>
      <c s="24" t="s">
        <v>1078</v>
      </c>
      <c s="25" t="s">
        <v>784</v>
      </c>
      <c s="26">
        <v>10000</v>
      </c>
      <c s="27">
        <v>0</v>
      </c>
      <c s="27">
        <f>ROUND(ROUND(H259,2)*ROUND(G259,3),2)</f>
      </c>
      <c r="O259">
        <f>(I259*21)/100</f>
      </c>
      <c t="s">
        <v>20</v>
      </c>
    </row>
    <row r="260" spans="1:5" ht="12.75">
      <c r="A260" s="28" t="s">
        <v>47</v>
      </c>
      <c r="E260" s="29" t="s">
        <v>44</v>
      </c>
    </row>
    <row r="261" spans="1:5" ht="12.75">
      <c r="A261" s="30" t="s">
        <v>48</v>
      </c>
      <c r="E261" s="31" t="s">
        <v>44</v>
      </c>
    </row>
    <row r="262" spans="1:5" ht="114.75">
      <c r="A262" t="s">
        <v>50</v>
      </c>
      <c r="E262" s="29" t="s">
        <v>1079</v>
      </c>
    </row>
    <row r="263" spans="1:18" ht="12.75" customHeight="1">
      <c r="A263" s="5" t="s">
        <v>40</v>
      </c>
      <c s="5"/>
      <c s="34" t="s">
        <v>181</v>
      </c>
      <c s="5"/>
      <c s="21" t="s">
        <v>182</v>
      </c>
      <c s="5"/>
      <c s="5"/>
      <c s="5"/>
      <c s="35">
        <f>0+Q263</f>
      </c>
      <c r="O263">
        <f>0+R263</f>
      </c>
      <c r="Q263">
        <f>0+I264+I268+I272+I276+I280+I284</f>
      </c>
      <c>
        <f>0+O264+O268+O272+O276+O280+O284</f>
      </c>
    </row>
    <row r="264" spans="1:16" ht="25.5">
      <c r="A264" s="18" t="s">
        <v>42</v>
      </c>
      <c s="23" t="s">
        <v>370</v>
      </c>
      <c s="23" t="s">
        <v>1085</v>
      </c>
      <c s="18" t="s">
        <v>185</v>
      </c>
      <c s="24" t="s">
        <v>1086</v>
      </c>
      <c s="25" t="s">
        <v>187</v>
      </c>
      <c s="26">
        <v>0.05</v>
      </c>
      <c s="27">
        <v>0</v>
      </c>
      <c s="27">
        <f>ROUND(ROUND(H264,2)*ROUND(G264,3),2)</f>
      </c>
      <c r="O264">
        <f>(I264*21)/100</f>
      </c>
      <c t="s">
        <v>20</v>
      </c>
    </row>
    <row r="265" spans="1:5" ht="12.75">
      <c r="A265" s="28" t="s">
        <v>47</v>
      </c>
      <c r="E265" s="29" t="s">
        <v>188</v>
      </c>
    </row>
    <row r="266" spans="1:5" ht="12.75">
      <c r="A266" s="30" t="s">
        <v>48</v>
      </c>
      <c r="E266" s="31" t="s">
        <v>44</v>
      </c>
    </row>
    <row r="267" spans="1:5" ht="165.75">
      <c r="A267" t="s">
        <v>50</v>
      </c>
      <c r="E267" s="29" t="s">
        <v>190</v>
      </c>
    </row>
    <row r="268" spans="1:16" ht="25.5">
      <c r="A268" s="18" t="s">
        <v>42</v>
      </c>
      <c s="23" t="s">
        <v>374</v>
      </c>
      <c s="23" t="s">
        <v>1087</v>
      </c>
      <c s="18" t="s">
        <v>185</v>
      </c>
      <c s="24" t="s">
        <v>1088</v>
      </c>
      <c s="25" t="s">
        <v>187</v>
      </c>
      <c s="26">
        <v>0.5</v>
      </c>
      <c s="27">
        <v>0</v>
      </c>
      <c s="27">
        <f>ROUND(ROUND(H268,2)*ROUND(G268,3),2)</f>
      </c>
      <c r="O268">
        <f>(I268*21)/100</f>
      </c>
      <c t="s">
        <v>20</v>
      </c>
    </row>
    <row r="269" spans="1:5" ht="25.5">
      <c r="A269" s="28" t="s">
        <v>47</v>
      </c>
      <c r="E269" s="29" t="s">
        <v>1089</v>
      </c>
    </row>
    <row r="270" spans="1:5" ht="12.75">
      <c r="A270" s="30" t="s">
        <v>48</v>
      </c>
      <c r="E270" s="31" t="s">
        <v>44</v>
      </c>
    </row>
    <row r="271" spans="1:5" ht="165.75">
      <c r="A271" t="s">
        <v>50</v>
      </c>
      <c r="E271" s="29" t="s">
        <v>190</v>
      </c>
    </row>
    <row r="272" spans="1:16" ht="25.5">
      <c r="A272" s="18" t="s">
        <v>42</v>
      </c>
      <c s="23" t="s">
        <v>378</v>
      </c>
      <c s="23" t="s">
        <v>1090</v>
      </c>
      <c s="18" t="s">
        <v>185</v>
      </c>
      <c s="24" t="s">
        <v>1091</v>
      </c>
      <c s="25" t="s">
        <v>187</v>
      </c>
      <c s="26">
        <v>0.5</v>
      </c>
      <c s="27">
        <v>0</v>
      </c>
      <c s="27">
        <f>ROUND(ROUND(H272,2)*ROUND(G272,3),2)</f>
      </c>
      <c r="O272">
        <f>(I272*21)/100</f>
      </c>
      <c t="s">
        <v>20</v>
      </c>
    </row>
    <row r="273" spans="1:5" ht="25.5">
      <c r="A273" s="28" t="s">
        <v>47</v>
      </c>
      <c r="E273" s="29" t="s">
        <v>1089</v>
      </c>
    </row>
    <row r="274" spans="1:5" ht="12.75">
      <c r="A274" s="30" t="s">
        <v>48</v>
      </c>
      <c r="E274" s="31" t="s">
        <v>44</v>
      </c>
    </row>
    <row r="275" spans="1:5" ht="165.75">
      <c r="A275" t="s">
        <v>50</v>
      </c>
      <c r="E275" s="29" t="s">
        <v>190</v>
      </c>
    </row>
    <row r="276" spans="1:16" ht="25.5">
      <c r="A276" s="18" t="s">
        <v>42</v>
      </c>
      <c s="23" t="s">
        <v>382</v>
      </c>
      <c s="23" t="s">
        <v>1092</v>
      </c>
      <c s="18" t="s">
        <v>185</v>
      </c>
      <c s="24" t="s">
        <v>1093</v>
      </c>
      <c s="25" t="s">
        <v>187</v>
      </c>
      <c s="26">
        <v>0.05</v>
      </c>
      <c s="27">
        <v>0</v>
      </c>
      <c s="27">
        <f>ROUND(ROUND(H276,2)*ROUND(G276,3),2)</f>
      </c>
      <c r="O276">
        <f>(I276*21)/100</f>
      </c>
      <c t="s">
        <v>20</v>
      </c>
    </row>
    <row r="277" spans="1:5" ht="12.75">
      <c r="A277" s="28" t="s">
        <v>47</v>
      </c>
      <c r="E277" s="29" t="s">
        <v>188</v>
      </c>
    </row>
    <row r="278" spans="1:5" ht="12.75">
      <c r="A278" s="30" t="s">
        <v>48</v>
      </c>
      <c r="E278" s="31" t="s">
        <v>44</v>
      </c>
    </row>
    <row r="279" spans="1:5" ht="165.75">
      <c r="A279" t="s">
        <v>50</v>
      </c>
      <c r="E279" s="29" t="s">
        <v>190</v>
      </c>
    </row>
    <row r="280" spans="1:16" ht="25.5">
      <c r="A280" s="18" t="s">
        <v>42</v>
      </c>
      <c s="23" t="s">
        <v>386</v>
      </c>
      <c s="23" t="s">
        <v>1094</v>
      </c>
      <c s="18" t="s">
        <v>185</v>
      </c>
      <c s="24" t="s">
        <v>1095</v>
      </c>
      <c s="25" t="s">
        <v>187</v>
      </c>
      <c s="26">
        <v>0.05</v>
      </c>
      <c s="27">
        <v>0</v>
      </c>
      <c s="27">
        <f>ROUND(ROUND(H280,2)*ROUND(G280,3),2)</f>
      </c>
      <c r="O280">
        <f>(I280*21)/100</f>
      </c>
      <c t="s">
        <v>20</v>
      </c>
    </row>
    <row r="281" spans="1:5" ht="12.75">
      <c r="A281" s="28" t="s">
        <v>47</v>
      </c>
      <c r="E281" s="29" t="s">
        <v>188</v>
      </c>
    </row>
    <row r="282" spans="1:5" ht="12.75">
      <c r="A282" s="30" t="s">
        <v>48</v>
      </c>
      <c r="E282" s="31" t="s">
        <v>44</v>
      </c>
    </row>
    <row r="283" spans="1:5" ht="165.75">
      <c r="A283" t="s">
        <v>50</v>
      </c>
      <c r="E283" s="29" t="s">
        <v>190</v>
      </c>
    </row>
    <row r="284" spans="1:16" ht="25.5">
      <c r="A284" s="18" t="s">
        <v>42</v>
      </c>
      <c s="23" t="s">
        <v>390</v>
      </c>
      <c s="23" t="s">
        <v>1096</v>
      </c>
      <c s="18" t="s">
        <v>185</v>
      </c>
      <c s="24" t="s">
        <v>1097</v>
      </c>
      <c s="25" t="s">
        <v>187</v>
      </c>
      <c s="26">
        <v>0.05</v>
      </c>
      <c s="27">
        <v>0</v>
      </c>
      <c s="27">
        <f>ROUND(ROUND(H284,2)*ROUND(G284,3),2)</f>
      </c>
      <c r="O284">
        <f>(I284*21)/100</f>
      </c>
      <c t="s">
        <v>20</v>
      </c>
    </row>
    <row r="285" spans="1:5" ht="12.75">
      <c r="A285" s="28" t="s">
        <v>47</v>
      </c>
      <c r="E285" s="29" t="s">
        <v>188</v>
      </c>
    </row>
    <row r="286" spans="1:5" ht="12.75">
      <c r="A286" s="30" t="s">
        <v>48</v>
      </c>
      <c r="E286" s="31" t="s">
        <v>44</v>
      </c>
    </row>
    <row r="287" spans="1:5" ht="165.75">
      <c r="A287" t="s">
        <v>50</v>
      </c>
      <c r="E287"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1.xml><?xml version="1.0" encoding="utf-8"?>
<worksheet xmlns="http://schemas.openxmlformats.org/spreadsheetml/2006/main" xmlns:r="http://schemas.openxmlformats.org/officeDocument/2006/relationships">
  <sheetPr>
    <pageSetUpPr fitToPage="1"/>
  </sheetPr>
  <dimension ref="A1:R20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0+O9+O14+O179</f>
      </c>
      <c t="s">
        <v>19</v>
      </c>
    </row>
    <row r="3" spans="1:16" ht="15" customHeight="1">
      <c r="A3" t="s">
        <v>1</v>
      </c>
      <c s="8" t="s">
        <v>4</v>
      </c>
      <c s="9" t="s">
        <v>5</v>
      </c>
      <c s="1"/>
      <c s="10" t="s">
        <v>6</v>
      </c>
      <c s="1"/>
      <c s="4"/>
      <c s="3" t="s">
        <v>1791</v>
      </c>
      <c s="36">
        <f>0+I9+I14+I179</f>
      </c>
      <c r="O3" t="s">
        <v>16</v>
      </c>
      <c t="s">
        <v>20</v>
      </c>
    </row>
    <row r="4" spans="1:16" ht="15" customHeight="1">
      <c r="A4" t="s">
        <v>7</v>
      </c>
      <c s="8" t="s">
        <v>8</v>
      </c>
      <c s="9" t="s">
        <v>1789</v>
      </c>
      <c s="1"/>
      <c s="10" t="s">
        <v>1790</v>
      </c>
      <c s="1"/>
      <c s="1"/>
      <c s="7"/>
      <c s="7"/>
      <c r="O4" t="s">
        <v>17</v>
      </c>
      <c t="s">
        <v>20</v>
      </c>
    </row>
    <row r="5" spans="1:16" ht="12.75" customHeight="1">
      <c r="A5" t="s">
        <v>11</v>
      </c>
      <c s="12" t="s">
        <v>15</v>
      </c>
      <c s="13" t="s">
        <v>1791</v>
      </c>
      <c s="5"/>
      <c s="14" t="s">
        <v>1792</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20</v>
      </c>
      <c s="19"/>
      <c s="21" t="s">
        <v>1109</v>
      </c>
      <c s="19"/>
      <c s="19"/>
      <c s="19"/>
      <c s="22">
        <f>0+Q9</f>
      </c>
      <c r="O9">
        <f>0+R9</f>
      </c>
      <c r="Q9">
        <f>0+I10</f>
      </c>
      <c>
        <f>0+O10</f>
      </c>
    </row>
    <row r="10" spans="1:16" ht="12.75">
      <c r="A10" s="18" t="s">
        <v>42</v>
      </c>
      <c s="23" t="s">
        <v>26</v>
      </c>
      <c s="23" t="s">
        <v>1793</v>
      </c>
      <c s="18" t="s">
        <v>44</v>
      </c>
      <c s="24" t="s">
        <v>1794</v>
      </c>
      <c s="25" t="s">
        <v>46</v>
      </c>
      <c s="26">
        <v>5</v>
      </c>
      <c s="27">
        <v>0</v>
      </c>
      <c s="27">
        <f>ROUND(ROUND(H10,2)*ROUND(G10,3),2)</f>
      </c>
      <c r="O10">
        <f>(I10*21)/100</f>
      </c>
      <c t="s">
        <v>20</v>
      </c>
    </row>
    <row r="11" spans="1:5" ht="12.75">
      <c r="A11" s="28" t="s">
        <v>47</v>
      </c>
      <c r="E11" s="29" t="s">
        <v>44</v>
      </c>
    </row>
    <row r="12" spans="1:5" ht="12.75">
      <c r="A12" s="30" t="s">
        <v>48</v>
      </c>
      <c r="E12" s="31" t="s">
        <v>44</v>
      </c>
    </row>
    <row r="13" spans="1:5" ht="395.25">
      <c r="A13" t="s">
        <v>50</v>
      </c>
      <c r="E13" s="29" t="s">
        <v>1795</v>
      </c>
    </row>
    <row r="14" spans="1:18" ht="12.75" customHeight="1">
      <c r="A14" s="5" t="s">
        <v>40</v>
      </c>
      <c s="5"/>
      <c s="34" t="s">
        <v>66</v>
      </c>
      <c s="5"/>
      <c s="21" t="s">
        <v>67</v>
      </c>
      <c s="5"/>
      <c s="5"/>
      <c s="5"/>
      <c s="35">
        <f>0+Q14</f>
      </c>
      <c r="O14">
        <f>0+R14</f>
      </c>
      <c r="Q14">
        <f>0+I15+I19+I23+I27+I31+I35+I39+I43+I47+I51+I55+I59+I63+I67+I71+I75+I79+I83+I87+I91+I95+I99+I103+I107+I111+I115+I119+I123+I127+I131+I135+I139+I143+I147+I151+I155+I159+I163+I167+I171+I175</f>
      </c>
      <c>
        <f>0+O15+O19+O23+O27+O31+O35+O39+O43+O47+O51+O55+O59+O63+O67+O71+O75+O79+O83+O87+O91+O95+O99+O103+O107+O111+O115+O119+O123+O127+O131+O135+O139+O143+O147+O151+O155+O159+O163+O167+O171+O175</f>
      </c>
    </row>
    <row r="15" spans="1:16" ht="25.5">
      <c r="A15" s="18" t="s">
        <v>42</v>
      </c>
      <c s="23" t="s">
        <v>20</v>
      </c>
      <c s="23" t="s">
        <v>1796</v>
      </c>
      <c s="18" t="s">
        <v>44</v>
      </c>
      <c s="24" t="s">
        <v>1797</v>
      </c>
      <c s="25" t="s">
        <v>784</v>
      </c>
      <c s="26">
        <v>300</v>
      </c>
      <c s="27">
        <v>0</v>
      </c>
      <c s="27">
        <f>ROUND(ROUND(H15,2)*ROUND(G15,3),2)</f>
      </c>
      <c r="O15">
        <f>(I15*21)/100</f>
      </c>
      <c t="s">
        <v>20</v>
      </c>
    </row>
    <row r="16" spans="1:5" ht="12.75">
      <c r="A16" s="28" t="s">
        <v>47</v>
      </c>
      <c r="E16" s="29" t="s">
        <v>44</v>
      </c>
    </row>
    <row r="17" spans="1:5" ht="12.75">
      <c r="A17" s="30" t="s">
        <v>48</v>
      </c>
      <c r="E17" s="31" t="s">
        <v>44</v>
      </c>
    </row>
    <row r="18" spans="1:5" ht="76.5">
      <c r="A18" t="s">
        <v>50</v>
      </c>
      <c r="E18" s="29" t="s">
        <v>1483</v>
      </c>
    </row>
    <row r="19" spans="1:16" ht="25.5">
      <c r="A19" s="18" t="s">
        <v>42</v>
      </c>
      <c s="23" t="s">
        <v>19</v>
      </c>
      <c s="23" t="s">
        <v>903</v>
      </c>
      <c s="18" t="s">
        <v>44</v>
      </c>
      <c s="24" t="s">
        <v>904</v>
      </c>
      <c s="25" t="s">
        <v>70</v>
      </c>
      <c s="26">
        <v>10</v>
      </c>
      <c s="27">
        <v>0</v>
      </c>
      <c s="27">
        <f>ROUND(ROUND(H19,2)*ROUND(G19,3),2)</f>
      </c>
      <c r="O19">
        <f>(I19*21)/100</f>
      </c>
      <c t="s">
        <v>20</v>
      </c>
    </row>
    <row r="20" spans="1:5" ht="12.75">
      <c r="A20" s="28" t="s">
        <v>47</v>
      </c>
      <c r="E20" s="29" t="s">
        <v>44</v>
      </c>
    </row>
    <row r="21" spans="1:5" ht="12.75">
      <c r="A21" s="30" t="s">
        <v>48</v>
      </c>
      <c r="E21" s="31" t="s">
        <v>44</v>
      </c>
    </row>
    <row r="22" spans="1:5" ht="38.25">
      <c r="A22" t="s">
        <v>50</v>
      </c>
      <c r="E22" s="29" t="s">
        <v>229</v>
      </c>
    </row>
    <row r="23" spans="1:16" ht="12.75">
      <c r="A23" s="18" t="s">
        <v>42</v>
      </c>
      <c s="23" t="s">
        <v>30</v>
      </c>
      <c s="23" t="s">
        <v>1798</v>
      </c>
      <c s="18" t="s">
        <v>44</v>
      </c>
      <c s="24" t="s">
        <v>1799</v>
      </c>
      <c s="25" t="s">
        <v>784</v>
      </c>
      <c s="26">
        <v>10</v>
      </c>
      <c s="27">
        <v>0</v>
      </c>
      <c s="27">
        <f>ROUND(ROUND(H23,2)*ROUND(G23,3),2)</f>
      </c>
      <c r="O23">
        <f>(I23*21)/100</f>
      </c>
      <c t="s">
        <v>20</v>
      </c>
    </row>
    <row r="24" spans="1:5" ht="12.75">
      <c r="A24" s="28" t="s">
        <v>47</v>
      </c>
      <c r="E24" s="29" t="s">
        <v>44</v>
      </c>
    </row>
    <row r="25" spans="1:5" ht="12.75">
      <c r="A25" s="30" t="s">
        <v>48</v>
      </c>
      <c r="E25" s="31" t="s">
        <v>44</v>
      </c>
    </row>
    <row r="26" spans="1:5" ht="89.25">
      <c r="A26" t="s">
        <v>50</v>
      </c>
      <c r="E26" s="29" t="s">
        <v>1800</v>
      </c>
    </row>
    <row r="27" spans="1:16" ht="12.75">
      <c r="A27" s="18" t="s">
        <v>42</v>
      </c>
      <c s="23" t="s">
        <v>32</v>
      </c>
      <c s="23" t="s">
        <v>246</v>
      </c>
      <c s="18" t="s">
        <v>44</v>
      </c>
      <c s="24" t="s">
        <v>247</v>
      </c>
      <c s="25" t="s">
        <v>784</v>
      </c>
      <c s="26">
        <v>1545</v>
      </c>
      <c s="27">
        <v>0</v>
      </c>
      <c s="27">
        <f>ROUND(ROUND(H27,2)*ROUND(G27,3),2)</f>
      </c>
      <c r="O27">
        <f>(I27*21)/100</f>
      </c>
      <c t="s">
        <v>20</v>
      </c>
    </row>
    <row r="28" spans="1:5" ht="12.75">
      <c r="A28" s="28" t="s">
        <v>47</v>
      </c>
      <c r="E28" s="29" t="s">
        <v>44</v>
      </c>
    </row>
    <row r="29" spans="1:5" ht="12.75">
      <c r="A29" s="30" t="s">
        <v>48</v>
      </c>
      <c r="E29" s="31" t="s">
        <v>44</v>
      </c>
    </row>
    <row r="30" spans="1:5" ht="89.25">
      <c r="A30" t="s">
        <v>50</v>
      </c>
      <c r="E30" s="29" t="s">
        <v>1800</v>
      </c>
    </row>
    <row r="31" spans="1:16" ht="25.5">
      <c r="A31" s="18" t="s">
        <v>42</v>
      </c>
      <c s="23" t="s">
        <v>34</v>
      </c>
      <c s="23" t="s">
        <v>1249</v>
      </c>
      <c s="18" t="s">
        <v>44</v>
      </c>
      <c s="24" t="s">
        <v>1250</v>
      </c>
      <c s="25" t="s">
        <v>70</v>
      </c>
      <c s="26">
        <v>7</v>
      </c>
      <c s="27">
        <v>0</v>
      </c>
      <c s="27">
        <f>ROUND(ROUND(H31,2)*ROUND(G31,3),2)</f>
      </c>
      <c r="O31">
        <f>(I31*21)/100</f>
      </c>
      <c t="s">
        <v>20</v>
      </c>
    </row>
    <row r="32" spans="1:5" ht="12.75">
      <c r="A32" s="28" t="s">
        <v>47</v>
      </c>
      <c r="E32" s="29" t="s">
        <v>44</v>
      </c>
    </row>
    <row r="33" spans="1:5" ht="12.75">
      <c r="A33" s="30" t="s">
        <v>48</v>
      </c>
      <c r="E33" s="31" t="s">
        <v>44</v>
      </c>
    </row>
    <row r="34" spans="1:5" ht="102">
      <c r="A34" t="s">
        <v>50</v>
      </c>
      <c r="E34" s="29" t="s">
        <v>1801</v>
      </c>
    </row>
    <row r="35" spans="1:16" ht="25.5">
      <c r="A35" s="18" t="s">
        <v>42</v>
      </c>
      <c s="23" t="s">
        <v>66</v>
      </c>
      <c s="23" t="s">
        <v>250</v>
      </c>
      <c s="18" t="s">
        <v>44</v>
      </c>
      <c s="24" t="s">
        <v>251</v>
      </c>
      <c s="25" t="s">
        <v>70</v>
      </c>
      <c s="26">
        <v>5</v>
      </c>
      <c s="27">
        <v>0</v>
      </c>
      <c s="27">
        <f>ROUND(ROUND(H35,2)*ROUND(G35,3),2)</f>
      </c>
      <c r="O35">
        <f>(I35*21)/100</f>
      </c>
      <c t="s">
        <v>20</v>
      </c>
    </row>
    <row r="36" spans="1:5" ht="12.75">
      <c r="A36" s="28" t="s">
        <v>47</v>
      </c>
      <c r="E36" s="29" t="s">
        <v>44</v>
      </c>
    </row>
    <row r="37" spans="1:5" ht="12.75">
      <c r="A37" s="30" t="s">
        <v>48</v>
      </c>
      <c r="E37" s="31" t="s">
        <v>44</v>
      </c>
    </row>
    <row r="38" spans="1:5" ht="102">
      <c r="A38" t="s">
        <v>50</v>
      </c>
      <c r="E38" s="29" t="s">
        <v>1801</v>
      </c>
    </row>
    <row r="39" spans="1:16" ht="12.75">
      <c r="A39" s="18" t="s">
        <v>42</v>
      </c>
      <c s="23" t="s">
        <v>76</v>
      </c>
      <c s="23" t="s">
        <v>1802</v>
      </c>
      <c s="18" t="s">
        <v>44</v>
      </c>
      <c s="24" t="s">
        <v>1803</v>
      </c>
      <c s="25" t="s">
        <v>70</v>
      </c>
      <c s="26">
        <v>1</v>
      </c>
      <c s="27">
        <v>0</v>
      </c>
      <c s="27">
        <f>ROUND(ROUND(H39,2)*ROUND(G39,3),2)</f>
      </c>
      <c r="O39">
        <f>(I39*21)/100</f>
      </c>
      <c t="s">
        <v>20</v>
      </c>
    </row>
    <row r="40" spans="1:5" ht="12.75">
      <c r="A40" s="28" t="s">
        <v>47</v>
      </c>
      <c r="E40" s="29" t="s">
        <v>44</v>
      </c>
    </row>
    <row r="41" spans="1:5" ht="12.75">
      <c r="A41" s="30" t="s">
        <v>48</v>
      </c>
      <c r="E41" s="31" t="s">
        <v>44</v>
      </c>
    </row>
    <row r="42" spans="1:5" ht="127.5">
      <c r="A42" t="s">
        <v>50</v>
      </c>
      <c r="E42" s="29" t="s">
        <v>1453</v>
      </c>
    </row>
    <row r="43" spans="1:16" ht="12.75">
      <c r="A43" s="18" t="s">
        <v>42</v>
      </c>
      <c s="23" t="s">
        <v>37</v>
      </c>
      <c s="23" t="s">
        <v>1804</v>
      </c>
      <c s="18" t="s">
        <v>44</v>
      </c>
      <c s="24" t="s">
        <v>1805</v>
      </c>
      <c s="25" t="s">
        <v>70</v>
      </c>
      <c s="26">
        <v>5</v>
      </c>
      <c s="27">
        <v>0</v>
      </c>
      <c s="27">
        <f>ROUND(ROUND(H43,2)*ROUND(G43,3),2)</f>
      </c>
      <c r="O43">
        <f>(I43*21)/100</f>
      </c>
      <c t="s">
        <v>20</v>
      </c>
    </row>
    <row r="44" spans="1:5" ht="12.75">
      <c r="A44" s="28" t="s">
        <v>47</v>
      </c>
      <c r="E44" s="29" t="s">
        <v>44</v>
      </c>
    </row>
    <row r="45" spans="1:5" ht="12.75">
      <c r="A45" s="30" t="s">
        <v>48</v>
      </c>
      <c r="E45" s="31" t="s">
        <v>44</v>
      </c>
    </row>
    <row r="46" spans="1:5" ht="102">
      <c r="A46" t="s">
        <v>50</v>
      </c>
      <c r="E46" s="29" t="s">
        <v>1806</v>
      </c>
    </row>
    <row r="47" spans="1:16" ht="12.75">
      <c r="A47" s="18" t="s">
        <v>42</v>
      </c>
      <c s="23" t="s">
        <v>39</v>
      </c>
      <c s="23" t="s">
        <v>976</v>
      </c>
      <c s="18" t="s">
        <v>44</v>
      </c>
      <c s="24" t="s">
        <v>977</v>
      </c>
      <c s="25" t="s">
        <v>70</v>
      </c>
      <c s="26">
        <v>2</v>
      </c>
      <c s="27">
        <v>0</v>
      </c>
      <c s="27">
        <f>ROUND(ROUND(H47,2)*ROUND(G47,3),2)</f>
      </c>
      <c r="O47">
        <f>(I47*21)/100</f>
      </c>
      <c t="s">
        <v>20</v>
      </c>
    </row>
    <row r="48" spans="1:5" ht="12.75">
      <c r="A48" s="28" t="s">
        <v>47</v>
      </c>
      <c r="E48" s="29" t="s">
        <v>44</v>
      </c>
    </row>
    <row r="49" spans="1:5" ht="12.75">
      <c r="A49" s="30" t="s">
        <v>48</v>
      </c>
      <c r="E49" s="31" t="s">
        <v>44</v>
      </c>
    </row>
    <row r="50" spans="1:5" ht="178.5">
      <c r="A50" t="s">
        <v>50</v>
      </c>
      <c r="E50" s="29" t="s">
        <v>952</v>
      </c>
    </row>
    <row r="51" spans="1:16" ht="12.75">
      <c r="A51" s="18" t="s">
        <v>42</v>
      </c>
      <c s="23" t="s">
        <v>87</v>
      </c>
      <c s="23" t="s">
        <v>978</v>
      </c>
      <c s="18" t="s">
        <v>44</v>
      </c>
      <c s="24" t="s">
        <v>979</v>
      </c>
      <c s="25" t="s">
        <v>70</v>
      </c>
      <c s="26">
        <v>2</v>
      </c>
      <c s="27">
        <v>0</v>
      </c>
      <c s="27">
        <f>ROUND(ROUND(H51,2)*ROUND(G51,3),2)</f>
      </c>
      <c r="O51">
        <f>(I51*21)/100</f>
      </c>
      <c t="s">
        <v>20</v>
      </c>
    </row>
    <row r="52" spans="1:5" ht="12.75">
      <c r="A52" s="28" t="s">
        <v>47</v>
      </c>
      <c r="E52" s="29" t="s">
        <v>44</v>
      </c>
    </row>
    <row r="53" spans="1:5" ht="12.75">
      <c r="A53" s="30" t="s">
        <v>48</v>
      </c>
      <c r="E53" s="31" t="s">
        <v>44</v>
      </c>
    </row>
    <row r="54" spans="1:5" ht="127.5">
      <c r="A54" t="s">
        <v>50</v>
      </c>
      <c r="E54" s="29" t="s">
        <v>955</v>
      </c>
    </row>
    <row r="55" spans="1:16" ht="12.75">
      <c r="A55" s="18" t="s">
        <v>42</v>
      </c>
      <c s="23" t="s">
        <v>91</v>
      </c>
      <c s="23" t="s">
        <v>1325</v>
      </c>
      <c s="18" t="s">
        <v>44</v>
      </c>
      <c s="24" t="s">
        <v>1807</v>
      </c>
      <c s="25" t="s">
        <v>82</v>
      </c>
      <c s="26">
        <v>4.892</v>
      </c>
      <c s="27">
        <v>0</v>
      </c>
      <c s="27">
        <f>ROUND(ROUND(H55,2)*ROUND(G55,3),2)</f>
      </c>
      <c r="O55">
        <f>(I55*21)/100</f>
      </c>
      <c t="s">
        <v>20</v>
      </c>
    </row>
    <row r="56" spans="1:5" ht="12.75">
      <c r="A56" s="28" t="s">
        <v>47</v>
      </c>
      <c r="E56" s="29" t="s">
        <v>44</v>
      </c>
    </row>
    <row r="57" spans="1:5" ht="12.75">
      <c r="A57" s="30" t="s">
        <v>48</v>
      </c>
      <c r="E57" s="31" t="s">
        <v>44</v>
      </c>
    </row>
    <row r="58" spans="1:5" ht="102">
      <c r="A58" t="s">
        <v>50</v>
      </c>
      <c r="E58" s="29" t="s">
        <v>1808</v>
      </c>
    </row>
    <row r="59" spans="1:16" ht="12.75">
      <c r="A59" s="18" t="s">
        <v>42</v>
      </c>
      <c s="23" t="s">
        <v>95</v>
      </c>
      <c s="23" t="s">
        <v>1327</v>
      </c>
      <c s="18" t="s">
        <v>44</v>
      </c>
      <c s="24" t="s">
        <v>1328</v>
      </c>
      <c s="25" t="s">
        <v>82</v>
      </c>
      <c s="26">
        <v>4.892</v>
      </c>
      <c s="27">
        <v>0</v>
      </c>
      <c s="27">
        <f>ROUND(ROUND(H59,2)*ROUND(G59,3),2)</f>
      </c>
      <c r="O59">
        <f>(I59*21)/100</f>
      </c>
      <c t="s">
        <v>20</v>
      </c>
    </row>
    <row r="60" spans="1:5" ht="12.75">
      <c r="A60" s="28" t="s">
        <v>47</v>
      </c>
      <c r="E60" s="29" t="s">
        <v>44</v>
      </c>
    </row>
    <row r="61" spans="1:5" ht="12.75">
      <c r="A61" s="30" t="s">
        <v>48</v>
      </c>
      <c r="E61" s="31" t="s">
        <v>44</v>
      </c>
    </row>
    <row r="62" spans="1:5" ht="102">
      <c r="A62" t="s">
        <v>50</v>
      </c>
      <c r="E62" s="29" t="s">
        <v>1272</v>
      </c>
    </row>
    <row r="63" spans="1:16" ht="25.5">
      <c r="A63" s="18" t="s">
        <v>42</v>
      </c>
      <c s="23" t="s">
        <v>103</v>
      </c>
      <c s="23" t="s">
        <v>1809</v>
      </c>
      <c s="18" t="s">
        <v>44</v>
      </c>
      <c s="24" t="s">
        <v>1810</v>
      </c>
      <c s="25" t="s">
        <v>70</v>
      </c>
      <c s="26">
        <v>3</v>
      </c>
      <c s="27">
        <v>0</v>
      </c>
      <c s="27">
        <f>ROUND(ROUND(H63,2)*ROUND(G63,3),2)</f>
      </c>
      <c r="O63">
        <f>(I63*21)/100</f>
      </c>
      <c t="s">
        <v>20</v>
      </c>
    </row>
    <row r="64" spans="1:5" ht="12.75">
      <c r="A64" s="28" t="s">
        <v>47</v>
      </c>
      <c r="E64" s="29" t="s">
        <v>44</v>
      </c>
    </row>
    <row r="65" spans="1:5" ht="12.75">
      <c r="A65" s="30" t="s">
        <v>48</v>
      </c>
      <c r="E65" s="31" t="s">
        <v>44</v>
      </c>
    </row>
    <row r="66" spans="1:5" ht="140.25">
      <c r="A66" t="s">
        <v>50</v>
      </c>
      <c r="E66" s="29" t="s">
        <v>1811</v>
      </c>
    </row>
    <row r="67" spans="1:16" ht="12.75">
      <c r="A67" s="18" t="s">
        <v>42</v>
      </c>
      <c s="23" t="s">
        <v>110</v>
      </c>
      <c s="23" t="s">
        <v>1812</v>
      </c>
      <c s="18" t="s">
        <v>44</v>
      </c>
      <c s="24" t="s">
        <v>1813</v>
      </c>
      <c s="25" t="s">
        <v>70</v>
      </c>
      <c s="26">
        <v>19</v>
      </c>
      <c s="27">
        <v>0</v>
      </c>
      <c s="27">
        <f>ROUND(ROUND(H67,2)*ROUND(G67,3),2)</f>
      </c>
      <c r="O67">
        <f>(I67*21)/100</f>
      </c>
      <c t="s">
        <v>20</v>
      </c>
    </row>
    <row r="68" spans="1:5" ht="12.75">
      <c r="A68" s="28" t="s">
        <v>47</v>
      </c>
      <c r="E68" s="29" t="s">
        <v>44</v>
      </c>
    </row>
    <row r="69" spans="1:5" ht="12.75">
      <c r="A69" s="30" t="s">
        <v>48</v>
      </c>
      <c r="E69" s="31" t="s">
        <v>44</v>
      </c>
    </row>
    <row r="70" spans="1:5" ht="140.25">
      <c r="A70" t="s">
        <v>50</v>
      </c>
      <c r="E70" s="29" t="s">
        <v>1811</v>
      </c>
    </row>
    <row r="71" spans="1:16" ht="12.75">
      <c r="A71" s="18" t="s">
        <v>42</v>
      </c>
      <c s="23" t="s">
        <v>114</v>
      </c>
      <c s="23" t="s">
        <v>1814</v>
      </c>
      <c s="18" t="s">
        <v>44</v>
      </c>
      <c s="24" t="s">
        <v>1815</v>
      </c>
      <c s="25" t="s">
        <v>70</v>
      </c>
      <c s="26">
        <v>2</v>
      </c>
      <c s="27">
        <v>0</v>
      </c>
      <c s="27">
        <f>ROUND(ROUND(H71,2)*ROUND(G71,3),2)</f>
      </c>
      <c r="O71">
        <f>(I71*21)/100</f>
      </c>
      <c t="s">
        <v>20</v>
      </c>
    </row>
    <row r="72" spans="1:5" ht="12.75">
      <c r="A72" s="28" t="s">
        <v>47</v>
      </c>
      <c r="E72" s="29" t="s">
        <v>44</v>
      </c>
    </row>
    <row r="73" spans="1:5" ht="12.75">
      <c r="A73" s="30" t="s">
        <v>48</v>
      </c>
      <c r="E73" s="31" t="s">
        <v>44</v>
      </c>
    </row>
    <row r="74" spans="1:5" ht="140.25">
      <c r="A74" t="s">
        <v>50</v>
      </c>
      <c r="E74" s="29" t="s">
        <v>1129</v>
      </c>
    </row>
    <row r="75" spans="1:16" ht="12.75">
      <c r="A75" s="18" t="s">
        <v>42</v>
      </c>
      <c s="23" t="s">
        <v>117</v>
      </c>
      <c s="23" t="s">
        <v>1816</v>
      </c>
      <c s="18" t="s">
        <v>44</v>
      </c>
      <c s="24" t="s">
        <v>1817</v>
      </c>
      <c s="25" t="s">
        <v>70</v>
      </c>
      <c s="26">
        <v>1</v>
      </c>
      <c s="27">
        <v>0</v>
      </c>
      <c s="27">
        <f>ROUND(ROUND(H75,2)*ROUND(G75,3),2)</f>
      </c>
      <c r="O75">
        <f>(I75*21)/100</f>
      </c>
      <c t="s">
        <v>20</v>
      </c>
    </row>
    <row r="76" spans="1:5" ht="12.75">
      <c r="A76" s="28" t="s">
        <v>47</v>
      </c>
      <c r="E76" s="29" t="s">
        <v>44</v>
      </c>
    </row>
    <row r="77" spans="1:5" ht="12.75">
      <c r="A77" s="30" t="s">
        <v>48</v>
      </c>
      <c r="E77" s="31" t="s">
        <v>44</v>
      </c>
    </row>
    <row r="78" spans="1:5" ht="140.25">
      <c r="A78" t="s">
        <v>50</v>
      </c>
      <c r="E78" s="29" t="s">
        <v>1129</v>
      </c>
    </row>
    <row r="79" spans="1:16" ht="12.75">
      <c r="A79" s="18" t="s">
        <v>42</v>
      </c>
      <c s="23" t="s">
        <v>121</v>
      </c>
      <c s="23" t="s">
        <v>1818</v>
      </c>
      <c s="18" t="s">
        <v>44</v>
      </c>
      <c s="24" t="s">
        <v>1819</v>
      </c>
      <c s="25" t="s">
        <v>70</v>
      </c>
      <c s="26">
        <v>26</v>
      </c>
      <c s="27">
        <v>0</v>
      </c>
      <c s="27">
        <f>ROUND(ROUND(H79,2)*ROUND(G79,3),2)</f>
      </c>
      <c r="O79">
        <f>(I79*21)/100</f>
      </c>
      <c t="s">
        <v>20</v>
      </c>
    </row>
    <row r="80" spans="1:5" ht="12.75">
      <c r="A80" s="28" t="s">
        <v>47</v>
      </c>
      <c r="E80" s="29" t="s">
        <v>44</v>
      </c>
    </row>
    <row r="81" spans="1:5" ht="12.75">
      <c r="A81" s="30" t="s">
        <v>48</v>
      </c>
      <c r="E81" s="31" t="s">
        <v>44</v>
      </c>
    </row>
    <row r="82" spans="1:5" ht="191.25">
      <c r="A82" t="s">
        <v>50</v>
      </c>
      <c r="E82" s="29" t="s">
        <v>1588</v>
      </c>
    </row>
    <row r="83" spans="1:16" ht="12.75">
      <c r="A83" s="18" t="s">
        <v>42</v>
      </c>
      <c s="23" t="s">
        <v>125</v>
      </c>
      <c s="23" t="s">
        <v>1820</v>
      </c>
      <c s="18" t="s">
        <v>44</v>
      </c>
      <c s="24" t="s">
        <v>1821</v>
      </c>
      <c s="25" t="s">
        <v>70</v>
      </c>
      <c s="26">
        <v>26</v>
      </c>
      <c s="27">
        <v>0</v>
      </c>
      <c s="27">
        <f>ROUND(ROUND(H83,2)*ROUND(G83,3),2)</f>
      </c>
      <c r="O83">
        <f>(I83*21)/100</f>
      </c>
      <c t="s">
        <v>20</v>
      </c>
    </row>
    <row r="84" spans="1:5" ht="12.75">
      <c r="A84" s="28" t="s">
        <v>47</v>
      </c>
      <c r="E84" s="29" t="s">
        <v>44</v>
      </c>
    </row>
    <row r="85" spans="1:5" ht="12.75">
      <c r="A85" s="30" t="s">
        <v>48</v>
      </c>
      <c r="E85" s="31" t="s">
        <v>44</v>
      </c>
    </row>
    <row r="86" spans="1:5" ht="140.25">
      <c r="A86" t="s">
        <v>50</v>
      </c>
      <c r="E86" s="29" t="s">
        <v>1811</v>
      </c>
    </row>
    <row r="87" spans="1:16" ht="12.75">
      <c r="A87" s="18" t="s">
        <v>42</v>
      </c>
      <c s="23" t="s">
        <v>130</v>
      </c>
      <c s="23" t="s">
        <v>1822</v>
      </c>
      <c s="18" t="s">
        <v>44</v>
      </c>
      <c s="24" t="s">
        <v>1823</v>
      </c>
      <c s="25" t="s">
        <v>70</v>
      </c>
      <c s="26">
        <v>1</v>
      </c>
      <c s="27">
        <v>0</v>
      </c>
      <c s="27">
        <f>ROUND(ROUND(H87,2)*ROUND(G87,3),2)</f>
      </c>
      <c r="O87">
        <f>(I87*21)/100</f>
      </c>
      <c t="s">
        <v>20</v>
      </c>
    </row>
    <row r="88" spans="1:5" ht="12.75">
      <c r="A88" s="28" t="s">
        <v>47</v>
      </c>
      <c r="E88" s="29" t="s">
        <v>44</v>
      </c>
    </row>
    <row r="89" spans="1:5" ht="12.75">
      <c r="A89" s="30" t="s">
        <v>48</v>
      </c>
      <c r="E89" s="31" t="s">
        <v>44</v>
      </c>
    </row>
    <row r="90" spans="1:5" ht="140.25">
      <c r="A90" t="s">
        <v>50</v>
      </c>
      <c r="E90" s="29" t="s">
        <v>1129</v>
      </c>
    </row>
    <row r="91" spans="1:16" ht="25.5">
      <c r="A91" s="18" t="s">
        <v>42</v>
      </c>
      <c s="23" t="s">
        <v>134</v>
      </c>
      <c s="23" t="s">
        <v>1824</v>
      </c>
      <c s="18" t="s">
        <v>44</v>
      </c>
      <c s="24" t="s">
        <v>1825</v>
      </c>
      <c s="25" t="s">
        <v>70</v>
      </c>
      <c s="26">
        <v>1</v>
      </c>
      <c s="27">
        <v>0</v>
      </c>
      <c s="27">
        <f>ROUND(ROUND(H91,2)*ROUND(G91,3),2)</f>
      </c>
      <c r="O91">
        <f>(I91*21)/100</f>
      </c>
      <c t="s">
        <v>20</v>
      </c>
    </row>
    <row r="92" spans="1:5" ht="12.75">
      <c r="A92" s="28" t="s">
        <v>47</v>
      </c>
      <c r="E92" s="29" t="s">
        <v>44</v>
      </c>
    </row>
    <row r="93" spans="1:5" ht="12.75">
      <c r="A93" s="30" t="s">
        <v>48</v>
      </c>
      <c r="E93" s="31" t="s">
        <v>44</v>
      </c>
    </row>
    <row r="94" spans="1:5" ht="114.75">
      <c r="A94" t="s">
        <v>50</v>
      </c>
      <c r="E94" s="29" t="s">
        <v>971</v>
      </c>
    </row>
    <row r="95" spans="1:16" ht="25.5">
      <c r="A95" s="18" t="s">
        <v>42</v>
      </c>
      <c s="23" t="s">
        <v>138</v>
      </c>
      <c s="23" t="s">
        <v>1826</v>
      </c>
      <c s="18" t="s">
        <v>44</v>
      </c>
      <c s="24" t="s">
        <v>1827</v>
      </c>
      <c s="25" t="s">
        <v>70</v>
      </c>
      <c s="26">
        <v>1</v>
      </c>
      <c s="27">
        <v>0</v>
      </c>
      <c s="27">
        <f>ROUND(ROUND(H95,2)*ROUND(G95,3),2)</f>
      </c>
      <c r="O95">
        <f>(I95*21)/100</f>
      </c>
      <c t="s">
        <v>20</v>
      </c>
    </row>
    <row r="96" spans="1:5" ht="12.75">
      <c r="A96" s="28" t="s">
        <v>47</v>
      </c>
      <c r="E96" s="29" t="s">
        <v>44</v>
      </c>
    </row>
    <row r="97" spans="1:5" ht="12.75">
      <c r="A97" s="30" t="s">
        <v>48</v>
      </c>
      <c r="E97" s="31" t="s">
        <v>44</v>
      </c>
    </row>
    <row r="98" spans="1:5" ht="114.75">
      <c r="A98" t="s">
        <v>50</v>
      </c>
      <c r="E98" s="29" t="s">
        <v>968</v>
      </c>
    </row>
    <row r="99" spans="1:16" ht="12.75">
      <c r="A99" s="18" t="s">
        <v>42</v>
      </c>
      <c s="23" t="s">
        <v>142</v>
      </c>
      <c s="23" t="s">
        <v>1828</v>
      </c>
      <c s="18" t="s">
        <v>44</v>
      </c>
      <c s="24" t="s">
        <v>1829</v>
      </c>
      <c s="25" t="s">
        <v>70</v>
      </c>
      <c s="26">
        <v>2</v>
      </c>
      <c s="27">
        <v>0</v>
      </c>
      <c s="27">
        <f>ROUND(ROUND(H99,2)*ROUND(G99,3),2)</f>
      </c>
      <c r="O99">
        <f>(I99*21)/100</f>
      </c>
      <c t="s">
        <v>20</v>
      </c>
    </row>
    <row r="100" spans="1:5" ht="12.75">
      <c r="A100" s="28" t="s">
        <v>47</v>
      </c>
      <c r="E100" s="29" t="s">
        <v>44</v>
      </c>
    </row>
    <row r="101" spans="1:5" ht="12.75">
      <c r="A101" s="30" t="s">
        <v>48</v>
      </c>
      <c r="E101" s="31" t="s">
        <v>44</v>
      </c>
    </row>
    <row r="102" spans="1:5" ht="114.75">
      <c r="A102" t="s">
        <v>50</v>
      </c>
      <c r="E102" s="29" t="s">
        <v>971</v>
      </c>
    </row>
    <row r="103" spans="1:16" ht="12.75">
      <c r="A103" s="18" t="s">
        <v>42</v>
      </c>
      <c s="23" t="s">
        <v>146</v>
      </c>
      <c s="23" t="s">
        <v>1830</v>
      </c>
      <c s="18" t="s">
        <v>44</v>
      </c>
      <c s="24" t="s">
        <v>1831</v>
      </c>
      <c s="25" t="s">
        <v>70</v>
      </c>
      <c s="26">
        <v>1</v>
      </c>
      <c s="27">
        <v>0</v>
      </c>
      <c s="27">
        <f>ROUND(ROUND(H103,2)*ROUND(G103,3),2)</f>
      </c>
      <c r="O103">
        <f>(I103*21)/100</f>
      </c>
      <c t="s">
        <v>20</v>
      </c>
    </row>
    <row r="104" spans="1:5" ht="12.75">
      <c r="A104" s="28" t="s">
        <v>47</v>
      </c>
      <c r="E104" s="29" t="s">
        <v>44</v>
      </c>
    </row>
    <row r="105" spans="1:5" ht="12.75">
      <c r="A105" s="30" t="s">
        <v>48</v>
      </c>
      <c r="E105" s="31" t="s">
        <v>44</v>
      </c>
    </row>
    <row r="106" spans="1:5" ht="114.75">
      <c r="A106" t="s">
        <v>50</v>
      </c>
      <c r="E106" s="29" t="s">
        <v>971</v>
      </c>
    </row>
    <row r="107" spans="1:16" ht="12.75">
      <c r="A107" s="18" t="s">
        <v>42</v>
      </c>
      <c s="23" t="s">
        <v>150</v>
      </c>
      <c s="23" t="s">
        <v>1832</v>
      </c>
      <c s="18" t="s">
        <v>44</v>
      </c>
      <c s="24" t="s">
        <v>1078</v>
      </c>
      <c s="25" t="s">
        <v>784</v>
      </c>
      <c s="26">
        <v>310</v>
      </c>
      <c s="27">
        <v>0</v>
      </c>
      <c s="27">
        <f>ROUND(ROUND(H107,2)*ROUND(G107,3),2)</f>
      </c>
      <c r="O107">
        <f>(I107*21)/100</f>
      </c>
      <c t="s">
        <v>20</v>
      </c>
    </row>
    <row r="108" spans="1:5" ht="12.75">
      <c r="A108" s="28" t="s">
        <v>47</v>
      </c>
      <c r="E108" s="29" t="s">
        <v>44</v>
      </c>
    </row>
    <row r="109" spans="1:5" ht="12.75">
      <c r="A109" s="30" t="s">
        <v>48</v>
      </c>
      <c r="E109" s="31" t="s">
        <v>44</v>
      </c>
    </row>
    <row r="110" spans="1:5" ht="153">
      <c r="A110" t="s">
        <v>50</v>
      </c>
      <c r="E110" s="29" t="s">
        <v>1833</v>
      </c>
    </row>
    <row r="111" spans="1:16" ht="12.75">
      <c r="A111" s="18" t="s">
        <v>42</v>
      </c>
      <c s="23" t="s">
        <v>154</v>
      </c>
      <c s="23" t="s">
        <v>1834</v>
      </c>
      <c s="18" t="s">
        <v>200</v>
      </c>
      <c s="24" t="s">
        <v>1835</v>
      </c>
      <c s="25" t="s">
        <v>70</v>
      </c>
      <c s="26">
        <v>3</v>
      </c>
      <c s="27">
        <v>0</v>
      </c>
      <c s="27">
        <f>ROUND(ROUND(H111,2)*ROUND(G111,3),2)</f>
      </c>
      <c r="O111">
        <f>(I111*21)/100</f>
      </c>
      <c t="s">
        <v>20</v>
      </c>
    </row>
    <row r="112" spans="1:5" ht="12.75">
      <c r="A112" s="28" t="s">
        <v>47</v>
      </c>
      <c r="E112" s="29" t="s">
        <v>44</v>
      </c>
    </row>
    <row r="113" spans="1:5" ht="12.75">
      <c r="A113" s="30" t="s">
        <v>48</v>
      </c>
      <c r="E113" s="31" t="s">
        <v>44</v>
      </c>
    </row>
    <row r="114" spans="1:5" ht="191.25">
      <c r="A114" t="s">
        <v>50</v>
      </c>
      <c r="E114" s="29" t="s">
        <v>1836</v>
      </c>
    </row>
    <row r="115" spans="1:16" ht="12.75">
      <c r="A115" s="18" t="s">
        <v>42</v>
      </c>
      <c s="23" t="s">
        <v>160</v>
      </c>
      <c s="23" t="s">
        <v>1837</v>
      </c>
      <c s="18" t="s">
        <v>200</v>
      </c>
      <c s="24" t="s">
        <v>1838</v>
      </c>
      <c s="25" t="s">
        <v>70</v>
      </c>
      <c s="26">
        <v>19</v>
      </c>
      <c s="27">
        <v>0</v>
      </c>
      <c s="27">
        <f>ROUND(ROUND(H115,2)*ROUND(G115,3),2)</f>
      </c>
      <c r="O115">
        <f>(I115*21)/100</f>
      </c>
      <c t="s">
        <v>20</v>
      </c>
    </row>
    <row r="116" spans="1:5" ht="12.75">
      <c r="A116" s="28" t="s">
        <v>47</v>
      </c>
      <c r="E116" s="29" t="s">
        <v>44</v>
      </c>
    </row>
    <row r="117" spans="1:5" ht="12.75">
      <c r="A117" s="30" t="s">
        <v>48</v>
      </c>
      <c r="E117" s="31" t="s">
        <v>44</v>
      </c>
    </row>
    <row r="118" spans="1:5" ht="191.25">
      <c r="A118" t="s">
        <v>50</v>
      </c>
      <c r="E118" s="29" t="s">
        <v>1836</v>
      </c>
    </row>
    <row r="119" spans="1:16" ht="12.75">
      <c r="A119" s="18" t="s">
        <v>42</v>
      </c>
      <c s="23" t="s">
        <v>164</v>
      </c>
      <c s="23" t="s">
        <v>1839</v>
      </c>
      <c s="18" t="s">
        <v>200</v>
      </c>
      <c s="24" t="s">
        <v>1840</v>
      </c>
      <c s="25" t="s">
        <v>70</v>
      </c>
      <c s="26">
        <v>19</v>
      </c>
      <c s="27">
        <v>0</v>
      </c>
      <c s="27">
        <f>ROUND(ROUND(H119,2)*ROUND(G119,3),2)</f>
      </c>
      <c r="O119">
        <f>(I119*21)/100</f>
      </c>
      <c t="s">
        <v>20</v>
      </c>
    </row>
    <row r="120" spans="1:5" ht="12.75">
      <c r="A120" s="28" t="s">
        <v>47</v>
      </c>
      <c r="E120" s="29" t="s">
        <v>44</v>
      </c>
    </row>
    <row r="121" spans="1:5" ht="12.75">
      <c r="A121" s="30" t="s">
        <v>48</v>
      </c>
      <c r="E121" s="31" t="s">
        <v>44</v>
      </c>
    </row>
    <row r="122" spans="1:5" ht="140.25">
      <c r="A122" t="s">
        <v>50</v>
      </c>
      <c r="E122" s="29" t="s">
        <v>1811</v>
      </c>
    </row>
    <row r="123" spans="1:16" ht="12.75">
      <c r="A123" s="18" t="s">
        <v>42</v>
      </c>
      <c s="23" t="s">
        <v>168</v>
      </c>
      <c s="23" t="s">
        <v>1841</v>
      </c>
      <c s="18" t="s">
        <v>200</v>
      </c>
      <c s="24" t="s">
        <v>1842</v>
      </c>
      <c s="25" t="s">
        <v>70</v>
      </c>
      <c s="26">
        <v>2</v>
      </c>
      <c s="27">
        <v>0</v>
      </c>
      <c s="27">
        <f>ROUND(ROUND(H123,2)*ROUND(G123,3),2)</f>
      </c>
      <c r="O123">
        <f>(I123*21)/100</f>
      </c>
      <c t="s">
        <v>20</v>
      </c>
    </row>
    <row r="124" spans="1:5" ht="12.75">
      <c r="A124" s="28" t="s">
        <v>47</v>
      </c>
      <c r="E124" s="29" t="s">
        <v>44</v>
      </c>
    </row>
    <row r="125" spans="1:5" ht="12.75">
      <c r="A125" s="30" t="s">
        <v>48</v>
      </c>
      <c r="E125" s="31" t="s">
        <v>44</v>
      </c>
    </row>
    <row r="126" spans="1:5" ht="191.25">
      <c r="A126" t="s">
        <v>50</v>
      </c>
      <c r="E126" s="29" t="s">
        <v>1588</v>
      </c>
    </row>
    <row r="127" spans="1:16" ht="12.75">
      <c r="A127" s="18" t="s">
        <v>42</v>
      </c>
      <c s="23" t="s">
        <v>173</v>
      </c>
      <c s="23" t="s">
        <v>1843</v>
      </c>
      <c s="18" t="s">
        <v>200</v>
      </c>
      <c s="24" t="s">
        <v>1844</v>
      </c>
      <c s="25" t="s">
        <v>70</v>
      </c>
      <c s="26">
        <v>1</v>
      </c>
      <c s="27">
        <v>0</v>
      </c>
      <c s="27">
        <f>ROUND(ROUND(H127,2)*ROUND(G127,3),2)</f>
      </c>
      <c r="O127">
        <f>(I127*21)/100</f>
      </c>
      <c t="s">
        <v>20</v>
      </c>
    </row>
    <row r="128" spans="1:5" ht="12.75">
      <c r="A128" s="28" t="s">
        <v>47</v>
      </c>
      <c r="E128" s="29" t="s">
        <v>44</v>
      </c>
    </row>
    <row r="129" spans="1:5" ht="12.75">
      <c r="A129" s="30" t="s">
        <v>48</v>
      </c>
      <c r="E129" s="31" t="s">
        <v>44</v>
      </c>
    </row>
    <row r="130" spans="1:5" ht="191.25">
      <c r="A130" t="s">
        <v>50</v>
      </c>
      <c r="E130" s="29" t="s">
        <v>1588</v>
      </c>
    </row>
    <row r="131" spans="1:16" ht="12.75">
      <c r="A131" s="18" t="s">
        <v>42</v>
      </c>
      <c s="23" t="s">
        <v>177</v>
      </c>
      <c s="23" t="s">
        <v>1845</v>
      </c>
      <c s="18" t="s">
        <v>200</v>
      </c>
      <c s="24" t="s">
        <v>1846</v>
      </c>
      <c s="25" t="s">
        <v>70</v>
      </c>
      <c s="26">
        <v>9</v>
      </c>
      <c s="27">
        <v>0</v>
      </c>
      <c s="27">
        <f>ROUND(ROUND(H131,2)*ROUND(G131,3),2)</f>
      </c>
      <c r="O131">
        <f>(I131*21)/100</f>
      </c>
      <c t="s">
        <v>20</v>
      </c>
    </row>
    <row r="132" spans="1:5" ht="12.75">
      <c r="A132" s="28" t="s">
        <v>47</v>
      </c>
      <c r="E132" s="29" t="s">
        <v>44</v>
      </c>
    </row>
    <row r="133" spans="1:5" ht="12.75">
      <c r="A133" s="30" t="s">
        <v>48</v>
      </c>
      <c r="E133" s="31" t="s">
        <v>44</v>
      </c>
    </row>
    <row r="134" spans="1:5" ht="191.25">
      <c r="A134" t="s">
        <v>50</v>
      </c>
      <c r="E134" s="29" t="s">
        <v>1588</v>
      </c>
    </row>
    <row r="135" spans="1:16" ht="12.75">
      <c r="A135" s="18" t="s">
        <v>42</v>
      </c>
      <c s="23" t="s">
        <v>183</v>
      </c>
      <c s="23" t="s">
        <v>1847</v>
      </c>
      <c s="18" t="s">
        <v>200</v>
      </c>
      <c s="24" t="s">
        <v>1848</v>
      </c>
      <c s="25" t="s">
        <v>70</v>
      </c>
      <c s="26">
        <v>16</v>
      </c>
      <c s="27">
        <v>0</v>
      </c>
      <c s="27">
        <f>ROUND(ROUND(H135,2)*ROUND(G135,3),2)</f>
      </c>
      <c r="O135">
        <f>(I135*21)/100</f>
      </c>
      <c t="s">
        <v>20</v>
      </c>
    </row>
    <row r="136" spans="1:5" ht="12.75">
      <c r="A136" s="28" t="s">
        <v>47</v>
      </c>
      <c r="E136" s="29" t="s">
        <v>44</v>
      </c>
    </row>
    <row r="137" spans="1:5" ht="12.75">
      <c r="A137" s="30" t="s">
        <v>48</v>
      </c>
      <c r="E137" s="31" t="s">
        <v>44</v>
      </c>
    </row>
    <row r="138" spans="1:5" ht="191.25">
      <c r="A138" t="s">
        <v>50</v>
      </c>
      <c r="E138" s="29" t="s">
        <v>1836</v>
      </c>
    </row>
    <row r="139" spans="1:16" ht="12.75">
      <c r="A139" s="18" t="s">
        <v>42</v>
      </c>
      <c s="23" t="s">
        <v>191</v>
      </c>
      <c s="23" t="s">
        <v>1849</v>
      </c>
      <c s="18" t="s">
        <v>200</v>
      </c>
      <c s="24" t="s">
        <v>1850</v>
      </c>
      <c s="25" t="s">
        <v>70</v>
      </c>
      <c s="26">
        <v>2</v>
      </c>
      <c s="27">
        <v>0</v>
      </c>
      <c s="27">
        <f>ROUND(ROUND(H139,2)*ROUND(G139,3),2)</f>
      </c>
      <c r="O139">
        <f>(I139*21)/100</f>
      </c>
      <c t="s">
        <v>20</v>
      </c>
    </row>
    <row r="140" spans="1:5" ht="12.75">
      <c r="A140" s="28" t="s">
        <v>47</v>
      </c>
      <c r="E140" s="29" t="s">
        <v>44</v>
      </c>
    </row>
    <row r="141" spans="1:5" ht="12.75">
      <c r="A141" s="30" t="s">
        <v>48</v>
      </c>
      <c r="E141" s="31" t="s">
        <v>44</v>
      </c>
    </row>
    <row r="142" spans="1:5" ht="191.25">
      <c r="A142" t="s">
        <v>50</v>
      </c>
      <c r="E142" s="29" t="s">
        <v>1851</v>
      </c>
    </row>
    <row r="143" spans="1:16" ht="12.75">
      <c r="A143" s="18" t="s">
        <v>42</v>
      </c>
      <c s="23" t="s">
        <v>196</v>
      </c>
      <c s="23" t="s">
        <v>1852</v>
      </c>
      <c s="18" t="s">
        <v>200</v>
      </c>
      <c s="24" t="s">
        <v>1853</v>
      </c>
      <c s="25" t="s">
        <v>70</v>
      </c>
      <c s="26">
        <v>3</v>
      </c>
      <c s="27">
        <v>0</v>
      </c>
      <c s="27">
        <f>ROUND(ROUND(H143,2)*ROUND(G143,3),2)</f>
      </c>
      <c r="O143">
        <f>(I143*21)/100</f>
      </c>
      <c t="s">
        <v>20</v>
      </c>
    </row>
    <row r="144" spans="1:5" ht="12.75">
      <c r="A144" s="28" t="s">
        <v>47</v>
      </c>
      <c r="E144" s="29" t="s">
        <v>44</v>
      </c>
    </row>
    <row r="145" spans="1:5" ht="12.75">
      <c r="A145" s="30" t="s">
        <v>48</v>
      </c>
      <c r="E145" s="31" t="s">
        <v>44</v>
      </c>
    </row>
    <row r="146" spans="1:5" ht="140.25">
      <c r="A146" t="s">
        <v>50</v>
      </c>
      <c r="E146" s="29" t="s">
        <v>1129</v>
      </c>
    </row>
    <row r="147" spans="1:16" ht="12.75">
      <c r="A147" s="18" t="s">
        <v>42</v>
      </c>
      <c s="23" t="s">
        <v>202</v>
      </c>
      <c s="23" t="s">
        <v>1854</v>
      </c>
      <c s="18" t="s">
        <v>200</v>
      </c>
      <c s="24" t="s">
        <v>1855</v>
      </c>
      <c s="25" t="s">
        <v>70</v>
      </c>
      <c s="26">
        <v>3</v>
      </c>
      <c s="27">
        <v>0</v>
      </c>
      <c s="27">
        <f>ROUND(ROUND(H147,2)*ROUND(G147,3),2)</f>
      </c>
      <c r="O147">
        <f>(I147*21)/100</f>
      </c>
      <c t="s">
        <v>20</v>
      </c>
    </row>
    <row r="148" spans="1:5" ht="12.75">
      <c r="A148" s="28" t="s">
        <v>47</v>
      </c>
      <c r="E148" s="29" t="s">
        <v>44</v>
      </c>
    </row>
    <row r="149" spans="1:5" ht="12.75">
      <c r="A149" s="30" t="s">
        <v>48</v>
      </c>
      <c r="E149" s="31" t="s">
        <v>44</v>
      </c>
    </row>
    <row r="150" spans="1:5" ht="191.25">
      <c r="A150" t="s">
        <v>50</v>
      </c>
      <c r="E150" s="29" t="s">
        <v>1851</v>
      </c>
    </row>
    <row r="151" spans="1:16" ht="12.75">
      <c r="A151" s="18" t="s">
        <v>42</v>
      </c>
      <c s="23" t="s">
        <v>99</v>
      </c>
      <c s="23" t="s">
        <v>1856</v>
      </c>
      <c s="18" t="s">
        <v>200</v>
      </c>
      <c s="24" t="s">
        <v>1857</v>
      </c>
      <c s="25" t="s">
        <v>70</v>
      </c>
      <c s="26">
        <v>5</v>
      </c>
      <c s="27">
        <v>0</v>
      </c>
      <c s="27">
        <f>ROUND(ROUND(H151,2)*ROUND(G151,3),2)</f>
      </c>
      <c r="O151">
        <f>(I151*21)/100</f>
      </c>
      <c t="s">
        <v>20</v>
      </c>
    </row>
    <row r="152" spans="1:5" ht="12.75">
      <c r="A152" s="28" t="s">
        <v>47</v>
      </c>
      <c r="E152" s="29" t="s">
        <v>44</v>
      </c>
    </row>
    <row r="153" spans="1:5" ht="12.75">
      <c r="A153" s="30" t="s">
        <v>48</v>
      </c>
      <c r="E153" s="31" t="s">
        <v>44</v>
      </c>
    </row>
    <row r="154" spans="1:5" ht="76.5">
      <c r="A154" t="s">
        <v>50</v>
      </c>
      <c r="E154" s="29" t="s">
        <v>1650</v>
      </c>
    </row>
    <row r="155" spans="1:16" ht="12.75">
      <c r="A155" s="18" t="s">
        <v>42</v>
      </c>
      <c s="23" t="s">
        <v>107</v>
      </c>
      <c s="23" t="s">
        <v>1858</v>
      </c>
      <c s="18" t="s">
        <v>200</v>
      </c>
      <c s="24" t="s">
        <v>1859</v>
      </c>
      <c s="25" t="s">
        <v>70</v>
      </c>
      <c s="26">
        <v>1</v>
      </c>
      <c s="27">
        <v>0</v>
      </c>
      <c s="27">
        <f>ROUND(ROUND(H155,2)*ROUND(G155,3),2)</f>
      </c>
      <c r="O155">
        <f>(I155*21)/100</f>
      </c>
      <c t="s">
        <v>20</v>
      </c>
    </row>
    <row r="156" spans="1:5" ht="12.75">
      <c r="A156" s="28" t="s">
        <v>47</v>
      </c>
      <c r="E156" s="29" t="s">
        <v>44</v>
      </c>
    </row>
    <row r="157" spans="1:5" ht="12.75">
      <c r="A157" s="30" t="s">
        <v>48</v>
      </c>
      <c r="E157" s="31" t="s">
        <v>44</v>
      </c>
    </row>
    <row r="158" spans="1:5" ht="191.25">
      <c r="A158" t="s">
        <v>50</v>
      </c>
      <c r="E158" s="29" t="s">
        <v>1836</v>
      </c>
    </row>
    <row r="159" spans="1:16" ht="12.75">
      <c r="A159" s="18" t="s">
        <v>42</v>
      </c>
      <c s="23" t="s">
        <v>281</v>
      </c>
      <c s="23" t="s">
        <v>1860</v>
      </c>
      <c s="18" t="s">
        <v>200</v>
      </c>
      <c s="24" t="s">
        <v>1861</v>
      </c>
      <c s="25" t="s">
        <v>70</v>
      </c>
      <c s="26">
        <v>1</v>
      </c>
      <c s="27">
        <v>0</v>
      </c>
      <c s="27">
        <f>ROUND(ROUND(H159,2)*ROUND(G159,3),2)</f>
      </c>
      <c r="O159">
        <f>(I159*21)/100</f>
      </c>
      <c t="s">
        <v>20</v>
      </c>
    </row>
    <row r="160" spans="1:5" ht="12.75">
      <c r="A160" s="28" t="s">
        <v>47</v>
      </c>
      <c r="E160" s="29" t="s">
        <v>44</v>
      </c>
    </row>
    <row r="161" spans="1:5" ht="12.75">
      <c r="A161" s="30" t="s">
        <v>48</v>
      </c>
      <c r="E161" s="31" t="s">
        <v>44</v>
      </c>
    </row>
    <row r="162" spans="1:5" ht="191.25">
      <c r="A162" t="s">
        <v>50</v>
      </c>
      <c r="E162" s="29" t="s">
        <v>1588</v>
      </c>
    </row>
    <row r="163" spans="1:16" ht="12.75">
      <c r="A163" s="18" t="s">
        <v>42</v>
      </c>
      <c s="23" t="s">
        <v>285</v>
      </c>
      <c s="23" t="s">
        <v>1862</v>
      </c>
      <c s="18" t="s">
        <v>200</v>
      </c>
      <c s="24" t="s">
        <v>1863</v>
      </c>
      <c s="25" t="s">
        <v>70</v>
      </c>
      <c s="26">
        <v>1</v>
      </c>
      <c s="27">
        <v>0</v>
      </c>
      <c s="27">
        <f>ROUND(ROUND(H163,2)*ROUND(G163,3),2)</f>
      </c>
      <c r="O163">
        <f>(I163*21)/100</f>
      </c>
      <c t="s">
        <v>20</v>
      </c>
    </row>
    <row r="164" spans="1:5" ht="12.75">
      <c r="A164" s="28" t="s">
        <v>47</v>
      </c>
      <c r="E164" s="29" t="s">
        <v>44</v>
      </c>
    </row>
    <row r="165" spans="1:5" ht="12.75">
      <c r="A165" s="30" t="s">
        <v>48</v>
      </c>
      <c r="E165" s="31" t="s">
        <v>44</v>
      </c>
    </row>
    <row r="166" spans="1:5" ht="191.25">
      <c r="A166" t="s">
        <v>50</v>
      </c>
      <c r="E166" s="29" t="s">
        <v>1588</v>
      </c>
    </row>
    <row r="167" spans="1:16" ht="12.75">
      <c r="A167" s="18" t="s">
        <v>42</v>
      </c>
      <c s="23" t="s">
        <v>289</v>
      </c>
      <c s="23" t="s">
        <v>1864</v>
      </c>
      <c s="18" t="s">
        <v>200</v>
      </c>
      <c s="24" t="s">
        <v>1865</v>
      </c>
      <c s="25" t="s">
        <v>70</v>
      </c>
      <c s="26">
        <v>1</v>
      </c>
      <c s="27">
        <v>0</v>
      </c>
      <c s="27">
        <f>ROUND(ROUND(H167,2)*ROUND(G167,3),2)</f>
      </c>
      <c r="O167">
        <f>(I167*21)/100</f>
      </c>
      <c t="s">
        <v>20</v>
      </c>
    </row>
    <row r="168" spans="1:5" ht="12.75">
      <c r="A168" s="28" t="s">
        <v>47</v>
      </c>
      <c r="E168" s="29" t="s">
        <v>44</v>
      </c>
    </row>
    <row r="169" spans="1:5" ht="12.75">
      <c r="A169" s="30" t="s">
        <v>48</v>
      </c>
      <c r="E169" s="31" t="s">
        <v>44</v>
      </c>
    </row>
    <row r="170" spans="1:5" ht="191.25">
      <c r="A170" t="s">
        <v>50</v>
      </c>
      <c r="E170" s="29" t="s">
        <v>1588</v>
      </c>
    </row>
    <row r="171" spans="1:16" ht="25.5">
      <c r="A171" s="18" t="s">
        <v>42</v>
      </c>
      <c s="23" t="s">
        <v>293</v>
      </c>
      <c s="23" t="s">
        <v>1866</v>
      </c>
      <c s="18" t="s">
        <v>200</v>
      </c>
      <c s="24" t="s">
        <v>1867</v>
      </c>
      <c s="25" t="s">
        <v>70</v>
      </c>
      <c s="26">
        <v>2</v>
      </c>
      <c s="27">
        <v>0</v>
      </c>
      <c s="27">
        <f>ROUND(ROUND(H171,2)*ROUND(G171,3),2)</f>
      </c>
      <c r="O171">
        <f>(I171*21)/100</f>
      </c>
      <c t="s">
        <v>20</v>
      </c>
    </row>
    <row r="172" spans="1:5" ht="12.75">
      <c r="A172" s="28" t="s">
        <v>47</v>
      </c>
      <c r="E172" s="29" t="s">
        <v>44</v>
      </c>
    </row>
    <row r="173" spans="1:5" ht="12.75">
      <c r="A173" s="30" t="s">
        <v>48</v>
      </c>
      <c r="E173" s="31" t="s">
        <v>44</v>
      </c>
    </row>
    <row r="174" spans="1:5" ht="114.75">
      <c r="A174" t="s">
        <v>50</v>
      </c>
      <c r="E174" s="29" t="s">
        <v>971</v>
      </c>
    </row>
    <row r="175" spans="1:16" ht="12.75">
      <c r="A175" s="18" t="s">
        <v>42</v>
      </c>
      <c s="23" t="s">
        <v>297</v>
      </c>
      <c s="23" t="s">
        <v>1868</v>
      </c>
      <c s="18" t="s">
        <v>200</v>
      </c>
      <c s="24" t="s">
        <v>1869</v>
      </c>
      <c s="25" t="s">
        <v>70</v>
      </c>
      <c s="26">
        <v>1</v>
      </c>
      <c s="27">
        <v>0</v>
      </c>
      <c s="27">
        <f>ROUND(ROUND(H175,2)*ROUND(G175,3),2)</f>
      </c>
      <c r="O175">
        <f>(I175*21)/100</f>
      </c>
      <c t="s">
        <v>20</v>
      </c>
    </row>
    <row r="176" spans="1:5" ht="12.75">
      <c r="A176" s="28" t="s">
        <v>47</v>
      </c>
      <c r="E176" s="29" t="s">
        <v>44</v>
      </c>
    </row>
    <row r="177" spans="1:5" ht="12.75">
      <c r="A177" s="30" t="s">
        <v>48</v>
      </c>
      <c r="E177" s="31" t="s">
        <v>44</v>
      </c>
    </row>
    <row r="178" spans="1:5" ht="140.25">
      <c r="A178" t="s">
        <v>50</v>
      </c>
      <c r="E178" s="29" t="s">
        <v>1811</v>
      </c>
    </row>
    <row r="179" spans="1:18" ht="12.75" customHeight="1">
      <c r="A179" s="5" t="s">
        <v>40</v>
      </c>
      <c s="5"/>
      <c s="34" t="s">
        <v>181</v>
      </c>
      <c s="5"/>
      <c s="21" t="s">
        <v>182</v>
      </c>
      <c s="5"/>
      <c s="5"/>
      <c s="5"/>
      <c s="35">
        <f>0+Q179</f>
      </c>
      <c r="O179">
        <f>0+R179</f>
      </c>
      <c r="Q179">
        <f>0+I180+I184+I188+I192+I196+I200</f>
      </c>
      <c>
        <f>0+O180+O184+O188+O192+O196+O200</f>
      </c>
    </row>
    <row r="180" spans="1:16" ht="25.5">
      <c r="A180" s="18" t="s">
        <v>42</v>
      </c>
      <c s="23" t="s">
        <v>301</v>
      </c>
      <c s="23" t="s">
        <v>1085</v>
      </c>
      <c s="18" t="s">
        <v>185</v>
      </c>
      <c s="24" t="s">
        <v>1086</v>
      </c>
      <c s="25" t="s">
        <v>187</v>
      </c>
      <c s="26">
        <v>0.02</v>
      </c>
      <c s="27">
        <v>0</v>
      </c>
      <c s="27">
        <f>ROUND(ROUND(H180,2)*ROUND(G180,3),2)</f>
      </c>
      <c r="O180">
        <f>(I180*21)/100</f>
      </c>
      <c t="s">
        <v>20</v>
      </c>
    </row>
    <row r="181" spans="1:5" ht="12.75">
      <c r="A181" s="28" t="s">
        <v>47</v>
      </c>
      <c r="E181" s="29" t="s">
        <v>188</v>
      </c>
    </row>
    <row r="182" spans="1:5" ht="12.75">
      <c r="A182" s="30" t="s">
        <v>48</v>
      </c>
      <c r="E182" s="31" t="s">
        <v>44</v>
      </c>
    </row>
    <row r="183" spans="1:5" ht="165.75">
      <c r="A183" t="s">
        <v>50</v>
      </c>
      <c r="E183" s="29" t="s">
        <v>190</v>
      </c>
    </row>
    <row r="184" spans="1:16" ht="25.5">
      <c r="A184" s="18" t="s">
        <v>42</v>
      </c>
      <c s="23" t="s">
        <v>305</v>
      </c>
      <c s="23" t="s">
        <v>1582</v>
      </c>
      <c s="18" t="s">
        <v>185</v>
      </c>
      <c s="24" t="s">
        <v>1583</v>
      </c>
      <c s="25" t="s">
        <v>187</v>
      </c>
      <c s="26">
        <v>0.02</v>
      </c>
      <c s="27">
        <v>0</v>
      </c>
      <c s="27">
        <f>ROUND(ROUND(H184,2)*ROUND(G184,3),2)</f>
      </c>
      <c r="O184">
        <f>(I184*21)/100</f>
      </c>
      <c t="s">
        <v>20</v>
      </c>
    </row>
    <row r="185" spans="1:5" ht="12.75">
      <c r="A185" s="28" t="s">
        <v>47</v>
      </c>
      <c r="E185" s="29" t="s">
        <v>188</v>
      </c>
    </row>
    <row r="186" spans="1:5" ht="12.75">
      <c r="A186" s="30" t="s">
        <v>48</v>
      </c>
      <c r="E186" s="31" t="s">
        <v>44</v>
      </c>
    </row>
    <row r="187" spans="1:5" ht="165.75">
      <c r="A187" t="s">
        <v>50</v>
      </c>
      <c r="E187" s="29" t="s">
        <v>190</v>
      </c>
    </row>
    <row r="188" spans="1:16" ht="25.5">
      <c r="A188" s="18" t="s">
        <v>42</v>
      </c>
      <c s="23" t="s">
        <v>309</v>
      </c>
      <c s="23" t="s">
        <v>1090</v>
      </c>
      <c s="18" t="s">
        <v>185</v>
      </c>
      <c s="24" t="s">
        <v>1091</v>
      </c>
      <c s="25" t="s">
        <v>187</v>
      </c>
      <c s="26">
        <v>0.02</v>
      </c>
      <c s="27">
        <v>0</v>
      </c>
      <c s="27">
        <f>ROUND(ROUND(H188,2)*ROUND(G188,3),2)</f>
      </c>
      <c r="O188">
        <f>(I188*21)/100</f>
      </c>
      <c t="s">
        <v>20</v>
      </c>
    </row>
    <row r="189" spans="1:5" ht="25.5">
      <c r="A189" s="28" t="s">
        <v>47</v>
      </c>
      <c r="E189" s="29" t="s">
        <v>1089</v>
      </c>
    </row>
    <row r="190" spans="1:5" ht="12.75">
      <c r="A190" s="30" t="s">
        <v>48</v>
      </c>
      <c r="E190" s="31" t="s">
        <v>44</v>
      </c>
    </row>
    <row r="191" spans="1:5" ht="165.75">
      <c r="A191" t="s">
        <v>50</v>
      </c>
      <c r="E191" s="29" t="s">
        <v>190</v>
      </c>
    </row>
    <row r="192" spans="1:16" ht="25.5">
      <c r="A192" s="18" t="s">
        <v>42</v>
      </c>
      <c s="23" t="s">
        <v>314</v>
      </c>
      <c s="23" t="s">
        <v>1092</v>
      </c>
      <c s="18" t="s">
        <v>185</v>
      </c>
      <c s="24" t="s">
        <v>1093</v>
      </c>
      <c s="25" t="s">
        <v>187</v>
      </c>
      <c s="26">
        <v>0.02</v>
      </c>
      <c s="27">
        <v>0</v>
      </c>
      <c s="27">
        <f>ROUND(ROUND(H192,2)*ROUND(G192,3),2)</f>
      </c>
      <c r="O192">
        <f>(I192*21)/100</f>
      </c>
      <c t="s">
        <v>20</v>
      </c>
    </row>
    <row r="193" spans="1:5" ht="12.75">
      <c r="A193" s="28" t="s">
        <v>47</v>
      </c>
      <c r="E193" s="29" t="s">
        <v>188</v>
      </c>
    </row>
    <row r="194" spans="1:5" ht="12.75">
      <c r="A194" s="30" t="s">
        <v>48</v>
      </c>
      <c r="E194" s="31" t="s">
        <v>44</v>
      </c>
    </row>
    <row r="195" spans="1:5" ht="165.75">
      <c r="A195" t="s">
        <v>50</v>
      </c>
      <c r="E195" s="29" t="s">
        <v>190</v>
      </c>
    </row>
    <row r="196" spans="1:16" ht="25.5">
      <c r="A196" s="18" t="s">
        <v>42</v>
      </c>
      <c s="23" t="s">
        <v>318</v>
      </c>
      <c s="23" t="s">
        <v>1094</v>
      </c>
      <c s="18" t="s">
        <v>185</v>
      </c>
      <c s="24" t="s">
        <v>1095</v>
      </c>
      <c s="25" t="s">
        <v>187</v>
      </c>
      <c s="26">
        <v>0.02</v>
      </c>
      <c s="27">
        <v>0</v>
      </c>
      <c s="27">
        <f>ROUND(ROUND(H196,2)*ROUND(G196,3),2)</f>
      </c>
      <c r="O196">
        <f>(I196*21)/100</f>
      </c>
      <c t="s">
        <v>20</v>
      </c>
    </row>
    <row r="197" spans="1:5" ht="12.75">
      <c r="A197" s="28" t="s">
        <v>47</v>
      </c>
      <c r="E197" s="29" t="s">
        <v>188</v>
      </c>
    </row>
    <row r="198" spans="1:5" ht="12.75">
      <c r="A198" s="30" t="s">
        <v>48</v>
      </c>
      <c r="E198" s="31" t="s">
        <v>44</v>
      </c>
    </row>
    <row r="199" spans="1:5" ht="165.75">
      <c r="A199" t="s">
        <v>50</v>
      </c>
      <c r="E199" s="29" t="s">
        <v>190</v>
      </c>
    </row>
    <row r="200" spans="1:16" ht="25.5">
      <c r="A200" s="18" t="s">
        <v>42</v>
      </c>
      <c s="23" t="s">
        <v>322</v>
      </c>
      <c s="23" t="s">
        <v>1096</v>
      </c>
      <c s="18" t="s">
        <v>185</v>
      </c>
      <c s="24" t="s">
        <v>1097</v>
      </c>
      <c s="25" t="s">
        <v>187</v>
      </c>
      <c s="26">
        <v>0.02</v>
      </c>
      <c s="27">
        <v>0</v>
      </c>
      <c s="27">
        <f>ROUND(ROUND(H200,2)*ROUND(G200,3),2)</f>
      </c>
      <c r="O200">
        <f>(I200*21)/100</f>
      </c>
      <c t="s">
        <v>20</v>
      </c>
    </row>
    <row r="201" spans="1:5" ht="12.75">
      <c r="A201" s="28" t="s">
        <v>47</v>
      </c>
      <c r="E201" s="29" t="s">
        <v>188</v>
      </c>
    </row>
    <row r="202" spans="1:5" ht="12.75">
      <c r="A202" s="30" t="s">
        <v>48</v>
      </c>
      <c r="E202" s="31" t="s">
        <v>44</v>
      </c>
    </row>
    <row r="203" spans="1:5" ht="165.75">
      <c r="A203" t="s">
        <v>50</v>
      </c>
      <c r="E203"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2.xml><?xml version="1.0" encoding="utf-8"?>
<worksheet xmlns="http://schemas.openxmlformats.org/spreadsheetml/2006/main" xmlns:r="http://schemas.openxmlformats.org/officeDocument/2006/relationships">
  <sheetPr>
    <pageSetUpPr fitToPage="1"/>
  </sheetPr>
  <dimension ref="A1:R23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0+O9+O202</f>
      </c>
      <c t="s">
        <v>19</v>
      </c>
    </row>
    <row r="3" spans="1:16" ht="15" customHeight="1">
      <c r="A3" t="s">
        <v>1</v>
      </c>
      <c s="8" t="s">
        <v>4</v>
      </c>
      <c s="9" t="s">
        <v>5</v>
      </c>
      <c s="1"/>
      <c s="10" t="s">
        <v>6</v>
      </c>
      <c s="1"/>
      <c s="4"/>
      <c s="3" t="s">
        <v>1872</v>
      </c>
      <c s="36">
        <f>0+I9+I202</f>
      </c>
      <c r="O3" t="s">
        <v>16</v>
      </c>
      <c t="s">
        <v>20</v>
      </c>
    </row>
    <row r="4" spans="1:16" ht="15" customHeight="1">
      <c r="A4" t="s">
        <v>7</v>
      </c>
      <c s="8" t="s">
        <v>8</v>
      </c>
      <c s="9" t="s">
        <v>1870</v>
      </c>
      <c s="1"/>
      <c s="10" t="s">
        <v>1871</v>
      </c>
      <c s="1"/>
      <c s="1"/>
      <c s="7"/>
      <c s="7"/>
      <c r="O4" t="s">
        <v>17</v>
      </c>
      <c t="s">
        <v>20</v>
      </c>
    </row>
    <row r="5" spans="1:16" ht="12.75" customHeight="1">
      <c r="A5" t="s">
        <v>11</v>
      </c>
      <c s="12" t="s">
        <v>15</v>
      </c>
      <c s="13" t="s">
        <v>1872</v>
      </c>
      <c s="5"/>
      <c s="14" t="s">
        <v>1873</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66</v>
      </c>
      <c s="19"/>
      <c s="21" t="s">
        <v>67</v>
      </c>
      <c s="19"/>
      <c s="19"/>
      <c s="19"/>
      <c s="22">
        <f>0+Q9</f>
      </c>
      <c r="O9">
        <f>0+R9</f>
      </c>
      <c r="Q9">
        <f>0+I10+I14+I18+I22+I26+I30+I34+I38+I42+I46+I50+I54+I58+I62+I66+I70+I74+I78+I82+I86+I90+I94+I98+I102+I106+I110+I114+I118+I122+I126+I130+I134+I138+I142+I146+I150+I154+I158+I162+I166+I170+I174+I178+I182+I186+I190+I194+I198</f>
      </c>
      <c>
        <f>0+O10+O14+O18+O22+O26+O30+O34+O38+O42+O46+O50+O54+O58+O62+O66+O70+O74+O78+O82+O86+O90+O94+O98+O102+O106+O110+O114+O118+O122+O126+O130+O134+O138+O142+O146+O150+O154+O158+O162+O166+O170+O174+O178+O182+O186+O190+O194+O198</f>
      </c>
    </row>
    <row r="10" spans="1:16" ht="12.75">
      <c r="A10" s="18" t="s">
        <v>42</v>
      </c>
      <c s="23" t="s">
        <v>26</v>
      </c>
      <c s="23" t="s">
        <v>226</v>
      </c>
      <c s="18" t="s">
        <v>44</v>
      </c>
      <c s="24" t="s">
        <v>227</v>
      </c>
      <c s="25" t="s">
        <v>1241</v>
      </c>
      <c s="26">
        <v>1</v>
      </c>
      <c s="27">
        <v>0</v>
      </c>
      <c s="27">
        <f>ROUND(ROUND(H10,2)*ROUND(G10,3),2)</f>
      </c>
      <c r="O10">
        <f>(I10*21)/100</f>
      </c>
      <c t="s">
        <v>20</v>
      </c>
    </row>
    <row r="11" spans="1:5" ht="12.75">
      <c r="A11" s="28" t="s">
        <v>47</v>
      </c>
      <c r="E11" s="29" t="s">
        <v>44</v>
      </c>
    </row>
    <row r="12" spans="1:5" ht="12.75">
      <c r="A12" s="30" t="s">
        <v>48</v>
      </c>
      <c r="E12" s="31" t="s">
        <v>44</v>
      </c>
    </row>
    <row r="13" spans="1:5" ht="38.25">
      <c r="A13" t="s">
        <v>50</v>
      </c>
      <c r="E13" s="29" t="s">
        <v>229</v>
      </c>
    </row>
    <row r="14" spans="1:16" ht="12.75">
      <c r="A14" s="18" t="s">
        <v>42</v>
      </c>
      <c s="23" t="s">
        <v>20</v>
      </c>
      <c s="23" t="s">
        <v>246</v>
      </c>
      <c s="18" t="s">
        <v>44</v>
      </c>
      <c s="24" t="s">
        <v>247</v>
      </c>
      <c s="25" t="s">
        <v>784</v>
      </c>
      <c s="26">
        <v>3</v>
      </c>
      <c s="27">
        <v>0</v>
      </c>
      <c s="27">
        <f>ROUND(ROUND(H14,2)*ROUND(G14,3),2)</f>
      </c>
      <c r="O14">
        <f>(I14*21)/100</f>
      </c>
      <c t="s">
        <v>20</v>
      </c>
    </row>
    <row r="15" spans="1:5" ht="12.75">
      <c r="A15" s="28" t="s">
        <v>47</v>
      </c>
      <c r="E15" s="29" t="s">
        <v>44</v>
      </c>
    </row>
    <row r="16" spans="1:5" ht="12.75">
      <c r="A16" s="30" t="s">
        <v>48</v>
      </c>
      <c r="E16" s="31" t="s">
        <v>44</v>
      </c>
    </row>
    <row r="17" spans="1:5" ht="89.25">
      <c r="A17" t="s">
        <v>50</v>
      </c>
      <c r="E17" s="29" t="s">
        <v>1248</v>
      </c>
    </row>
    <row r="18" spans="1:16" ht="25.5">
      <c r="A18" s="18" t="s">
        <v>42</v>
      </c>
      <c s="23" t="s">
        <v>19</v>
      </c>
      <c s="23" t="s">
        <v>1249</v>
      </c>
      <c s="18" t="s">
        <v>44</v>
      </c>
      <c s="24" t="s">
        <v>1250</v>
      </c>
      <c s="25" t="s">
        <v>70</v>
      </c>
      <c s="26">
        <v>2</v>
      </c>
      <c s="27">
        <v>0</v>
      </c>
      <c s="27">
        <f>ROUND(ROUND(H18,2)*ROUND(G18,3),2)</f>
      </c>
      <c r="O18">
        <f>(I18*21)/100</f>
      </c>
      <c t="s">
        <v>20</v>
      </c>
    </row>
    <row r="19" spans="1:5" ht="12.75">
      <c r="A19" s="28" t="s">
        <v>47</v>
      </c>
      <c r="E19" s="29" t="s">
        <v>44</v>
      </c>
    </row>
    <row r="20" spans="1:5" ht="12.75">
      <c r="A20" s="30" t="s">
        <v>48</v>
      </c>
      <c r="E20" s="31" t="s">
        <v>44</v>
      </c>
    </row>
    <row r="21" spans="1:5" ht="102">
      <c r="A21" t="s">
        <v>50</v>
      </c>
      <c r="E21" s="29" t="s">
        <v>1251</v>
      </c>
    </row>
    <row r="22" spans="1:16" ht="12.75">
      <c r="A22" s="18" t="s">
        <v>42</v>
      </c>
      <c s="23" t="s">
        <v>30</v>
      </c>
      <c s="23" t="s">
        <v>1273</v>
      </c>
      <c s="18" t="s">
        <v>44</v>
      </c>
      <c s="24" t="s">
        <v>1274</v>
      </c>
      <c s="25" t="s">
        <v>82</v>
      </c>
      <c s="26">
        <v>0.1</v>
      </c>
      <c s="27">
        <v>0</v>
      </c>
      <c s="27">
        <f>ROUND(ROUND(H22,2)*ROUND(G22,3),2)</f>
      </c>
      <c r="O22">
        <f>(I22*21)/100</f>
      </c>
      <c t="s">
        <v>20</v>
      </c>
    </row>
    <row r="23" spans="1:5" ht="12.75">
      <c r="A23" s="28" t="s">
        <v>47</v>
      </c>
      <c r="E23" s="29" t="s">
        <v>44</v>
      </c>
    </row>
    <row r="24" spans="1:5" ht="12.75">
      <c r="A24" s="30" t="s">
        <v>48</v>
      </c>
      <c r="E24" s="31" t="s">
        <v>44</v>
      </c>
    </row>
    <row r="25" spans="1:5" ht="102">
      <c r="A25" t="s">
        <v>50</v>
      </c>
      <c r="E25" s="29" t="s">
        <v>1275</v>
      </c>
    </row>
    <row r="26" spans="1:16" ht="12.75">
      <c r="A26" s="18" t="s">
        <v>42</v>
      </c>
      <c s="23" t="s">
        <v>32</v>
      </c>
      <c s="23" t="s">
        <v>1276</v>
      </c>
      <c s="18" t="s">
        <v>44</v>
      </c>
      <c s="24" t="s">
        <v>1277</v>
      </c>
      <c s="25" t="s">
        <v>82</v>
      </c>
      <c s="26">
        <v>0.1</v>
      </c>
      <c s="27">
        <v>0</v>
      </c>
      <c s="27">
        <f>ROUND(ROUND(H26,2)*ROUND(G26,3),2)</f>
      </c>
      <c r="O26">
        <f>(I26*21)/100</f>
      </c>
      <c t="s">
        <v>20</v>
      </c>
    </row>
    <row r="27" spans="1:5" ht="12.75">
      <c r="A27" s="28" t="s">
        <v>47</v>
      </c>
      <c r="E27" s="29" t="s">
        <v>44</v>
      </c>
    </row>
    <row r="28" spans="1:5" ht="12.75">
      <c r="A28" s="30" t="s">
        <v>48</v>
      </c>
      <c r="E28" s="31" t="s">
        <v>44</v>
      </c>
    </row>
    <row r="29" spans="1:5" ht="102">
      <c r="A29" t="s">
        <v>50</v>
      </c>
      <c r="E29" s="29" t="s">
        <v>1272</v>
      </c>
    </row>
    <row r="30" spans="1:16" ht="12.75">
      <c r="A30" s="18" t="s">
        <v>42</v>
      </c>
      <c s="23" t="s">
        <v>34</v>
      </c>
      <c s="23" t="s">
        <v>1278</v>
      </c>
      <c s="18" t="s">
        <v>44</v>
      </c>
      <c s="24" t="s">
        <v>1279</v>
      </c>
      <c s="25" t="s">
        <v>70</v>
      </c>
      <c s="26">
        <v>6</v>
      </c>
      <c s="27">
        <v>0</v>
      </c>
      <c s="27">
        <f>ROUND(ROUND(H30,2)*ROUND(G30,3),2)</f>
      </c>
      <c r="O30">
        <f>(I30*21)/100</f>
      </c>
      <c t="s">
        <v>20</v>
      </c>
    </row>
    <row r="31" spans="1:5" ht="12.75">
      <c r="A31" s="28" t="s">
        <v>47</v>
      </c>
      <c r="E31" s="29" t="s">
        <v>44</v>
      </c>
    </row>
    <row r="32" spans="1:5" ht="12.75">
      <c r="A32" s="30" t="s">
        <v>48</v>
      </c>
      <c r="E32" s="31" t="s">
        <v>44</v>
      </c>
    </row>
    <row r="33" spans="1:5" ht="89.25">
      <c r="A33" t="s">
        <v>50</v>
      </c>
      <c r="E33" s="29" t="s">
        <v>1280</v>
      </c>
    </row>
    <row r="34" spans="1:16" ht="12.75">
      <c r="A34" s="18" t="s">
        <v>42</v>
      </c>
      <c s="23" t="s">
        <v>66</v>
      </c>
      <c s="23" t="s">
        <v>1281</v>
      </c>
      <c s="18" t="s">
        <v>44</v>
      </c>
      <c s="24" t="s">
        <v>1282</v>
      </c>
      <c s="25" t="s">
        <v>70</v>
      </c>
      <c s="26">
        <v>6</v>
      </c>
      <c s="27">
        <v>0</v>
      </c>
      <c s="27">
        <f>ROUND(ROUND(H34,2)*ROUND(G34,3),2)</f>
      </c>
      <c r="O34">
        <f>(I34*21)/100</f>
      </c>
      <c t="s">
        <v>20</v>
      </c>
    </row>
    <row r="35" spans="1:5" ht="12.75">
      <c r="A35" s="28" t="s">
        <v>47</v>
      </c>
      <c r="E35" s="29" t="s">
        <v>44</v>
      </c>
    </row>
    <row r="36" spans="1:5" ht="12.75">
      <c r="A36" s="30" t="s">
        <v>48</v>
      </c>
      <c r="E36" s="31" t="s">
        <v>44</v>
      </c>
    </row>
    <row r="37" spans="1:5" ht="76.5">
      <c r="A37" t="s">
        <v>50</v>
      </c>
      <c r="E37" s="29" t="s">
        <v>1283</v>
      </c>
    </row>
    <row r="38" spans="1:16" ht="12.75">
      <c r="A38" s="18" t="s">
        <v>42</v>
      </c>
      <c s="23" t="s">
        <v>76</v>
      </c>
      <c s="23" t="s">
        <v>1874</v>
      </c>
      <c s="18" t="s">
        <v>44</v>
      </c>
      <c s="24" t="s">
        <v>1875</v>
      </c>
      <c s="25" t="s">
        <v>784</v>
      </c>
      <c s="26">
        <v>5</v>
      </c>
      <c s="27">
        <v>0</v>
      </c>
      <c s="27">
        <f>ROUND(ROUND(H38,2)*ROUND(G38,3),2)</f>
      </c>
      <c r="O38">
        <f>(I38*21)/100</f>
      </c>
      <c t="s">
        <v>20</v>
      </c>
    </row>
    <row r="39" spans="1:5" ht="12.75">
      <c r="A39" s="28" t="s">
        <v>47</v>
      </c>
      <c r="E39" s="29" t="s">
        <v>44</v>
      </c>
    </row>
    <row r="40" spans="1:5" ht="12.75">
      <c r="A40" s="30" t="s">
        <v>48</v>
      </c>
      <c r="E40" s="31" t="s">
        <v>44</v>
      </c>
    </row>
    <row r="41" spans="1:5" ht="153">
      <c r="A41" t="s">
        <v>50</v>
      </c>
      <c r="E41" s="29" t="s">
        <v>1384</v>
      </c>
    </row>
    <row r="42" spans="1:16" ht="12.75">
      <c r="A42" s="18" t="s">
        <v>42</v>
      </c>
      <c s="23" t="s">
        <v>37</v>
      </c>
      <c s="23" t="s">
        <v>1876</v>
      </c>
      <c s="18" t="s">
        <v>44</v>
      </c>
      <c s="24" t="s">
        <v>1877</v>
      </c>
      <c s="25" t="s">
        <v>70</v>
      </c>
      <c s="26">
        <v>1</v>
      </c>
      <c s="27">
        <v>0</v>
      </c>
      <c s="27">
        <f>ROUND(ROUND(H42,2)*ROUND(G42,3),2)</f>
      </c>
      <c r="O42">
        <f>(I42*21)/100</f>
      </c>
      <c t="s">
        <v>20</v>
      </c>
    </row>
    <row r="43" spans="1:5" ht="12.75">
      <c r="A43" s="28" t="s">
        <v>47</v>
      </c>
      <c r="E43" s="29" t="s">
        <v>44</v>
      </c>
    </row>
    <row r="44" spans="1:5" ht="12.75">
      <c r="A44" s="30" t="s">
        <v>48</v>
      </c>
      <c r="E44" s="31" t="s">
        <v>44</v>
      </c>
    </row>
    <row r="45" spans="1:5" ht="153">
      <c r="A45" t="s">
        <v>50</v>
      </c>
      <c r="E45" s="29" t="s">
        <v>1174</v>
      </c>
    </row>
    <row r="46" spans="1:16" ht="12.75">
      <c r="A46" s="18" t="s">
        <v>42</v>
      </c>
      <c s="23" t="s">
        <v>39</v>
      </c>
      <c s="23" t="s">
        <v>1878</v>
      </c>
      <c s="18" t="s">
        <v>44</v>
      </c>
      <c s="24" t="s">
        <v>1879</v>
      </c>
      <c s="25" t="s">
        <v>70</v>
      </c>
      <c s="26">
        <v>1</v>
      </c>
      <c s="27">
        <v>0</v>
      </c>
      <c s="27">
        <f>ROUND(ROUND(H46,2)*ROUND(G46,3),2)</f>
      </c>
      <c r="O46">
        <f>(I46*21)/100</f>
      </c>
      <c t="s">
        <v>20</v>
      </c>
    </row>
    <row r="47" spans="1:5" ht="12.75">
      <c r="A47" s="28" t="s">
        <v>47</v>
      </c>
      <c r="E47" s="29" t="s">
        <v>44</v>
      </c>
    </row>
    <row r="48" spans="1:5" ht="12.75">
      <c r="A48" s="30" t="s">
        <v>48</v>
      </c>
      <c r="E48" s="31" t="s">
        <v>44</v>
      </c>
    </row>
    <row r="49" spans="1:5" ht="153">
      <c r="A49" t="s">
        <v>50</v>
      </c>
      <c r="E49" s="29" t="s">
        <v>1174</v>
      </c>
    </row>
    <row r="50" spans="1:16" ht="12.75">
      <c r="A50" s="18" t="s">
        <v>42</v>
      </c>
      <c s="23" t="s">
        <v>87</v>
      </c>
      <c s="23" t="s">
        <v>1399</v>
      </c>
      <c s="18" t="s">
        <v>44</v>
      </c>
      <c s="24" t="s">
        <v>1400</v>
      </c>
      <c s="25" t="s">
        <v>70</v>
      </c>
      <c s="26">
        <v>1</v>
      </c>
      <c s="27">
        <v>0</v>
      </c>
      <c s="27">
        <f>ROUND(ROUND(H50,2)*ROUND(G50,3),2)</f>
      </c>
      <c r="O50">
        <f>(I50*21)/100</f>
      </c>
      <c t="s">
        <v>20</v>
      </c>
    </row>
    <row r="51" spans="1:5" ht="12.75">
      <c r="A51" s="28" t="s">
        <v>47</v>
      </c>
      <c r="E51" s="29" t="s">
        <v>44</v>
      </c>
    </row>
    <row r="52" spans="1:5" ht="12.75">
      <c r="A52" s="30" t="s">
        <v>48</v>
      </c>
      <c r="E52" s="31" t="s">
        <v>44</v>
      </c>
    </row>
    <row r="53" spans="1:5" ht="153">
      <c r="A53" t="s">
        <v>50</v>
      </c>
      <c r="E53" s="29" t="s">
        <v>1174</v>
      </c>
    </row>
    <row r="54" spans="1:16" ht="12.75">
      <c r="A54" s="18" t="s">
        <v>42</v>
      </c>
      <c s="23" t="s">
        <v>91</v>
      </c>
      <c s="23" t="s">
        <v>1880</v>
      </c>
      <c s="18" t="s">
        <v>44</v>
      </c>
      <c s="24" t="s">
        <v>1881</v>
      </c>
      <c s="25" t="s">
        <v>70</v>
      </c>
      <c s="26">
        <v>1</v>
      </c>
      <c s="27">
        <v>0</v>
      </c>
      <c s="27">
        <f>ROUND(ROUND(H54,2)*ROUND(G54,3),2)</f>
      </c>
      <c r="O54">
        <f>(I54*21)/100</f>
      </c>
      <c t="s">
        <v>20</v>
      </c>
    </row>
    <row r="55" spans="1:5" ht="12.75">
      <c r="A55" s="28" t="s">
        <v>47</v>
      </c>
      <c r="E55" s="29" t="s">
        <v>44</v>
      </c>
    </row>
    <row r="56" spans="1:5" ht="12.75">
      <c r="A56" s="30" t="s">
        <v>48</v>
      </c>
      <c r="E56" s="31" t="s">
        <v>44</v>
      </c>
    </row>
    <row r="57" spans="1:5" ht="191.25">
      <c r="A57" t="s">
        <v>50</v>
      </c>
      <c r="E57" s="29" t="s">
        <v>1882</v>
      </c>
    </row>
    <row r="58" spans="1:16" ht="12.75">
      <c r="A58" s="18" t="s">
        <v>42</v>
      </c>
      <c s="23" t="s">
        <v>95</v>
      </c>
      <c s="23" t="s">
        <v>1212</v>
      </c>
      <c s="18" t="s">
        <v>44</v>
      </c>
      <c s="24" t="s">
        <v>1213</v>
      </c>
      <c s="25" t="s">
        <v>70</v>
      </c>
      <c s="26">
        <v>1</v>
      </c>
      <c s="27">
        <v>0</v>
      </c>
      <c s="27">
        <f>ROUND(ROUND(H58,2)*ROUND(G58,3),2)</f>
      </c>
      <c r="O58">
        <f>(I58*21)/100</f>
      </c>
      <c t="s">
        <v>20</v>
      </c>
    </row>
    <row r="59" spans="1:5" ht="12.75">
      <c r="A59" s="28" t="s">
        <v>47</v>
      </c>
      <c r="E59" s="29" t="s">
        <v>44</v>
      </c>
    </row>
    <row r="60" spans="1:5" ht="12.75">
      <c r="A60" s="30" t="s">
        <v>48</v>
      </c>
      <c r="E60" s="31" t="s">
        <v>44</v>
      </c>
    </row>
    <row r="61" spans="1:5" ht="12.75">
      <c r="A61" t="s">
        <v>50</v>
      </c>
      <c r="E61" s="29" t="s">
        <v>24</v>
      </c>
    </row>
    <row r="62" spans="1:16" ht="12.75">
      <c r="A62" s="18" t="s">
        <v>42</v>
      </c>
      <c s="23" t="s">
        <v>103</v>
      </c>
      <c s="23" t="s">
        <v>1883</v>
      </c>
      <c s="18" t="s">
        <v>44</v>
      </c>
      <c s="24" t="s">
        <v>1884</v>
      </c>
      <c s="25" t="s">
        <v>70</v>
      </c>
      <c s="26">
        <v>2</v>
      </c>
      <c s="27">
        <v>0</v>
      </c>
      <c s="27">
        <f>ROUND(ROUND(H62,2)*ROUND(G62,3),2)</f>
      </c>
      <c r="O62">
        <f>(I62*21)/100</f>
      </c>
      <c t="s">
        <v>20</v>
      </c>
    </row>
    <row r="63" spans="1:5" ht="12.75">
      <c r="A63" s="28" t="s">
        <v>47</v>
      </c>
      <c r="E63" s="29" t="s">
        <v>44</v>
      </c>
    </row>
    <row r="64" spans="1:5" ht="12.75">
      <c r="A64" s="30" t="s">
        <v>48</v>
      </c>
      <c r="E64" s="31" t="s">
        <v>44</v>
      </c>
    </row>
    <row r="65" spans="1:5" ht="191.25">
      <c r="A65" t="s">
        <v>50</v>
      </c>
      <c r="E65" s="29" t="s">
        <v>1882</v>
      </c>
    </row>
    <row r="66" spans="1:16" ht="12.75">
      <c r="A66" s="18" t="s">
        <v>42</v>
      </c>
      <c s="23" t="s">
        <v>110</v>
      </c>
      <c s="23" t="s">
        <v>1885</v>
      </c>
      <c s="18" t="s">
        <v>44</v>
      </c>
      <c s="24" t="s">
        <v>1886</v>
      </c>
      <c s="25" t="s">
        <v>70</v>
      </c>
      <c s="26">
        <v>2</v>
      </c>
      <c s="27">
        <v>0</v>
      </c>
      <c s="27">
        <f>ROUND(ROUND(H66,2)*ROUND(G66,3),2)</f>
      </c>
      <c r="O66">
        <f>(I66*21)/100</f>
      </c>
      <c t="s">
        <v>20</v>
      </c>
    </row>
    <row r="67" spans="1:5" ht="12.75">
      <c r="A67" s="28" t="s">
        <v>47</v>
      </c>
      <c r="E67" s="29" t="s">
        <v>44</v>
      </c>
    </row>
    <row r="68" spans="1:5" ht="12.75">
      <c r="A68" s="30" t="s">
        <v>48</v>
      </c>
      <c r="E68" s="31" t="s">
        <v>44</v>
      </c>
    </row>
    <row r="69" spans="1:5" ht="191.25">
      <c r="A69" t="s">
        <v>50</v>
      </c>
      <c r="E69" s="29" t="s">
        <v>1882</v>
      </c>
    </row>
    <row r="70" spans="1:16" ht="12.75">
      <c r="A70" s="18" t="s">
        <v>42</v>
      </c>
      <c s="23" t="s">
        <v>114</v>
      </c>
      <c s="23" t="s">
        <v>1887</v>
      </c>
      <c s="18" t="s">
        <v>44</v>
      </c>
      <c s="24" t="s">
        <v>1888</v>
      </c>
      <c s="25" t="s">
        <v>70</v>
      </c>
      <c s="26">
        <v>3</v>
      </c>
      <c s="27">
        <v>0</v>
      </c>
      <c s="27">
        <f>ROUND(ROUND(H70,2)*ROUND(G70,3),2)</f>
      </c>
      <c r="O70">
        <f>(I70*21)/100</f>
      </c>
      <c t="s">
        <v>20</v>
      </c>
    </row>
    <row r="71" spans="1:5" ht="12.75">
      <c r="A71" s="28" t="s">
        <v>47</v>
      </c>
      <c r="E71" s="29" t="s">
        <v>44</v>
      </c>
    </row>
    <row r="72" spans="1:5" ht="12.75">
      <c r="A72" s="30" t="s">
        <v>48</v>
      </c>
      <c r="E72" s="31" t="s">
        <v>44</v>
      </c>
    </row>
    <row r="73" spans="1:5" ht="140.25">
      <c r="A73" t="s">
        <v>50</v>
      </c>
      <c r="E73" s="29" t="s">
        <v>1494</v>
      </c>
    </row>
    <row r="74" spans="1:16" ht="12.75">
      <c r="A74" s="18" t="s">
        <v>42</v>
      </c>
      <c s="23" t="s">
        <v>117</v>
      </c>
      <c s="23" t="s">
        <v>1889</v>
      </c>
      <c s="18" t="s">
        <v>44</v>
      </c>
      <c s="24" t="s">
        <v>1890</v>
      </c>
      <c s="25" t="s">
        <v>70</v>
      </c>
      <c s="26">
        <v>4</v>
      </c>
      <c s="27">
        <v>0</v>
      </c>
      <c s="27">
        <f>ROUND(ROUND(H74,2)*ROUND(G74,3),2)</f>
      </c>
      <c r="O74">
        <f>(I74*21)/100</f>
      </c>
      <c t="s">
        <v>20</v>
      </c>
    </row>
    <row r="75" spans="1:5" ht="12.75">
      <c r="A75" s="28" t="s">
        <v>47</v>
      </c>
      <c r="E75" s="29" t="s">
        <v>44</v>
      </c>
    </row>
    <row r="76" spans="1:5" ht="12.75">
      <c r="A76" s="30" t="s">
        <v>48</v>
      </c>
      <c r="E76" s="31" t="s">
        <v>44</v>
      </c>
    </row>
    <row r="77" spans="1:5" ht="153">
      <c r="A77" t="s">
        <v>50</v>
      </c>
      <c r="E77" s="29" t="s">
        <v>1253</v>
      </c>
    </row>
    <row r="78" spans="1:16" ht="25.5">
      <c r="A78" s="18" t="s">
        <v>42</v>
      </c>
      <c s="23" t="s">
        <v>121</v>
      </c>
      <c s="23" t="s">
        <v>1891</v>
      </c>
      <c s="18" t="s">
        <v>44</v>
      </c>
      <c s="24" t="s">
        <v>1892</v>
      </c>
      <c s="25" t="s">
        <v>70</v>
      </c>
      <c s="26">
        <v>1</v>
      </c>
      <c s="27">
        <v>0</v>
      </c>
      <c s="27">
        <f>ROUND(ROUND(H78,2)*ROUND(G78,3),2)</f>
      </c>
      <c r="O78">
        <f>(I78*21)/100</f>
      </c>
      <c t="s">
        <v>20</v>
      </c>
    </row>
    <row r="79" spans="1:5" ht="12.75">
      <c r="A79" s="28" t="s">
        <v>47</v>
      </c>
      <c r="E79" s="29" t="s">
        <v>44</v>
      </c>
    </row>
    <row r="80" spans="1:5" ht="12.75">
      <c r="A80" s="30" t="s">
        <v>48</v>
      </c>
      <c r="E80" s="31" t="s">
        <v>44</v>
      </c>
    </row>
    <row r="81" spans="1:5" ht="204">
      <c r="A81" t="s">
        <v>50</v>
      </c>
      <c r="E81" s="29" t="s">
        <v>1893</v>
      </c>
    </row>
    <row r="82" spans="1:16" ht="12.75">
      <c r="A82" s="18" t="s">
        <v>42</v>
      </c>
      <c s="23" t="s">
        <v>125</v>
      </c>
      <c s="23" t="s">
        <v>1894</v>
      </c>
      <c s="18" t="s">
        <v>44</v>
      </c>
      <c s="24" t="s">
        <v>1895</v>
      </c>
      <c s="25" t="s">
        <v>70</v>
      </c>
      <c s="26">
        <v>1</v>
      </c>
      <c s="27">
        <v>0</v>
      </c>
      <c s="27">
        <f>ROUND(ROUND(H82,2)*ROUND(G82,3),2)</f>
      </c>
      <c r="O82">
        <f>(I82*21)/100</f>
      </c>
      <c t="s">
        <v>20</v>
      </c>
    </row>
    <row r="83" spans="1:5" ht="12.75">
      <c r="A83" s="28" t="s">
        <v>47</v>
      </c>
      <c r="E83" s="29" t="s">
        <v>44</v>
      </c>
    </row>
    <row r="84" spans="1:5" ht="12.75">
      <c r="A84" s="30" t="s">
        <v>48</v>
      </c>
      <c r="E84" s="31" t="s">
        <v>44</v>
      </c>
    </row>
    <row r="85" spans="1:5" ht="140.25">
      <c r="A85" t="s">
        <v>50</v>
      </c>
      <c r="E85" s="29" t="s">
        <v>1494</v>
      </c>
    </row>
    <row r="86" spans="1:16" ht="12.75">
      <c r="A86" s="18" t="s">
        <v>42</v>
      </c>
      <c s="23" t="s">
        <v>130</v>
      </c>
      <c s="23" t="s">
        <v>1896</v>
      </c>
      <c s="18" t="s">
        <v>44</v>
      </c>
      <c s="24" t="s">
        <v>1897</v>
      </c>
      <c s="25" t="s">
        <v>70</v>
      </c>
      <c s="26">
        <v>2</v>
      </c>
      <c s="27">
        <v>0</v>
      </c>
      <c s="27">
        <f>ROUND(ROUND(H86,2)*ROUND(G86,3),2)</f>
      </c>
      <c r="O86">
        <f>(I86*21)/100</f>
      </c>
      <c t="s">
        <v>20</v>
      </c>
    </row>
    <row r="87" spans="1:5" ht="12.75">
      <c r="A87" s="28" t="s">
        <v>47</v>
      </c>
      <c r="E87" s="29" t="s">
        <v>44</v>
      </c>
    </row>
    <row r="88" spans="1:5" ht="12.75">
      <c r="A88" s="30" t="s">
        <v>48</v>
      </c>
      <c r="E88" s="31" t="s">
        <v>44</v>
      </c>
    </row>
    <row r="89" spans="1:5" ht="140.25">
      <c r="A89" t="s">
        <v>50</v>
      </c>
      <c r="E89" s="29" t="s">
        <v>1494</v>
      </c>
    </row>
    <row r="90" spans="1:16" ht="12.75">
      <c r="A90" s="18" t="s">
        <v>42</v>
      </c>
      <c s="23" t="s">
        <v>134</v>
      </c>
      <c s="23" t="s">
        <v>1898</v>
      </c>
      <c s="18" t="s">
        <v>44</v>
      </c>
      <c s="24" t="s">
        <v>1899</v>
      </c>
      <c s="25" t="s">
        <v>70</v>
      </c>
      <c s="26">
        <v>2</v>
      </c>
      <c s="27">
        <v>0</v>
      </c>
      <c s="27">
        <f>ROUND(ROUND(H90,2)*ROUND(G90,3),2)</f>
      </c>
      <c r="O90">
        <f>(I90*21)/100</f>
      </c>
      <c t="s">
        <v>20</v>
      </c>
    </row>
    <row r="91" spans="1:5" ht="12.75">
      <c r="A91" s="28" t="s">
        <v>47</v>
      </c>
      <c r="E91" s="29" t="s">
        <v>44</v>
      </c>
    </row>
    <row r="92" spans="1:5" ht="12.75">
      <c r="A92" s="30" t="s">
        <v>48</v>
      </c>
      <c r="E92" s="31" t="s">
        <v>44</v>
      </c>
    </row>
    <row r="93" spans="1:5" ht="153">
      <c r="A93" t="s">
        <v>50</v>
      </c>
      <c r="E93" s="29" t="s">
        <v>1253</v>
      </c>
    </row>
    <row r="94" spans="1:16" ht="12.75">
      <c r="A94" s="18" t="s">
        <v>42</v>
      </c>
      <c s="23" t="s">
        <v>138</v>
      </c>
      <c s="23" t="s">
        <v>1900</v>
      </c>
      <c s="18" t="s">
        <v>44</v>
      </c>
      <c s="24" t="s">
        <v>1901</v>
      </c>
      <c s="25" t="s">
        <v>70</v>
      </c>
      <c s="26">
        <v>1</v>
      </c>
      <c s="27">
        <v>0</v>
      </c>
      <c s="27">
        <f>ROUND(ROUND(H94,2)*ROUND(G94,3),2)</f>
      </c>
      <c r="O94">
        <f>(I94*21)/100</f>
      </c>
      <c t="s">
        <v>20</v>
      </c>
    </row>
    <row r="95" spans="1:5" ht="12.75">
      <c r="A95" s="28" t="s">
        <v>47</v>
      </c>
      <c r="E95" s="29" t="s">
        <v>44</v>
      </c>
    </row>
    <row r="96" spans="1:5" ht="12.75">
      <c r="A96" s="30" t="s">
        <v>48</v>
      </c>
      <c r="E96" s="31" t="s">
        <v>44</v>
      </c>
    </row>
    <row r="97" spans="1:5" ht="140.25">
      <c r="A97" t="s">
        <v>50</v>
      </c>
      <c r="E97" s="29" t="s">
        <v>1494</v>
      </c>
    </row>
    <row r="98" spans="1:16" ht="12.75">
      <c r="A98" s="18" t="s">
        <v>42</v>
      </c>
      <c s="23" t="s">
        <v>142</v>
      </c>
      <c s="23" t="s">
        <v>1902</v>
      </c>
      <c s="18" t="s">
        <v>44</v>
      </c>
      <c s="24" t="s">
        <v>1903</v>
      </c>
      <c s="25" t="s">
        <v>70</v>
      </c>
      <c s="26">
        <v>2</v>
      </c>
      <c s="27">
        <v>0</v>
      </c>
      <c s="27">
        <f>ROUND(ROUND(H98,2)*ROUND(G98,3),2)</f>
      </c>
      <c r="O98">
        <f>(I98*21)/100</f>
      </c>
      <c t="s">
        <v>20</v>
      </c>
    </row>
    <row r="99" spans="1:5" ht="12.75">
      <c r="A99" s="28" t="s">
        <v>47</v>
      </c>
      <c r="E99" s="29" t="s">
        <v>44</v>
      </c>
    </row>
    <row r="100" spans="1:5" ht="12.75">
      <c r="A100" s="30" t="s">
        <v>48</v>
      </c>
      <c r="E100" s="31" t="s">
        <v>44</v>
      </c>
    </row>
    <row r="101" spans="1:5" ht="153">
      <c r="A101" t="s">
        <v>50</v>
      </c>
      <c r="E101" s="29" t="s">
        <v>1253</v>
      </c>
    </row>
    <row r="102" spans="1:16" ht="12.75">
      <c r="A102" s="18" t="s">
        <v>42</v>
      </c>
      <c s="23" t="s">
        <v>146</v>
      </c>
      <c s="23" t="s">
        <v>1904</v>
      </c>
      <c s="18" t="s">
        <v>44</v>
      </c>
      <c s="24" t="s">
        <v>1905</v>
      </c>
      <c s="25" t="s">
        <v>70</v>
      </c>
      <c s="26">
        <v>1</v>
      </c>
      <c s="27">
        <v>0</v>
      </c>
      <c s="27">
        <f>ROUND(ROUND(H102,2)*ROUND(G102,3),2)</f>
      </c>
      <c r="O102">
        <f>(I102*21)/100</f>
      </c>
      <c t="s">
        <v>20</v>
      </c>
    </row>
    <row r="103" spans="1:5" ht="12.75">
      <c r="A103" s="28" t="s">
        <v>47</v>
      </c>
      <c r="E103" s="29" t="s">
        <v>44</v>
      </c>
    </row>
    <row r="104" spans="1:5" ht="12.75">
      <c r="A104" s="30" t="s">
        <v>48</v>
      </c>
      <c r="E104" s="31" t="s">
        <v>44</v>
      </c>
    </row>
    <row r="105" spans="1:5" ht="191.25">
      <c r="A105" t="s">
        <v>50</v>
      </c>
      <c r="E105" s="29" t="s">
        <v>1497</v>
      </c>
    </row>
    <row r="106" spans="1:16" ht="12.75">
      <c r="A106" s="18" t="s">
        <v>42</v>
      </c>
      <c s="23" t="s">
        <v>150</v>
      </c>
      <c s="23" t="s">
        <v>1906</v>
      </c>
      <c s="18" t="s">
        <v>44</v>
      </c>
      <c s="24" t="s">
        <v>1907</v>
      </c>
      <c s="25" t="s">
        <v>70</v>
      </c>
      <c s="26">
        <v>1</v>
      </c>
      <c s="27">
        <v>0</v>
      </c>
      <c s="27">
        <f>ROUND(ROUND(H106,2)*ROUND(G106,3),2)</f>
      </c>
      <c r="O106">
        <f>(I106*21)/100</f>
      </c>
      <c t="s">
        <v>20</v>
      </c>
    </row>
    <row r="107" spans="1:5" ht="12.75">
      <c r="A107" s="28" t="s">
        <v>47</v>
      </c>
      <c r="E107" s="29" t="s">
        <v>44</v>
      </c>
    </row>
    <row r="108" spans="1:5" ht="12.75">
      <c r="A108" s="30" t="s">
        <v>48</v>
      </c>
      <c r="E108" s="31" t="s">
        <v>44</v>
      </c>
    </row>
    <row r="109" spans="1:5" ht="191.25">
      <c r="A109" t="s">
        <v>50</v>
      </c>
      <c r="E109" s="29" t="s">
        <v>1882</v>
      </c>
    </row>
    <row r="110" spans="1:16" ht="12.75">
      <c r="A110" s="18" t="s">
        <v>42</v>
      </c>
      <c s="23" t="s">
        <v>154</v>
      </c>
      <c s="23" t="s">
        <v>1908</v>
      </c>
      <c s="18" t="s">
        <v>44</v>
      </c>
      <c s="24" t="s">
        <v>1909</v>
      </c>
      <c s="25" t="s">
        <v>70</v>
      </c>
      <c s="26">
        <v>2</v>
      </c>
      <c s="27">
        <v>0</v>
      </c>
      <c s="27">
        <f>ROUND(ROUND(H110,2)*ROUND(G110,3),2)</f>
      </c>
      <c r="O110">
        <f>(I110*21)/100</f>
      </c>
      <c t="s">
        <v>20</v>
      </c>
    </row>
    <row r="111" spans="1:5" ht="12.75">
      <c r="A111" s="28" t="s">
        <v>47</v>
      </c>
      <c r="E111" s="29" t="s">
        <v>44</v>
      </c>
    </row>
    <row r="112" spans="1:5" ht="12.75">
      <c r="A112" s="30" t="s">
        <v>48</v>
      </c>
      <c r="E112" s="31" t="s">
        <v>44</v>
      </c>
    </row>
    <row r="113" spans="1:5" ht="127.5">
      <c r="A113" t="s">
        <v>50</v>
      </c>
      <c r="E113" s="29" t="s">
        <v>1910</v>
      </c>
    </row>
    <row r="114" spans="1:16" ht="12.75">
      <c r="A114" s="18" t="s">
        <v>42</v>
      </c>
      <c s="23" t="s">
        <v>160</v>
      </c>
      <c s="23" t="s">
        <v>1911</v>
      </c>
      <c s="18" t="s">
        <v>44</v>
      </c>
      <c s="24" t="s">
        <v>1912</v>
      </c>
      <c s="25" t="s">
        <v>70</v>
      </c>
      <c s="26">
        <v>2</v>
      </c>
      <c s="27">
        <v>0</v>
      </c>
      <c s="27">
        <f>ROUND(ROUND(H114,2)*ROUND(G114,3),2)</f>
      </c>
      <c r="O114">
        <f>(I114*21)/100</f>
      </c>
      <c t="s">
        <v>20</v>
      </c>
    </row>
    <row r="115" spans="1:5" ht="12.75">
      <c r="A115" s="28" t="s">
        <v>47</v>
      </c>
      <c r="E115" s="29" t="s">
        <v>44</v>
      </c>
    </row>
    <row r="116" spans="1:5" ht="12.75">
      <c r="A116" s="30" t="s">
        <v>48</v>
      </c>
      <c r="E116" s="31" t="s">
        <v>44</v>
      </c>
    </row>
    <row r="117" spans="1:5" ht="140.25">
      <c r="A117" t="s">
        <v>50</v>
      </c>
      <c r="E117" s="29" t="s">
        <v>1494</v>
      </c>
    </row>
    <row r="118" spans="1:16" ht="12.75">
      <c r="A118" s="18" t="s">
        <v>42</v>
      </c>
      <c s="23" t="s">
        <v>164</v>
      </c>
      <c s="23" t="s">
        <v>1913</v>
      </c>
      <c s="18" t="s">
        <v>44</v>
      </c>
      <c s="24" t="s">
        <v>1914</v>
      </c>
      <c s="25" t="s">
        <v>70</v>
      </c>
      <c s="26">
        <v>2</v>
      </c>
      <c s="27">
        <v>0</v>
      </c>
      <c s="27">
        <f>ROUND(ROUND(H118,2)*ROUND(G118,3),2)</f>
      </c>
      <c r="O118">
        <f>(I118*21)/100</f>
      </c>
      <c t="s">
        <v>20</v>
      </c>
    </row>
    <row r="119" spans="1:5" ht="12.75">
      <c r="A119" s="28" t="s">
        <v>47</v>
      </c>
      <c r="E119" s="29" t="s">
        <v>44</v>
      </c>
    </row>
    <row r="120" spans="1:5" ht="12.75">
      <c r="A120" s="30" t="s">
        <v>48</v>
      </c>
      <c r="E120" s="31" t="s">
        <v>44</v>
      </c>
    </row>
    <row r="121" spans="1:5" ht="153">
      <c r="A121" t="s">
        <v>50</v>
      </c>
      <c r="E121" s="29" t="s">
        <v>1253</v>
      </c>
    </row>
    <row r="122" spans="1:16" ht="12.75">
      <c r="A122" s="18" t="s">
        <v>42</v>
      </c>
      <c s="23" t="s">
        <v>168</v>
      </c>
      <c s="23" t="s">
        <v>1915</v>
      </c>
      <c s="18" t="s">
        <v>44</v>
      </c>
      <c s="24" t="s">
        <v>1916</v>
      </c>
      <c s="25" t="s">
        <v>784</v>
      </c>
      <c s="26">
        <v>39</v>
      </c>
      <c s="27">
        <v>0</v>
      </c>
      <c s="27">
        <f>ROUND(ROUND(H122,2)*ROUND(G122,3),2)</f>
      </c>
      <c r="O122">
        <f>(I122*21)/100</f>
      </c>
      <c t="s">
        <v>20</v>
      </c>
    </row>
    <row r="123" spans="1:5" ht="12.75">
      <c r="A123" s="28" t="s">
        <v>47</v>
      </c>
      <c r="E123" s="29" t="s">
        <v>44</v>
      </c>
    </row>
    <row r="124" spans="1:5" ht="12.75">
      <c r="A124" s="30" t="s">
        <v>48</v>
      </c>
      <c r="E124" s="31" t="s">
        <v>44</v>
      </c>
    </row>
    <row r="125" spans="1:5" ht="165.75">
      <c r="A125" t="s">
        <v>50</v>
      </c>
      <c r="E125" s="29" t="s">
        <v>1917</v>
      </c>
    </row>
    <row r="126" spans="1:16" ht="12.75">
      <c r="A126" s="18" t="s">
        <v>42</v>
      </c>
      <c s="23" t="s">
        <v>173</v>
      </c>
      <c s="23" t="s">
        <v>1918</v>
      </c>
      <c s="18" t="s">
        <v>44</v>
      </c>
      <c s="24" t="s">
        <v>1919</v>
      </c>
      <c s="25" t="s">
        <v>784</v>
      </c>
      <c s="26">
        <v>39</v>
      </c>
      <c s="27">
        <v>0</v>
      </c>
      <c s="27">
        <f>ROUND(ROUND(H126,2)*ROUND(G126,3),2)</f>
      </c>
      <c r="O126">
        <f>(I126*21)/100</f>
      </c>
      <c t="s">
        <v>20</v>
      </c>
    </row>
    <row r="127" spans="1:5" ht="12.75">
      <c r="A127" s="28" t="s">
        <v>47</v>
      </c>
      <c r="E127" s="29" t="s">
        <v>44</v>
      </c>
    </row>
    <row r="128" spans="1:5" ht="12.75">
      <c r="A128" s="30" t="s">
        <v>48</v>
      </c>
      <c r="E128" s="31" t="s">
        <v>44</v>
      </c>
    </row>
    <row r="129" spans="1:5" ht="165.75">
      <c r="A129" t="s">
        <v>50</v>
      </c>
      <c r="E129" s="29" t="s">
        <v>1920</v>
      </c>
    </row>
    <row r="130" spans="1:16" ht="12.75">
      <c r="A130" s="18" t="s">
        <v>42</v>
      </c>
      <c s="23" t="s">
        <v>177</v>
      </c>
      <c s="23" t="s">
        <v>1921</v>
      </c>
      <c s="18" t="s">
        <v>44</v>
      </c>
      <c s="24" t="s">
        <v>1922</v>
      </c>
      <c s="25" t="s">
        <v>784</v>
      </c>
      <c s="26">
        <v>28</v>
      </c>
      <c s="27">
        <v>0</v>
      </c>
      <c s="27">
        <f>ROUND(ROUND(H130,2)*ROUND(G130,3),2)</f>
      </c>
      <c r="O130">
        <f>(I130*21)/100</f>
      </c>
      <c t="s">
        <v>20</v>
      </c>
    </row>
    <row r="131" spans="1:5" ht="12.75">
      <c r="A131" s="28" t="s">
        <v>47</v>
      </c>
      <c r="E131" s="29" t="s">
        <v>44</v>
      </c>
    </row>
    <row r="132" spans="1:5" ht="12.75">
      <c r="A132" s="30" t="s">
        <v>48</v>
      </c>
      <c r="E132" s="31" t="s">
        <v>44</v>
      </c>
    </row>
    <row r="133" spans="1:5" ht="153">
      <c r="A133" t="s">
        <v>50</v>
      </c>
      <c r="E133" s="29" t="s">
        <v>939</v>
      </c>
    </row>
    <row r="134" spans="1:16" ht="12.75">
      <c r="A134" s="18" t="s">
        <v>42</v>
      </c>
      <c s="23" t="s">
        <v>183</v>
      </c>
      <c s="23" t="s">
        <v>1923</v>
      </c>
      <c s="18" t="s">
        <v>44</v>
      </c>
      <c s="24" t="s">
        <v>1924</v>
      </c>
      <c s="25" t="s">
        <v>784</v>
      </c>
      <c s="26">
        <v>17</v>
      </c>
      <c s="27">
        <v>0</v>
      </c>
      <c s="27">
        <f>ROUND(ROUND(H134,2)*ROUND(G134,3),2)</f>
      </c>
      <c r="O134">
        <f>(I134*21)/100</f>
      </c>
      <c t="s">
        <v>20</v>
      </c>
    </row>
    <row r="135" spans="1:5" ht="12.75">
      <c r="A135" s="28" t="s">
        <v>47</v>
      </c>
      <c r="E135" s="29" t="s">
        <v>44</v>
      </c>
    </row>
    <row r="136" spans="1:5" ht="12.75">
      <c r="A136" s="30" t="s">
        <v>48</v>
      </c>
      <c r="E136" s="31" t="s">
        <v>44</v>
      </c>
    </row>
    <row r="137" spans="1:5" ht="165.75">
      <c r="A137" t="s">
        <v>50</v>
      </c>
      <c r="E137" s="29" t="s">
        <v>1925</v>
      </c>
    </row>
    <row r="138" spans="1:16" ht="12.75">
      <c r="A138" s="18" t="s">
        <v>42</v>
      </c>
      <c s="23" t="s">
        <v>191</v>
      </c>
      <c s="23" t="s">
        <v>1926</v>
      </c>
      <c s="18" t="s">
        <v>44</v>
      </c>
      <c s="24" t="s">
        <v>1927</v>
      </c>
      <c s="25" t="s">
        <v>784</v>
      </c>
      <c s="26">
        <v>17</v>
      </c>
      <c s="27">
        <v>0</v>
      </c>
      <c s="27">
        <f>ROUND(ROUND(H138,2)*ROUND(G138,3),2)</f>
      </c>
      <c r="O138">
        <f>(I138*21)/100</f>
      </c>
      <c t="s">
        <v>20</v>
      </c>
    </row>
    <row r="139" spans="1:5" ht="12.75">
      <c r="A139" s="28" t="s">
        <v>47</v>
      </c>
      <c r="E139" s="29" t="s">
        <v>44</v>
      </c>
    </row>
    <row r="140" spans="1:5" ht="12.75">
      <c r="A140" s="30" t="s">
        <v>48</v>
      </c>
      <c r="E140" s="31" t="s">
        <v>44</v>
      </c>
    </row>
    <row r="141" spans="1:5" ht="102">
      <c r="A141" t="s">
        <v>50</v>
      </c>
      <c r="E141" s="29" t="s">
        <v>1381</v>
      </c>
    </row>
    <row r="142" spans="1:16" ht="12.75">
      <c r="A142" s="18" t="s">
        <v>42</v>
      </c>
      <c s="23" t="s">
        <v>196</v>
      </c>
      <c s="23" t="s">
        <v>1928</v>
      </c>
      <c s="18" t="s">
        <v>44</v>
      </c>
      <c s="24" t="s">
        <v>1929</v>
      </c>
      <c s="25" t="s">
        <v>784</v>
      </c>
      <c s="26">
        <v>17</v>
      </c>
      <c s="27">
        <v>0</v>
      </c>
      <c s="27">
        <f>ROUND(ROUND(H142,2)*ROUND(G142,3),2)</f>
      </c>
      <c r="O142">
        <f>(I142*21)/100</f>
      </c>
      <c t="s">
        <v>20</v>
      </c>
    </row>
    <row r="143" spans="1:5" ht="12.75">
      <c r="A143" s="28" t="s">
        <v>47</v>
      </c>
      <c r="E143" s="29" t="s">
        <v>44</v>
      </c>
    </row>
    <row r="144" spans="1:5" ht="12.75">
      <c r="A144" s="30" t="s">
        <v>48</v>
      </c>
      <c r="E144" s="31" t="s">
        <v>44</v>
      </c>
    </row>
    <row r="145" spans="1:5" ht="153">
      <c r="A145" t="s">
        <v>50</v>
      </c>
      <c r="E145" s="29" t="s">
        <v>1154</v>
      </c>
    </row>
    <row r="146" spans="1:16" ht="12.75">
      <c r="A146" s="18" t="s">
        <v>42</v>
      </c>
      <c s="23" t="s">
        <v>202</v>
      </c>
      <c s="23" t="s">
        <v>1930</v>
      </c>
      <c s="18" t="s">
        <v>44</v>
      </c>
      <c s="24" t="s">
        <v>1931</v>
      </c>
      <c s="25" t="s">
        <v>70</v>
      </c>
      <c s="26">
        <v>1</v>
      </c>
      <c s="27">
        <v>0</v>
      </c>
      <c s="27">
        <f>ROUND(ROUND(H146,2)*ROUND(G146,3),2)</f>
      </c>
      <c r="O146">
        <f>(I146*21)/100</f>
      </c>
      <c t="s">
        <v>20</v>
      </c>
    </row>
    <row r="147" spans="1:5" ht="12.75">
      <c r="A147" s="28" t="s">
        <v>47</v>
      </c>
      <c r="E147" s="29" t="s">
        <v>44</v>
      </c>
    </row>
    <row r="148" spans="1:5" ht="12.75">
      <c r="A148" s="30" t="s">
        <v>48</v>
      </c>
      <c r="E148" s="31" t="s">
        <v>44</v>
      </c>
    </row>
    <row r="149" spans="1:5" ht="191.25">
      <c r="A149" t="s">
        <v>50</v>
      </c>
      <c r="E149" s="29" t="s">
        <v>1932</v>
      </c>
    </row>
    <row r="150" spans="1:16" ht="25.5">
      <c r="A150" s="18" t="s">
        <v>42</v>
      </c>
      <c s="23" t="s">
        <v>99</v>
      </c>
      <c s="23" t="s">
        <v>1933</v>
      </c>
      <c s="18" t="s">
        <v>44</v>
      </c>
      <c s="24" t="s">
        <v>1934</v>
      </c>
      <c s="25" t="s">
        <v>70</v>
      </c>
      <c s="26">
        <v>2</v>
      </c>
      <c s="27">
        <v>0</v>
      </c>
      <c s="27">
        <f>ROUND(ROUND(H150,2)*ROUND(G150,3),2)</f>
      </c>
      <c r="O150">
        <f>(I150*21)/100</f>
      </c>
      <c t="s">
        <v>20</v>
      </c>
    </row>
    <row r="151" spans="1:5" ht="12.75">
      <c r="A151" s="28" t="s">
        <v>47</v>
      </c>
      <c r="E151" s="29" t="s">
        <v>44</v>
      </c>
    </row>
    <row r="152" spans="1:5" ht="12.75">
      <c r="A152" s="30" t="s">
        <v>48</v>
      </c>
      <c r="E152" s="31" t="s">
        <v>44</v>
      </c>
    </row>
    <row r="153" spans="1:5" ht="178.5">
      <c r="A153" t="s">
        <v>50</v>
      </c>
      <c r="E153" s="29" t="s">
        <v>1935</v>
      </c>
    </row>
    <row r="154" spans="1:16" ht="12.75">
      <c r="A154" s="18" t="s">
        <v>42</v>
      </c>
      <c s="23" t="s">
        <v>107</v>
      </c>
      <c s="23" t="s">
        <v>1936</v>
      </c>
      <c s="18" t="s">
        <v>44</v>
      </c>
      <c s="24" t="s">
        <v>1937</v>
      </c>
      <c s="25" t="s">
        <v>70</v>
      </c>
      <c s="26">
        <v>1</v>
      </c>
      <c s="27">
        <v>0</v>
      </c>
      <c s="27">
        <f>ROUND(ROUND(H154,2)*ROUND(G154,3),2)</f>
      </c>
      <c r="O154">
        <f>(I154*21)/100</f>
      </c>
      <c t="s">
        <v>20</v>
      </c>
    </row>
    <row r="155" spans="1:5" ht="12.75">
      <c r="A155" s="28" t="s">
        <v>47</v>
      </c>
      <c r="E155" s="29" t="s">
        <v>44</v>
      </c>
    </row>
    <row r="156" spans="1:5" ht="12.75">
      <c r="A156" s="30" t="s">
        <v>48</v>
      </c>
      <c r="E156" s="31" t="s">
        <v>44</v>
      </c>
    </row>
    <row r="157" spans="1:5" ht="229.5">
      <c r="A157" t="s">
        <v>50</v>
      </c>
      <c r="E157" s="29" t="s">
        <v>1938</v>
      </c>
    </row>
    <row r="158" spans="1:16" ht="12.75">
      <c r="A158" s="18" t="s">
        <v>42</v>
      </c>
      <c s="23" t="s">
        <v>281</v>
      </c>
      <c s="23" t="s">
        <v>1939</v>
      </c>
      <c s="18" t="s">
        <v>44</v>
      </c>
      <c s="24" t="s">
        <v>1940</v>
      </c>
      <c s="25" t="s">
        <v>70</v>
      </c>
      <c s="26">
        <v>1</v>
      </c>
      <c s="27">
        <v>0</v>
      </c>
      <c s="27">
        <f>ROUND(ROUND(H158,2)*ROUND(G158,3),2)</f>
      </c>
      <c r="O158">
        <f>(I158*21)/100</f>
      </c>
      <c t="s">
        <v>20</v>
      </c>
    </row>
    <row r="159" spans="1:5" ht="12.75">
      <c r="A159" s="28" t="s">
        <v>47</v>
      </c>
      <c r="E159" s="29" t="s">
        <v>44</v>
      </c>
    </row>
    <row r="160" spans="1:5" ht="12.75">
      <c r="A160" s="30" t="s">
        <v>48</v>
      </c>
      <c r="E160" s="31" t="s">
        <v>44</v>
      </c>
    </row>
    <row r="161" spans="1:5" ht="127.5">
      <c r="A161" t="s">
        <v>50</v>
      </c>
      <c r="E161" s="29" t="s">
        <v>955</v>
      </c>
    </row>
    <row r="162" spans="1:16" ht="12.75">
      <c r="A162" s="18" t="s">
        <v>42</v>
      </c>
      <c s="23" t="s">
        <v>285</v>
      </c>
      <c s="23" t="s">
        <v>1941</v>
      </c>
      <c s="18" t="s">
        <v>44</v>
      </c>
      <c s="24" t="s">
        <v>1942</v>
      </c>
      <c s="25" t="s">
        <v>70</v>
      </c>
      <c s="26">
        <v>1</v>
      </c>
      <c s="27">
        <v>0</v>
      </c>
      <c s="27">
        <f>ROUND(ROUND(H162,2)*ROUND(G162,3),2)</f>
      </c>
      <c r="O162">
        <f>(I162*21)/100</f>
      </c>
      <c t="s">
        <v>20</v>
      </c>
    </row>
    <row r="163" spans="1:5" ht="12.75">
      <c r="A163" s="28" t="s">
        <v>47</v>
      </c>
      <c r="E163" s="29" t="s">
        <v>44</v>
      </c>
    </row>
    <row r="164" spans="1:5" ht="12.75">
      <c r="A164" s="30" t="s">
        <v>48</v>
      </c>
      <c r="E164" s="31" t="s">
        <v>44</v>
      </c>
    </row>
    <row r="165" spans="1:5" ht="153">
      <c r="A165" t="s">
        <v>50</v>
      </c>
      <c r="E165" s="29" t="s">
        <v>1174</v>
      </c>
    </row>
    <row r="166" spans="1:16" ht="12.75">
      <c r="A166" s="18" t="s">
        <v>42</v>
      </c>
      <c s="23" t="s">
        <v>289</v>
      </c>
      <c s="23" t="s">
        <v>1943</v>
      </c>
      <c s="18" t="s">
        <v>44</v>
      </c>
      <c s="24" t="s">
        <v>1944</v>
      </c>
      <c s="25" t="s">
        <v>70</v>
      </c>
      <c s="26">
        <v>1</v>
      </c>
      <c s="27">
        <v>0</v>
      </c>
      <c s="27">
        <f>ROUND(ROUND(H166,2)*ROUND(G166,3),2)</f>
      </c>
      <c r="O166">
        <f>(I166*21)/100</f>
      </c>
      <c t="s">
        <v>20</v>
      </c>
    </row>
    <row r="167" spans="1:5" ht="12.75">
      <c r="A167" s="28" t="s">
        <v>47</v>
      </c>
      <c r="E167" s="29" t="s">
        <v>44</v>
      </c>
    </row>
    <row r="168" spans="1:5" ht="12.75">
      <c r="A168" s="30" t="s">
        <v>48</v>
      </c>
      <c r="E168" s="31" t="s">
        <v>44</v>
      </c>
    </row>
    <row r="169" spans="1:5" ht="191.25">
      <c r="A169" t="s">
        <v>50</v>
      </c>
      <c r="E169" s="29" t="s">
        <v>1945</v>
      </c>
    </row>
    <row r="170" spans="1:16" ht="12.75">
      <c r="A170" s="18" t="s">
        <v>42</v>
      </c>
      <c s="23" t="s">
        <v>293</v>
      </c>
      <c s="23" t="s">
        <v>1946</v>
      </c>
      <c s="18" t="s">
        <v>44</v>
      </c>
      <c s="24" t="s">
        <v>1947</v>
      </c>
      <c s="25" t="s">
        <v>70</v>
      </c>
      <c s="26">
        <v>1</v>
      </c>
      <c s="27">
        <v>0</v>
      </c>
      <c s="27">
        <f>ROUND(ROUND(H170,2)*ROUND(G170,3),2)</f>
      </c>
      <c r="O170">
        <f>(I170*21)/100</f>
      </c>
      <c t="s">
        <v>20</v>
      </c>
    </row>
    <row r="171" spans="1:5" ht="12.75">
      <c r="A171" s="28" t="s">
        <v>47</v>
      </c>
      <c r="E171" s="29" t="s">
        <v>44</v>
      </c>
    </row>
    <row r="172" spans="1:5" ht="12.75">
      <c r="A172" s="30" t="s">
        <v>48</v>
      </c>
      <c r="E172" s="31" t="s">
        <v>44</v>
      </c>
    </row>
    <row r="173" spans="1:5" ht="178.5">
      <c r="A173" t="s">
        <v>50</v>
      </c>
      <c r="E173" s="29" t="s">
        <v>1948</v>
      </c>
    </row>
    <row r="174" spans="1:16" ht="12.75">
      <c r="A174" s="18" t="s">
        <v>42</v>
      </c>
      <c s="23" t="s">
        <v>297</v>
      </c>
      <c s="23" t="s">
        <v>1949</v>
      </c>
      <c s="18" t="s">
        <v>44</v>
      </c>
      <c s="24" t="s">
        <v>1950</v>
      </c>
      <c s="25" t="s">
        <v>70</v>
      </c>
      <c s="26">
        <v>1</v>
      </c>
      <c s="27">
        <v>0</v>
      </c>
      <c s="27">
        <f>ROUND(ROUND(H174,2)*ROUND(G174,3),2)</f>
      </c>
      <c r="O174">
        <f>(I174*21)/100</f>
      </c>
      <c t="s">
        <v>20</v>
      </c>
    </row>
    <row r="175" spans="1:5" ht="12.75">
      <c r="A175" s="28" t="s">
        <v>47</v>
      </c>
      <c r="E175" s="29" t="s">
        <v>44</v>
      </c>
    </row>
    <row r="176" spans="1:5" ht="12.75">
      <c r="A176" s="30" t="s">
        <v>48</v>
      </c>
      <c r="E176" s="31" t="s">
        <v>44</v>
      </c>
    </row>
    <row r="177" spans="1:5" ht="127.5">
      <c r="A177" t="s">
        <v>50</v>
      </c>
      <c r="E177" s="29" t="s">
        <v>945</v>
      </c>
    </row>
    <row r="178" spans="1:16" ht="12.75">
      <c r="A178" s="18" t="s">
        <v>42</v>
      </c>
      <c s="23" t="s">
        <v>301</v>
      </c>
      <c s="23" t="s">
        <v>1951</v>
      </c>
      <c s="18" t="s">
        <v>44</v>
      </c>
      <c s="24" t="s">
        <v>1952</v>
      </c>
      <c s="25" t="s">
        <v>70</v>
      </c>
      <c s="26">
        <v>2</v>
      </c>
      <c s="27">
        <v>0</v>
      </c>
      <c s="27">
        <f>ROUND(ROUND(H178,2)*ROUND(G178,3),2)</f>
      </c>
      <c r="O178">
        <f>(I178*21)/100</f>
      </c>
      <c t="s">
        <v>20</v>
      </c>
    </row>
    <row r="179" spans="1:5" ht="12.75">
      <c r="A179" s="28" t="s">
        <v>47</v>
      </c>
      <c r="E179" s="29" t="s">
        <v>44</v>
      </c>
    </row>
    <row r="180" spans="1:5" ht="12.75">
      <c r="A180" s="30" t="s">
        <v>48</v>
      </c>
      <c r="E180" s="31" t="s">
        <v>44</v>
      </c>
    </row>
    <row r="181" spans="1:5" ht="178.5">
      <c r="A181" t="s">
        <v>50</v>
      </c>
      <c r="E181" s="29" t="s">
        <v>1948</v>
      </c>
    </row>
    <row r="182" spans="1:16" ht="12.75">
      <c r="A182" s="18" t="s">
        <v>42</v>
      </c>
      <c s="23" t="s">
        <v>305</v>
      </c>
      <c s="23" t="s">
        <v>1953</v>
      </c>
      <c s="18" t="s">
        <v>44</v>
      </c>
      <c s="24" t="s">
        <v>1954</v>
      </c>
      <c s="25" t="s">
        <v>70</v>
      </c>
      <c s="26">
        <v>2</v>
      </c>
      <c s="27">
        <v>0</v>
      </c>
      <c s="27">
        <f>ROUND(ROUND(H182,2)*ROUND(G182,3),2)</f>
      </c>
      <c r="O182">
        <f>(I182*21)/100</f>
      </c>
      <c t="s">
        <v>20</v>
      </c>
    </row>
    <row r="183" spans="1:5" ht="12.75">
      <c r="A183" s="28" t="s">
        <v>47</v>
      </c>
      <c r="E183" s="29" t="s">
        <v>44</v>
      </c>
    </row>
    <row r="184" spans="1:5" ht="12.75">
      <c r="A184" s="30" t="s">
        <v>48</v>
      </c>
      <c r="E184" s="31" t="s">
        <v>44</v>
      </c>
    </row>
    <row r="185" spans="1:5" ht="127.5">
      <c r="A185" t="s">
        <v>50</v>
      </c>
      <c r="E185" s="29" t="s">
        <v>945</v>
      </c>
    </row>
    <row r="186" spans="1:16" ht="12.75">
      <c r="A186" s="18" t="s">
        <v>42</v>
      </c>
      <c s="23" t="s">
        <v>309</v>
      </c>
      <c s="23" t="s">
        <v>1955</v>
      </c>
      <c s="18" t="s">
        <v>44</v>
      </c>
      <c s="24" t="s">
        <v>1956</v>
      </c>
      <c s="25" t="s">
        <v>70</v>
      </c>
      <c s="26">
        <v>2</v>
      </c>
      <c s="27">
        <v>0</v>
      </c>
      <c s="27">
        <f>ROUND(ROUND(H186,2)*ROUND(G186,3),2)</f>
      </c>
      <c r="O186">
        <f>(I186*21)/100</f>
      </c>
      <c t="s">
        <v>20</v>
      </c>
    </row>
    <row r="187" spans="1:5" ht="12.75">
      <c r="A187" s="28" t="s">
        <v>47</v>
      </c>
      <c r="E187" s="29" t="s">
        <v>44</v>
      </c>
    </row>
    <row r="188" spans="1:5" ht="12.75">
      <c r="A188" s="30" t="s">
        <v>48</v>
      </c>
      <c r="E188" s="31" t="s">
        <v>44</v>
      </c>
    </row>
    <row r="189" spans="1:5" ht="153">
      <c r="A189" t="s">
        <v>50</v>
      </c>
      <c r="E189" s="29" t="s">
        <v>1253</v>
      </c>
    </row>
    <row r="190" spans="1:16" ht="12.75">
      <c r="A190" s="18" t="s">
        <v>42</v>
      </c>
      <c s="23" t="s">
        <v>314</v>
      </c>
      <c s="23" t="s">
        <v>1957</v>
      </c>
      <c s="18" t="s">
        <v>44</v>
      </c>
      <c s="24" t="s">
        <v>1958</v>
      </c>
      <c s="25" t="s">
        <v>70</v>
      </c>
      <c s="26">
        <v>2</v>
      </c>
      <c s="27">
        <v>0</v>
      </c>
      <c s="27">
        <f>ROUND(ROUND(H190,2)*ROUND(G190,3),2)</f>
      </c>
      <c r="O190">
        <f>(I190*21)/100</f>
      </c>
      <c t="s">
        <v>20</v>
      </c>
    </row>
    <row r="191" spans="1:5" ht="12.75">
      <c r="A191" s="28" t="s">
        <v>47</v>
      </c>
      <c r="E191" s="29" t="s">
        <v>44</v>
      </c>
    </row>
    <row r="192" spans="1:5" ht="12.75">
      <c r="A192" s="30" t="s">
        <v>48</v>
      </c>
      <c r="E192" s="31" t="s">
        <v>44</v>
      </c>
    </row>
    <row r="193" spans="1:5" ht="140.25">
      <c r="A193" t="s">
        <v>50</v>
      </c>
      <c r="E193" s="29" t="s">
        <v>1959</v>
      </c>
    </row>
    <row r="194" spans="1:16" ht="12.75">
      <c r="A194" s="18" t="s">
        <v>42</v>
      </c>
      <c s="23" t="s">
        <v>318</v>
      </c>
      <c s="23" t="s">
        <v>1960</v>
      </c>
      <c s="18" t="s">
        <v>44</v>
      </c>
      <c s="24" t="s">
        <v>1961</v>
      </c>
      <c s="25" t="s">
        <v>70</v>
      </c>
      <c s="26">
        <v>2</v>
      </c>
      <c s="27">
        <v>0</v>
      </c>
      <c s="27">
        <f>ROUND(ROUND(H194,2)*ROUND(G194,3),2)</f>
      </c>
      <c r="O194">
        <f>(I194*21)/100</f>
      </c>
      <c t="s">
        <v>20</v>
      </c>
    </row>
    <row r="195" spans="1:5" ht="12.75">
      <c r="A195" s="28" t="s">
        <v>47</v>
      </c>
      <c r="E195" s="29" t="s">
        <v>44</v>
      </c>
    </row>
    <row r="196" spans="1:5" ht="12.75">
      <c r="A196" s="30" t="s">
        <v>48</v>
      </c>
      <c r="E196" s="31" t="s">
        <v>44</v>
      </c>
    </row>
    <row r="197" spans="1:5" ht="140.25">
      <c r="A197" t="s">
        <v>50</v>
      </c>
      <c r="E197" s="29" t="s">
        <v>1962</v>
      </c>
    </row>
    <row r="198" spans="1:16" ht="12.75">
      <c r="A198" s="18" t="s">
        <v>42</v>
      </c>
      <c s="23" t="s">
        <v>322</v>
      </c>
      <c s="23" t="s">
        <v>1963</v>
      </c>
      <c s="18" t="s">
        <v>200</v>
      </c>
      <c s="24" t="s">
        <v>1964</v>
      </c>
      <c s="25" t="s">
        <v>70</v>
      </c>
      <c s="26">
        <v>1</v>
      </c>
      <c s="27">
        <v>0</v>
      </c>
      <c s="27">
        <f>ROUND(ROUND(H198,2)*ROUND(G198,3),2)</f>
      </c>
      <c r="O198">
        <f>(I198*21)/100</f>
      </c>
      <c t="s">
        <v>20</v>
      </c>
    </row>
    <row r="199" spans="1:5" ht="12.75">
      <c r="A199" s="28" t="s">
        <v>47</v>
      </c>
      <c r="E199" s="29" t="s">
        <v>44</v>
      </c>
    </row>
    <row r="200" spans="1:5" ht="12.75">
      <c r="A200" s="30" t="s">
        <v>48</v>
      </c>
      <c r="E200" s="31" t="s">
        <v>44</v>
      </c>
    </row>
    <row r="201" spans="1:5" ht="127.5">
      <c r="A201" t="s">
        <v>50</v>
      </c>
      <c r="E201" s="29" t="s">
        <v>955</v>
      </c>
    </row>
    <row r="202" spans="1:18" ht="12.75" customHeight="1">
      <c r="A202" s="5" t="s">
        <v>40</v>
      </c>
      <c s="5"/>
      <c s="34" t="s">
        <v>181</v>
      </c>
      <c s="5"/>
      <c s="21" t="s">
        <v>182</v>
      </c>
      <c s="5"/>
      <c s="5"/>
      <c s="5"/>
      <c s="35">
        <f>0+Q202</f>
      </c>
      <c r="O202">
        <f>0+R202</f>
      </c>
      <c r="Q202">
        <f>0+I203+I207+I211+I215+I219+I223+I227+I231+I235</f>
      </c>
      <c>
        <f>0+O203+O207+O211+O215+O219+O223+O227+O231+O235</f>
      </c>
    </row>
    <row r="203" spans="1:16" ht="25.5">
      <c r="A203" s="18" t="s">
        <v>42</v>
      </c>
      <c s="23" t="s">
        <v>326</v>
      </c>
      <c s="23" t="s">
        <v>1085</v>
      </c>
      <c s="18" t="s">
        <v>185</v>
      </c>
      <c s="24" t="s">
        <v>1086</v>
      </c>
      <c s="25" t="s">
        <v>187</v>
      </c>
      <c s="26">
        <v>0.005</v>
      </c>
      <c s="27">
        <v>0</v>
      </c>
      <c s="27">
        <f>ROUND(ROUND(H203,2)*ROUND(G203,3),2)</f>
      </c>
      <c r="O203">
        <f>(I203*21)/100</f>
      </c>
      <c t="s">
        <v>20</v>
      </c>
    </row>
    <row r="204" spans="1:5" ht="12.75">
      <c r="A204" s="28" t="s">
        <v>47</v>
      </c>
      <c r="E204" s="29" t="s">
        <v>188</v>
      </c>
    </row>
    <row r="205" spans="1:5" ht="12.75">
      <c r="A205" s="30" t="s">
        <v>48</v>
      </c>
      <c r="E205" s="31" t="s">
        <v>44</v>
      </c>
    </row>
    <row r="206" spans="1:5" ht="165.75">
      <c r="A206" t="s">
        <v>50</v>
      </c>
      <c r="E206" s="29" t="s">
        <v>190</v>
      </c>
    </row>
    <row r="207" spans="1:16" ht="38.25">
      <c r="A207" s="18" t="s">
        <v>42</v>
      </c>
      <c s="23" t="s">
        <v>330</v>
      </c>
      <c s="23" t="s">
        <v>1312</v>
      </c>
      <c s="18" t="s">
        <v>185</v>
      </c>
      <c s="24" t="s">
        <v>1313</v>
      </c>
      <c s="25" t="s">
        <v>187</v>
      </c>
      <c s="26">
        <v>0.05</v>
      </c>
      <c s="27">
        <v>0</v>
      </c>
      <c s="27">
        <f>ROUND(ROUND(H207,2)*ROUND(G207,3),2)</f>
      </c>
      <c r="O207">
        <f>(I207*21)/100</f>
      </c>
      <c t="s">
        <v>20</v>
      </c>
    </row>
    <row r="208" spans="1:5" ht="25.5">
      <c r="A208" s="28" t="s">
        <v>47</v>
      </c>
      <c r="E208" s="29" t="s">
        <v>1314</v>
      </c>
    </row>
    <row r="209" spans="1:5" ht="12.75">
      <c r="A209" s="30" t="s">
        <v>48</v>
      </c>
      <c r="E209" s="31" t="s">
        <v>44</v>
      </c>
    </row>
    <row r="210" spans="1:5" ht="165.75">
      <c r="A210" t="s">
        <v>50</v>
      </c>
      <c r="E210" s="29" t="s">
        <v>190</v>
      </c>
    </row>
    <row r="211" spans="1:16" ht="25.5">
      <c r="A211" s="18" t="s">
        <v>42</v>
      </c>
      <c s="23" t="s">
        <v>334</v>
      </c>
      <c s="23" t="s">
        <v>1315</v>
      </c>
      <c s="18" t="s">
        <v>185</v>
      </c>
      <c s="24" t="s">
        <v>1316</v>
      </c>
      <c s="25" t="s">
        <v>187</v>
      </c>
      <c s="26">
        <v>0.05</v>
      </c>
      <c s="27">
        <v>0</v>
      </c>
      <c s="27">
        <f>ROUND(ROUND(H211,2)*ROUND(G211,3),2)</f>
      </c>
      <c r="O211">
        <f>(I211*21)/100</f>
      </c>
      <c t="s">
        <v>20</v>
      </c>
    </row>
    <row r="212" spans="1:5" ht="38.25">
      <c r="A212" s="28" t="s">
        <v>47</v>
      </c>
      <c r="E212" s="29" t="s">
        <v>1317</v>
      </c>
    </row>
    <row r="213" spans="1:5" ht="12.75">
      <c r="A213" s="30" t="s">
        <v>48</v>
      </c>
      <c r="E213" s="31" t="s">
        <v>44</v>
      </c>
    </row>
    <row r="214" spans="1:5" ht="165.75">
      <c r="A214" t="s">
        <v>50</v>
      </c>
      <c r="E214" s="29" t="s">
        <v>190</v>
      </c>
    </row>
    <row r="215" spans="1:16" ht="25.5">
      <c r="A215" s="18" t="s">
        <v>42</v>
      </c>
      <c s="23" t="s">
        <v>338</v>
      </c>
      <c s="23" t="s">
        <v>1318</v>
      </c>
      <c s="18" t="s">
        <v>185</v>
      </c>
      <c s="24" t="s">
        <v>1319</v>
      </c>
      <c s="25" t="s">
        <v>187</v>
      </c>
      <c s="26">
        <v>0.05</v>
      </c>
      <c s="27">
        <v>0</v>
      </c>
      <c s="27">
        <f>ROUND(ROUND(H215,2)*ROUND(G215,3),2)</f>
      </c>
      <c r="O215">
        <f>(I215*21)/100</f>
      </c>
      <c t="s">
        <v>20</v>
      </c>
    </row>
    <row r="216" spans="1:5" ht="38.25">
      <c r="A216" s="28" t="s">
        <v>47</v>
      </c>
      <c r="E216" s="29" t="s">
        <v>1317</v>
      </c>
    </row>
    <row r="217" spans="1:5" ht="12.75">
      <c r="A217" s="30" t="s">
        <v>48</v>
      </c>
      <c r="E217" s="31" t="s">
        <v>44</v>
      </c>
    </row>
    <row r="218" spans="1:5" ht="165.75">
      <c r="A218" t="s">
        <v>50</v>
      </c>
      <c r="E218" s="29" t="s">
        <v>190</v>
      </c>
    </row>
    <row r="219" spans="1:16" ht="25.5">
      <c r="A219" s="18" t="s">
        <v>42</v>
      </c>
      <c s="23" t="s">
        <v>342</v>
      </c>
      <c s="23" t="s">
        <v>1320</v>
      </c>
      <c s="18" t="s">
        <v>185</v>
      </c>
      <c s="24" t="s">
        <v>1321</v>
      </c>
      <c s="25" t="s">
        <v>187</v>
      </c>
      <c s="26">
        <v>0.05</v>
      </c>
      <c s="27">
        <v>0</v>
      </c>
      <c s="27">
        <f>ROUND(ROUND(H219,2)*ROUND(G219,3),2)</f>
      </c>
      <c r="O219">
        <f>(I219*21)/100</f>
      </c>
      <c t="s">
        <v>20</v>
      </c>
    </row>
    <row r="220" spans="1:5" ht="38.25">
      <c r="A220" s="28" t="s">
        <v>47</v>
      </c>
      <c r="E220" s="29" t="s">
        <v>1317</v>
      </c>
    </row>
    <row r="221" spans="1:5" ht="12.75">
      <c r="A221" s="30" t="s">
        <v>48</v>
      </c>
      <c r="E221" s="31" t="s">
        <v>44</v>
      </c>
    </row>
    <row r="222" spans="1:5" ht="165.75">
      <c r="A222" t="s">
        <v>50</v>
      </c>
      <c r="E222" s="29" t="s">
        <v>190</v>
      </c>
    </row>
    <row r="223" spans="1:16" ht="25.5">
      <c r="A223" s="18" t="s">
        <v>42</v>
      </c>
      <c s="23" t="s">
        <v>346</v>
      </c>
      <c s="23" t="s">
        <v>1087</v>
      </c>
      <c s="18" t="s">
        <v>185</v>
      </c>
      <c s="24" t="s">
        <v>1088</v>
      </c>
      <c s="25" t="s">
        <v>187</v>
      </c>
      <c s="26">
        <v>0.005</v>
      </c>
      <c s="27">
        <v>0</v>
      </c>
      <c s="27">
        <f>ROUND(ROUND(H223,2)*ROUND(G223,3),2)</f>
      </c>
      <c r="O223">
        <f>(I223*21)/100</f>
      </c>
      <c t="s">
        <v>20</v>
      </c>
    </row>
    <row r="224" spans="1:5" ht="25.5">
      <c r="A224" s="28" t="s">
        <v>47</v>
      </c>
      <c r="E224" s="29" t="s">
        <v>1089</v>
      </c>
    </row>
    <row r="225" spans="1:5" ht="12.75">
      <c r="A225" s="30" t="s">
        <v>48</v>
      </c>
      <c r="E225" s="31" t="s">
        <v>44</v>
      </c>
    </row>
    <row r="226" spans="1:5" ht="165.75">
      <c r="A226" t="s">
        <v>50</v>
      </c>
      <c r="E226" s="29" t="s">
        <v>190</v>
      </c>
    </row>
    <row r="227" spans="1:16" ht="25.5">
      <c r="A227" s="18" t="s">
        <v>42</v>
      </c>
      <c s="23" t="s">
        <v>350</v>
      </c>
      <c s="23" t="s">
        <v>1090</v>
      </c>
      <c s="18" t="s">
        <v>185</v>
      </c>
      <c s="24" t="s">
        <v>1091</v>
      </c>
      <c s="25" t="s">
        <v>187</v>
      </c>
      <c s="26">
        <v>0.05</v>
      </c>
      <c s="27">
        <v>0</v>
      </c>
      <c s="27">
        <f>ROUND(ROUND(H227,2)*ROUND(G227,3),2)</f>
      </c>
      <c r="O227">
        <f>(I227*21)/100</f>
      </c>
      <c t="s">
        <v>20</v>
      </c>
    </row>
    <row r="228" spans="1:5" ht="25.5">
      <c r="A228" s="28" t="s">
        <v>47</v>
      </c>
      <c r="E228" s="29" t="s">
        <v>1089</v>
      </c>
    </row>
    <row r="229" spans="1:5" ht="12.75">
      <c r="A229" s="30" t="s">
        <v>48</v>
      </c>
      <c r="E229" s="31" t="s">
        <v>44</v>
      </c>
    </row>
    <row r="230" spans="1:5" ht="165.75">
      <c r="A230" t="s">
        <v>50</v>
      </c>
      <c r="E230" s="29" t="s">
        <v>190</v>
      </c>
    </row>
    <row r="231" spans="1:16" ht="25.5">
      <c r="A231" s="18" t="s">
        <v>42</v>
      </c>
      <c s="23" t="s">
        <v>354</v>
      </c>
      <c s="23" t="s">
        <v>1092</v>
      </c>
      <c s="18" t="s">
        <v>185</v>
      </c>
      <c s="24" t="s">
        <v>1093</v>
      </c>
      <c s="25" t="s">
        <v>187</v>
      </c>
      <c s="26">
        <v>0.003</v>
      </c>
      <c s="27">
        <v>0</v>
      </c>
      <c s="27">
        <f>ROUND(ROUND(H231,2)*ROUND(G231,3),2)</f>
      </c>
      <c r="O231">
        <f>(I231*21)/100</f>
      </c>
      <c t="s">
        <v>20</v>
      </c>
    </row>
    <row r="232" spans="1:5" ht="12.75">
      <c r="A232" s="28" t="s">
        <v>47</v>
      </c>
      <c r="E232" s="29" t="s">
        <v>188</v>
      </c>
    </row>
    <row r="233" spans="1:5" ht="12.75">
      <c r="A233" s="30" t="s">
        <v>48</v>
      </c>
      <c r="E233" s="31" t="s">
        <v>44</v>
      </c>
    </row>
    <row r="234" spans="1:5" ht="165.75">
      <c r="A234" t="s">
        <v>50</v>
      </c>
      <c r="E234" s="29" t="s">
        <v>190</v>
      </c>
    </row>
    <row r="235" spans="1:16" ht="25.5">
      <c r="A235" s="18" t="s">
        <v>42</v>
      </c>
      <c s="23" t="s">
        <v>358</v>
      </c>
      <c s="23" t="s">
        <v>1094</v>
      </c>
      <c s="18" t="s">
        <v>185</v>
      </c>
      <c s="24" t="s">
        <v>1095</v>
      </c>
      <c s="25" t="s">
        <v>187</v>
      </c>
      <c s="26">
        <v>0.005</v>
      </c>
      <c s="27">
        <v>0</v>
      </c>
      <c s="27">
        <f>ROUND(ROUND(H235,2)*ROUND(G235,3),2)</f>
      </c>
      <c r="O235">
        <f>(I235*21)/100</f>
      </c>
      <c t="s">
        <v>20</v>
      </c>
    </row>
    <row r="236" spans="1:5" ht="12.75">
      <c r="A236" s="28" t="s">
        <v>47</v>
      </c>
      <c r="E236" s="29" t="s">
        <v>188</v>
      </c>
    </row>
    <row r="237" spans="1:5" ht="12.75">
      <c r="A237" s="30" t="s">
        <v>48</v>
      </c>
      <c r="E237" s="31" t="s">
        <v>44</v>
      </c>
    </row>
    <row r="238" spans="1:5" ht="165.75">
      <c r="A238" t="s">
        <v>50</v>
      </c>
      <c r="E238"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3.xml><?xml version="1.0" encoding="utf-8"?>
<worksheet xmlns="http://schemas.openxmlformats.org/spreadsheetml/2006/main" xmlns:r="http://schemas.openxmlformats.org/officeDocument/2006/relationships">
  <sheetPr>
    <pageSetUpPr fitToPage="1"/>
  </sheetPr>
  <dimension ref="A1:R11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0+O9+O70</f>
      </c>
      <c t="s">
        <v>19</v>
      </c>
    </row>
    <row r="3" spans="1:16" ht="15" customHeight="1">
      <c r="A3" t="s">
        <v>1</v>
      </c>
      <c s="8" t="s">
        <v>4</v>
      </c>
      <c s="9" t="s">
        <v>5</v>
      </c>
      <c s="1"/>
      <c s="10" t="s">
        <v>6</v>
      </c>
      <c s="1"/>
      <c s="4"/>
      <c s="3" t="s">
        <v>1965</v>
      </c>
      <c s="36">
        <f>0+I9+I70</f>
      </c>
      <c r="O3" t="s">
        <v>16</v>
      </c>
      <c t="s">
        <v>20</v>
      </c>
    </row>
    <row r="4" spans="1:16" ht="15" customHeight="1">
      <c r="A4" t="s">
        <v>7</v>
      </c>
      <c s="8" t="s">
        <v>8</v>
      </c>
      <c s="9" t="s">
        <v>1870</v>
      </c>
      <c s="1"/>
      <c s="10" t="s">
        <v>1871</v>
      </c>
      <c s="1"/>
      <c s="1"/>
      <c s="7"/>
      <c s="7"/>
      <c r="O4" t="s">
        <v>17</v>
      </c>
      <c t="s">
        <v>20</v>
      </c>
    </row>
    <row r="5" spans="1:16" ht="12.75" customHeight="1">
      <c r="A5" t="s">
        <v>11</v>
      </c>
      <c s="12" t="s">
        <v>15</v>
      </c>
      <c s="13" t="s">
        <v>1965</v>
      </c>
      <c s="5"/>
      <c s="14" t="s">
        <v>1966</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66</v>
      </c>
      <c s="19"/>
      <c s="21" t="s">
        <v>67</v>
      </c>
      <c s="19"/>
      <c s="19"/>
      <c s="19"/>
      <c s="22">
        <f>0+Q9</f>
      </c>
      <c r="O9">
        <f>0+R9</f>
      </c>
      <c r="Q9">
        <f>0+I10+I14+I18+I22+I26+I30+I34+I38+I42+I46+I50+I54+I58+I62+I66</f>
      </c>
      <c>
        <f>0+O10+O14+O18+O22+O26+O30+O34+O38+O42+O46+O50+O54+O58+O62+O66</f>
      </c>
    </row>
    <row r="10" spans="1:16" ht="12.75">
      <c r="A10" s="18" t="s">
        <v>42</v>
      </c>
      <c s="23" t="s">
        <v>26</v>
      </c>
      <c s="23" t="s">
        <v>1967</v>
      </c>
      <c s="18" t="s">
        <v>44</v>
      </c>
      <c s="24" t="s">
        <v>1968</v>
      </c>
      <c s="25" t="s">
        <v>70</v>
      </c>
      <c s="26">
        <v>1</v>
      </c>
      <c s="27">
        <v>0</v>
      </c>
      <c s="27">
        <f>ROUND(ROUND(H10,2)*ROUND(G10,3),2)</f>
      </c>
      <c r="O10">
        <f>(I10*21)/100</f>
      </c>
      <c t="s">
        <v>20</v>
      </c>
    </row>
    <row r="11" spans="1:5" ht="12.75">
      <c r="A11" s="28" t="s">
        <v>47</v>
      </c>
      <c r="E11" s="29" t="s">
        <v>44</v>
      </c>
    </row>
    <row r="12" spans="1:5" ht="12.75">
      <c r="A12" s="30" t="s">
        <v>48</v>
      </c>
      <c r="E12" s="31" t="s">
        <v>44</v>
      </c>
    </row>
    <row r="13" spans="1:5" ht="153">
      <c r="A13" t="s">
        <v>50</v>
      </c>
      <c r="E13" s="29" t="s">
        <v>1174</v>
      </c>
    </row>
    <row r="14" spans="1:16" ht="12.75">
      <c r="A14" s="18" t="s">
        <v>42</v>
      </c>
      <c s="23" t="s">
        <v>20</v>
      </c>
      <c s="23" t="s">
        <v>1969</v>
      </c>
      <c s="18" t="s">
        <v>44</v>
      </c>
      <c s="24" t="s">
        <v>1970</v>
      </c>
      <c s="25" t="s">
        <v>70</v>
      </c>
      <c s="26">
        <v>1</v>
      </c>
      <c s="27">
        <v>0</v>
      </c>
      <c s="27">
        <f>ROUND(ROUND(H14,2)*ROUND(G14,3),2)</f>
      </c>
      <c r="O14">
        <f>(I14*21)/100</f>
      </c>
      <c t="s">
        <v>20</v>
      </c>
    </row>
    <row r="15" spans="1:5" ht="12.75">
      <c r="A15" s="28" t="s">
        <v>47</v>
      </c>
      <c r="E15" s="29" t="s">
        <v>44</v>
      </c>
    </row>
    <row r="16" spans="1:5" ht="12.75">
      <c r="A16" s="30" t="s">
        <v>48</v>
      </c>
      <c r="E16" s="31" t="s">
        <v>44</v>
      </c>
    </row>
    <row r="17" spans="1:5" ht="153">
      <c r="A17" t="s">
        <v>50</v>
      </c>
      <c r="E17" s="29" t="s">
        <v>1174</v>
      </c>
    </row>
    <row r="18" spans="1:16" ht="12.75">
      <c r="A18" s="18" t="s">
        <v>42</v>
      </c>
      <c s="23" t="s">
        <v>19</v>
      </c>
      <c s="23" t="s">
        <v>1971</v>
      </c>
      <c s="18" t="s">
        <v>44</v>
      </c>
      <c s="24" t="s">
        <v>1972</v>
      </c>
      <c s="25" t="s">
        <v>70</v>
      </c>
      <c s="26">
        <v>1</v>
      </c>
      <c s="27">
        <v>0</v>
      </c>
      <c s="27">
        <f>ROUND(ROUND(H18,2)*ROUND(G18,3),2)</f>
      </c>
      <c r="O18">
        <f>(I18*21)/100</f>
      </c>
      <c t="s">
        <v>20</v>
      </c>
    </row>
    <row r="19" spans="1:5" ht="12.75">
      <c r="A19" s="28" t="s">
        <v>47</v>
      </c>
      <c r="E19" s="29" t="s">
        <v>44</v>
      </c>
    </row>
    <row r="20" spans="1:5" ht="12.75">
      <c r="A20" s="30" t="s">
        <v>48</v>
      </c>
      <c r="E20" s="31" t="s">
        <v>44</v>
      </c>
    </row>
    <row r="21" spans="1:5" ht="153">
      <c r="A21" t="s">
        <v>50</v>
      </c>
      <c r="E21" s="29" t="s">
        <v>1174</v>
      </c>
    </row>
    <row r="22" spans="1:16" ht="12.75">
      <c r="A22" s="18" t="s">
        <v>42</v>
      </c>
      <c s="23" t="s">
        <v>30</v>
      </c>
      <c s="23" t="s">
        <v>1973</v>
      </c>
      <c s="18" t="s">
        <v>44</v>
      </c>
      <c s="24" t="s">
        <v>1974</v>
      </c>
      <c s="25" t="s">
        <v>70</v>
      </c>
      <c s="26">
        <v>1</v>
      </c>
      <c s="27">
        <v>0</v>
      </c>
      <c s="27">
        <f>ROUND(ROUND(H22,2)*ROUND(G22,3),2)</f>
      </c>
      <c r="O22">
        <f>(I22*21)/100</f>
      </c>
      <c t="s">
        <v>20</v>
      </c>
    </row>
    <row r="23" spans="1:5" ht="12.75">
      <c r="A23" s="28" t="s">
        <v>47</v>
      </c>
      <c r="E23" s="29" t="s">
        <v>44</v>
      </c>
    </row>
    <row r="24" spans="1:5" ht="12.75">
      <c r="A24" s="30" t="s">
        <v>48</v>
      </c>
      <c r="E24" s="31" t="s">
        <v>44</v>
      </c>
    </row>
    <row r="25" spans="1:5" ht="153">
      <c r="A25" t="s">
        <v>50</v>
      </c>
      <c r="E25" s="29" t="s">
        <v>1174</v>
      </c>
    </row>
    <row r="26" spans="1:16" ht="12.75">
      <c r="A26" s="18" t="s">
        <v>42</v>
      </c>
      <c s="23" t="s">
        <v>32</v>
      </c>
      <c s="23" t="s">
        <v>1975</v>
      </c>
      <c s="18" t="s">
        <v>44</v>
      </c>
      <c s="24" t="s">
        <v>1976</v>
      </c>
      <c s="25" t="s">
        <v>70</v>
      </c>
      <c s="26">
        <v>1</v>
      </c>
      <c s="27">
        <v>0</v>
      </c>
      <c s="27">
        <f>ROUND(ROUND(H26,2)*ROUND(G26,3),2)</f>
      </c>
      <c r="O26">
        <f>(I26*21)/100</f>
      </c>
      <c t="s">
        <v>20</v>
      </c>
    </row>
    <row r="27" spans="1:5" ht="12.75">
      <c r="A27" s="28" t="s">
        <v>47</v>
      </c>
      <c r="E27" s="29" t="s">
        <v>44</v>
      </c>
    </row>
    <row r="28" spans="1:5" ht="12.75">
      <c r="A28" s="30" t="s">
        <v>48</v>
      </c>
      <c r="E28" s="31" t="s">
        <v>44</v>
      </c>
    </row>
    <row r="29" spans="1:5" ht="153">
      <c r="A29" t="s">
        <v>50</v>
      </c>
      <c r="E29" s="29" t="s">
        <v>1174</v>
      </c>
    </row>
    <row r="30" spans="1:16" ht="12.75">
      <c r="A30" s="18" t="s">
        <v>42</v>
      </c>
      <c s="23" t="s">
        <v>34</v>
      </c>
      <c s="23" t="s">
        <v>1977</v>
      </c>
      <c s="18" t="s">
        <v>44</v>
      </c>
      <c s="24" t="s">
        <v>1978</v>
      </c>
      <c s="25" t="s">
        <v>70</v>
      </c>
      <c s="26">
        <v>1</v>
      </c>
      <c s="27">
        <v>0</v>
      </c>
      <c s="27">
        <f>ROUND(ROUND(H30,2)*ROUND(G30,3),2)</f>
      </c>
      <c r="O30">
        <f>(I30*21)/100</f>
      </c>
      <c t="s">
        <v>20</v>
      </c>
    </row>
    <row r="31" spans="1:5" ht="12.75">
      <c r="A31" s="28" t="s">
        <v>47</v>
      </c>
      <c r="E31" s="29" t="s">
        <v>44</v>
      </c>
    </row>
    <row r="32" spans="1:5" ht="12.75">
      <c r="A32" s="30" t="s">
        <v>48</v>
      </c>
      <c r="E32" s="31" t="s">
        <v>44</v>
      </c>
    </row>
    <row r="33" spans="1:5" ht="153">
      <c r="A33" t="s">
        <v>50</v>
      </c>
      <c r="E33" s="29" t="s">
        <v>1174</v>
      </c>
    </row>
    <row r="34" spans="1:16" ht="12.75">
      <c r="A34" s="18" t="s">
        <v>42</v>
      </c>
      <c s="23" t="s">
        <v>66</v>
      </c>
      <c s="23" t="s">
        <v>1979</v>
      </c>
      <c s="18" t="s">
        <v>44</v>
      </c>
      <c s="24" t="s">
        <v>1980</v>
      </c>
      <c s="25" t="s">
        <v>70</v>
      </c>
      <c s="26">
        <v>1</v>
      </c>
      <c s="27">
        <v>0</v>
      </c>
      <c s="27">
        <f>ROUND(ROUND(H34,2)*ROUND(G34,3),2)</f>
      </c>
      <c r="O34">
        <f>(I34*21)/100</f>
      </c>
      <c t="s">
        <v>20</v>
      </c>
    </row>
    <row r="35" spans="1:5" ht="12.75">
      <c r="A35" s="28" t="s">
        <v>47</v>
      </c>
      <c r="E35" s="29" t="s">
        <v>44</v>
      </c>
    </row>
    <row r="36" spans="1:5" ht="12.75">
      <c r="A36" s="30" t="s">
        <v>48</v>
      </c>
      <c r="E36" s="31" t="s">
        <v>44</v>
      </c>
    </row>
    <row r="37" spans="1:5" ht="153">
      <c r="A37" t="s">
        <v>50</v>
      </c>
      <c r="E37" s="29" t="s">
        <v>1174</v>
      </c>
    </row>
    <row r="38" spans="1:16" ht="12.75">
      <c r="A38" s="18" t="s">
        <v>42</v>
      </c>
      <c s="23" t="s">
        <v>76</v>
      </c>
      <c s="23" t="s">
        <v>1981</v>
      </c>
      <c s="18" t="s">
        <v>44</v>
      </c>
      <c s="24" t="s">
        <v>1982</v>
      </c>
      <c s="25" t="s">
        <v>70</v>
      </c>
      <c s="26">
        <v>1</v>
      </c>
      <c s="27">
        <v>0</v>
      </c>
      <c s="27">
        <f>ROUND(ROUND(H38,2)*ROUND(G38,3),2)</f>
      </c>
      <c r="O38">
        <f>(I38*21)/100</f>
      </c>
      <c t="s">
        <v>20</v>
      </c>
    </row>
    <row r="39" spans="1:5" ht="12.75">
      <c r="A39" s="28" t="s">
        <v>47</v>
      </c>
      <c r="E39" s="29" t="s">
        <v>44</v>
      </c>
    </row>
    <row r="40" spans="1:5" ht="12.75">
      <c r="A40" s="30" t="s">
        <v>48</v>
      </c>
      <c r="E40" s="31" t="s">
        <v>44</v>
      </c>
    </row>
    <row r="41" spans="1:5" ht="153">
      <c r="A41" t="s">
        <v>50</v>
      </c>
      <c r="E41" s="29" t="s">
        <v>1174</v>
      </c>
    </row>
    <row r="42" spans="1:16" ht="12.75">
      <c r="A42" s="18" t="s">
        <v>42</v>
      </c>
      <c s="23" t="s">
        <v>37</v>
      </c>
      <c s="23" t="s">
        <v>1983</v>
      </c>
      <c s="18" t="s">
        <v>44</v>
      </c>
      <c s="24" t="s">
        <v>1984</v>
      </c>
      <c s="25" t="s">
        <v>70</v>
      </c>
      <c s="26">
        <v>1</v>
      </c>
      <c s="27">
        <v>0</v>
      </c>
      <c s="27">
        <f>ROUND(ROUND(H42,2)*ROUND(G42,3),2)</f>
      </c>
      <c r="O42">
        <f>(I42*21)/100</f>
      </c>
      <c t="s">
        <v>20</v>
      </c>
    </row>
    <row r="43" spans="1:5" ht="12.75">
      <c r="A43" s="28" t="s">
        <v>47</v>
      </c>
      <c r="E43" s="29" t="s">
        <v>44</v>
      </c>
    </row>
    <row r="44" spans="1:5" ht="12.75">
      <c r="A44" s="30" t="s">
        <v>48</v>
      </c>
      <c r="E44" s="31" t="s">
        <v>44</v>
      </c>
    </row>
    <row r="45" spans="1:5" ht="153">
      <c r="A45" t="s">
        <v>50</v>
      </c>
      <c r="E45" s="29" t="s">
        <v>1174</v>
      </c>
    </row>
    <row r="46" spans="1:16" ht="12.75">
      <c r="A46" s="18" t="s">
        <v>42</v>
      </c>
      <c s="23" t="s">
        <v>39</v>
      </c>
      <c s="23" t="s">
        <v>1985</v>
      </c>
      <c s="18" t="s">
        <v>44</v>
      </c>
      <c s="24" t="s">
        <v>1986</v>
      </c>
      <c s="25" t="s">
        <v>70</v>
      </c>
      <c s="26">
        <v>1</v>
      </c>
      <c s="27">
        <v>0</v>
      </c>
      <c s="27">
        <f>ROUND(ROUND(H46,2)*ROUND(G46,3),2)</f>
      </c>
      <c r="O46">
        <f>(I46*21)/100</f>
      </c>
      <c t="s">
        <v>20</v>
      </c>
    </row>
    <row r="47" spans="1:5" ht="12.75">
      <c r="A47" s="28" t="s">
        <v>47</v>
      </c>
      <c r="E47" s="29" t="s">
        <v>44</v>
      </c>
    </row>
    <row r="48" spans="1:5" ht="12.75">
      <c r="A48" s="30" t="s">
        <v>48</v>
      </c>
      <c r="E48" s="31" t="s">
        <v>44</v>
      </c>
    </row>
    <row r="49" spans="1:5" ht="153">
      <c r="A49" t="s">
        <v>50</v>
      </c>
      <c r="E49" s="29" t="s">
        <v>1174</v>
      </c>
    </row>
    <row r="50" spans="1:16" ht="12.75">
      <c r="A50" s="18" t="s">
        <v>42</v>
      </c>
      <c s="23" t="s">
        <v>87</v>
      </c>
      <c s="23" t="s">
        <v>1987</v>
      </c>
      <c s="18" t="s">
        <v>44</v>
      </c>
      <c s="24" t="s">
        <v>1988</v>
      </c>
      <c s="25" t="s">
        <v>784</v>
      </c>
      <c s="26">
        <v>15</v>
      </c>
      <c s="27">
        <v>0</v>
      </c>
      <c s="27">
        <f>ROUND(ROUND(H50,2)*ROUND(G50,3),2)</f>
      </c>
      <c r="O50">
        <f>(I50*21)/100</f>
      </c>
      <c t="s">
        <v>20</v>
      </c>
    </row>
    <row r="51" spans="1:5" ht="12.75">
      <c r="A51" s="28" t="s">
        <v>47</v>
      </c>
      <c r="E51" s="29" t="s">
        <v>44</v>
      </c>
    </row>
    <row r="52" spans="1:5" ht="12.75">
      <c r="A52" s="30" t="s">
        <v>48</v>
      </c>
      <c r="E52" s="31" t="s">
        <v>44</v>
      </c>
    </row>
    <row r="53" spans="1:5" ht="153">
      <c r="A53" t="s">
        <v>50</v>
      </c>
      <c r="E53" s="29" t="s">
        <v>1384</v>
      </c>
    </row>
    <row r="54" spans="1:16" ht="12.75">
      <c r="A54" s="18" t="s">
        <v>42</v>
      </c>
      <c s="23" t="s">
        <v>91</v>
      </c>
      <c s="23" t="s">
        <v>1989</v>
      </c>
      <c s="18" t="s">
        <v>44</v>
      </c>
      <c s="24" t="s">
        <v>1990</v>
      </c>
      <c s="25" t="s">
        <v>784</v>
      </c>
      <c s="26">
        <v>4</v>
      </c>
      <c s="27">
        <v>0</v>
      </c>
      <c s="27">
        <f>ROUND(ROUND(H54,2)*ROUND(G54,3),2)</f>
      </c>
      <c r="O54">
        <f>(I54*21)/100</f>
      </c>
      <c t="s">
        <v>20</v>
      </c>
    </row>
    <row r="55" spans="1:5" ht="12.75">
      <c r="A55" s="28" t="s">
        <v>47</v>
      </c>
      <c r="E55" s="29" t="s">
        <v>44</v>
      </c>
    </row>
    <row r="56" spans="1:5" ht="12.75">
      <c r="A56" s="30" t="s">
        <v>48</v>
      </c>
      <c r="E56" s="31" t="s">
        <v>44</v>
      </c>
    </row>
    <row r="57" spans="1:5" ht="153">
      <c r="A57" t="s">
        <v>50</v>
      </c>
      <c r="E57" s="29" t="s">
        <v>1384</v>
      </c>
    </row>
    <row r="58" spans="1:16" ht="12.75">
      <c r="A58" s="18" t="s">
        <v>42</v>
      </c>
      <c s="23" t="s">
        <v>95</v>
      </c>
      <c s="23" t="s">
        <v>1991</v>
      </c>
      <c s="18" t="s">
        <v>44</v>
      </c>
      <c s="24" t="s">
        <v>1992</v>
      </c>
      <c s="25" t="s">
        <v>70</v>
      </c>
      <c s="26">
        <v>1</v>
      </c>
      <c s="27">
        <v>0</v>
      </c>
      <c s="27">
        <f>ROUND(ROUND(H58,2)*ROUND(G58,3),2)</f>
      </c>
      <c r="O58">
        <f>(I58*21)/100</f>
      </c>
      <c t="s">
        <v>20</v>
      </c>
    </row>
    <row r="59" spans="1:5" ht="12.75">
      <c r="A59" s="28" t="s">
        <v>47</v>
      </c>
      <c r="E59" s="29" t="s">
        <v>44</v>
      </c>
    </row>
    <row r="60" spans="1:5" ht="12.75">
      <c r="A60" s="30" t="s">
        <v>48</v>
      </c>
      <c r="E60" s="31" t="s">
        <v>44</v>
      </c>
    </row>
    <row r="61" spans="1:5" ht="153">
      <c r="A61" t="s">
        <v>50</v>
      </c>
      <c r="E61" s="29" t="s">
        <v>1174</v>
      </c>
    </row>
    <row r="62" spans="1:16" ht="12.75">
      <c r="A62" s="18" t="s">
        <v>42</v>
      </c>
      <c s="23" t="s">
        <v>103</v>
      </c>
      <c s="23" t="s">
        <v>1993</v>
      </c>
      <c s="18" t="s">
        <v>44</v>
      </c>
      <c s="24" t="s">
        <v>1994</v>
      </c>
      <c s="25" t="s">
        <v>784</v>
      </c>
      <c s="26">
        <v>12</v>
      </c>
      <c s="27">
        <v>0</v>
      </c>
      <c s="27">
        <f>ROUND(ROUND(H62,2)*ROUND(G62,3),2)</f>
      </c>
      <c r="O62">
        <f>(I62*21)/100</f>
      </c>
      <c t="s">
        <v>20</v>
      </c>
    </row>
    <row r="63" spans="1:5" ht="12.75">
      <c r="A63" s="28" t="s">
        <v>47</v>
      </c>
      <c r="E63" s="29" t="s">
        <v>44</v>
      </c>
    </row>
    <row r="64" spans="1:5" ht="12.75">
      <c r="A64" s="30" t="s">
        <v>48</v>
      </c>
      <c r="E64" s="31" t="s">
        <v>44</v>
      </c>
    </row>
    <row r="65" spans="1:5" ht="153">
      <c r="A65" t="s">
        <v>50</v>
      </c>
      <c r="E65" s="29" t="s">
        <v>1384</v>
      </c>
    </row>
    <row r="66" spans="1:16" ht="12.75">
      <c r="A66" s="18" t="s">
        <v>42</v>
      </c>
      <c s="23" t="s">
        <v>110</v>
      </c>
      <c s="23" t="s">
        <v>1941</v>
      </c>
      <c s="18" t="s">
        <v>44</v>
      </c>
      <c s="24" t="s">
        <v>1942</v>
      </c>
      <c s="25" t="s">
        <v>70</v>
      </c>
      <c s="26">
        <v>1</v>
      </c>
      <c s="27">
        <v>0</v>
      </c>
      <c s="27">
        <f>ROUND(ROUND(H66,2)*ROUND(G66,3),2)</f>
      </c>
      <c r="O66">
        <f>(I66*21)/100</f>
      </c>
      <c t="s">
        <v>20</v>
      </c>
    </row>
    <row r="67" spans="1:5" ht="12.75">
      <c r="A67" s="28" t="s">
        <v>47</v>
      </c>
      <c r="E67" s="29" t="s">
        <v>44</v>
      </c>
    </row>
    <row r="68" spans="1:5" ht="12.75">
      <c r="A68" s="30" t="s">
        <v>48</v>
      </c>
      <c r="E68" s="31" t="s">
        <v>44</v>
      </c>
    </row>
    <row r="69" spans="1:5" ht="153">
      <c r="A69" t="s">
        <v>50</v>
      </c>
      <c r="E69" s="29" t="s">
        <v>1174</v>
      </c>
    </row>
    <row r="70" spans="1:18" ht="12.75" customHeight="1">
      <c r="A70" s="5" t="s">
        <v>40</v>
      </c>
      <c s="5"/>
      <c s="34" t="s">
        <v>181</v>
      </c>
      <c s="5"/>
      <c s="21" t="s">
        <v>182</v>
      </c>
      <c s="5"/>
      <c s="5"/>
      <c s="5"/>
      <c s="35">
        <f>0+Q70</f>
      </c>
      <c r="O70">
        <f>0+R70</f>
      </c>
      <c r="Q70">
        <f>0+I71+I75+I79+I83+I87+I91+I95+I99+I103+I107</f>
      </c>
      <c>
        <f>0+O71+O75+O79+O83+O87+O91+O95+O99+O103+O107</f>
      </c>
    </row>
    <row r="71" spans="1:16" ht="25.5">
      <c r="A71" s="18" t="s">
        <v>42</v>
      </c>
      <c s="23" t="s">
        <v>114</v>
      </c>
      <c s="23" t="s">
        <v>192</v>
      </c>
      <c s="18" t="s">
        <v>185</v>
      </c>
      <c s="24" t="s">
        <v>193</v>
      </c>
      <c s="25" t="s">
        <v>187</v>
      </c>
      <c s="26">
        <v>0.3</v>
      </c>
      <c s="27">
        <v>0</v>
      </c>
      <c s="27">
        <f>ROUND(ROUND(H71,2)*ROUND(G71,3),2)</f>
      </c>
      <c r="O71">
        <f>(I71*21)/100</f>
      </c>
      <c t="s">
        <v>20</v>
      </c>
    </row>
    <row r="72" spans="1:5" ht="12.75">
      <c r="A72" s="28" t="s">
        <v>47</v>
      </c>
      <c r="E72" s="29" t="s">
        <v>188</v>
      </c>
    </row>
    <row r="73" spans="1:5" ht="12.75">
      <c r="A73" s="30" t="s">
        <v>48</v>
      </c>
      <c r="E73" s="31" t="s">
        <v>44</v>
      </c>
    </row>
    <row r="74" spans="1:5" ht="165.75">
      <c r="A74" t="s">
        <v>50</v>
      </c>
      <c r="E74" s="29" t="s">
        <v>190</v>
      </c>
    </row>
    <row r="75" spans="1:16" ht="25.5">
      <c r="A75" s="18" t="s">
        <v>42</v>
      </c>
      <c s="23" t="s">
        <v>117</v>
      </c>
      <c s="23" t="s">
        <v>1085</v>
      </c>
      <c s="18" t="s">
        <v>185</v>
      </c>
      <c s="24" t="s">
        <v>1086</v>
      </c>
      <c s="25" t="s">
        <v>187</v>
      </c>
      <c s="26">
        <v>0.005</v>
      </c>
      <c s="27">
        <v>0</v>
      </c>
      <c s="27">
        <f>ROUND(ROUND(H75,2)*ROUND(G75,3),2)</f>
      </c>
      <c r="O75">
        <f>(I75*21)/100</f>
      </c>
      <c t="s">
        <v>20</v>
      </c>
    </row>
    <row r="76" spans="1:5" ht="12.75">
      <c r="A76" s="28" t="s">
        <v>47</v>
      </c>
      <c r="E76" s="29" t="s">
        <v>188</v>
      </c>
    </row>
    <row r="77" spans="1:5" ht="12.75">
      <c r="A77" s="30" t="s">
        <v>48</v>
      </c>
      <c r="E77" s="31" t="s">
        <v>44</v>
      </c>
    </row>
    <row r="78" spans="1:5" ht="165.75">
      <c r="A78" t="s">
        <v>50</v>
      </c>
      <c r="E78" s="29" t="s">
        <v>190</v>
      </c>
    </row>
    <row r="79" spans="1:16" ht="38.25">
      <c r="A79" s="18" t="s">
        <v>42</v>
      </c>
      <c s="23" t="s">
        <v>121</v>
      </c>
      <c s="23" t="s">
        <v>1312</v>
      </c>
      <c s="18" t="s">
        <v>185</v>
      </c>
      <c s="24" t="s">
        <v>1313</v>
      </c>
      <c s="25" t="s">
        <v>187</v>
      </c>
      <c s="26">
        <v>0.1</v>
      </c>
      <c s="27">
        <v>0</v>
      </c>
      <c s="27">
        <f>ROUND(ROUND(H79,2)*ROUND(G79,3),2)</f>
      </c>
      <c r="O79">
        <f>(I79*21)/100</f>
      </c>
      <c t="s">
        <v>20</v>
      </c>
    </row>
    <row r="80" spans="1:5" ht="25.5">
      <c r="A80" s="28" t="s">
        <v>47</v>
      </c>
      <c r="E80" s="29" t="s">
        <v>1314</v>
      </c>
    </row>
    <row r="81" spans="1:5" ht="12.75">
      <c r="A81" s="30" t="s">
        <v>48</v>
      </c>
      <c r="E81" s="31" t="s">
        <v>44</v>
      </c>
    </row>
    <row r="82" spans="1:5" ht="165.75">
      <c r="A82" t="s">
        <v>50</v>
      </c>
      <c r="E82" s="29" t="s">
        <v>190</v>
      </c>
    </row>
    <row r="83" spans="1:16" ht="25.5">
      <c r="A83" s="18" t="s">
        <v>42</v>
      </c>
      <c s="23" t="s">
        <v>125</v>
      </c>
      <c s="23" t="s">
        <v>1315</v>
      </c>
      <c s="18" t="s">
        <v>185</v>
      </c>
      <c s="24" t="s">
        <v>1316</v>
      </c>
      <c s="25" t="s">
        <v>187</v>
      </c>
      <c s="26">
        <v>0.05</v>
      </c>
      <c s="27">
        <v>0</v>
      </c>
      <c s="27">
        <f>ROUND(ROUND(H83,2)*ROUND(G83,3),2)</f>
      </c>
      <c r="O83">
        <f>(I83*21)/100</f>
      </c>
      <c t="s">
        <v>20</v>
      </c>
    </row>
    <row r="84" spans="1:5" ht="38.25">
      <c r="A84" s="28" t="s">
        <v>47</v>
      </c>
      <c r="E84" s="29" t="s">
        <v>1317</v>
      </c>
    </row>
    <row r="85" spans="1:5" ht="12.75">
      <c r="A85" s="30" t="s">
        <v>48</v>
      </c>
      <c r="E85" s="31" t="s">
        <v>44</v>
      </c>
    </row>
    <row r="86" spans="1:5" ht="165.75">
      <c r="A86" t="s">
        <v>50</v>
      </c>
      <c r="E86" s="29" t="s">
        <v>190</v>
      </c>
    </row>
    <row r="87" spans="1:16" ht="25.5">
      <c r="A87" s="18" t="s">
        <v>42</v>
      </c>
      <c s="23" t="s">
        <v>130</v>
      </c>
      <c s="23" t="s">
        <v>1318</v>
      </c>
      <c s="18" t="s">
        <v>185</v>
      </c>
      <c s="24" t="s">
        <v>1319</v>
      </c>
      <c s="25" t="s">
        <v>187</v>
      </c>
      <c s="26">
        <v>0.05</v>
      </c>
      <c s="27">
        <v>0</v>
      </c>
      <c s="27">
        <f>ROUND(ROUND(H87,2)*ROUND(G87,3),2)</f>
      </c>
      <c r="O87">
        <f>(I87*21)/100</f>
      </c>
      <c t="s">
        <v>20</v>
      </c>
    </row>
    <row r="88" spans="1:5" ht="38.25">
      <c r="A88" s="28" t="s">
        <v>47</v>
      </c>
      <c r="E88" s="29" t="s">
        <v>1317</v>
      </c>
    </row>
    <row r="89" spans="1:5" ht="12.75">
      <c r="A89" s="30" t="s">
        <v>48</v>
      </c>
      <c r="E89" s="31" t="s">
        <v>44</v>
      </c>
    </row>
    <row r="90" spans="1:5" ht="165.75">
      <c r="A90" t="s">
        <v>50</v>
      </c>
      <c r="E90" s="29" t="s">
        <v>190</v>
      </c>
    </row>
    <row r="91" spans="1:16" ht="25.5">
      <c r="A91" s="18" t="s">
        <v>42</v>
      </c>
      <c s="23" t="s">
        <v>134</v>
      </c>
      <c s="23" t="s">
        <v>1320</v>
      </c>
      <c s="18" t="s">
        <v>185</v>
      </c>
      <c s="24" t="s">
        <v>1321</v>
      </c>
      <c s="25" t="s">
        <v>187</v>
      </c>
      <c s="26">
        <v>0.05</v>
      </c>
      <c s="27">
        <v>0</v>
      </c>
      <c s="27">
        <f>ROUND(ROUND(H91,2)*ROUND(G91,3),2)</f>
      </c>
      <c r="O91">
        <f>(I91*21)/100</f>
      </c>
      <c t="s">
        <v>20</v>
      </c>
    </row>
    <row r="92" spans="1:5" ht="38.25">
      <c r="A92" s="28" t="s">
        <v>47</v>
      </c>
      <c r="E92" s="29" t="s">
        <v>1317</v>
      </c>
    </row>
    <row r="93" spans="1:5" ht="12.75">
      <c r="A93" s="30" t="s">
        <v>48</v>
      </c>
      <c r="E93" s="31" t="s">
        <v>44</v>
      </c>
    </row>
    <row r="94" spans="1:5" ht="165.75">
      <c r="A94" t="s">
        <v>50</v>
      </c>
      <c r="E94" s="29" t="s">
        <v>190</v>
      </c>
    </row>
    <row r="95" spans="1:16" ht="25.5">
      <c r="A95" s="18" t="s">
        <v>42</v>
      </c>
      <c s="23" t="s">
        <v>138</v>
      </c>
      <c s="23" t="s">
        <v>1087</v>
      </c>
      <c s="18" t="s">
        <v>185</v>
      </c>
      <c s="24" t="s">
        <v>1088</v>
      </c>
      <c s="25" t="s">
        <v>187</v>
      </c>
      <c s="26">
        <v>0.05</v>
      </c>
      <c s="27">
        <v>0</v>
      </c>
      <c s="27">
        <f>ROUND(ROUND(H95,2)*ROUND(G95,3),2)</f>
      </c>
      <c r="O95">
        <f>(I95*21)/100</f>
      </c>
      <c t="s">
        <v>20</v>
      </c>
    </row>
    <row r="96" spans="1:5" ht="25.5">
      <c r="A96" s="28" t="s">
        <v>47</v>
      </c>
      <c r="E96" s="29" t="s">
        <v>1089</v>
      </c>
    </row>
    <row r="97" spans="1:5" ht="12.75">
      <c r="A97" s="30" t="s">
        <v>48</v>
      </c>
      <c r="E97" s="31" t="s">
        <v>44</v>
      </c>
    </row>
    <row r="98" spans="1:5" ht="165.75">
      <c r="A98" t="s">
        <v>50</v>
      </c>
      <c r="E98" s="29" t="s">
        <v>190</v>
      </c>
    </row>
    <row r="99" spans="1:16" ht="25.5">
      <c r="A99" s="18" t="s">
        <v>42</v>
      </c>
      <c s="23" t="s">
        <v>142</v>
      </c>
      <c s="23" t="s">
        <v>1090</v>
      </c>
      <c s="18" t="s">
        <v>185</v>
      </c>
      <c s="24" t="s">
        <v>1091</v>
      </c>
      <c s="25" t="s">
        <v>187</v>
      </c>
      <c s="26">
        <v>0.05</v>
      </c>
      <c s="27">
        <v>0</v>
      </c>
      <c s="27">
        <f>ROUND(ROUND(H99,2)*ROUND(G99,3),2)</f>
      </c>
      <c r="O99">
        <f>(I99*21)/100</f>
      </c>
      <c t="s">
        <v>20</v>
      </c>
    </row>
    <row r="100" spans="1:5" ht="25.5">
      <c r="A100" s="28" t="s">
        <v>47</v>
      </c>
      <c r="E100" s="29" t="s">
        <v>1089</v>
      </c>
    </row>
    <row r="101" spans="1:5" ht="12.75">
      <c r="A101" s="30" t="s">
        <v>48</v>
      </c>
      <c r="E101" s="31" t="s">
        <v>44</v>
      </c>
    </row>
    <row r="102" spans="1:5" ht="165.75">
      <c r="A102" t="s">
        <v>50</v>
      </c>
      <c r="E102" s="29" t="s">
        <v>190</v>
      </c>
    </row>
    <row r="103" spans="1:16" ht="25.5">
      <c r="A103" s="18" t="s">
        <v>42</v>
      </c>
      <c s="23" t="s">
        <v>146</v>
      </c>
      <c s="23" t="s">
        <v>1092</v>
      </c>
      <c s="18" t="s">
        <v>185</v>
      </c>
      <c s="24" t="s">
        <v>1093</v>
      </c>
      <c s="25" t="s">
        <v>187</v>
      </c>
      <c s="26">
        <v>0.001</v>
      </c>
      <c s="27">
        <v>0</v>
      </c>
      <c s="27">
        <f>ROUND(ROUND(H103,2)*ROUND(G103,3),2)</f>
      </c>
      <c r="O103">
        <f>(I103*21)/100</f>
      </c>
      <c t="s">
        <v>20</v>
      </c>
    </row>
    <row r="104" spans="1:5" ht="12.75">
      <c r="A104" s="28" t="s">
        <v>47</v>
      </c>
      <c r="E104" s="29" t="s">
        <v>188</v>
      </c>
    </row>
    <row r="105" spans="1:5" ht="12.75">
      <c r="A105" s="30" t="s">
        <v>48</v>
      </c>
      <c r="E105" s="31" t="s">
        <v>44</v>
      </c>
    </row>
    <row r="106" spans="1:5" ht="165.75">
      <c r="A106" t="s">
        <v>50</v>
      </c>
      <c r="E106" s="29" t="s">
        <v>190</v>
      </c>
    </row>
    <row r="107" spans="1:16" ht="25.5">
      <c r="A107" s="18" t="s">
        <v>42</v>
      </c>
      <c s="23" t="s">
        <v>150</v>
      </c>
      <c s="23" t="s">
        <v>1094</v>
      </c>
      <c s="18" t="s">
        <v>185</v>
      </c>
      <c s="24" t="s">
        <v>1095</v>
      </c>
      <c s="25" t="s">
        <v>187</v>
      </c>
      <c s="26">
        <v>0.001</v>
      </c>
      <c s="27">
        <v>0</v>
      </c>
      <c s="27">
        <f>ROUND(ROUND(H107,2)*ROUND(G107,3),2)</f>
      </c>
      <c r="O107">
        <f>(I107*21)/100</f>
      </c>
      <c t="s">
        <v>20</v>
      </c>
    </row>
    <row r="108" spans="1:5" ht="12.75">
      <c r="A108" s="28" t="s">
        <v>47</v>
      </c>
      <c r="E108" s="29" t="s">
        <v>188</v>
      </c>
    </row>
    <row r="109" spans="1:5" ht="12.75">
      <c r="A109" s="30" t="s">
        <v>48</v>
      </c>
      <c r="E109" s="31" t="s">
        <v>44</v>
      </c>
    </row>
    <row r="110" spans="1:5" ht="165.75">
      <c r="A110" t="s">
        <v>50</v>
      </c>
      <c r="E110"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4.xml><?xml version="1.0" encoding="utf-8"?>
<worksheet xmlns="http://schemas.openxmlformats.org/spreadsheetml/2006/main" xmlns:r="http://schemas.openxmlformats.org/officeDocument/2006/relationships">
  <sheetPr>
    <pageSetUpPr fitToPage="1"/>
  </sheetPr>
  <dimension ref="A1:R2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f>
      </c>
      <c t="s">
        <v>19</v>
      </c>
    </row>
    <row r="3" spans="1:16" ht="15" customHeight="1">
      <c r="A3" t="s">
        <v>1</v>
      </c>
      <c s="8" t="s">
        <v>4</v>
      </c>
      <c s="9" t="s">
        <v>5</v>
      </c>
      <c s="1"/>
      <c s="10" t="s">
        <v>6</v>
      </c>
      <c s="1"/>
      <c s="4"/>
      <c s="3" t="s">
        <v>1997</v>
      </c>
      <c s="36">
        <f>0+I9</f>
      </c>
      <c r="O3" t="s">
        <v>16</v>
      </c>
      <c t="s">
        <v>20</v>
      </c>
    </row>
    <row r="4" spans="1:16" ht="15" customHeight="1">
      <c r="A4" t="s">
        <v>7</v>
      </c>
      <c s="8" t="s">
        <v>8</v>
      </c>
      <c s="9" t="s">
        <v>1995</v>
      </c>
      <c s="1"/>
      <c s="10" t="s">
        <v>1996</v>
      </c>
      <c s="1"/>
      <c s="1"/>
      <c s="7"/>
      <c s="7"/>
      <c r="O4" t="s">
        <v>17</v>
      </c>
      <c t="s">
        <v>20</v>
      </c>
    </row>
    <row r="5" spans="1:16" ht="12.75" customHeight="1">
      <c r="A5" t="s">
        <v>11</v>
      </c>
      <c s="12" t="s">
        <v>15</v>
      </c>
      <c s="13" t="s">
        <v>1997</v>
      </c>
      <c s="5"/>
      <c s="14" t="s">
        <v>1998</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66</v>
      </c>
      <c s="19"/>
      <c s="21" t="s">
        <v>67</v>
      </c>
      <c s="19"/>
      <c s="19"/>
      <c s="19"/>
      <c s="22">
        <f>0+Q9</f>
      </c>
      <c r="O9">
        <f>0+R9</f>
      </c>
      <c r="Q9">
        <f>0+I10+I14+I18+I22</f>
      </c>
      <c>
        <f>0+O10+O14+O18+O22</f>
      </c>
    </row>
    <row r="10" spans="1:16" ht="12.75">
      <c r="A10" s="18" t="s">
        <v>42</v>
      </c>
      <c s="23" t="s">
        <v>26</v>
      </c>
      <c s="23" t="s">
        <v>1999</v>
      </c>
      <c s="18" t="s">
        <v>44</v>
      </c>
      <c s="24" t="s">
        <v>2000</v>
      </c>
      <c s="25" t="s">
        <v>70</v>
      </c>
      <c s="26">
        <v>1</v>
      </c>
      <c s="27">
        <v>0</v>
      </c>
      <c s="27">
        <f>ROUND(ROUND(H10,2)*ROUND(G10,3),2)</f>
      </c>
      <c r="O10">
        <f>(I10*21)/100</f>
      </c>
      <c t="s">
        <v>20</v>
      </c>
    </row>
    <row r="11" spans="1:5" ht="12.75">
      <c r="A11" s="28" t="s">
        <v>47</v>
      </c>
      <c r="E11" s="29" t="s">
        <v>44</v>
      </c>
    </row>
    <row r="12" spans="1:5" ht="12.75">
      <c r="A12" s="30" t="s">
        <v>48</v>
      </c>
      <c r="E12" s="31" t="s">
        <v>44</v>
      </c>
    </row>
    <row r="13" spans="1:5" ht="140.25">
      <c r="A13" t="s">
        <v>50</v>
      </c>
      <c r="E13" s="29" t="s">
        <v>1129</v>
      </c>
    </row>
    <row r="14" spans="1:16" ht="12.75">
      <c r="A14" s="18" t="s">
        <v>42</v>
      </c>
      <c s="23" t="s">
        <v>20</v>
      </c>
      <c s="23" t="s">
        <v>2001</v>
      </c>
      <c s="18" t="s">
        <v>44</v>
      </c>
      <c s="24" t="s">
        <v>2002</v>
      </c>
      <c s="25" t="s">
        <v>70</v>
      </c>
      <c s="26">
        <v>1</v>
      </c>
      <c s="27">
        <v>0</v>
      </c>
      <c s="27">
        <f>ROUND(ROUND(H14,2)*ROUND(G14,3),2)</f>
      </c>
      <c r="O14">
        <f>(I14*21)/100</f>
      </c>
      <c t="s">
        <v>20</v>
      </c>
    </row>
    <row r="15" spans="1:5" ht="12.75">
      <c r="A15" s="28" t="s">
        <v>47</v>
      </c>
      <c r="E15" s="29" t="s">
        <v>44</v>
      </c>
    </row>
    <row r="16" spans="1:5" ht="12.75">
      <c r="A16" s="30" t="s">
        <v>48</v>
      </c>
      <c r="E16" s="31" t="s">
        <v>44</v>
      </c>
    </row>
    <row r="17" spans="1:5" ht="153">
      <c r="A17" t="s">
        <v>50</v>
      </c>
      <c r="E17" s="29" t="s">
        <v>1174</v>
      </c>
    </row>
    <row r="18" spans="1:16" ht="12.75">
      <c r="A18" s="18" t="s">
        <v>42</v>
      </c>
      <c s="23" t="s">
        <v>19</v>
      </c>
      <c s="23" t="s">
        <v>2003</v>
      </c>
      <c s="18" t="s">
        <v>44</v>
      </c>
      <c s="24" t="s">
        <v>2004</v>
      </c>
      <c s="25" t="s">
        <v>70</v>
      </c>
      <c s="26">
        <v>1</v>
      </c>
      <c s="27">
        <v>0</v>
      </c>
      <c s="27">
        <f>ROUND(ROUND(H18,2)*ROUND(G18,3),2)</f>
      </c>
      <c r="O18">
        <f>(I18*21)/100</f>
      </c>
      <c t="s">
        <v>20</v>
      </c>
    </row>
    <row r="19" spans="1:5" ht="12.75">
      <c r="A19" s="28" t="s">
        <v>47</v>
      </c>
      <c r="E19" s="29" t="s">
        <v>44</v>
      </c>
    </row>
    <row r="20" spans="1:5" ht="12.75">
      <c r="A20" s="30" t="s">
        <v>48</v>
      </c>
      <c r="E20" s="31" t="s">
        <v>44</v>
      </c>
    </row>
    <row r="21" spans="1:5" ht="140.25">
      <c r="A21" t="s">
        <v>50</v>
      </c>
      <c r="E21" s="29" t="s">
        <v>1129</v>
      </c>
    </row>
    <row r="22" spans="1:16" ht="12.75">
      <c r="A22" s="18" t="s">
        <v>42</v>
      </c>
      <c s="23" t="s">
        <v>30</v>
      </c>
      <c s="23" t="s">
        <v>2005</v>
      </c>
      <c s="18" t="s">
        <v>44</v>
      </c>
      <c s="24" t="s">
        <v>2006</v>
      </c>
      <c s="25" t="s">
        <v>70</v>
      </c>
      <c s="26">
        <v>1</v>
      </c>
      <c s="27">
        <v>0</v>
      </c>
      <c s="27">
        <f>ROUND(ROUND(H22,2)*ROUND(G22,3),2)</f>
      </c>
      <c r="O22">
        <f>(I22*21)/100</f>
      </c>
      <c t="s">
        <v>20</v>
      </c>
    </row>
    <row r="23" spans="1:5" ht="12.75">
      <c r="A23" s="28" t="s">
        <v>47</v>
      </c>
      <c r="E23" s="29" t="s">
        <v>44</v>
      </c>
    </row>
    <row r="24" spans="1:5" ht="12.75">
      <c r="A24" s="30" t="s">
        <v>48</v>
      </c>
      <c r="E24" s="31" t="s">
        <v>44</v>
      </c>
    </row>
    <row r="25" spans="1:5" ht="153">
      <c r="A25" t="s">
        <v>50</v>
      </c>
      <c r="E25" s="29" t="s">
        <v>1174</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5.xml><?xml version="1.0" encoding="utf-8"?>
<worksheet xmlns="http://schemas.openxmlformats.org/spreadsheetml/2006/main" xmlns:r="http://schemas.openxmlformats.org/officeDocument/2006/relationships">
  <sheetPr>
    <pageSetUpPr fitToPage="1"/>
  </sheetPr>
  <dimension ref="A1:R23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0+O9+O210</f>
      </c>
      <c t="s">
        <v>19</v>
      </c>
    </row>
    <row r="3" spans="1:16" ht="15" customHeight="1">
      <c r="A3" t="s">
        <v>1</v>
      </c>
      <c s="8" t="s">
        <v>4</v>
      </c>
      <c s="9" t="s">
        <v>5</v>
      </c>
      <c s="1"/>
      <c s="10" t="s">
        <v>6</v>
      </c>
      <c s="1"/>
      <c s="4"/>
      <c s="3" t="s">
        <v>2007</v>
      </c>
      <c s="36">
        <f>0+I9+I210</f>
      </c>
      <c r="O3" t="s">
        <v>16</v>
      </c>
      <c t="s">
        <v>20</v>
      </c>
    </row>
    <row r="4" spans="1:16" ht="15" customHeight="1">
      <c r="A4" t="s">
        <v>7</v>
      </c>
      <c s="8" t="s">
        <v>8</v>
      </c>
      <c s="9" t="s">
        <v>1995</v>
      </c>
      <c s="1"/>
      <c s="10" t="s">
        <v>1996</v>
      </c>
      <c s="1"/>
      <c s="1"/>
      <c s="7"/>
      <c s="7"/>
      <c r="O4" t="s">
        <v>17</v>
      </c>
      <c t="s">
        <v>20</v>
      </c>
    </row>
    <row r="5" spans="1:16" ht="12.75" customHeight="1">
      <c r="A5" t="s">
        <v>11</v>
      </c>
      <c s="12" t="s">
        <v>15</v>
      </c>
      <c s="13" t="s">
        <v>2007</v>
      </c>
      <c s="5"/>
      <c s="14" t="s">
        <v>2008</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66</v>
      </c>
      <c s="19"/>
      <c s="21" t="s">
        <v>67</v>
      </c>
      <c s="19"/>
      <c s="19"/>
      <c s="19"/>
      <c s="22">
        <f>0+Q9</f>
      </c>
      <c r="O9">
        <f>0+R9</f>
      </c>
      <c r="Q9">
        <f>0+I10+I14+I18+I22+I26+I30+I34+I38+I42+I46+I50+I54+I58+I62+I66+I70+I74+I78+I82+I86+I90+I94+I98+I102+I106+I110+I114+I118+I122+I126+I130+I134+I138+I142+I146+I150+I154+I158+I162+I166+I170+I174+I178+I182+I186+I190+I194+I198+I202+I206</f>
      </c>
      <c>
        <f>0+O10+O14+O18+O22+O26+O30+O34+O38+O42+O46+O50+O54+O58+O62+O66+O70+O74+O78+O82+O86+O90+O94+O98+O102+O106+O110+O114+O118+O122+O126+O130+O134+O138+O142+O146+O150+O154+O158+O162+O166+O170+O174+O178+O182+O186+O190+O194+O198+O202+O206</f>
      </c>
    </row>
    <row r="10" spans="1:16" ht="25.5">
      <c r="A10" s="18" t="s">
        <v>42</v>
      </c>
      <c s="23" t="s">
        <v>26</v>
      </c>
      <c s="23" t="s">
        <v>2009</v>
      </c>
      <c s="18" t="s">
        <v>44</v>
      </c>
      <c s="24" t="s">
        <v>2010</v>
      </c>
      <c s="25" t="s">
        <v>784</v>
      </c>
      <c s="26">
        <v>14</v>
      </c>
      <c s="27">
        <v>0</v>
      </c>
      <c s="27">
        <f>ROUND(ROUND(H10,2)*ROUND(G10,3),2)</f>
      </c>
      <c r="O10">
        <f>(I10*21)/100</f>
      </c>
      <c t="s">
        <v>20</v>
      </c>
    </row>
    <row r="11" spans="1:5" ht="12.75">
      <c r="A11" s="28" t="s">
        <v>47</v>
      </c>
      <c r="E11" s="29" t="s">
        <v>44</v>
      </c>
    </row>
    <row r="12" spans="1:5" ht="12.75">
      <c r="A12" s="30" t="s">
        <v>48</v>
      </c>
      <c r="E12" s="31" t="s">
        <v>2011</v>
      </c>
    </row>
    <row r="13" spans="1:5" ht="127.5">
      <c r="A13" t="s">
        <v>50</v>
      </c>
      <c r="E13" s="29" t="s">
        <v>1122</v>
      </c>
    </row>
    <row r="14" spans="1:16" ht="25.5">
      <c r="A14" s="18" t="s">
        <v>42</v>
      </c>
      <c s="23" t="s">
        <v>20</v>
      </c>
      <c s="23" t="s">
        <v>2012</v>
      </c>
      <c s="18" t="s">
        <v>44</v>
      </c>
      <c s="24" t="s">
        <v>2013</v>
      </c>
      <c s="25" t="s">
        <v>784</v>
      </c>
      <c s="26">
        <v>78</v>
      </c>
      <c s="27">
        <v>0</v>
      </c>
      <c s="27">
        <f>ROUND(ROUND(H14,2)*ROUND(G14,3),2)</f>
      </c>
      <c r="O14">
        <f>(I14*21)/100</f>
      </c>
      <c t="s">
        <v>20</v>
      </c>
    </row>
    <row r="15" spans="1:5" ht="12.75">
      <c r="A15" s="28" t="s">
        <v>47</v>
      </c>
      <c r="E15" s="29" t="s">
        <v>44</v>
      </c>
    </row>
    <row r="16" spans="1:5" ht="12.75">
      <c r="A16" s="30" t="s">
        <v>48</v>
      </c>
      <c r="E16" s="31" t="s">
        <v>2014</v>
      </c>
    </row>
    <row r="17" spans="1:5" ht="140.25">
      <c r="A17" t="s">
        <v>50</v>
      </c>
      <c r="E17" s="29" t="s">
        <v>2015</v>
      </c>
    </row>
    <row r="18" spans="1:16" ht="25.5">
      <c r="A18" s="18" t="s">
        <v>42</v>
      </c>
      <c s="23" t="s">
        <v>19</v>
      </c>
      <c s="23" t="s">
        <v>2016</v>
      </c>
      <c s="18" t="s">
        <v>44</v>
      </c>
      <c s="24" t="s">
        <v>2017</v>
      </c>
      <c s="25" t="s">
        <v>784</v>
      </c>
      <c s="26">
        <v>10</v>
      </c>
      <c s="27">
        <v>0</v>
      </c>
      <c s="27">
        <f>ROUND(ROUND(H18,2)*ROUND(G18,3),2)</f>
      </c>
      <c r="O18">
        <f>(I18*21)/100</f>
      </c>
      <c t="s">
        <v>20</v>
      </c>
    </row>
    <row r="19" spans="1:5" ht="12.75">
      <c r="A19" s="28" t="s">
        <v>47</v>
      </c>
      <c r="E19" s="29" t="s">
        <v>44</v>
      </c>
    </row>
    <row r="20" spans="1:5" ht="12.75">
      <c r="A20" s="30" t="s">
        <v>48</v>
      </c>
      <c r="E20" s="31" t="s">
        <v>2018</v>
      </c>
    </row>
    <row r="21" spans="1:5" ht="140.25">
      <c r="A21" t="s">
        <v>50</v>
      </c>
      <c r="E21" s="29" t="s">
        <v>2015</v>
      </c>
    </row>
    <row r="22" spans="1:16" ht="25.5">
      <c r="A22" s="18" t="s">
        <v>42</v>
      </c>
      <c s="23" t="s">
        <v>30</v>
      </c>
      <c s="23" t="s">
        <v>1166</v>
      </c>
      <c s="18" t="s">
        <v>44</v>
      </c>
      <c s="24" t="s">
        <v>1167</v>
      </c>
      <c s="25" t="s">
        <v>784</v>
      </c>
      <c s="26">
        <v>1026</v>
      </c>
      <c s="27">
        <v>0</v>
      </c>
      <c s="27">
        <f>ROUND(ROUND(H22,2)*ROUND(G22,3),2)</f>
      </c>
      <c r="O22">
        <f>(I22*21)/100</f>
      </c>
      <c t="s">
        <v>20</v>
      </c>
    </row>
    <row r="23" spans="1:5" ht="12.75">
      <c r="A23" s="28" t="s">
        <v>47</v>
      </c>
      <c r="E23" s="29" t="s">
        <v>44</v>
      </c>
    </row>
    <row r="24" spans="1:5" ht="25.5">
      <c r="A24" s="30" t="s">
        <v>48</v>
      </c>
      <c r="E24" s="31" t="s">
        <v>2019</v>
      </c>
    </row>
    <row r="25" spans="1:5" ht="76.5">
      <c r="A25" t="s">
        <v>50</v>
      </c>
      <c r="E25" s="29" t="s">
        <v>1483</v>
      </c>
    </row>
    <row r="26" spans="1:16" ht="25.5">
      <c r="A26" s="18" t="s">
        <v>42</v>
      </c>
      <c s="23" t="s">
        <v>32</v>
      </c>
      <c s="23" t="s">
        <v>1796</v>
      </c>
      <c s="18" t="s">
        <v>44</v>
      </c>
      <c s="24" t="s">
        <v>1797</v>
      </c>
      <c s="25" t="s">
        <v>784</v>
      </c>
      <c s="26">
        <v>1402</v>
      </c>
      <c s="27">
        <v>0</v>
      </c>
      <c s="27">
        <f>ROUND(ROUND(H26,2)*ROUND(G26,3),2)</f>
      </c>
      <c r="O26">
        <f>(I26*21)/100</f>
      </c>
      <c t="s">
        <v>20</v>
      </c>
    </row>
    <row r="27" spans="1:5" ht="12.75">
      <c r="A27" s="28" t="s">
        <v>47</v>
      </c>
      <c r="E27" s="29" t="s">
        <v>44</v>
      </c>
    </row>
    <row r="28" spans="1:5" ht="25.5">
      <c r="A28" s="30" t="s">
        <v>48</v>
      </c>
      <c r="E28" s="31" t="s">
        <v>2020</v>
      </c>
    </row>
    <row r="29" spans="1:5" ht="76.5">
      <c r="A29" t="s">
        <v>50</v>
      </c>
      <c r="E29" s="29" t="s">
        <v>1483</v>
      </c>
    </row>
    <row r="30" spans="1:16" ht="25.5">
      <c r="A30" s="18" t="s">
        <v>42</v>
      </c>
      <c s="23" t="s">
        <v>34</v>
      </c>
      <c s="23" t="s">
        <v>903</v>
      </c>
      <c s="18" t="s">
        <v>44</v>
      </c>
      <c s="24" t="s">
        <v>904</v>
      </c>
      <c s="25" t="s">
        <v>70</v>
      </c>
      <c s="26">
        <v>2</v>
      </c>
      <c s="27">
        <v>0</v>
      </c>
      <c s="27">
        <f>ROUND(ROUND(H30,2)*ROUND(G30,3),2)</f>
      </c>
      <c r="O30">
        <f>(I30*21)/100</f>
      </c>
      <c t="s">
        <v>20</v>
      </c>
    </row>
    <row r="31" spans="1:5" ht="12.75">
      <c r="A31" s="28" t="s">
        <v>47</v>
      </c>
      <c r="E31" s="29" t="s">
        <v>44</v>
      </c>
    </row>
    <row r="32" spans="1:5" ht="12.75">
      <c r="A32" s="30" t="s">
        <v>48</v>
      </c>
      <c r="E32" s="31" t="s">
        <v>44</v>
      </c>
    </row>
    <row r="33" spans="1:5" ht="38.25">
      <c r="A33" t="s">
        <v>50</v>
      </c>
      <c r="E33" s="29" t="s">
        <v>229</v>
      </c>
    </row>
    <row r="34" spans="1:16" ht="12.75">
      <c r="A34" s="18" t="s">
        <v>42</v>
      </c>
      <c s="23" t="s">
        <v>66</v>
      </c>
      <c s="23" t="s">
        <v>246</v>
      </c>
      <c s="18" t="s">
        <v>44</v>
      </c>
      <c s="24" t="s">
        <v>247</v>
      </c>
      <c s="25" t="s">
        <v>784</v>
      </c>
      <c s="26">
        <v>185</v>
      </c>
      <c s="27">
        <v>0</v>
      </c>
      <c s="27">
        <f>ROUND(ROUND(H34,2)*ROUND(G34,3),2)</f>
      </c>
      <c r="O34">
        <f>(I34*21)/100</f>
      </c>
      <c t="s">
        <v>20</v>
      </c>
    </row>
    <row r="35" spans="1:5" ht="12.75">
      <c r="A35" s="28" t="s">
        <v>47</v>
      </c>
      <c r="E35" s="29" t="s">
        <v>44</v>
      </c>
    </row>
    <row r="36" spans="1:5" ht="25.5">
      <c r="A36" s="30" t="s">
        <v>48</v>
      </c>
      <c r="E36" s="31" t="s">
        <v>2021</v>
      </c>
    </row>
    <row r="37" spans="1:5" ht="89.25">
      <c r="A37" t="s">
        <v>50</v>
      </c>
      <c r="E37" s="29" t="s">
        <v>1248</v>
      </c>
    </row>
    <row r="38" spans="1:16" ht="12.75">
      <c r="A38" s="18" t="s">
        <v>42</v>
      </c>
      <c s="23" t="s">
        <v>76</v>
      </c>
      <c s="23" t="s">
        <v>2022</v>
      </c>
      <c s="18" t="s">
        <v>44</v>
      </c>
      <c s="24" t="s">
        <v>2023</v>
      </c>
      <c s="25" t="s">
        <v>82</v>
      </c>
      <c s="26">
        <v>0.168</v>
      </c>
      <c s="27">
        <v>0</v>
      </c>
      <c s="27">
        <f>ROUND(ROUND(H38,2)*ROUND(G38,3),2)</f>
      </c>
      <c r="O38">
        <f>(I38*21)/100</f>
      </c>
      <c t="s">
        <v>20</v>
      </c>
    </row>
    <row r="39" spans="1:5" ht="12.75">
      <c r="A39" s="28" t="s">
        <v>47</v>
      </c>
      <c r="E39" s="29" t="s">
        <v>44</v>
      </c>
    </row>
    <row r="40" spans="1:5" ht="63.75">
      <c r="A40" s="30" t="s">
        <v>48</v>
      </c>
      <c r="E40" s="31" t="s">
        <v>2024</v>
      </c>
    </row>
    <row r="41" spans="1:5" ht="140.25">
      <c r="A41" t="s">
        <v>50</v>
      </c>
      <c r="E41" s="29" t="s">
        <v>2025</v>
      </c>
    </row>
    <row r="42" spans="1:16" ht="12.75">
      <c r="A42" s="18" t="s">
        <v>42</v>
      </c>
      <c s="23" t="s">
        <v>37</v>
      </c>
      <c s="23" t="s">
        <v>1048</v>
      </c>
      <c s="18" t="s">
        <v>44</v>
      </c>
      <c s="24" t="s">
        <v>1049</v>
      </c>
      <c s="25" t="s">
        <v>784</v>
      </c>
      <c s="26">
        <v>168</v>
      </c>
      <c s="27">
        <v>0</v>
      </c>
      <c s="27">
        <f>ROUND(ROUND(H42,2)*ROUND(G42,3),2)</f>
      </c>
      <c r="O42">
        <f>(I42*21)/100</f>
      </c>
      <c t="s">
        <v>20</v>
      </c>
    </row>
    <row r="43" spans="1:5" ht="12.75">
      <c r="A43" s="28" t="s">
        <v>47</v>
      </c>
      <c r="E43" s="29" t="s">
        <v>44</v>
      </c>
    </row>
    <row r="44" spans="1:5" ht="25.5">
      <c r="A44" s="30" t="s">
        <v>48</v>
      </c>
      <c r="E44" s="31" t="s">
        <v>2026</v>
      </c>
    </row>
    <row r="45" spans="1:5" ht="102">
      <c r="A45" t="s">
        <v>50</v>
      </c>
      <c r="E45" s="29" t="s">
        <v>2027</v>
      </c>
    </row>
    <row r="46" spans="1:16" ht="12.75">
      <c r="A46" s="18" t="s">
        <v>42</v>
      </c>
      <c s="23" t="s">
        <v>39</v>
      </c>
      <c s="23" t="s">
        <v>1273</v>
      </c>
      <c s="18" t="s">
        <v>44</v>
      </c>
      <c s="24" t="s">
        <v>1274</v>
      </c>
      <c s="25" t="s">
        <v>82</v>
      </c>
      <c s="26">
        <v>37.536</v>
      </c>
      <c s="27">
        <v>0</v>
      </c>
      <c s="27">
        <f>ROUND(ROUND(H46,2)*ROUND(G46,3),2)</f>
      </c>
      <c r="O46">
        <f>(I46*21)/100</f>
      </c>
      <c t="s">
        <v>20</v>
      </c>
    </row>
    <row r="47" spans="1:5" ht="12.75">
      <c r="A47" s="28" t="s">
        <v>47</v>
      </c>
      <c r="E47" s="29" t="s">
        <v>44</v>
      </c>
    </row>
    <row r="48" spans="1:5" ht="409.5">
      <c r="A48" s="30" t="s">
        <v>48</v>
      </c>
      <c r="E48" s="31" t="s">
        <v>2028</v>
      </c>
    </row>
    <row r="49" spans="1:5" ht="102">
      <c r="A49" t="s">
        <v>50</v>
      </c>
      <c r="E49" s="29" t="s">
        <v>2029</v>
      </c>
    </row>
    <row r="50" spans="1:16" ht="12.75">
      <c r="A50" s="18" t="s">
        <v>42</v>
      </c>
      <c s="23" t="s">
        <v>87</v>
      </c>
      <c s="23" t="s">
        <v>1276</v>
      </c>
      <c s="18" t="s">
        <v>44</v>
      </c>
      <c s="24" t="s">
        <v>1277</v>
      </c>
      <c s="25" t="s">
        <v>82</v>
      </c>
      <c s="26">
        <v>37.536</v>
      </c>
      <c s="27">
        <v>0</v>
      </c>
      <c s="27">
        <f>ROUND(ROUND(H50,2)*ROUND(G50,3),2)</f>
      </c>
      <c r="O50">
        <f>(I50*21)/100</f>
      </c>
      <c t="s">
        <v>20</v>
      </c>
    </row>
    <row r="51" spans="1:5" ht="12.75">
      <c r="A51" s="28" t="s">
        <v>47</v>
      </c>
      <c r="E51" s="29" t="s">
        <v>44</v>
      </c>
    </row>
    <row r="52" spans="1:5" ht="409.5">
      <c r="A52" s="30" t="s">
        <v>48</v>
      </c>
      <c r="E52" s="31" t="s">
        <v>2028</v>
      </c>
    </row>
    <row r="53" spans="1:5" ht="102">
      <c r="A53" t="s">
        <v>50</v>
      </c>
      <c r="E53" s="29" t="s">
        <v>2027</v>
      </c>
    </row>
    <row r="54" spans="1:16" ht="12.75">
      <c r="A54" s="18" t="s">
        <v>42</v>
      </c>
      <c s="23" t="s">
        <v>91</v>
      </c>
      <c s="23" t="s">
        <v>1325</v>
      </c>
      <c s="18" t="s">
        <v>44</v>
      </c>
      <c s="24" t="s">
        <v>1326</v>
      </c>
      <c s="25" t="s">
        <v>82</v>
      </c>
      <c s="26">
        <v>1.744</v>
      </c>
      <c s="27">
        <v>0</v>
      </c>
      <c s="27">
        <f>ROUND(ROUND(H54,2)*ROUND(G54,3),2)</f>
      </c>
      <c r="O54">
        <f>(I54*21)/100</f>
      </c>
      <c t="s">
        <v>20</v>
      </c>
    </row>
    <row r="55" spans="1:5" ht="12.75">
      <c r="A55" s="28" t="s">
        <v>47</v>
      </c>
      <c r="E55" s="29" t="s">
        <v>44</v>
      </c>
    </row>
    <row r="56" spans="1:5" ht="102">
      <c r="A56" s="30" t="s">
        <v>48</v>
      </c>
      <c r="E56" s="31" t="s">
        <v>2030</v>
      </c>
    </row>
    <row r="57" spans="1:5" ht="102">
      <c r="A57" t="s">
        <v>50</v>
      </c>
      <c r="E57" s="29" t="s">
        <v>1275</v>
      </c>
    </row>
    <row r="58" spans="1:16" ht="12.75">
      <c r="A58" s="18" t="s">
        <v>42</v>
      </c>
      <c s="23" t="s">
        <v>95</v>
      </c>
      <c s="23" t="s">
        <v>1327</v>
      </c>
      <c s="18" t="s">
        <v>44</v>
      </c>
      <c s="24" t="s">
        <v>1328</v>
      </c>
      <c s="25" t="s">
        <v>82</v>
      </c>
      <c s="26">
        <v>1.744</v>
      </c>
      <c s="27">
        <v>0</v>
      </c>
      <c s="27">
        <f>ROUND(ROUND(H58,2)*ROUND(G58,3),2)</f>
      </c>
      <c r="O58">
        <f>(I58*21)/100</f>
      </c>
      <c t="s">
        <v>20</v>
      </c>
    </row>
    <row r="59" spans="1:5" ht="12.75">
      <c r="A59" s="28" t="s">
        <v>47</v>
      </c>
      <c r="E59" s="29" t="s">
        <v>44</v>
      </c>
    </row>
    <row r="60" spans="1:5" ht="102">
      <c r="A60" s="30" t="s">
        <v>48</v>
      </c>
      <c r="E60" s="31" t="s">
        <v>2030</v>
      </c>
    </row>
    <row r="61" spans="1:5" ht="102">
      <c r="A61" t="s">
        <v>50</v>
      </c>
      <c r="E61" s="29" t="s">
        <v>1272</v>
      </c>
    </row>
    <row r="62" spans="1:16" ht="12.75">
      <c r="A62" s="18" t="s">
        <v>42</v>
      </c>
      <c s="23" t="s">
        <v>103</v>
      </c>
      <c s="23" t="s">
        <v>2031</v>
      </c>
      <c s="18" t="s">
        <v>44</v>
      </c>
      <c s="24" t="s">
        <v>2032</v>
      </c>
      <c s="25" t="s">
        <v>70</v>
      </c>
      <c s="26">
        <v>96</v>
      </c>
      <c s="27">
        <v>0</v>
      </c>
      <c s="27">
        <f>ROUND(ROUND(H62,2)*ROUND(G62,3),2)</f>
      </c>
      <c r="O62">
        <f>(I62*21)/100</f>
      </c>
      <c t="s">
        <v>20</v>
      </c>
    </row>
    <row r="63" spans="1:5" ht="12.75">
      <c r="A63" s="28" t="s">
        <v>47</v>
      </c>
      <c r="E63" s="29" t="s">
        <v>44</v>
      </c>
    </row>
    <row r="64" spans="1:5" ht="12.75">
      <c r="A64" s="30" t="s">
        <v>48</v>
      </c>
      <c r="E64" s="31" t="s">
        <v>44</v>
      </c>
    </row>
    <row r="65" spans="1:5" ht="114.75">
      <c r="A65" t="s">
        <v>50</v>
      </c>
      <c r="E65" s="29" t="s">
        <v>2033</v>
      </c>
    </row>
    <row r="66" spans="1:16" ht="12.75">
      <c r="A66" s="18" t="s">
        <v>42</v>
      </c>
      <c s="23" t="s">
        <v>110</v>
      </c>
      <c s="23" t="s">
        <v>1338</v>
      </c>
      <c s="18" t="s">
        <v>44</v>
      </c>
      <c s="24" t="s">
        <v>2034</v>
      </c>
      <c s="25" t="s">
        <v>70</v>
      </c>
      <c s="26">
        <v>20</v>
      </c>
      <c s="27">
        <v>0</v>
      </c>
      <c s="27">
        <f>ROUND(ROUND(H66,2)*ROUND(G66,3),2)</f>
      </c>
      <c r="O66">
        <f>(I66*21)/100</f>
      </c>
      <c t="s">
        <v>20</v>
      </c>
    </row>
    <row r="67" spans="1:5" ht="12.75">
      <c r="A67" s="28" t="s">
        <v>47</v>
      </c>
      <c r="E67" s="29" t="s">
        <v>44</v>
      </c>
    </row>
    <row r="68" spans="1:5" ht="12.75">
      <c r="A68" s="30" t="s">
        <v>48</v>
      </c>
      <c r="E68" s="31" t="s">
        <v>44</v>
      </c>
    </row>
    <row r="69" spans="1:5" ht="114.75">
      <c r="A69" t="s">
        <v>50</v>
      </c>
      <c r="E69" s="29" t="s">
        <v>971</v>
      </c>
    </row>
    <row r="70" spans="1:16" ht="12.75">
      <c r="A70" s="18" t="s">
        <v>42</v>
      </c>
      <c s="23" t="s">
        <v>114</v>
      </c>
      <c s="23" t="s">
        <v>2035</v>
      </c>
      <c s="18" t="s">
        <v>44</v>
      </c>
      <c s="24" t="s">
        <v>2036</v>
      </c>
      <c s="25" t="s">
        <v>70</v>
      </c>
      <c s="26">
        <v>40</v>
      </c>
      <c s="27">
        <v>0</v>
      </c>
      <c s="27">
        <f>ROUND(ROUND(H70,2)*ROUND(G70,3),2)</f>
      </c>
      <c r="O70">
        <f>(I70*21)/100</f>
      </c>
      <c t="s">
        <v>20</v>
      </c>
    </row>
    <row r="71" spans="1:5" ht="12.75">
      <c r="A71" s="28" t="s">
        <v>47</v>
      </c>
      <c r="E71" s="29" t="s">
        <v>44</v>
      </c>
    </row>
    <row r="72" spans="1:5" ht="12.75">
      <c r="A72" s="30" t="s">
        <v>48</v>
      </c>
      <c r="E72" s="31" t="s">
        <v>44</v>
      </c>
    </row>
    <row r="73" spans="1:5" ht="114.75">
      <c r="A73" t="s">
        <v>50</v>
      </c>
      <c r="E73" s="29" t="s">
        <v>971</v>
      </c>
    </row>
    <row r="74" spans="1:16" ht="12.75">
      <c r="A74" s="18" t="s">
        <v>42</v>
      </c>
      <c s="23" t="s">
        <v>117</v>
      </c>
      <c s="23" t="s">
        <v>1340</v>
      </c>
      <c s="18" t="s">
        <v>44</v>
      </c>
      <c s="24" t="s">
        <v>2037</v>
      </c>
      <c s="25" t="s">
        <v>70</v>
      </c>
      <c s="26">
        <v>156</v>
      </c>
      <c s="27">
        <v>0</v>
      </c>
      <c s="27">
        <f>ROUND(ROUND(H74,2)*ROUND(G74,3),2)</f>
      </c>
      <c r="O74">
        <f>(I74*21)/100</f>
      </c>
      <c t="s">
        <v>20</v>
      </c>
    </row>
    <row r="75" spans="1:5" ht="12.75">
      <c r="A75" s="28" t="s">
        <v>47</v>
      </c>
      <c r="E75" s="29" t="s">
        <v>44</v>
      </c>
    </row>
    <row r="76" spans="1:5" ht="12.75">
      <c r="A76" s="30" t="s">
        <v>48</v>
      </c>
      <c r="E76" s="31" t="s">
        <v>44</v>
      </c>
    </row>
    <row r="77" spans="1:5" ht="140.25">
      <c r="A77" t="s">
        <v>50</v>
      </c>
      <c r="E77" s="29" t="s">
        <v>1811</v>
      </c>
    </row>
    <row r="78" spans="1:16" ht="12.75">
      <c r="A78" s="18" t="s">
        <v>42</v>
      </c>
      <c s="23" t="s">
        <v>121</v>
      </c>
      <c s="23" t="s">
        <v>2038</v>
      </c>
      <c s="18" t="s">
        <v>44</v>
      </c>
      <c s="24" t="s">
        <v>2039</v>
      </c>
      <c s="25" t="s">
        <v>70</v>
      </c>
      <c s="26">
        <v>20</v>
      </c>
      <c s="27">
        <v>0</v>
      </c>
      <c s="27">
        <f>ROUND(ROUND(H78,2)*ROUND(G78,3),2)</f>
      </c>
      <c r="O78">
        <f>(I78*21)/100</f>
      </c>
      <c t="s">
        <v>20</v>
      </c>
    </row>
    <row r="79" spans="1:5" ht="12.75">
      <c r="A79" s="28" t="s">
        <v>47</v>
      </c>
      <c r="E79" s="29" t="s">
        <v>44</v>
      </c>
    </row>
    <row r="80" spans="1:5" ht="12.75">
      <c r="A80" s="30" t="s">
        <v>48</v>
      </c>
      <c r="E80" s="31" t="s">
        <v>44</v>
      </c>
    </row>
    <row r="81" spans="1:5" ht="153">
      <c r="A81" t="s">
        <v>50</v>
      </c>
      <c r="E81" s="29" t="s">
        <v>1174</v>
      </c>
    </row>
    <row r="82" spans="1:16" ht="12.75">
      <c r="A82" s="18" t="s">
        <v>42</v>
      </c>
      <c s="23" t="s">
        <v>125</v>
      </c>
      <c s="23" t="s">
        <v>1278</v>
      </c>
      <c s="18" t="s">
        <v>44</v>
      </c>
      <c s="24" t="s">
        <v>1279</v>
      </c>
      <c s="25" t="s">
        <v>70</v>
      </c>
      <c s="26">
        <v>400</v>
      </c>
      <c s="27">
        <v>0</v>
      </c>
      <c s="27">
        <f>ROUND(ROUND(H82,2)*ROUND(G82,3),2)</f>
      </c>
      <c r="O82">
        <f>(I82*21)/100</f>
      </c>
      <c t="s">
        <v>20</v>
      </c>
    </row>
    <row r="83" spans="1:5" ht="12.75">
      <c r="A83" s="28" t="s">
        <v>47</v>
      </c>
      <c r="E83" s="29" t="s">
        <v>44</v>
      </c>
    </row>
    <row r="84" spans="1:5" ht="12.75">
      <c r="A84" s="30" t="s">
        <v>48</v>
      </c>
      <c r="E84" s="31" t="s">
        <v>44</v>
      </c>
    </row>
    <row r="85" spans="1:5" ht="89.25">
      <c r="A85" t="s">
        <v>50</v>
      </c>
      <c r="E85" s="29" t="s">
        <v>2040</v>
      </c>
    </row>
    <row r="86" spans="1:16" ht="12.75">
      <c r="A86" s="18" t="s">
        <v>42</v>
      </c>
      <c s="23" t="s">
        <v>130</v>
      </c>
      <c s="23" t="s">
        <v>1281</v>
      </c>
      <c s="18" t="s">
        <v>44</v>
      </c>
      <c s="24" t="s">
        <v>1282</v>
      </c>
      <c s="25" t="s">
        <v>70</v>
      </c>
      <c s="26">
        <v>400</v>
      </c>
      <c s="27">
        <v>0</v>
      </c>
      <c s="27">
        <f>ROUND(ROUND(H86,2)*ROUND(G86,3),2)</f>
      </c>
      <c r="O86">
        <f>(I86*21)/100</f>
      </c>
      <c t="s">
        <v>20</v>
      </c>
    </row>
    <row r="87" spans="1:5" ht="12.75">
      <c r="A87" s="28" t="s">
        <v>47</v>
      </c>
      <c r="E87" s="29" t="s">
        <v>44</v>
      </c>
    </row>
    <row r="88" spans="1:5" ht="12.75">
      <c r="A88" s="30" t="s">
        <v>48</v>
      </c>
      <c r="E88" s="31" t="s">
        <v>44</v>
      </c>
    </row>
    <row r="89" spans="1:5" ht="76.5">
      <c r="A89" t="s">
        <v>50</v>
      </c>
      <c r="E89" s="29" t="s">
        <v>2041</v>
      </c>
    </row>
    <row r="90" spans="1:16" ht="12.75">
      <c r="A90" s="18" t="s">
        <v>42</v>
      </c>
      <c s="23" t="s">
        <v>134</v>
      </c>
      <c s="23" t="s">
        <v>1342</v>
      </c>
      <c s="18" t="s">
        <v>44</v>
      </c>
      <c s="24" t="s">
        <v>1343</v>
      </c>
      <c s="25" t="s">
        <v>70</v>
      </c>
      <c s="26">
        <v>8</v>
      </c>
      <c s="27">
        <v>0</v>
      </c>
      <c s="27">
        <f>ROUND(ROUND(H90,2)*ROUND(G90,3),2)</f>
      </c>
      <c r="O90">
        <f>(I90*21)/100</f>
      </c>
      <c t="s">
        <v>20</v>
      </c>
    </row>
    <row r="91" spans="1:5" ht="12.75">
      <c r="A91" s="28" t="s">
        <v>47</v>
      </c>
      <c r="E91" s="29" t="s">
        <v>44</v>
      </c>
    </row>
    <row r="92" spans="1:5" ht="12.75">
      <c r="A92" s="30" t="s">
        <v>48</v>
      </c>
      <c r="E92" s="31" t="s">
        <v>44</v>
      </c>
    </row>
    <row r="93" spans="1:5" ht="114.75">
      <c r="A93" t="s">
        <v>50</v>
      </c>
      <c r="E93" s="29" t="s">
        <v>2033</v>
      </c>
    </row>
    <row r="94" spans="1:16" ht="12.75">
      <c r="A94" s="18" t="s">
        <v>42</v>
      </c>
      <c s="23" t="s">
        <v>138</v>
      </c>
      <c s="23" t="s">
        <v>2042</v>
      </c>
      <c s="18" t="s">
        <v>44</v>
      </c>
      <c s="24" t="s">
        <v>2043</v>
      </c>
      <c s="25" t="s">
        <v>70</v>
      </c>
      <c s="26">
        <v>8</v>
      </c>
      <c s="27">
        <v>0</v>
      </c>
      <c s="27">
        <f>ROUND(ROUND(H94,2)*ROUND(G94,3),2)</f>
      </c>
      <c r="O94">
        <f>(I94*21)/100</f>
      </c>
      <c t="s">
        <v>20</v>
      </c>
    </row>
    <row r="95" spans="1:5" ht="12.75">
      <c r="A95" s="28" t="s">
        <v>47</v>
      </c>
      <c r="E95" s="29" t="s">
        <v>44</v>
      </c>
    </row>
    <row r="96" spans="1:5" ht="12.75">
      <c r="A96" s="30" t="s">
        <v>48</v>
      </c>
      <c r="E96" s="31" t="s">
        <v>44</v>
      </c>
    </row>
    <row r="97" spans="1:5" ht="114.75">
      <c r="A97" t="s">
        <v>50</v>
      </c>
      <c r="E97" s="29" t="s">
        <v>2033</v>
      </c>
    </row>
    <row r="98" spans="1:16" ht="25.5">
      <c r="A98" s="18" t="s">
        <v>42</v>
      </c>
      <c s="23" t="s">
        <v>142</v>
      </c>
      <c s="23" t="s">
        <v>2044</v>
      </c>
      <c s="18" t="s">
        <v>44</v>
      </c>
      <c s="24" t="s">
        <v>2045</v>
      </c>
      <c s="25" t="s">
        <v>70</v>
      </c>
      <c s="26">
        <v>248</v>
      </c>
      <c s="27">
        <v>0</v>
      </c>
      <c s="27">
        <f>ROUND(ROUND(H98,2)*ROUND(G98,3),2)</f>
      </c>
      <c r="O98">
        <f>(I98*21)/100</f>
      </c>
      <c t="s">
        <v>20</v>
      </c>
    </row>
    <row r="99" spans="1:5" ht="12.75">
      <c r="A99" s="28" t="s">
        <v>47</v>
      </c>
      <c r="E99" s="29" t="s">
        <v>44</v>
      </c>
    </row>
    <row r="100" spans="1:5" ht="12.75">
      <c r="A100" s="30" t="s">
        <v>48</v>
      </c>
      <c r="E100" s="31" t="s">
        <v>44</v>
      </c>
    </row>
    <row r="101" spans="1:5" ht="114.75">
      <c r="A101" t="s">
        <v>50</v>
      </c>
      <c r="E101" s="29" t="s">
        <v>2046</v>
      </c>
    </row>
    <row r="102" spans="1:16" ht="12.75">
      <c r="A102" s="18" t="s">
        <v>42</v>
      </c>
      <c s="23" t="s">
        <v>146</v>
      </c>
      <c s="23" t="s">
        <v>1348</v>
      </c>
      <c s="18" t="s">
        <v>44</v>
      </c>
      <c s="24" t="s">
        <v>1349</v>
      </c>
      <c s="25" t="s">
        <v>70</v>
      </c>
      <c s="26">
        <v>8</v>
      </c>
      <c s="27">
        <v>0</v>
      </c>
      <c s="27">
        <f>ROUND(ROUND(H102,2)*ROUND(G102,3),2)</f>
      </c>
      <c r="O102">
        <f>(I102*21)/100</f>
      </c>
      <c t="s">
        <v>20</v>
      </c>
    </row>
    <row r="103" spans="1:5" ht="12.75">
      <c r="A103" s="28" t="s">
        <v>47</v>
      </c>
      <c r="E103" s="29" t="s">
        <v>44</v>
      </c>
    </row>
    <row r="104" spans="1:5" ht="12.75">
      <c r="A104" s="30" t="s">
        <v>48</v>
      </c>
      <c r="E104" s="31" t="s">
        <v>44</v>
      </c>
    </row>
    <row r="105" spans="1:5" ht="140.25">
      <c r="A105" t="s">
        <v>50</v>
      </c>
      <c r="E105" s="29" t="s">
        <v>1811</v>
      </c>
    </row>
    <row r="106" spans="1:16" ht="12.75">
      <c r="A106" s="18" t="s">
        <v>42</v>
      </c>
      <c s="23" t="s">
        <v>150</v>
      </c>
      <c s="23" t="s">
        <v>1350</v>
      </c>
      <c s="18" t="s">
        <v>44</v>
      </c>
      <c s="24" t="s">
        <v>1351</v>
      </c>
      <c s="25" t="s">
        <v>70</v>
      </c>
      <c s="26">
        <v>2</v>
      </c>
      <c s="27">
        <v>0</v>
      </c>
      <c s="27">
        <f>ROUND(ROUND(H106,2)*ROUND(G106,3),2)</f>
      </c>
      <c r="O106">
        <f>(I106*21)/100</f>
      </c>
      <c t="s">
        <v>20</v>
      </c>
    </row>
    <row r="107" spans="1:5" ht="12.75">
      <c r="A107" s="28" t="s">
        <v>47</v>
      </c>
      <c r="E107" s="29" t="s">
        <v>44</v>
      </c>
    </row>
    <row r="108" spans="1:5" ht="12.75">
      <c r="A108" s="30" t="s">
        <v>48</v>
      </c>
      <c r="E108" s="31" t="s">
        <v>44</v>
      </c>
    </row>
    <row r="109" spans="1:5" ht="153">
      <c r="A109" t="s">
        <v>50</v>
      </c>
      <c r="E109" s="29" t="s">
        <v>1174</v>
      </c>
    </row>
    <row r="110" spans="1:16" ht="12.75">
      <c r="A110" s="18" t="s">
        <v>42</v>
      </c>
      <c s="23" t="s">
        <v>154</v>
      </c>
      <c s="23" t="s">
        <v>2047</v>
      </c>
      <c s="18" t="s">
        <v>44</v>
      </c>
      <c s="24" t="s">
        <v>2048</v>
      </c>
      <c s="25" t="s">
        <v>70</v>
      </c>
      <c s="26">
        <v>2</v>
      </c>
      <c s="27">
        <v>0</v>
      </c>
      <c s="27">
        <f>ROUND(ROUND(H110,2)*ROUND(G110,3),2)</f>
      </c>
      <c r="O110">
        <f>(I110*21)/100</f>
      </c>
      <c t="s">
        <v>20</v>
      </c>
    </row>
    <row r="111" spans="1:5" ht="12.75">
      <c r="A111" s="28" t="s">
        <v>47</v>
      </c>
      <c r="E111" s="29" t="s">
        <v>44</v>
      </c>
    </row>
    <row r="112" spans="1:5" ht="12.75">
      <c r="A112" s="30" t="s">
        <v>48</v>
      </c>
      <c r="E112" s="31" t="s">
        <v>44</v>
      </c>
    </row>
    <row r="113" spans="1:5" ht="114.75">
      <c r="A113" t="s">
        <v>50</v>
      </c>
      <c r="E113" s="29" t="s">
        <v>971</v>
      </c>
    </row>
    <row r="114" spans="1:16" ht="12.75">
      <c r="A114" s="18" t="s">
        <v>42</v>
      </c>
      <c s="23" t="s">
        <v>160</v>
      </c>
      <c s="23" t="s">
        <v>2049</v>
      </c>
      <c s="18" t="s">
        <v>44</v>
      </c>
      <c s="24" t="s">
        <v>2050</v>
      </c>
      <c s="25" t="s">
        <v>70</v>
      </c>
      <c s="26">
        <v>6</v>
      </c>
      <c s="27">
        <v>0</v>
      </c>
      <c s="27">
        <f>ROUND(ROUND(H114,2)*ROUND(G114,3),2)</f>
      </c>
      <c r="O114">
        <f>(I114*21)/100</f>
      </c>
      <c t="s">
        <v>20</v>
      </c>
    </row>
    <row r="115" spans="1:5" ht="12.75">
      <c r="A115" s="28" t="s">
        <v>47</v>
      </c>
      <c r="E115" s="29" t="s">
        <v>44</v>
      </c>
    </row>
    <row r="116" spans="1:5" ht="12.75">
      <c r="A116" s="30" t="s">
        <v>48</v>
      </c>
      <c r="E116" s="31" t="s">
        <v>44</v>
      </c>
    </row>
    <row r="117" spans="1:5" ht="114.75">
      <c r="A117" t="s">
        <v>50</v>
      </c>
      <c r="E117" s="29" t="s">
        <v>971</v>
      </c>
    </row>
    <row r="118" spans="1:16" ht="12.75">
      <c r="A118" s="18" t="s">
        <v>42</v>
      </c>
      <c s="23" t="s">
        <v>164</v>
      </c>
      <c s="23" t="s">
        <v>1352</v>
      </c>
      <c s="18" t="s">
        <v>44</v>
      </c>
      <c s="24" t="s">
        <v>1353</v>
      </c>
      <c s="25" t="s">
        <v>70</v>
      </c>
      <c s="26">
        <v>8</v>
      </c>
      <c s="27">
        <v>0</v>
      </c>
      <c s="27">
        <f>ROUND(ROUND(H118,2)*ROUND(G118,3),2)</f>
      </c>
      <c r="O118">
        <f>(I118*21)/100</f>
      </c>
      <c t="s">
        <v>20</v>
      </c>
    </row>
    <row r="119" spans="1:5" ht="12.75">
      <c r="A119" s="28" t="s">
        <v>47</v>
      </c>
      <c r="E119" s="29" t="s">
        <v>44</v>
      </c>
    </row>
    <row r="120" spans="1:5" ht="12.75">
      <c r="A120" s="30" t="s">
        <v>48</v>
      </c>
      <c r="E120" s="31" t="s">
        <v>44</v>
      </c>
    </row>
    <row r="121" spans="1:5" ht="127.5">
      <c r="A121" t="s">
        <v>50</v>
      </c>
      <c r="E121" s="29" t="s">
        <v>2051</v>
      </c>
    </row>
    <row r="122" spans="1:16" ht="12.75">
      <c r="A122" s="18" t="s">
        <v>42</v>
      </c>
      <c s="23" t="s">
        <v>168</v>
      </c>
      <c s="23" t="s">
        <v>1354</v>
      </c>
      <c s="18" t="s">
        <v>44</v>
      </c>
      <c s="24" t="s">
        <v>1355</v>
      </c>
      <c s="25" t="s">
        <v>70</v>
      </c>
      <c s="26">
        <v>11</v>
      </c>
      <c s="27">
        <v>0</v>
      </c>
      <c s="27">
        <f>ROUND(ROUND(H122,2)*ROUND(G122,3),2)</f>
      </c>
      <c r="O122">
        <f>(I122*21)/100</f>
      </c>
      <c t="s">
        <v>20</v>
      </c>
    </row>
    <row r="123" spans="1:5" ht="12.75">
      <c r="A123" s="28" t="s">
        <v>47</v>
      </c>
      <c r="E123" s="29" t="s">
        <v>44</v>
      </c>
    </row>
    <row r="124" spans="1:5" ht="12.75">
      <c r="A124" s="30" t="s">
        <v>48</v>
      </c>
      <c r="E124" s="31" t="s">
        <v>44</v>
      </c>
    </row>
    <row r="125" spans="1:5" ht="165.75">
      <c r="A125" t="s">
        <v>50</v>
      </c>
      <c r="E125" s="29" t="s">
        <v>2052</v>
      </c>
    </row>
    <row r="126" spans="1:16" ht="12.75">
      <c r="A126" s="18" t="s">
        <v>42</v>
      </c>
      <c s="23" t="s">
        <v>173</v>
      </c>
      <c s="23" t="s">
        <v>1785</v>
      </c>
      <c s="18" t="s">
        <v>44</v>
      </c>
      <c s="24" t="s">
        <v>1786</v>
      </c>
      <c s="25" t="s">
        <v>70</v>
      </c>
      <c s="26">
        <v>8</v>
      </c>
      <c s="27">
        <v>0</v>
      </c>
      <c s="27">
        <f>ROUND(ROUND(H126,2)*ROUND(G126,3),2)</f>
      </c>
      <c r="O126">
        <f>(I126*21)/100</f>
      </c>
      <c t="s">
        <v>20</v>
      </c>
    </row>
    <row r="127" spans="1:5" ht="12.75">
      <c r="A127" s="28" t="s">
        <v>47</v>
      </c>
      <c r="E127" s="29" t="s">
        <v>44</v>
      </c>
    </row>
    <row r="128" spans="1:5" ht="12.75">
      <c r="A128" s="30" t="s">
        <v>48</v>
      </c>
      <c r="E128" s="31" t="s">
        <v>44</v>
      </c>
    </row>
    <row r="129" spans="1:5" ht="12.75">
      <c r="A129" t="s">
        <v>50</v>
      </c>
      <c r="E129" s="29" t="s">
        <v>24</v>
      </c>
    </row>
    <row r="130" spans="1:16" ht="12.75">
      <c r="A130" s="18" t="s">
        <v>42</v>
      </c>
      <c s="23" t="s">
        <v>177</v>
      </c>
      <c s="23" t="s">
        <v>1787</v>
      </c>
      <c s="18" t="s">
        <v>44</v>
      </c>
      <c s="24" t="s">
        <v>1788</v>
      </c>
      <c s="25" t="s">
        <v>70</v>
      </c>
      <c s="26">
        <v>8</v>
      </c>
      <c s="27">
        <v>0</v>
      </c>
      <c s="27">
        <f>ROUND(ROUND(H130,2)*ROUND(G130,3),2)</f>
      </c>
      <c r="O130">
        <f>(I130*21)/100</f>
      </c>
      <c t="s">
        <v>20</v>
      </c>
    </row>
    <row r="131" spans="1:5" ht="12.75">
      <c r="A131" s="28" t="s">
        <v>47</v>
      </c>
      <c r="E131" s="29" t="s">
        <v>44</v>
      </c>
    </row>
    <row r="132" spans="1:5" ht="12.75">
      <c r="A132" s="30" t="s">
        <v>48</v>
      </c>
      <c r="E132" s="31" t="s">
        <v>44</v>
      </c>
    </row>
    <row r="133" spans="1:5" ht="12.75">
      <c r="A133" t="s">
        <v>50</v>
      </c>
      <c r="E133" s="29" t="s">
        <v>24</v>
      </c>
    </row>
    <row r="134" spans="1:16" ht="12.75">
      <c r="A134" s="18" t="s">
        <v>42</v>
      </c>
      <c s="23" t="s">
        <v>183</v>
      </c>
      <c s="23" t="s">
        <v>2053</v>
      </c>
      <c s="18" t="s">
        <v>44</v>
      </c>
      <c s="24" t="s">
        <v>2054</v>
      </c>
      <c s="25" t="s">
        <v>70</v>
      </c>
      <c s="26">
        <v>1</v>
      </c>
      <c s="27">
        <v>0</v>
      </c>
      <c s="27">
        <f>ROUND(ROUND(H134,2)*ROUND(G134,3),2)</f>
      </c>
      <c r="O134">
        <f>(I134*21)/100</f>
      </c>
      <c t="s">
        <v>20</v>
      </c>
    </row>
    <row r="135" spans="1:5" ht="12.75">
      <c r="A135" s="28" t="s">
        <v>47</v>
      </c>
      <c r="E135" s="29" t="s">
        <v>44</v>
      </c>
    </row>
    <row r="136" spans="1:5" ht="12.75">
      <c r="A136" s="30" t="s">
        <v>48</v>
      </c>
      <c r="E136" s="31" t="s">
        <v>44</v>
      </c>
    </row>
    <row r="137" spans="1:5" ht="114.75">
      <c r="A137" t="s">
        <v>50</v>
      </c>
      <c r="E137" s="29" t="s">
        <v>2033</v>
      </c>
    </row>
    <row r="138" spans="1:16" ht="12.75">
      <c r="A138" s="18" t="s">
        <v>42</v>
      </c>
      <c s="23" t="s">
        <v>191</v>
      </c>
      <c s="23" t="s">
        <v>2055</v>
      </c>
      <c s="18" t="s">
        <v>44</v>
      </c>
      <c s="24" t="s">
        <v>2056</v>
      </c>
      <c s="25" t="s">
        <v>70</v>
      </c>
      <c s="26">
        <v>1</v>
      </c>
      <c s="27">
        <v>0</v>
      </c>
      <c s="27">
        <f>ROUND(ROUND(H138,2)*ROUND(G138,3),2)</f>
      </c>
      <c r="O138">
        <f>(I138*21)/100</f>
      </c>
      <c t="s">
        <v>20</v>
      </c>
    </row>
    <row r="139" spans="1:5" ht="12.75">
      <c r="A139" s="28" t="s">
        <v>47</v>
      </c>
      <c r="E139" s="29" t="s">
        <v>44</v>
      </c>
    </row>
    <row r="140" spans="1:5" ht="12.75">
      <c r="A140" s="30" t="s">
        <v>48</v>
      </c>
      <c r="E140" s="31" t="s">
        <v>44</v>
      </c>
    </row>
    <row r="141" spans="1:5" ht="140.25">
      <c r="A141" t="s">
        <v>50</v>
      </c>
      <c r="E141" s="29" t="s">
        <v>1811</v>
      </c>
    </row>
    <row r="142" spans="1:16" ht="12.75">
      <c r="A142" s="18" t="s">
        <v>42</v>
      </c>
      <c s="23" t="s">
        <v>196</v>
      </c>
      <c s="23" t="s">
        <v>2057</v>
      </c>
      <c s="18" t="s">
        <v>44</v>
      </c>
      <c s="24" t="s">
        <v>2058</v>
      </c>
      <c s="25" t="s">
        <v>70</v>
      </c>
      <c s="26">
        <v>1</v>
      </c>
      <c s="27">
        <v>0</v>
      </c>
      <c s="27">
        <f>ROUND(ROUND(H142,2)*ROUND(G142,3),2)</f>
      </c>
      <c r="O142">
        <f>(I142*21)/100</f>
      </c>
      <c t="s">
        <v>20</v>
      </c>
    </row>
    <row r="143" spans="1:5" ht="12.75">
      <c r="A143" s="28" t="s">
        <v>47</v>
      </c>
      <c r="E143" s="29" t="s">
        <v>44</v>
      </c>
    </row>
    <row r="144" spans="1:5" ht="12.75">
      <c r="A144" s="30" t="s">
        <v>48</v>
      </c>
      <c r="E144" s="31" t="s">
        <v>44</v>
      </c>
    </row>
    <row r="145" spans="1:5" ht="165.75">
      <c r="A145" t="s">
        <v>50</v>
      </c>
      <c r="E145" s="29" t="s">
        <v>2052</v>
      </c>
    </row>
    <row r="146" spans="1:16" ht="12.75">
      <c r="A146" s="18" t="s">
        <v>42</v>
      </c>
      <c s="23" t="s">
        <v>202</v>
      </c>
      <c s="23" t="s">
        <v>2059</v>
      </c>
      <c s="18" t="s">
        <v>44</v>
      </c>
      <c s="24" t="s">
        <v>2060</v>
      </c>
      <c s="25" t="s">
        <v>70</v>
      </c>
      <c s="26">
        <v>1</v>
      </c>
      <c s="27">
        <v>0</v>
      </c>
      <c s="27">
        <f>ROUND(ROUND(H146,2)*ROUND(G146,3),2)</f>
      </c>
      <c r="O146">
        <f>(I146*21)/100</f>
      </c>
      <c t="s">
        <v>20</v>
      </c>
    </row>
    <row r="147" spans="1:5" ht="12.75">
      <c r="A147" s="28" t="s">
        <v>47</v>
      </c>
      <c r="E147" s="29" t="s">
        <v>44</v>
      </c>
    </row>
    <row r="148" spans="1:5" ht="12.75">
      <c r="A148" s="30" t="s">
        <v>48</v>
      </c>
      <c r="E148" s="31" t="s">
        <v>44</v>
      </c>
    </row>
    <row r="149" spans="1:5" ht="114.75">
      <c r="A149" t="s">
        <v>50</v>
      </c>
      <c r="E149" s="29" t="s">
        <v>2033</v>
      </c>
    </row>
    <row r="150" spans="1:16" ht="25.5">
      <c r="A150" s="18" t="s">
        <v>42</v>
      </c>
      <c s="23" t="s">
        <v>99</v>
      </c>
      <c s="23" t="s">
        <v>2061</v>
      </c>
      <c s="18" t="s">
        <v>44</v>
      </c>
      <c s="24" t="s">
        <v>2062</v>
      </c>
      <c s="25" t="s">
        <v>70</v>
      </c>
      <c s="26">
        <v>4</v>
      </c>
      <c s="27">
        <v>0</v>
      </c>
      <c s="27">
        <f>ROUND(ROUND(H150,2)*ROUND(G150,3),2)</f>
      </c>
      <c r="O150">
        <f>(I150*21)/100</f>
      </c>
      <c t="s">
        <v>20</v>
      </c>
    </row>
    <row r="151" spans="1:5" ht="12.75">
      <c r="A151" s="28" t="s">
        <v>47</v>
      </c>
      <c r="E151" s="29" t="s">
        <v>44</v>
      </c>
    </row>
    <row r="152" spans="1:5" ht="12.75">
      <c r="A152" s="30" t="s">
        <v>48</v>
      </c>
      <c r="E152" s="31" t="s">
        <v>44</v>
      </c>
    </row>
    <row r="153" spans="1:5" ht="114.75">
      <c r="A153" t="s">
        <v>50</v>
      </c>
      <c r="E153" s="29" t="s">
        <v>2033</v>
      </c>
    </row>
    <row r="154" spans="1:16" ht="12.75">
      <c r="A154" s="18" t="s">
        <v>42</v>
      </c>
      <c s="23" t="s">
        <v>107</v>
      </c>
      <c s="23" t="s">
        <v>2063</v>
      </c>
      <c s="18" t="s">
        <v>44</v>
      </c>
      <c s="24" t="s">
        <v>2064</v>
      </c>
      <c s="25" t="s">
        <v>70</v>
      </c>
      <c s="26">
        <v>4</v>
      </c>
      <c s="27">
        <v>0</v>
      </c>
      <c s="27">
        <f>ROUND(ROUND(H154,2)*ROUND(G154,3),2)</f>
      </c>
      <c r="O154">
        <f>(I154*21)/100</f>
      </c>
      <c t="s">
        <v>20</v>
      </c>
    </row>
    <row r="155" spans="1:5" ht="12.75">
      <c r="A155" s="28" t="s">
        <v>47</v>
      </c>
      <c r="E155" s="29" t="s">
        <v>44</v>
      </c>
    </row>
    <row r="156" spans="1:5" ht="12.75">
      <c r="A156" s="30" t="s">
        <v>48</v>
      </c>
      <c r="E156" s="31" t="s">
        <v>44</v>
      </c>
    </row>
    <row r="157" spans="1:5" ht="140.25">
      <c r="A157" t="s">
        <v>50</v>
      </c>
      <c r="E157" s="29" t="s">
        <v>1811</v>
      </c>
    </row>
    <row r="158" spans="1:16" ht="12.75">
      <c r="A158" s="18" t="s">
        <v>42</v>
      </c>
      <c s="23" t="s">
        <v>281</v>
      </c>
      <c s="23" t="s">
        <v>2065</v>
      </c>
      <c s="18" t="s">
        <v>44</v>
      </c>
      <c s="24" t="s">
        <v>2066</v>
      </c>
      <c s="25" t="s">
        <v>70</v>
      </c>
      <c s="26">
        <v>1</v>
      </c>
      <c s="27">
        <v>0</v>
      </c>
      <c s="27">
        <f>ROUND(ROUND(H158,2)*ROUND(G158,3),2)</f>
      </c>
      <c r="O158">
        <f>(I158*21)/100</f>
      </c>
      <c t="s">
        <v>20</v>
      </c>
    </row>
    <row r="159" spans="1:5" ht="12.75">
      <c r="A159" s="28" t="s">
        <v>47</v>
      </c>
      <c r="E159" s="29" t="s">
        <v>44</v>
      </c>
    </row>
    <row r="160" spans="1:5" ht="12.75">
      <c r="A160" s="30" t="s">
        <v>48</v>
      </c>
      <c r="E160" s="31" t="s">
        <v>44</v>
      </c>
    </row>
    <row r="161" spans="1:5" ht="165.75">
      <c r="A161" t="s">
        <v>50</v>
      </c>
      <c r="E161" s="29" t="s">
        <v>2052</v>
      </c>
    </row>
    <row r="162" spans="1:16" ht="12.75">
      <c r="A162" s="18" t="s">
        <v>42</v>
      </c>
      <c s="23" t="s">
        <v>285</v>
      </c>
      <c s="23" t="s">
        <v>2067</v>
      </c>
      <c s="18" t="s">
        <v>44</v>
      </c>
      <c s="24" t="s">
        <v>2068</v>
      </c>
      <c s="25" t="s">
        <v>1147</v>
      </c>
      <c s="26">
        <v>1</v>
      </c>
      <c s="27">
        <v>0</v>
      </c>
      <c s="27">
        <f>ROUND(ROUND(H162,2)*ROUND(G162,3),2)</f>
      </c>
      <c r="O162">
        <f>(I162*21)/100</f>
      </c>
      <c t="s">
        <v>20</v>
      </c>
    </row>
    <row r="163" spans="1:5" ht="12.75">
      <c r="A163" s="28" t="s">
        <v>47</v>
      </c>
      <c r="E163" s="29" t="s">
        <v>44</v>
      </c>
    </row>
    <row r="164" spans="1:5" ht="12.75">
      <c r="A164" s="30" t="s">
        <v>48</v>
      </c>
      <c r="E164" s="31" t="s">
        <v>44</v>
      </c>
    </row>
    <row r="165" spans="1:5" ht="140.25">
      <c r="A165" t="s">
        <v>50</v>
      </c>
      <c r="E165" s="29" t="s">
        <v>2069</v>
      </c>
    </row>
    <row r="166" spans="1:16" ht="12.75">
      <c r="A166" s="18" t="s">
        <v>42</v>
      </c>
      <c s="23" t="s">
        <v>289</v>
      </c>
      <c s="23" t="s">
        <v>2070</v>
      </c>
      <c s="18" t="s">
        <v>44</v>
      </c>
      <c s="24" t="s">
        <v>2071</v>
      </c>
      <c s="25" t="s">
        <v>1147</v>
      </c>
      <c s="26">
        <v>1</v>
      </c>
      <c s="27">
        <v>0</v>
      </c>
      <c s="27">
        <f>ROUND(ROUND(H166,2)*ROUND(G166,3),2)</f>
      </c>
      <c r="O166">
        <f>(I166*21)/100</f>
      </c>
      <c t="s">
        <v>20</v>
      </c>
    </row>
    <row r="167" spans="1:5" ht="12.75">
      <c r="A167" s="28" t="s">
        <v>47</v>
      </c>
      <c r="E167" s="29" t="s">
        <v>44</v>
      </c>
    </row>
    <row r="168" spans="1:5" ht="12.75">
      <c r="A168" s="30" t="s">
        <v>48</v>
      </c>
      <c r="E168" s="31" t="s">
        <v>44</v>
      </c>
    </row>
    <row r="169" spans="1:5" ht="140.25">
      <c r="A169" t="s">
        <v>50</v>
      </c>
      <c r="E169" s="29" t="s">
        <v>2069</v>
      </c>
    </row>
    <row r="170" spans="1:16" ht="12.75">
      <c r="A170" s="18" t="s">
        <v>42</v>
      </c>
      <c s="23" t="s">
        <v>293</v>
      </c>
      <c s="23" t="s">
        <v>2072</v>
      </c>
      <c s="18" t="s">
        <v>44</v>
      </c>
      <c s="24" t="s">
        <v>2073</v>
      </c>
      <c s="25" t="s">
        <v>70</v>
      </c>
      <c s="26">
        <v>11</v>
      </c>
      <c s="27">
        <v>0</v>
      </c>
      <c s="27">
        <f>ROUND(ROUND(H170,2)*ROUND(G170,3),2)</f>
      </c>
      <c r="O170">
        <f>(I170*21)/100</f>
      </c>
      <c t="s">
        <v>20</v>
      </c>
    </row>
    <row r="171" spans="1:5" ht="12.75">
      <c r="A171" s="28" t="s">
        <v>47</v>
      </c>
      <c r="E171" s="29" t="s">
        <v>44</v>
      </c>
    </row>
    <row r="172" spans="1:5" ht="12.75">
      <c r="A172" s="30" t="s">
        <v>48</v>
      </c>
      <c r="E172" s="31" t="s">
        <v>44</v>
      </c>
    </row>
    <row r="173" spans="1:5" ht="191.25">
      <c r="A173" t="s">
        <v>50</v>
      </c>
      <c r="E173" s="29" t="s">
        <v>1588</v>
      </c>
    </row>
    <row r="174" spans="1:16" ht="25.5">
      <c r="A174" s="18" t="s">
        <v>42</v>
      </c>
      <c s="23" t="s">
        <v>297</v>
      </c>
      <c s="23" t="s">
        <v>2074</v>
      </c>
      <c s="18" t="s">
        <v>44</v>
      </c>
      <c s="24" t="s">
        <v>2075</v>
      </c>
      <c s="25" t="s">
        <v>70</v>
      </c>
      <c s="26">
        <v>4</v>
      </c>
      <c s="27">
        <v>0</v>
      </c>
      <c s="27">
        <f>ROUND(ROUND(H174,2)*ROUND(G174,3),2)</f>
      </c>
      <c r="O174">
        <f>(I174*21)/100</f>
      </c>
      <c t="s">
        <v>20</v>
      </c>
    </row>
    <row r="175" spans="1:5" ht="12.75">
      <c r="A175" s="28" t="s">
        <v>47</v>
      </c>
      <c r="E175" s="29" t="s">
        <v>44</v>
      </c>
    </row>
    <row r="176" spans="1:5" ht="12.75">
      <c r="A176" s="30" t="s">
        <v>48</v>
      </c>
      <c r="E176" s="31" t="s">
        <v>44</v>
      </c>
    </row>
    <row r="177" spans="1:5" ht="114.75">
      <c r="A177" t="s">
        <v>50</v>
      </c>
      <c r="E177" s="29" t="s">
        <v>2033</v>
      </c>
    </row>
    <row r="178" spans="1:16" ht="25.5">
      <c r="A178" s="18" t="s">
        <v>42</v>
      </c>
      <c s="23" t="s">
        <v>301</v>
      </c>
      <c s="23" t="s">
        <v>2076</v>
      </c>
      <c s="18" t="s">
        <v>44</v>
      </c>
      <c s="24" t="s">
        <v>2077</v>
      </c>
      <c s="25" t="s">
        <v>70</v>
      </c>
      <c s="26">
        <v>4</v>
      </c>
      <c s="27">
        <v>0</v>
      </c>
      <c s="27">
        <f>ROUND(ROUND(H178,2)*ROUND(G178,3),2)</f>
      </c>
      <c r="O178">
        <f>(I178*21)/100</f>
      </c>
      <c t="s">
        <v>20</v>
      </c>
    </row>
    <row r="179" spans="1:5" ht="12.75">
      <c r="A179" s="28" t="s">
        <v>47</v>
      </c>
      <c r="E179" s="29" t="s">
        <v>44</v>
      </c>
    </row>
    <row r="180" spans="1:5" ht="12.75">
      <c r="A180" s="30" t="s">
        <v>48</v>
      </c>
      <c r="E180" s="31" t="s">
        <v>44</v>
      </c>
    </row>
    <row r="181" spans="1:5" ht="140.25">
      <c r="A181" t="s">
        <v>50</v>
      </c>
      <c r="E181" s="29" t="s">
        <v>1811</v>
      </c>
    </row>
    <row r="182" spans="1:16" ht="12.75">
      <c r="A182" s="18" t="s">
        <v>42</v>
      </c>
      <c s="23" t="s">
        <v>305</v>
      </c>
      <c s="23" t="s">
        <v>1060</v>
      </c>
      <c s="18" t="s">
        <v>44</v>
      </c>
      <c s="24" t="s">
        <v>1061</v>
      </c>
      <c s="25" t="s">
        <v>157</v>
      </c>
      <c s="26">
        <v>80</v>
      </c>
      <c s="27">
        <v>0</v>
      </c>
      <c s="27">
        <f>ROUND(ROUND(H182,2)*ROUND(G182,3),2)</f>
      </c>
      <c r="O182">
        <f>(I182*21)/100</f>
      </c>
      <c t="s">
        <v>20</v>
      </c>
    </row>
    <row r="183" spans="1:5" ht="12.75">
      <c r="A183" s="28" t="s">
        <v>47</v>
      </c>
      <c r="E183" s="29" t="s">
        <v>44</v>
      </c>
    </row>
    <row r="184" spans="1:5" ht="12.75">
      <c r="A184" s="30" t="s">
        <v>48</v>
      </c>
      <c r="E184" s="31" t="s">
        <v>44</v>
      </c>
    </row>
    <row r="185" spans="1:5" ht="89.25">
      <c r="A185" t="s">
        <v>50</v>
      </c>
      <c r="E185" s="29" t="s">
        <v>1062</v>
      </c>
    </row>
    <row r="186" spans="1:16" ht="12.75">
      <c r="A186" s="18" t="s">
        <v>42</v>
      </c>
      <c s="23" t="s">
        <v>309</v>
      </c>
      <c s="23" t="s">
        <v>1070</v>
      </c>
      <c s="18" t="s">
        <v>44</v>
      </c>
      <c s="24" t="s">
        <v>2078</v>
      </c>
      <c s="25" t="s">
        <v>1072</v>
      </c>
      <c s="26">
        <v>1</v>
      </c>
      <c s="27">
        <v>0</v>
      </c>
      <c s="27">
        <f>ROUND(ROUND(H186,2)*ROUND(G186,3),2)</f>
      </c>
      <c r="O186">
        <f>(I186*21)/100</f>
      </c>
      <c t="s">
        <v>20</v>
      </c>
    </row>
    <row r="187" spans="1:5" ht="12.75">
      <c r="A187" s="28" t="s">
        <v>47</v>
      </c>
      <c r="E187" s="29" t="s">
        <v>44</v>
      </c>
    </row>
    <row r="188" spans="1:5" ht="12.75">
      <c r="A188" s="30" t="s">
        <v>48</v>
      </c>
      <c r="E188" s="31" t="s">
        <v>44</v>
      </c>
    </row>
    <row r="189" spans="1:5" ht="153">
      <c r="A189" t="s">
        <v>50</v>
      </c>
      <c r="E189" s="29" t="s">
        <v>1073</v>
      </c>
    </row>
    <row r="190" spans="1:16" ht="38.25">
      <c r="A190" s="18" t="s">
        <v>42</v>
      </c>
      <c s="23" t="s">
        <v>314</v>
      </c>
      <c s="23" t="s">
        <v>2079</v>
      </c>
      <c s="18" t="s">
        <v>44</v>
      </c>
      <c s="24" t="s">
        <v>2080</v>
      </c>
      <c s="25" t="s">
        <v>70</v>
      </c>
      <c s="26">
        <v>15</v>
      </c>
      <c s="27">
        <v>0</v>
      </c>
      <c s="27">
        <f>ROUND(ROUND(H190,2)*ROUND(G190,3),2)</f>
      </c>
      <c r="O190">
        <f>(I190*21)/100</f>
      </c>
      <c t="s">
        <v>20</v>
      </c>
    </row>
    <row r="191" spans="1:5" ht="12.75">
      <c r="A191" s="28" t="s">
        <v>47</v>
      </c>
      <c r="E191" s="29" t="s">
        <v>44</v>
      </c>
    </row>
    <row r="192" spans="1:5" ht="12.75">
      <c r="A192" s="30" t="s">
        <v>48</v>
      </c>
      <c r="E192" s="31" t="s">
        <v>44</v>
      </c>
    </row>
    <row r="193" spans="1:5" ht="127.5">
      <c r="A193" t="s">
        <v>50</v>
      </c>
      <c r="E193" s="29" t="s">
        <v>2081</v>
      </c>
    </row>
    <row r="194" spans="1:16" ht="12.75">
      <c r="A194" s="18" t="s">
        <v>42</v>
      </c>
      <c s="23" t="s">
        <v>318</v>
      </c>
      <c s="23" t="s">
        <v>2082</v>
      </c>
      <c s="18" t="s">
        <v>44</v>
      </c>
      <c s="24" t="s">
        <v>2083</v>
      </c>
      <c s="25" t="s">
        <v>70</v>
      </c>
      <c s="26">
        <v>4</v>
      </c>
      <c s="27">
        <v>0</v>
      </c>
      <c s="27">
        <f>ROUND(ROUND(H194,2)*ROUND(G194,3),2)</f>
      </c>
      <c r="O194">
        <f>(I194*21)/100</f>
      </c>
      <c t="s">
        <v>20</v>
      </c>
    </row>
    <row r="195" spans="1:5" ht="12.75">
      <c r="A195" s="28" t="s">
        <v>47</v>
      </c>
      <c r="E195" s="29" t="s">
        <v>44</v>
      </c>
    </row>
    <row r="196" spans="1:5" ht="12.75">
      <c r="A196" s="30" t="s">
        <v>48</v>
      </c>
      <c r="E196" s="31" t="s">
        <v>44</v>
      </c>
    </row>
    <row r="197" spans="1:5" ht="114.75">
      <c r="A197" t="s">
        <v>50</v>
      </c>
      <c r="E197" s="29" t="s">
        <v>971</v>
      </c>
    </row>
    <row r="198" spans="1:16" ht="12.75">
      <c r="A198" s="18" t="s">
        <v>42</v>
      </c>
      <c s="23" t="s">
        <v>322</v>
      </c>
      <c s="23" t="s">
        <v>2084</v>
      </c>
      <c s="18" t="s">
        <v>44</v>
      </c>
      <c s="24" t="s">
        <v>2085</v>
      </c>
      <c s="25" t="s">
        <v>70</v>
      </c>
      <c s="26">
        <v>4</v>
      </c>
      <c s="27">
        <v>0</v>
      </c>
      <c s="27">
        <f>ROUND(ROUND(H198,2)*ROUND(G198,3),2)</f>
      </c>
      <c r="O198">
        <f>(I198*21)/100</f>
      </c>
      <c t="s">
        <v>20</v>
      </c>
    </row>
    <row r="199" spans="1:5" ht="12.75">
      <c r="A199" s="28" t="s">
        <v>47</v>
      </c>
      <c r="E199" s="29" t="s">
        <v>44</v>
      </c>
    </row>
    <row r="200" spans="1:5" ht="12.75">
      <c r="A200" s="30" t="s">
        <v>48</v>
      </c>
      <c r="E200" s="31" t="s">
        <v>44</v>
      </c>
    </row>
    <row r="201" spans="1:5" ht="140.25">
      <c r="A201" t="s">
        <v>50</v>
      </c>
      <c r="E201" s="29" t="s">
        <v>1129</v>
      </c>
    </row>
    <row r="202" spans="1:16" ht="12.75">
      <c r="A202" s="18" t="s">
        <v>42</v>
      </c>
      <c s="23" t="s">
        <v>326</v>
      </c>
      <c s="23" t="s">
        <v>2086</v>
      </c>
      <c s="18" t="s">
        <v>44</v>
      </c>
      <c s="24" t="s">
        <v>2087</v>
      </c>
      <c s="25" t="s">
        <v>70</v>
      </c>
      <c s="26">
        <v>8</v>
      </c>
      <c s="27">
        <v>0</v>
      </c>
      <c s="27">
        <f>ROUND(ROUND(H202,2)*ROUND(G202,3),2)</f>
      </c>
      <c r="O202">
        <f>(I202*21)/100</f>
      </c>
      <c t="s">
        <v>20</v>
      </c>
    </row>
    <row r="203" spans="1:5" ht="12.75">
      <c r="A203" s="28" t="s">
        <v>47</v>
      </c>
      <c r="E203" s="29" t="s">
        <v>44</v>
      </c>
    </row>
    <row r="204" spans="1:5" ht="12.75">
      <c r="A204" s="30" t="s">
        <v>48</v>
      </c>
      <c r="E204" s="31" t="s">
        <v>44</v>
      </c>
    </row>
    <row r="205" spans="1:5" ht="178.5">
      <c r="A205" t="s">
        <v>50</v>
      </c>
      <c r="E205" s="29" t="s">
        <v>1082</v>
      </c>
    </row>
    <row r="206" spans="1:16" ht="12.75">
      <c r="A206" s="18" t="s">
        <v>42</v>
      </c>
      <c s="23" t="s">
        <v>330</v>
      </c>
      <c s="23" t="s">
        <v>2088</v>
      </c>
      <c s="18" t="s">
        <v>44</v>
      </c>
      <c s="24" t="s">
        <v>2089</v>
      </c>
      <c s="25" t="s">
        <v>70</v>
      </c>
      <c s="26">
        <v>8</v>
      </c>
      <c s="27">
        <v>0</v>
      </c>
      <c s="27">
        <f>ROUND(ROUND(H206,2)*ROUND(G206,3),2)</f>
      </c>
      <c r="O206">
        <f>(I206*21)/100</f>
      </c>
      <c t="s">
        <v>20</v>
      </c>
    </row>
    <row r="207" spans="1:5" ht="12.75">
      <c r="A207" s="28" t="s">
        <v>47</v>
      </c>
      <c r="E207" s="29" t="s">
        <v>44</v>
      </c>
    </row>
    <row r="208" spans="1:5" ht="12.75">
      <c r="A208" s="30" t="s">
        <v>48</v>
      </c>
      <c r="E208" s="31" t="s">
        <v>44</v>
      </c>
    </row>
    <row r="209" spans="1:5" ht="127.5">
      <c r="A209" t="s">
        <v>50</v>
      </c>
      <c r="E209" s="29" t="s">
        <v>955</v>
      </c>
    </row>
    <row r="210" spans="1:18" ht="12.75" customHeight="1">
      <c r="A210" s="5" t="s">
        <v>40</v>
      </c>
      <c s="5"/>
      <c s="34" t="s">
        <v>181</v>
      </c>
      <c s="5"/>
      <c s="21" t="s">
        <v>1311</v>
      </c>
      <c s="5"/>
      <c s="5"/>
      <c s="5"/>
      <c s="35">
        <f>0+Q210</f>
      </c>
      <c r="O210">
        <f>0+R210</f>
      </c>
      <c r="Q210">
        <f>0+I211+I215+I219+I223+I227</f>
      </c>
      <c>
        <f>0+O211+O215+O219+O223+O227</f>
      </c>
    </row>
    <row r="211" spans="1:16" ht="25.5">
      <c r="A211" s="18" t="s">
        <v>42</v>
      </c>
      <c s="23" t="s">
        <v>334</v>
      </c>
      <c s="23" t="s">
        <v>1085</v>
      </c>
      <c s="18" t="s">
        <v>185</v>
      </c>
      <c s="24" t="s">
        <v>1086</v>
      </c>
      <c s="25" t="s">
        <v>187</v>
      </c>
      <c s="26">
        <v>0.05</v>
      </c>
      <c s="27">
        <v>0</v>
      </c>
      <c s="27">
        <f>ROUND(ROUND(H211,2)*ROUND(G211,3),2)</f>
      </c>
      <c r="O211">
        <f>(I211*21)/100</f>
      </c>
      <c t="s">
        <v>20</v>
      </c>
    </row>
    <row r="212" spans="1:5" ht="12.75">
      <c r="A212" s="28" t="s">
        <v>47</v>
      </c>
      <c r="E212" s="29" t="s">
        <v>188</v>
      </c>
    </row>
    <row r="213" spans="1:5" ht="12.75">
      <c r="A213" s="30" t="s">
        <v>48</v>
      </c>
      <c r="E213" s="31" t="s">
        <v>44</v>
      </c>
    </row>
    <row r="214" spans="1:5" ht="165.75">
      <c r="A214" t="s">
        <v>50</v>
      </c>
      <c r="E214" s="29" t="s">
        <v>190</v>
      </c>
    </row>
    <row r="215" spans="1:16" ht="38.25">
      <c r="A215" s="18" t="s">
        <v>42</v>
      </c>
      <c s="23" t="s">
        <v>338</v>
      </c>
      <c s="23" t="s">
        <v>1312</v>
      </c>
      <c s="18" t="s">
        <v>185</v>
      </c>
      <c s="24" t="s">
        <v>1313</v>
      </c>
      <c s="25" t="s">
        <v>187</v>
      </c>
      <c s="26">
        <v>0.1</v>
      </c>
      <c s="27">
        <v>0</v>
      </c>
      <c s="27">
        <f>ROUND(ROUND(H215,2)*ROUND(G215,3),2)</f>
      </c>
      <c r="O215">
        <f>(I215*21)/100</f>
      </c>
      <c t="s">
        <v>20</v>
      </c>
    </row>
    <row r="216" spans="1:5" ht="25.5">
      <c r="A216" s="28" t="s">
        <v>47</v>
      </c>
      <c r="E216" s="29" t="s">
        <v>1314</v>
      </c>
    </row>
    <row r="217" spans="1:5" ht="12.75">
      <c r="A217" s="30" t="s">
        <v>48</v>
      </c>
      <c r="E217" s="31" t="s">
        <v>44</v>
      </c>
    </row>
    <row r="218" spans="1:5" ht="165.75">
      <c r="A218" t="s">
        <v>50</v>
      </c>
      <c r="E218" s="29" t="s">
        <v>190</v>
      </c>
    </row>
    <row r="219" spans="1:16" ht="25.5">
      <c r="A219" s="18" t="s">
        <v>42</v>
      </c>
      <c s="23" t="s">
        <v>342</v>
      </c>
      <c s="23" t="s">
        <v>1090</v>
      </c>
      <c s="18" t="s">
        <v>185</v>
      </c>
      <c s="24" t="s">
        <v>1091</v>
      </c>
      <c s="25" t="s">
        <v>187</v>
      </c>
      <c s="26">
        <v>0.01</v>
      </c>
      <c s="27">
        <v>0</v>
      </c>
      <c s="27">
        <f>ROUND(ROUND(H219,2)*ROUND(G219,3),2)</f>
      </c>
      <c r="O219">
        <f>(I219*21)/100</f>
      </c>
      <c t="s">
        <v>20</v>
      </c>
    </row>
    <row r="220" spans="1:5" ht="25.5">
      <c r="A220" s="28" t="s">
        <v>47</v>
      </c>
      <c r="E220" s="29" t="s">
        <v>1089</v>
      </c>
    </row>
    <row r="221" spans="1:5" ht="12.75">
      <c r="A221" s="30" t="s">
        <v>48</v>
      </c>
      <c r="E221" s="31" t="s">
        <v>44</v>
      </c>
    </row>
    <row r="222" spans="1:5" ht="165.75">
      <c r="A222" t="s">
        <v>50</v>
      </c>
      <c r="E222" s="29" t="s">
        <v>190</v>
      </c>
    </row>
    <row r="223" spans="1:16" ht="25.5">
      <c r="A223" s="18" t="s">
        <v>42</v>
      </c>
      <c s="23" t="s">
        <v>346</v>
      </c>
      <c s="23" t="s">
        <v>1092</v>
      </c>
      <c s="18" t="s">
        <v>185</v>
      </c>
      <c s="24" t="s">
        <v>1093</v>
      </c>
      <c s="25" t="s">
        <v>187</v>
      </c>
      <c s="26">
        <v>0.01</v>
      </c>
      <c s="27">
        <v>0</v>
      </c>
      <c s="27">
        <f>ROUND(ROUND(H223,2)*ROUND(G223,3),2)</f>
      </c>
      <c r="O223">
        <f>(I223*21)/100</f>
      </c>
      <c t="s">
        <v>20</v>
      </c>
    </row>
    <row r="224" spans="1:5" ht="12.75">
      <c r="A224" s="28" t="s">
        <v>47</v>
      </c>
      <c r="E224" s="29" t="s">
        <v>188</v>
      </c>
    </row>
    <row r="225" spans="1:5" ht="12.75">
      <c r="A225" s="30" t="s">
        <v>48</v>
      </c>
      <c r="E225" s="31" t="s">
        <v>44</v>
      </c>
    </row>
    <row r="226" spans="1:5" ht="165.75">
      <c r="A226" t="s">
        <v>50</v>
      </c>
      <c r="E226" s="29" t="s">
        <v>190</v>
      </c>
    </row>
    <row r="227" spans="1:16" ht="25.5">
      <c r="A227" s="18" t="s">
        <v>42</v>
      </c>
      <c s="23" t="s">
        <v>350</v>
      </c>
      <c s="23" t="s">
        <v>1094</v>
      </c>
      <c s="18" t="s">
        <v>185</v>
      </c>
      <c s="24" t="s">
        <v>1095</v>
      </c>
      <c s="25" t="s">
        <v>187</v>
      </c>
      <c s="26">
        <v>0.005</v>
      </c>
      <c s="27">
        <v>0</v>
      </c>
      <c s="27">
        <f>ROUND(ROUND(H227,2)*ROUND(G227,3),2)</f>
      </c>
      <c r="O227">
        <f>(I227*21)/100</f>
      </c>
      <c t="s">
        <v>20</v>
      </c>
    </row>
    <row r="228" spans="1:5" ht="12.75">
      <c r="A228" s="28" t="s">
        <v>47</v>
      </c>
      <c r="E228" s="29" t="s">
        <v>188</v>
      </c>
    </row>
    <row r="229" spans="1:5" ht="12.75">
      <c r="A229" s="30" t="s">
        <v>48</v>
      </c>
      <c r="E229" s="31" t="s">
        <v>44</v>
      </c>
    </row>
    <row r="230" spans="1:5" ht="165.75">
      <c r="A230" t="s">
        <v>50</v>
      </c>
      <c r="E230"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6.xml><?xml version="1.0" encoding="utf-8"?>
<worksheet xmlns="http://schemas.openxmlformats.org/spreadsheetml/2006/main" xmlns:r="http://schemas.openxmlformats.org/officeDocument/2006/relationships">
  <sheetPr>
    <pageSetUpPr fitToPage="1"/>
  </sheetPr>
  <dimension ref="A1:R33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0+O10+O19+O24+O313+O318</f>
      </c>
      <c t="s">
        <v>19</v>
      </c>
    </row>
    <row r="3" spans="1:16" ht="15" customHeight="1">
      <c r="A3" t="s">
        <v>1</v>
      </c>
      <c s="8" t="s">
        <v>4</v>
      </c>
      <c s="9" t="s">
        <v>5</v>
      </c>
      <c s="1"/>
      <c s="10" t="s">
        <v>6</v>
      </c>
      <c s="1"/>
      <c s="4"/>
      <c s="3" t="s">
        <v>2092</v>
      </c>
      <c s="36">
        <f>0+I10+I19+I24+I313+I318</f>
      </c>
      <c r="O3" t="s">
        <v>16</v>
      </c>
      <c t="s">
        <v>20</v>
      </c>
    </row>
    <row r="4" spans="1:16" ht="15" customHeight="1">
      <c r="A4" t="s">
        <v>7</v>
      </c>
      <c s="8" t="s">
        <v>8</v>
      </c>
      <c s="9" t="s">
        <v>1995</v>
      </c>
      <c s="1"/>
      <c s="10" t="s">
        <v>1996</v>
      </c>
      <c s="1"/>
      <c s="1"/>
      <c s="7"/>
      <c s="7"/>
      <c r="O4" t="s">
        <v>17</v>
      </c>
      <c t="s">
        <v>20</v>
      </c>
    </row>
    <row r="5" spans="1:16" ht="12.75" customHeight="1">
      <c r="A5" t="s">
        <v>11</v>
      </c>
      <c s="8" t="s">
        <v>8</v>
      </c>
      <c s="9" t="s">
        <v>2090</v>
      </c>
      <c s="1"/>
      <c s="10" t="s">
        <v>2091</v>
      </c>
      <c s="1"/>
      <c s="1"/>
      <c s="1"/>
      <c s="1"/>
      <c r="O5" t="s">
        <v>18</v>
      </c>
      <c t="s">
        <v>20</v>
      </c>
    </row>
    <row r="6" spans="1:9" ht="12.75" customHeight="1">
      <c r="A6" t="s">
        <v>14</v>
      </c>
      <c s="12" t="s">
        <v>15</v>
      </c>
      <c s="13" t="s">
        <v>2092</v>
      </c>
      <c s="5"/>
      <c s="14" t="s">
        <v>2093</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26</v>
      </c>
      <c s="19"/>
      <c s="21" t="s">
        <v>41</v>
      </c>
      <c s="19"/>
      <c s="19"/>
      <c s="19"/>
      <c s="22">
        <f>0+Q10</f>
      </c>
      <c r="O10">
        <f>0+R10</f>
      </c>
      <c r="Q10">
        <f>0+I11+I15</f>
      </c>
      <c>
        <f>0+O11+O15</f>
      </c>
    </row>
    <row r="11" spans="1:16" ht="12.75">
      <c r="A11" s="18" t="s">
        <v>42</v>
      </c>
      <c s="23" t="s">
        <v>26</v>
      </c>
      <c s="23" t="s">
        <v>2094</v>
      </c>
      <c s="18" t="s">
        <v>44</v>
      </c>
      <c s="24" t="s">
        <v>2095</v>
      </c>
      <c s="25" t="s">
        <v>46</v>
      </c>
      <c s="26">
        <v>3</v>
      </c>
      <c s="27">
        <v>0</v>
      </c>
      <c s="27">
        <f>ROUND(ROUND(H11,2)*ROUND(G11,3),2)</f>
      </c>
      <c r="O11">
        <f>(I11*21)/100</f>
      </c>
      <c t="s">
        <v>20</v>
      </c>
    </row>
    <row r="12" spans="1:5" ht="12.75">
      <c r="A12" s="28" t="s">
        <v>47</v>
      </c>
      <c r="E12" s="29" t="s">
        <v>44</v>
      </c>
    </row>
    <row r="13" spans="1:5" ht="12.75">
      <c r="A13" s="30" t="s">
        <v>48</v>
      </c>
      <c r="E13" s="31" t="s">
        <v>44</v>
      </c>
    </row>
    <row r="14" spans="1:5" ht="318.75">
      <c r="A14" t="s">
        <v>50</v>
      </c>
      <c r="E14" s="29" t="s">
        <v>2096</v>
      </c>
    </row>
    <row r="15" spans="1:16" ht="12.75">
      <c r="A15" s="18" t="s">
        <v>42</v>
      </c>
      <c s="23" t="s">
        <v>20</v>
      </c>
      <c s="23" t="s">
        <v>2097</v>
      </c>
      <c s="18" t="s">
        <v>44</v>
      </c>
      <c s="24" t="s">
        <v>2098</v>
      </c>
      <c s="25" t="s">
        <v>46</v>
      </c>
      <c s="26">
        <v>50</v>
      </c>
      <c s="27">
        <v>0</v>
      </c>
      <c s="27">
        <f>ROUND(ROUND(H15,2)*ROUND(G15,3),2)</f>
      </c>
      <c r="O15">
        <f>(I15*21)/100</f>
      </c>
      <c t="s">
        <v>20</v>
      </c>
    </row>
    <row r="16" spans="1:5" ht="12.75">
      <c r="A16" s="28" t="s">
        <v>47</v>
      </c>
      <c r="E16" s="29" t="s">
        <v>44</v>
      </c>
    </row>
    <row r="17" spans="1:5" ht="12.75">
      <c r="A17" s="30" t="s">
        <v>48</v>
      </c>
      <c r="E17" s="31" t="s">
        <v>44</v>
      </c>
    </row>
    <row r="18" spans="1:5" ht="318.75">
      <c r="A18" t="s">
        <v>50</v>
      </c>
      <c r="E18" s="29" t="s">
        <v>2096</v>
      </c>
    </row>
    <row r="19" spans="1:18" ht="12.75" customHeight="1">
      <c r="A19" s="5" t="s">
        <v>40</v>
      </c>
      <c s="5"/>
      <c s="34" t="s">
        <v>20</v>
      </c>
      <c s="5"/>
      <c s="21" t="s">
        <v>1109</v>
      </c>
      <c s="5"/>
      <c s="5"/>
      <c s="5"/>
      <c s="35">
        <f>0+Q19</f>
      </c>
      <c r="O19">
        <f>0+R19</f>
      </c>
      <c r="Q19">
        <f>0+I20</f>
      </c>
      <c>
        <f>0+O20</f>
      </c>
    </row>
    <row r="20" spans="1:16" ht="12.75">
      <c r="A20" s="18" t="s">
        <v>42</v>
      </c>
      <c s="23" t="s">
        <v>19</v>
      </c>
      <c s="23" t="s">
        <v>1793</v>
      </c>
      <c s="18" t="s">
        <v>44</v>
      </c>
      <c s="24" t="s">
        <v>1794</v>
      </c>
      <c s="25" t="s">
        <v>46</v>
      </c>
      <c s="26">
        <v>3</v>
      </c>
      <c s="27">
        <v>0</v>
      </c>
      <c s="27">
        <f>ROUND(ROUND(H20,2)*ROUND(G20,3),2)</f>
      </c>
      <c r="O20">
        <f>(I20*21)/100</f>
      </c>
      <c t="s">
        <v>20</v>
      </c>
    </row>
    <row r="21" spans="1:5" ht="12.75">
      <c r="A21" s="28" t="s">
        <v>47</v>
      </c>
      <c r="E21" s="29" t="s">
        <v>44</v>
      </c>
    </row>
    <row r="22" spans="1:5" ht="12.75">
      <c r="A22" s="30" t="s">
        <v>48</v>
      </c>
      <c r="E22" s="31" t="s">
        <v>44</v>
      </c>
    </row>
    <row r="23" spans="1:5" ht="369.75">
      <c r="A23" t="s">
        <v>50</v>
      </c>
      <c r="E23" s="29" t="s">
        <v>2099</v>
      </c>
    </row>
    <row r="24" spans="1:18" ht="12.75" customHeight="1">
      <c r="A24" s="5" t="s">
        <v>40</v>
      </c>
      <c s="5"/>
      <c s="34" t="s">
        <v>66</v>
      </c>
      <c s="5"/>
      <c s="21" t="s">
        <v>67</v>
      </c>
      <c s="5"/>
      <c s="5"/>
      <c s="5"/>
      <c s="35">
        <f>0+Q24</f>
      </c>
      <c r="O24">
        <f>0+R24</f>
      </c>
      <c r="Q24">
        <f>0+I25+I29+I33+I37+I41+I45+I49+I53+I57+I61+I65+I69+I73+I77+I81+I85+I89+I93+I97+I101+I105+I109+I113+I117+I121+I125+I129+I133+I137+I141+I145+I149+I153+I157+I161+I165+I169+I173+I177+I181+I185+I189+I193+I197+I201+I205+I209+I213+I217+I221+I225+I229+I233+I237+I241+I245+I249+I253+I257+I261+I265+I269+I273+I277+I281+I285+I289+I293+I297+I301+I305+I309</f>
      </c>
      <c>
        <f>0+O25+O29+O33+O37+O41+O45+O49+O53+O57+O61+O65+O69+O73+O77+O81+O85+O89+O93+O97+O101+O105+O109+O113+O117+O121+O125+O129+O133+O137+O141+O145+O149+O153+O157+O161+O165+O169+O173+O177+O181+O185+O189+O193+O197+O201+O205+O209+O213+O217+O221+O225+O229+O233+O237+O241+O245+O249+O253+O257+O261+O265+O269+O273+O277+O281+O285+O289+O293+O297+O301+O305+O309</f>
      </c>
    </row>
    <row r="25" spans="1:16" ht="12.75">
      <c r="A25" s="18" t="s">
        <v>42</v>
      </c>
      <c s="23" t="s">
        <v>30</v>
      </c>
      <c s="23" t="s">
        <v>221</v>
      </c>
      <c s="18" t="s">
        <v>44</v>
      </c>
      <c s="24" t="s">
        <v>222</v>
      </c>
      <c s="25" t="s">
        <v>784</v>
      </c>
      <c s="26">
        <v>230</v>
      </c>
      <c s="27">
        <v>0</v>
      </c>
      <c s="27">
        <f>ROUND(ROUND(H25,2)*ROUND(G25,3),2)</f>
      </c>
      <c r="O25">
        <f>(I25*21)/100</f>
      </c>
      <c t="s">
        <v>20</v>
      </c>
    </row>
    <row r="26" spans="1:5" ht="12.75">
      <c r="A26" s="28" t="s">
        <v>47</v>
      </c>
      <c r="E26" s="29" t="s">
        <v>44</v>
      </c>
    </row>
    <row r="27" spans="1:5" ht="12.75">
      <c r="A27" s="30" t="s">
        <v>48</v>
      </c>
      <c r="E27" s="31" t="s">
        <v>44</v>
      </c>
    </row>
    <row r="28" spans="1:5" ht="102">
      <c r="A28" t="s">
        <v>50</v>
      </c>
      <c r="E28" s="29" t="s">
        <v>2100</v>
      </c>
    </row>
    <row r="29" spans="1:16" ht="12.75">
      <c r="A29" s="18" t="s">
        <v>42</v>
      </c>
      <c s="23" t="s">
        <v>32</v>
      </c>
      <c s="23" t="s">
        <v>226</v>
      </c>
      <c s="18" t="s">
        <v>44</v>
      </c>
      <c s="24" t="s">
        <v>227</v>
      </c>
      <c s="25" t="s">
        <v>1241</v>
      </c>
      <c s="26">
        <v>1</v>
      </c>
      <c s="27">
        <v>0</v>
      </c>
      <c s="27">
        <f>ROUND(ROUND(H29,2)*ROUND(G29,3),2)</f>
      </c>
      <c r="O29">
        <f>(I29*21)/100</f>
      </c>
      <c t="s">
        <v>20</v>
      </c>
    </row>
    <row r="30" spans="1:5" ht="12.75">
      <c r="A30" s="28" t="s">
        <v>47</v>
      </c>
      <c r="E30" s="29" t="s">
        <v>44</v>
      </c>
    </row>
    <row r="31" spans="1:5" ht="12.75">
      <c r="A31" s="30" t="s">
        <v>48</v>
      </c>
      <c r="E31" s="31" t="s">
        <v>44</v>
      </c>
    </row>
    <row r="32" spans="1:5" ht="38.25">
      <c r="A32" t="s">
        <v>50</v>
      </c>
      <c r="E32" s="29" t="s">
        <v>229</v>
      </c>
    </row>
    <row r="33" spans="1:16" ht="12.75">
      <c r="A33" s="18" t="s">
        <v>42</v>
      </c>
      <c s="23" t="s">
        <v>34</v>
      </c>
      <c s="23" t="s">
        <v>246</v>
      </c>
      <c s="18" t="s">
        <v>44</v>
      </c>
      <c s="24" t="s">
        <v>247</v>
      </c>
      <c s="25" t="s">
        <v>784</v>
      </c>
      <c s="26">
        <v>1190</v>
      </c>
      <c s="27">
        <v>0</v>
      </c>
      <c s="27">
        <f>ROUND(ROUND(H33,2)*ROUND(G33,3),2)</f>
      </c>
      <c r="O33">
        <f>(I33*21)/100</f>
      </c>
      <c t="s">
        <v>20</v>
      </c>
    </row>
    <row r="34" spans="1:5" ht="12.75">
      <c r="A34" s="28" t="s">
        <v>47</v>
      </c>
      <c r="E34" s="29" t="s">
        <v>44</v>
      </c>
    </row>
    <row r="35" spans="1:5" ht="12.75">
      <c r="A35" s="30" t="s">
        <v>48</v>
      </c>
      <c r="E35" s="31" t="s">
        <v>44</v>
      </c>
    </row>
    <row r="36" spans="1:5" ht="89.25">
      <c r="A36" t="s">
        <v>50</v>
      </c>
      <c r="E36" s="29" t="s">
        <v>2101</v>
      </c>
    </row>
    <row r="37" spans="1:16" ht="12.75">
      <c r="A37" s="18" t="s">
        <v>42</v>
      </c>
      <c s="23" t="s">
        <v>66</v>
      </c>
      <c s="23" t="s">
        <v>248</v>
      </c>
      <c s="18" t="s">
        <v>44</v>
      </c>
      <c s="24" t="s">
        <v>249</v>
      </c>
      <c s="25" t="s">
        <v>784</v>
      </c>
      <c s="26">
        <v>560</v>
      </c>
      <c s="27">
        <v>0</v>
      </c>
      <c s="27">
        <f>ROUND(ROUND(H37,2)*ROUND(G37,3),2)</f>
      </c>
      <c r="O37">
        <f>(I37*21)/100</f>
      </c>
      <c t="s">
        <v>20</v>
      </c>
    </row>
    <row r="38" spans="1:5" ht="12.75">
      <c r="A38" s="28" t="s">
        <v>47</v>
      </c>
      <c r="E38" s="29" t="s">
        <v>44</v>
      </c>
    </row>
    <row r="39" spans="1:5" ht="12.75">
      <c r="A39" s="30" t="s">
        <v>48</v>
      </c>
      <c r="E39" s="31" t="s">
        <v>44</v>
      </c>
    </row>
    <row r="40" spans="1:5" ht="89.25">
      <c r="A40" t="s">
        <v>50</v>
      </c>
      <c r="E40" s="29" t="s">
        <v>1248</v>
      </c>
    </row>
    <row r="41" spans="1:16" ht="12.75">
      <c r="A41" s="18" t="s">
        <v>42</v>
      </c>
      <c s="23" t="s">
        <v>76</v>
      </c>
      <c s="23" t="s">
        <v>608</v>
      </c>
      <c s="18" t="s">
        <v>44</v>
      </c>
      <c s="24" t="s">
        <v>609</v>
      </c>
      <c s="25" t="s">
        <v>610</v>
      </c>
      <c s="26">
        <v>11.535</v>
      </c>
      <c s="27">
        <v>0</v>
      </c>
      <c s="27">
        <f>ROUND(ROUND(H41,2)*ROUND(G41,3),2)</f>
      </c>
      <c r="O41">
        <f>(I41*21)/100</f>
      </c>
      <c t="s">
        <v>20</v>
      </c>
    </row>
    <row r="42" spans="1:5" ht="12.75">
      <c r="A42" s="28" t="s">
        <v>47</v>
      </c>
      <c r="E42" s="29" t="s">
        <v>44</v>
      </c>
    </row>
    <row r="43" spans="1:5" ht="38.25">
      <c r="A43" s="30" t="s">
        <v>48</v>
      </c>
      <c r="E43" s="31" t="s">
        <v>2102</v>
      </c>
    </row>
    <row r="44" spans="1:5" ht="153">
      <c r="A44" t="s">
        <v>50</v>
      </c>
      <c r="E44" s="29" t="s">
        <v>927</v>
      </c>
    </row>
    <row r="45" spans="1:16" ht="12.75">
      <c r="A45" s="18" t="s">
        <v>42</v>
      </c>
      <c s="23" t="s">
        <v>37</v>
      </c>
      <c s="23" t="s">
        <v>732</v>
      </c>
      <c s="18" t="s">
        <v>44</v>
      </c>
      <c s="24" t="s">
        <v>733</v>
      </c>
      <c s="25" t="s">
        <v>784</v>
      </c>
      <c s="26">
        <v>1145</v>
      </c>
      <c s="27">
        <v>0</v>
      </c>
      <c s="27">
        <f>ROUND(ROUND(H45,2)*ROUND(G45,3),2)</f>
      </c>
      <c r="O45">
        <f>(I45*21)/100</f>
      </c>
      <c t="s">
        <v>20</v>
      </c>
    </row>
    <row r="46" spans="1:5" ht="12.75">
      <c r="A46" s="28" t="s">
        <v>47</v>
      </c>
      <c r="E46" s="29" t="s">
        <v>44</v>
      </c>
    </row>
    <row r="47" spans="1:5" ht="12.75">
      <c r="A47" s="30" t="s">
        <v>48</v>
      </c>
      <c r="E47" s="31" t="s">
        <v>44</v>
      </c>
    </row>
    <row r="48" spans="1:5" ht="153">
      <c r="A48" t="s">
        <v>50</v>
      </c>
      <c r="E48" s="29" t="s">
        <v>947</v>
      </c>
    </row>
    <row r="49" spans="1:16" ht="12.75">
      <c r="A49" s="18" t="s">
        <v>42</v>
      </c>
      <c s="23" t="s">
        <v>39</v>
      </c>
      <c s="23" t="s">
        <v>737</v>
      </c>
      <c s="18" t="s">
        <v>44</v>
      </c>
      <c s="24" t="s">
        <v>738</v>
      </c>
      <c s="25" t="s">
        <v>739</v>
      </c>
      <c s="26">
        <v>11</v>
      </c>
      <c s="27">
        <v>0</v>
      </c>
      <c s="27">
        <f>ROUND(ROUND(H49,2)*ROUND(G49,3),2)</f>
      </c>
      <c r="O49">
        <f>(I49*21)/100</f>
      </c>
      <c t="s">
        <v>20</v>
      </c>
    </row>
    <row r="50" spans="1:5" ht="12.75">
      <c r="A50" s="28" t="s">
        <v>47</v>
      </c>
      <c r="E50" s="29" t="s">
        <v>44</v>
      </c>
    </row>
    <row r="51" spans="1:5" ht="12.75">
      <c r="A51" s="30" t="s">
        <v>48</v>
      </c>
      <c r="E51" s="31" t="s">
        <v>44</v>
      </c>
    </row>
    <row r="52" spans="1:5" ht="127.5">
      <c r="A52" t="s">
        <v>50</v>
      </c>
      <c r="E52" s="29" t="s">
        <v>948</v>
      </c>
    </row>
    <row r="53" spans="1:16" ht="12.75">
      <c r="A53" s="18" t="s">
        <v>42</v>
      </c>
      <c s="23" t="s">
        <v>87</v>
      </c>
      <c s="23" t="s">
        <v>741</v>
      </c>
      <c s="18" t="s">
        <v>44</v>
      </c>
      <c s="24" t="s">
        <v>742</v>
      </c>
      <c s="25" t="s">
        <v>784</v>
      </c>
      <c s="26">
        <v>1145</v>
      </c>
      <c s="27">
        <v>0</v>
      </c>
      <c s="27">
        <f>ROUND(ROUND(H53,2)*ROUND(G53,3),2)</f>
      </c>
      <c r="O53">
        <f>(I53*21)/100</f>
      </c>
      <c t="s">
        <v>20</v>
      </c>
    </row>
    <row r="54" spans="1:5" ht="12.75">
      <c r="A54" s="28" t="s">
        <v>47</v>
      </c>
      <c r="E54" s="29" t="s">
        <v>44</v>
      </c>
    </row>
    <row r="55" spans="1:5" ht="12.75">
      <c r="A55" s="30" t="s">
        <v>48</v>
      </c>
      <c r="E55" s="31" t="s">
        <v>44</v>
      </c>
    </row>
    <row r="56" spans="1:5" ht="127.5">
      <c r="A56" t="s">
        <v>50</v>
      </c>
      <c r="E56" s="29" t="s">
        <v>949</v>
      </c>
    </row>
    <row r="57" spans="1:16" ht="12.75">
      <c r="A57" s="18" t="s">
        <v>42</v>
      </c>
      <c s="23" t="s">
        <v>91</v>
      </c>
      <c s="23" t="s">
        <v>2103</v>
      </c>
      <c s="18" t="s">
        <v>44</v>
      </c>
      <c s="24" t="s">
        <v>2104</v>
      </c>
      <c s="25" t="s">
        <v>70</v>
      </c>
      <c s="26">
        <v>1</v>
      </c>
      <c s="27">
        <v>0</v>
      </c>
      <c s="27">
        <f>ROUND(ROUND(H57,2)*ROUND(G57,3),2)</f>
      </c>
      <c r="O57">
        <f>(I57*21)/100</f>
      </c>
      <c t="s">
        <v>20</v>
      </c>
    </row>
    <row r="58" spans="1:5" ht="12.75">
      <c r="A58" s="28" t="s">
        <v>47</v>
      </c>
      <c r="E58" s="29" t="s">
        <v>44</v>
      </c>
    </row>
    <row r="59" spans="1:5" ht="12.75">
      <c r="A59" s="30" t="s">
        <v>48</v>
      </c>
      <c r="E59" s="31" t="s">
        <v>44</v>
      </c>
    </row>
    <row r="60" spans="1:5" ht="114.75">
      <c r="A60" t="s">
        <v>50</v>
      </c>
      <c r="E60" s="29" t="s">
        <v>2033</v>
      </c>
    </row>
    <row r="61" spans="1:16" ht="12.75">
      <c r="A61" s="18" t="s">
        <v>42</v>
      </c>
      <c s="23" t="s">
        <v>95</v>
      </c>
      <c s="23" t="s">
        <v>747</v>
      </c>
      <c s="18" t="s">
        <v>44</v>
      </c>
      <c s="24" t="s">
        <v>748</v>
      </c>
      <c s="25" t="s">
        <v>70</v>
      </c>
      <c s="26">
        <v>1</v>
      </c>
      <c s="27">
        <v>0</v>
      </c>
      <c s="27">
        <f>ROUND(ROUND(H61,2)*ROUND(G61,3),2)</f>
      </c>
      <c r="O61">
        <f>(I61*21)/100</f>
      </c>
      <c t="s">
        <v>20</v>
      </c>
    </row>
    <row r="62" spans="1:5" ht="12.75">
      <c r="A62" s="28" t="s">
        <v>47</v>
      </c>
      <c r="E62" s="29" t="s">
        <v>44</v>
      </c>
    </row>
    <row r="63" spans="1:5" ht="12.75">
      <c r="A63" s="30" t="s">
        <v>48</v>
      </c>
      <c r="E63" s="31" t="s">
        <v>44</v>
      </c>
    </row>
    <row r="64" spans="1:5" ht="127.5">
      <c r="A64" t="s">
        <v>50</v>
      </c>
      <c r="E64" s="29" t="s">
        <v>945</v>
      </c>
    </row>
    <row r="65" spans="1:16" ht="12.75">
      <c r="A65" s="18" t="s">
        <v>42</v>
      </c>
      <c s="23" t="s">
        <v>103</v>
      </c>
      <c s="23" t="s">
        <v>2105</v>
      </c>
      <c s="18" t="s">
        <v>44</v>
      </c>
      <c s="24" t="s">
        <v>2106</v>
      </c>
      <c s="25" t="s">
        <v>70</v>
      </c>
      <c s="26">
        <v>4</v>
      </c>
      <c s="27">
        <v>0</v>
      </c>
      <c s="27">
        <f>ROUND(ROUND(H65,2)*ROUND(G65,3),2)</f>
      </c>
      <c r="O65">
        <f>(I65*21)/100</f>
      </c>
      <c t="s">
        <v>20</v>
      </c>
    </row>
    <row r="66" spans="1:5" ht="12.75">
      <c r="A66" s="28" t="s">
        <v>47</v>
      </c>
      <c r="E66" s="29" t="s">
        <v>44</v>
      </c>
    </row>
    <row r="67" spans="1:5" ht="12.75">
      <c r="A67" s="30" t="s">
        <v>48</v>
      </c>
      <c r="E67" s="31" t="s">
        <v>44</v>
      </c>
    </row>
    <row r="68" spans="1:5" ht="114.75">
      <c r="A68" t="s">
        <v>50</v>
      </c>
      <c r="E68" s="29" t="s">
        <v>968</v>
      </c>
    </row>
    <row r="69" spans="1:16" ht="12.75">
      <c r="A69" s="18" t="s">
        <v>42</v>
      </c>
      <c s="23" t="s">
        <v>110</v>
      </c>
      <c s="23" t="s">
        <v>2107</v>
      </c>
      <c s="18" t="s">
        <v>44</v>
      </c>
      <c s="24" t="s">
        <v>2108</v>
      </c>
      <c s="25" t="s">
        <v>70</v>
      </c>
      <c s="26">
        <v>4</v>
      </c>
      <c s="27">
        <v>0</v>
      </c>
      <c s="27">
        <f>ROUND(ROUND(H69,2)*ROUND(G69,3),2)</f>
      </c>
      <c r="O69">
        <f>(I69*21)/100</f>
      </c>
      <c t="s">
        <v>20</v>
      </c>
    </row>
    <row r="70" spans="1:5" ht="12.75">
      <c r="A70" s="28" t="s">
        <v>47</v>
      </c>
      <c r="E70" s="29" t="s">
        <v>44</v>
      </c>
    </row>
    <row r="71" spans="1:5" ht="12.75">
      <c r="A71" s="30" t="s">
        <v>48</v>
      </c>
      <c r="E71" s="31" t="s">
        <v>44</v>
      </c>
    </row>
    <row r="72" spans="1:5" ht="127.5">
      <c r="A72" t="s">
        <v>50</v>
      </c>
      <c r="E72" s="29" t="s">
        <v>945</v>
      </c>
    </row>
    <row r="73" spans="1:16" ht="12.75">
      <c r="A73" s="18" t="s">
        <v>42</v>
      </c>
      <c s="23" t="s">
        <v>114</v>
      </c>
      <c s="23" t="s">
        <v>2109</v>
      </c>
      <c s="18" t="s">
        <v>44</v>
      </c>
      <c s="24" t="s">
        <v>2110</v>
      </c>
      <c s="25" t="s">
        <v>70</v>
      </c>
      <c s="26">
        <v>4</v>
      </c>
      <c s="27">
        <v>0</v>
      </c>
      <c s="27">
        <f>ROUND(ROUND(H73,2)*ROUND(G73,3),2)</f>
      </c>
      <c r="O73">
        <f>(I73*21)/100</f>
      </c>
      <c t="s">
        <v>20</v>
      </c>
    </row>
    <row r="74" spans="1:5" ht="12.75">
      <c r="A74" s="28" t="s">
        <v>47</v>
      </c>
      <c r="E74" s="29" t="s">
        <v>44</v>
      </c>
    </row>
    <row r="75" spans="1:5" ht="12.75">
      <c r="A75" s="30" t="s">
        <v>48</v>
      </c>
      <c r="E75" s="31" t="s">
        <v>44</v>
      </c>
    </row>
    <row r="76" spans="1:5" ht="114.75">
      <c r="A76" t="s">
        <v>50</v>
      </c>
      <c r="E76" s="29" t="s">
        <v>968</v>
      </c>
    </row>
    <row r="77" spans="1:16" ht="12.75">
      <c r="A77" s="18" t="s">
        <v>42</v>
      </c>
      <c s="23" t="s">
        <v>117</v>
      </c>
      <c s="23" t="s">
        <v>2111</v>
      </c>
      <c s="18" t="s">
        <v>44</v>
      </c>
      <c s="24" t="s">
        <v>2112</v>
      </c>
      <c s="25" t="s">
        <v>70</v>
      </c>
      <c s="26">
        <v>4</v>
      </c>
      <c s="27">
        <v>0</v>
      </c>
      <c s="27">
        <f>ROUND(ROUND(H77,2)*ROUND(G77,3),2)</f>
      </c>
      <c r="O77">
        <f>(I77*21)/100</f>
      </c>
      <c t="s">
        <v>20</v>
      </c>
    </row>
    <row r="78" spans="1:5" ht="12.75">
      <c r="A78" s="28" t="s">
        <v>47</v>
      </c>
      <c r="E78" s="29" t="s">
        <v>44</v>
      </c>
    </row>
    <row r="79" spans="1:5" ht="12.75">
      <c r="A79" s="30" t="s">
        <v>48</v>
      </c>
      <c r="E79" s="31" t="s">
        <v>44</v>
      </c>
    </row>
    <row r="80" spans="1:5" ht="127.5">
      <c r="A80" t="s">
        <v>50</v>
      </c>
      <c r="E80" s="29" t="s">
        <v>945</v>
      </c>
    </row>
    <row r="81" spans="1:16" ht="12.75">
      <c r="A81" s="18" t="s">
        <v>42</v>
      </c>
      <c s="23" t="s">
        <v>121</v>
      </c>
      <c s="23" t="s">
        <v>1001</v>
      </c>
      <c s="18" t="s">
        <v>44</v>
      </c>
      <c s="24" t="s">
        <v>1002</v>
      </c>
      <c s="25" t="s">
        <v>70</v>
      </c>
      <c s="26">
        <v>22</v>
      </c>
      <c s="27">
        <v>0</v>
      </c>
      <c s="27">
        <f>ROUND(ROUND(H81,2)*ROUND(G81,3),2)</f>
      </c>
      <c r="O81">
        <f>(I81*21)/100</f>
      </c>
      <c t="s">
        <v>20</v>
      </c>
    </row>
    <row r="82" spans="1:5" ht="12.75">
      <c r="A82" s="28" t="s">
        <v>47</v>
      </c>
      <c r="E82" s="29" t="s">
        <v>44</v>
      </c>
    </row>
    <row r="83" spans="1:5" ht="12.75">
      <c r="A83" s="30" t="s">
        <v>48</v>
      </c>
      <c r="E83" s="31" t="s">
        <v>44</v>
      </c>
    </row>
    <row r="84" spans="1:5" ht="127.5">
      <c r="A84" t="s">
        <v>50</v>
      </c>
      <c r="E84" s="29" t="s">
        <v>1003</v>
      </c>
    </row>
    <row r="85" spans="1:16" ht="12.75">
      <c r="A85" s="18" t="s">
        <v>42</v>
      </c>
      <c s="23" t="s">
        <v>125</v>
      </c>
      <c s="23" t="s">
        <v>625</v>
      </c>
      <c s="18" t="s">
        <v>44</v>
      </c>
      <c s="24" t="s">
        <v>626</v>
      </c>
      <c s="25" t="s">
        <v>70</v>
      </c>
      <c s="26">
        <v>22</v>
      </c>
      <c s="27">
        <v>0</v>
      </c>
      <c s="27">
        <f>ROUND(ROUND(H85,2)*ROUND(G85,3),2)</f>
      </c>
      <c r="O85">
        <f>(I85*21)/100</f>
      </c>
      <c t="s">
        <v>20</v>
      </c>
    </row>
    <row r="86" spans="1:5" ht="12.75">
      <c r="A86" s="28" t="s">
        <v>47</v>
      </c>
      <c r="E86" s="29" t="s">
        <v>44</v>
      </c>
    </row>
    <row r="87" spans="1:5" ht="12.75">
      <c r="A87" s="30" t="s">
        <v>48</v>
      </c>
      <c r="E87" s="31" t="s">
        <v>44</v>
      </c>
    </row>
    <row r="88" spans="1:5" ht="127.5">
      <c r="A88" t="s">
        <v>50</v>
      </c>
      <c r="E88" s="29" t="s">
        <v>1003</v>
      </c>
    </row>
    <row r="89" spans="1:16" ht="12.75">
      <c r="A89" s="18" t="s">
        <v>42</v>
      </c>
      <c s="23" t="s">
        <v>130</v>
      </c>
      <c s="23" t="s">
        <v>1024</v>
      </c>
      <c s="18" t="s">
        <v>44</v>
      </c>
      <c s="24" t="s">
        <v>1025</v>
      </c>
      <c s="25" t="s">
        <v>70</v>
      </c>
      <c s="26">
        <v>20</v>
      </c>
      <c s="27">
        <v>0</v>
      </c>
      <c s="27">
        <f>ROUND(ROUND(H89,2)*ROUND(G89,3),2)</f>
      </c>
      <c r="O89">
        <f>(I89*21)/100</f>
      </c>
      <c t="s">
        <v>20</v>
      </c>
    </row>
    <row r="90" spans="1:5" ht="12.75">
      <c r="A90" s="28" t="s">
        <v>47</v>
      </c>
      <c r="E90" s="29" t="s">
        <v>44</v>
      </c>
    </row>
    <row r="91" spans="1:5" ht="12.75">
      <c r="A91" s="30" t="s">
        <v>48</v>
      </c>
      <c r="E91" s="31" t="s">
        <v>44</v>
      </c>
    </row>
    <row r="92" spans="1:5" ht="165.75">
      <c r="A92" t="s">
        <v>50</v>
      </c>
      <c r="E92" s="29" t="s">
        <v>1021</v>
      </c>
    </row>
    <row r="93" spans="1:16" ht="12.75">
      <c r="A93" s="18" t="s">
        <v>42</v>
      </c>
      <c s="23" t="s">
        <v>134</v>
      </c>
      <c s="23" t="s">
        <v>1026</v>
      </c>
      <c s="18" t="s">
        <v>44</v>
      </c>
      <c s="24" t="s">
        <v>1027</v>
      </c>
      <c s="25" t="s">
        <v>70</v>
      </c>
      <c s="26">
        <v>20</v>
      </c>
      <c s="27">
        <v>0</v>
      </c>
      <c s="27">
        <f>ROUND(ROUND(H93,2)*ROUND(G93,3),2)</f>
      </c>
      <c r="O93">
        <f>(I93*21)/100</f>
      </c>
      <c t="s">
        <v>20</v>
      </c>
    </row>
    <row r="94" spans="1:5" ht="12.75">
      <c r="A94" s="28" t="s">
        <v>47</v>
      </c>
      <c r="E94" s="29" t="s">
        <v>44</v>
      </c>
    </row>
    <row r="95" spans="1:5" ht="12.75">
      <c r="A95" s="30" t="s">
        <v>48</v>
      </c>
      <c r="E95" s="31" t="s">
        <v>44</v>
      </c>
    </row>
    <row r="96" spans="1:5" ht="127.5">
      <c r="A96" t="s">
        <v>50</v>
      </c>
      <c r="E96" s="29" t="s">
        <v>945</v>
      </c>
    </row>
    <row r="97" spans="1:16" ht="12.75">
      <c r="A97" s="18" t="s">
        <v>42</v>
      </c>
      <c s="23" t="s">
        <v>138</v>
      </c>
      <c s="23" t="s">
        <v>2113</v>
      </c>
      <c s="18" t="s">
        <v>44</v>
      </c>
      <c s="24" t="s">
        <v>2114</v>
      </c>
      <c s="25" t="s">
        <v>659</v>
      </c>
      <c s="26">
        <v>44</v>
      </c>
      <c s="27">
        <v>0</v>
      </c>
      <c s="27">
        <f>ROUND(ROUND(H97,2)*ROUND(G97,3),2)</f>
      </c>
      <c r="O97">
        <f>(I97*21)/100</f>
      </c>
      <c t="s">
        <v>20</v>
      </c>
    </row>
    <row r="98" spans="1:5" ht="12.75">
      <c r="A98" s="28" t="s">
        <v>47</v>
      </c>
      <c r="E98" s="29" t="s">
        <v>44</v>
      </c>
    </row>
    <row r="99" spans="1:5" ht="12.75">
      <c r="A99" s="30" t="s">
        <v>48</v>
      </c>
      <c r="E99" s="31" t="s">
        <v>44</v>
      </c>
    </row>
    <row r="100" spans="1:5" ht="165.75">
      <c r="A100" t="s">
        <v>50</v>
      </c>
      <c r="E100" s="29" t="s">
        <v>2115</v>
      </c>
    </row>
    <row r="101" spans="1:16" ht="12.75">
      <c r="A101" s="18" t="s">
        <v>42</v>
      </c>
      <c s="23" t="s">
        <v>142</v>
      </c>
      <c s="23" t="s">
        <v>1273</v>
      </c>
      <c s="18" t="s">
        <v>44</v>
      </c>
      <c s="24" t="s">
        <v>1274</v>
      </c>
      <c s="25" t="s">
        <v>82</v>
      </c>
      <c s="26">
        <v>1.3</v>
      </c>
      <c s="27">
        <v>0</v>
      </c>
      <c s="27">
        <f>ROUND(ROUND(H101,2)*ROUND(G101,3),2)</f>
      </c>
      <c r="O101">
        <f>(I101*21)/100</f>
      </c>
      <c t="s">
        <v>20</v>
      </c>
    </row>
    <row r="102" spans="1:5" ht="12.75">
      <c r="A102" s="28" t="s">
        <v>47</v>
      </c>
      <c r="E102" s="29" t="s">
        <v>44</v>
      </c>
    </row>
    <row r="103" spans="1:5" ht="12.75">
      <c r="A103" s="30" t="s">
        <v>48</v>
      </c>
      <c r="E103" s="31" t="s">
        <v>44</v>
      </c>
    </row>
    <row r="104" spans="1:5" ht="102">
      <c r="A104" t="s">
        <v>50</v>
      </c>
      <c r="E104" s="29" t="s">
        <v>1484</v>
      </c>
    </row>
    <row r="105" spans="1:16" ht="12.75">
      <c r="A105" s="18" t="s">
        <v>42</v>
      </c>
      <c s="23" t="s">
        <v>146</v>
      </c>
      <c s="23" t="s">
        <v>1276</v>
      </c>
      <c s="18" t="s">
        <v>44</v>
      </c>
      <c s="24" t="s">
        <v>1277</v>
      </c>
      <c s="25" t="s">
        <v>82</v>
      </c>
      <c s="26">
        <v>1.3</v>
      </c>
      <c s="27">
        <v>0</v>
      </c>
      <c s="27">
        <f>ROUND(ROUND(H105,2)*ROUND(G105,3),2)</f>
      </c>
      <c r="O105">
        <f>(I105*21)/100</f>
      </c>
      <c t="s">
        <v>20</v>
      </c>
    </row>
    <row r="106" spans="1:5" ht="12.75">
      <c r="A106" s="28" t="s">
        <v>47</v>
      </c>
      <c r="E106" s="29" t="s">
        <v>44</v>
      </c>
    </row>
    <row r="107" spans="1:5" ht="12.75">
      <c r="A107" s="30" t="s">
        <v>48</v>
      </c>
      <c r="E107" s="31" t="s">
        <v>44</v>
      </c>
    </row>
    <row r="108" spans="1:5" ht="102">
      <c r="A108" t="s">
        <v>50</v>
      </c>
      <c r="E108" s="29" t="s">
        <v>1050</v>
      </c>
    </row>
    <row r="109" spans="1:16" ht="12.75">
      <c r="A109" s="18" t="s">
        <v>42</v>
      </c>
      <c s="23" t="s">
        <v>150</v>
      </c>
      <c s="23" t="s">
        <v>2116</v>
      </c>
      <c s="18" t="s">
        <v>44</v>
      </c>
      <c s="24" t="s">
        <v>2117</v>
      </c>
      <c s="25" t="s">
        <v>70</v>
      </c>
      <c s="26">
        <v>80</v>
      </c>
      <c s="27">
        <v>0</v>
      </c>
      <c s="27">
        <f>ROUND(ROUND(H109,2)*ROUND(G109,3),2)</f>
      </c>
      <c r="O109">
        <f>(I109*21)/100</f>
      </c>
      <c t="s">
        <v>20</v>
      </c>
    </row>
    <row r="110" spans="1:5" ht="12.75">
      <c r="A110" s="28" t="s">
        <v>47</v>
      </c>
      <c r="E110" s="29" t="s">
        <v>44</v>
      </c>
    </row>
    <row r="111" spans="1:5" ht="12.75">
      <c r="A111" s="30" t="s">
        <v>48</v>
      </c>
      <c r="E111" s="31" t="s">
        <v>44</v>
      </c>
    </row>
    <row r="112" spans="1:5" ht="102">
      <c r="A112" t="s">
        <v>50</v>
      </c>
      <c r="E112" s="29" t="s">
        <v>2118</v>
      </c>
    </row>
    <row r="113" spans="1:16" ht="12.75">
      <c r="A113" s="18" t="s">
        <v>42</v>
      </c>
      <c s="23" t="s">
        <v>154</v>
      </c>
      <c s="23" t="s">
        <v>2119</v>
      </c>
      <c s="18" t="s">
        <v>44</v>
      </c>
      <c s="24" t="s">
        <v>2120</v>
      </c>
      <c s="25" t="s">
        <v>70</v>
      </c>
      <c s="26">
        <v>80</v>
      </c>
      <c s="27">
        <v>0</v>
      </c>
      <c s="27">
        <f>ROUND(ROUND(H113,2)*ROUND(G113,3),2)</f>
      </c>
      <c r="O113">
        <f>(I113*21)/100</f>
      </c>
      <c t="s">
        <v>20</v>
      </c>
    </row>
    <row r="114" spans="1:5" ht="12.75">
      <c r="A114" s="28" t="s">
        <v>47</v>
      </c>
      <c r="E114" s="29" t="s">
        <v>44</v>
      </c>
    </row>
    <row r="115" spans="1:5" ht="12.75">
      <c r="A115" s="30" t="s">
        <v>48</v>
      </c>
      <c r="E115" s="31" t="s">
        <v>44</v>
      </c>
    </row>
    <row r="116" spans="1:5" ht="102">
      <c r="A116" t="s">
        <v>50</v>
      </c>
      <c r="E116" s="29" t="s">
        <v>2121</v>
      </c>
    </row>
    <row r="117" spans="1:16" ht="12.75">
      <c r="A117" s="18" t="s">
        <v>42</v>
      </c>
      <c s="23" t="s">
        <v>160</v>
      </c>
      <c s="23" t="s">
        <v>1329</v>
      </c>
      <c s="18" t="s">
        <v>44</v>
      </c>
      <c s="24" t="s">
        <v>1330</v>
      </c>
      <c s="25" t="s">
        <v>70</v>
      </c>
      <c s="26">
        <v>2</v>
      </c>
      <c s="27">
        <v>0</v>
      </c>
      <c s="27">
        <f>ROUND(ROUND(H117,2)*ROUND(G117,3),2)</f>
      </c>
      <c r="O117">
        <f>(I117*21)/100</f>
      </c>
      <c t="s">
        <v>20</v>
      </c>
    </row>
    <row r="118" spans="1:5" ht="12.75">
      <c r="A118" s="28" t="s">
        <v>47</v>
      </c>
      <c r="E118" s="29" t="s">
        <v>44</v>
      </c>
    </row>
    <row r="119" spans="1:5" ht="12.75">
      <c r="A119" s="30" t="s">
        <v>48</v>
      </c>
      <c r="E119" s="31" t="s">
        <v>44</v>
      </c>
    </row>
    <row r="120" spans="1:5" ht="102">
      <c r="A120" t="s">
        <v>50</v>
      </c>
      <c r="E120" s="29" t="s">
        <v>2118</v>
      </c>
    </row>
    <row r="121" spans="1:16" ht="12.75">
      <c r="A121" s="18" t="s">
        <v>42</v>
      </c>
      <c s="23" t="s">
        <v>164</v>
      </c>
      <c s="23" t="s">
        <v>1332</v>
      </c>
      <c s="18" t="s">
        <v>44</v>
      </c>
      <c s="24" t="s">
        <v>1333</v>
      </c>
      <c s="25" t="s">
        <v>70</v>
      </c>
      <c s="26">
        <v>2</v>
      </c>
      <c s="27">
        <v>0</v>
      </c>
      <c s="27">
        <f>ROUND(ROUND(H121,2)*ROUND(G121,3),2)</f>
      </c>
      <c r="O121">
        <f>(I121*21)/100</f>
      </c>
      <c t="s">
        <v>20</v>
      </c>
    </row>
    <row r="122" spans="1:5" ht="12.75">
      <c r="A122" s="28" t="s">
        <v>47</v>
      </c>
      <c r="E122" s="29" t="s">
        <v>44</v>
      </c>
    </row>
    <row r="123" spans="1:5" ht="12.75">
      <c r="A123" s="30" t="s">
        <v>48</v>
      </c>
      <c r="E123" s="31" t="s">
        <v>44</v>
      </c>
    </row>
    <row r="124" spans="1:5" ht="102">
      <c r="A124" t="s">
        <v>50</v>
      </c>
      <c r="E124" s="29" t="s">
        <v>2121</v>
      </c>
    </row>
    <row r="125" spans="1:16" ht="12.75">
      <c r="A125" s="18" t="s">
        <v>42</v>
      </c>
      <c s="23" t="s">
        <v>168</v>
      </c>
      <c s="23" t="s">
        <v>1278</v>
      </c>
      <c s="18" t="s">
        <v>44</v>
      </c>
      <c s="24" t="s">
        <v>1279</v>
      </c>
      <c s="25" t="s">
        <v>70</v>
      </c>
      <c s="26">
        <v>30</v>
      </c>
      <c s="27">
        <v>0</v>
      </c>
      <c s="27">
        <f>ROUND(ROUND(H125,2)*ROUND(G125,3),2)</f>
      </c>
      <c r="O125">
        <f>(I125*21)/100</f>
      </c>
      <c t="s">
        <v>20</v>
      </c>
    </row>
    <row r="126" spans="1:5" ht="12.75">
      <c r="A126" s="28" t="s">
        <v>47</v>
      </c>
      <c r="E126" s="29" t="s">
        <v>44</v>
      </c>
    </row>
    <row r="127" spans="1:5" ht="12.75">
      <c r="A127" s="30" t="s">
        <v>48</v>
      </c>
      <c r="E127" s="31" t="s">
        <v>44</v>
      </c>
    </row>
    <row r="128" spans="1:5" ht="89.25">
      <c r="A128" t="s">
        <v>50</v>
      </c>
      <c r="E128" s="29" t="s">
        <v>2122</v>
      </c>
    </row>
    <row r="129" spans="1:16" ht="12.75">
      <c r="A129" s="18" t="s">
        <v>42</v>
      </c>
      <c s="23" t="s">
        <v>173</v>
      </c>
      <c s="23" t="s">
        <v>1281</v>
      </c>
      <c s="18" t="s">
        <v>44</v>
      </c>
      <c s="24" t="s">
        <v>1282</v>
      </c>
      <c s="25" t="s">
        <v>70</v>
      </c>
      <c s="26">
        <v>30</v>
      </c>
      <c s="27">
        <v>0</v>
      </c>
      <c s="27">
        <f>ROUND(ROUND(H129,2)*ROUND(G129,3),2)</f>
      </c>
      <c r="O129">
        <f>(I129*21)/100</f>
      </c>
      <c t="s">
        <v>20</v>
      </c>
    </row>
    <row r="130" spans="1:5" ht="12.75">
      <c r="A130" s="28" t="s">
        <v>47</v>
      </c>
      <c r="E130" s="29" t="s">
        <v>44</v>
      </c>
    </row>
    <row r="131" spans="1:5" ht="12.75">
      <c r="A131" s="30" t="s">
        <v>48</v>
      </c>
      <c r="E131" s="31" t="s">
        <v>44</v>
      </c>
    </row>
    <row r="132" spans="1:5" ht="76.5">
      <c r="A132" t="s">
        <v>50</v>
      </c>
      <c r="E132" s="29" t="s">
        <v>2123</v>
      </c>
    </row>
    <row r="133" spans="1:16" ht="12.75">
      <c r="A133" s="18" t="s">
        <v>42</v>
      </c>
      <c s="23" t="s">
        <v>177</v>
      </c>
      <c s="23" t="s">
        <v>2124</v>
      </c>
      <c s="18" t="s">
        <v>44</v>
      </c>
      <c s="24" t="s">
        <v>2125</v>
      </c>
      <c s="25" t="s">
        <v>70</v>
      </c>
      <c s="26">
        <v>1</v>
      </c>
      <c s="27">
        <v>0</v>
      </c>
      <c s="27">
        <f>ROUND(ROUND(H133,2)*ROUND(G133,3),2)</f>
      </c>
      <c r="O133">
        <f>(I133*21)/100</f>
      </c>
      <c t="s">
        <v>20</v>
      </c>
    </row>
    <row r="134" spans="1:5" ht="12.75">
      <c r="A134" s="28" t="s">
        <v>47</v>
      </c>
      <c r="E134" s="29" t="s">
        <v>44</v>
      </c>
    </row>
    <row r="135" spans="1:5" ht="12.75">
      <c r="A135" s="30" t="s">
        <v>48</v>
      </c>
      <c r="E135" s="31" t="s">
        <v>44</v>
      </c>
    </row>
    <row r="136" spans="1:5" ht="114.75">
      <c r="A136" t="s">
        <v>50</v>
      </c>
      <c r="E136" s="29" t="s">
        <v>968</v>
      </c>
    </row>
    <row r="137" spans="1:16" ht="12.75">
      <c r="A137" s="18" t="s">
        <v>42</v>
      </c>
      <c s="23" t="s">
        <v>183</v>
      </c>
      <c s="23" t="s">
        <v>2126</v>
      </c>
      <c s="18" t="s">
        <v>44</v>
      </c>
      <c s="24" t="s">
        <v>2127</v>
      </c>
      <c s="25" t="s">
        <v>70</v>
      </c>
      <c s="26">
        <v>1</v>
      </c>
      <c s="27">
        <v>0</v>
      </c>
      <c s="27">
        <f>ROUND(ROUND(H137,2)*ROUND(G137,3),2)</f>
      </c>
      <c r="O137">
        <f>(I137*21)/100</f>
      </c>
      <c t="s">
        <v>20</v>
      </c>
    </row>
    <row r="138" spans="1:5" ht="12.75">
      <c r="A138" s="28" t="s">
        <v>47</v>
      </c>
      <c r="E138" s="29" t="s">
        <v>44</v>
      </c>
    </row>
    <row r="139" spans="1:5" ht="12.75">
      <c r="A139" s="30" t="s">
        <v>48</v>
      </c>
      <c r="E139" s="31" t="s">
        <v>44</v>
      </c>
    </row>
    <row r="140" spans="1:5" ht="140.25">
      <c r="A140" t="s">
        <v>50</v>
      </c>
      <c r="E140" s="29" t="s">
        <v>1494</v>
      </c>
    </row>
    <row r="141" spans="1:16" ht="12.75">
      <c r="A141" s="18" t="s">
        <v>42</v>
      </c>
      <c s="23" t="s">
        <v>191</v>
      </c>
      <c s="23" t="s">
        <v>1391</v>
      </c>
      <c s="18" t="s">
        <v>44</v>
      </c>
      <c s="24" t="s">
        <v>1392</v>
      </c>
      <c s="25" t="s">
        <v>70</v>
      </c>
      <c s="26">
        <v>1</v>
      </c>
      <c s="27">
        <v>0</v>
      </c>
      <c s="27">
        <f>ROUND(ROUND(H141,2)*ROUND(G141,3),2)</f>
      </c>
      <c r="O141">
        <f>(I141*21)/100</f>
      </c>
      <c t="s">
        <v>20</v>
      </c>
    </row>
    <row r="142" spans="1:5" ht="12.75">
      <c r="A142" s="28" t="s">
        <v>47</v>
      </c>
      <c r="E142" s="29" t="s">
        <v>44</v>
      </c>
    </row>
    <row r="143" spans="1:5" ht="12.75">
      <c r="A143" s="30" t="s">
        <v>48</v>
      </c>
      <c r="E143" s="31" t="s">
        <v>44</v>
      </c>
    </row>
    <row r="144" spans="1:5" ht="114.75">
      <c r="A144" t="s">
        <v>50</v>
      </c>
      <c r="E144" s="29" t="s">
        <v>968</v>
      </c>
    </row>
    <row r="145" spans="1:16" ht="12.75">
      <c r="A145" s="18" t="s">
        <v>42</v>
      </c>
      <c s="23" t="s">
        <v>196</v>
      </c>
      <c s="23" t="s">
        <v>1393</v>
      </c>
      <c s="18" t="s">
        <v>44</v>
      </c>
      <c s="24" t="s">
        <v>1394</v>
      </c>
      <c s="25" t="s">
        <v>70</v>
      </c>
      <c s="26">
        <v>1</v>
      </c>
      <c s="27">
        <v>0</v>
      </c>
      <c s="27">
        <f>ROUND(ROUND(H145,2)*ROUND(G145,3),2)</f>
      </c>
      <c r="O145">
        <f>(I145*21)/100</f>
      </c>
      <c t="s">
        <v>20</v>
      </c>
    </row>
    <row r="146" spans="1:5" ht="12.75">
      <c r="A146" s="28" t="s">
        <v>47</v>
      </c>
      <c r="E146" s="29" t="s">
        <v>44</v>
      </c>
    </row>
    <row r="147" spans="1:5" ht="12.75">
      <c r="A147" s="30" t="s">
        <v>48</v>
      </c>
      <c r="E147" s="31" t="s">
        <v>44</v>
      </c>
    </row>
    <row r="148" spans="1:5" ht="127.5">
      <c r="A148" t="s">
        <v>50</v>
      </c>
      <c r="E148" s="29" t="s">
        <v>945</v>
      </c>
    </row>
    <row r="149" spans="1:16" ht="12.75">
      <c r="A149" s="18" t="s">
        <v>42</v>
      </c>
      <c s="23" t="s">
        <v>202</v>
      </c>
      <c s="23" t="s">
        <v>2128</v>
      </c>
      <c s="18" t="s">
        <v>44</v>
      </c>
      <c s="24" t="s">
        <v>2129</v>
      </c>
      <c s="25" t="s">
        <v>70</v>
      </c>
      <c s="26">
        <v>27</v>
      </c>
      <c s="27">
        <v>0</v>
      </c>
      <c s="27">
        <f>ROUND(ROUND(H149,2)*ROUND(G149,3),2)</f>
      </c>
      <c r="O149">
        <f>(I149*21)/100</f>
      </c>
      <c t="s">
        <v>20</v>
      </c>
    </row>
    <row r="150" spans="1:5" ht="12.75">
      <c r="A150" s="28" t="s">
        <v>47</v>
      </c>
      <c r="E150" s="29" t="s">
        <v>44</v>
      </c>
    </row>
    <row r="151" spans="1:5" ht="12.75">
      <c r="A151" s="30" t="s">
        <v>48</v>
      </c>
      <c r="E151" s="31" t="s">
        <v>44</v>
      </c>
    </row>
    <row r="152" spans="1:5" ht="191.25">
      <c r="A152" t="s">
        <v>50</v>
      </c>
      <c r="E152" s="29" t="s">
        <v>1851</v>
      </c>
    </row>
    <row r="153" spans="1:16" ht="12.75">
      <c r="A153" s="18" t="s">
        <v>42</v>
      </c>
      <c s="23" t="s">
        <v>99</v>
      </c>
      <c s="23" t="s">
        <v>2130</v>
      </c>
      <c s="18" t="s">
        <v>44</v>
      </c>
      <c s="24" t="s">
        <v>2131</v>
      </c>
      <c s="25" t="s">
        <v>70</v>
      </c>
      <c s="26">
        <v>27</v>
      </c>
      <c s="27">
        <v>0</v>
      </c>
      <c s="27">
        <f>ROUND(ROUND(H153,2)*ROUND(G153,3),2)</f>
      </c>
      <c r="O153">
        <f>(I153*21)/100</f>
      </c>
      <c t="s">
        <v>20</v>
      </c>
    </row>
    <row r="154" spans="1:5" ht="12.75">
      <c r="A154" s="28" t="s">
        <v>47</v>
      </c>
      <c r="E154" s="29" t="s">
        <v>44</v>
      </c>
    </row>
    <row r="155" spans="1:5" ht="12.75">
      <c r="A155" s="30" t="s">
        <v>48</v>
      </c>
      <c r="E155" s="31" t="s">
        <v>44</v>
      </c>
    </row>
    <row r="156" spans="1:5" ht="114.75">
      <c r="A156" t="s">
        <v>50</v>
      </c>
      <c r="E156" s="29" t="s">
        <v>2132</v>
      </c>
    </row>
    <row r="157" spans="1:16" ht="12.75">
      <c r="A157" s="18" t="s">
        <v>42</v>
      </c>
      <c s="23" t="s">
        <v>107</v>
      </c>
      <c s="23" t="s">
        <v>2133</v>
      </c>
      <c s="18" t="s">
        <v>44</v>
      </c>
      <c s="24" t="s">
        <v>2134</v>
      </c>
      <c s="25" t="s">
        <v>70</v>
      </c>
      <c s="26">
        <v>27</v>
      </c>
      <c s="27">
        <v>0</v>
      </c>
      <c s="27">
        <f>ROUND(ROUND(H157,2)*ROUND(G157,3),2)</f>
      </c>
      <c r="O157">
        <f>(I157*21)/100</f>
      </c>
      <c t="s">
        <v>20</v>
      </c>
    </row>
    <row r="158" spans="1:5" ht="12.75">
      <c r="A158" s="28" t="s">
        <v>47</v>
      </c>
      <c r="E158" s="29" t="s">
        <v>44</v>
      </c>
    </row>
    <row r="159" spans="1:5" ht="12.75">
      <c r="A159" s="30" t="s">
        <v>48</v>
      </c>
      <c r="E159" s="31" t="s">
        <v>44</v>
      </c>
    </row>
    <row r="160" spans="1:5" ht="140.25">
      <c r="A160" t="s">
        <v>50</v>
      </c>
      <c r="E160" s="29" t="s">
        <v>1494</v>
      </c>
    </row>
    <row r="161" spans="1:16" ht="12.75">
      <c r="A161" s="18" t="s">
        <v>42</v>
      </c>
      <c s="23" t="s">
        <v>281</v>
      </c>
      <c s="23" t="s">
        <v>2135</v>
      </c>
      <c s="18" t="s">
        <v>44</v>
      </c>
      <c s="24" t="s">
        <v>2136</v>
      </c>
      <c s="25" t="s">
        <v>70</v>
      </c>
      <c s="26">
        <v>3</v>
      </c>
      <c s="27">
        <v>0</v>
      </c>
      <c s="27">
        <f>ROUND(ROUND(H161,2)*ROUND(G161,3),2)</f>
      </c>
      <c r="O161">
        <f>(I161*21)/100</f>
      </c>
      <c t="s">
        <v>20</v>
      </c>
    </row>
    <row r="162" spans="1:5" ht="12.75">
      <c r="A162" s="28" t="s">
        <v>47</v>
      </c>
      <c r="E162" s="29" t="s">
        <v>44</v>
      </c>
    </row>
    <row r="163" spans="1:5" ht="12.75">
      <c r="A163" s="30" t="s">
        <v>48</v>
      </c>
      <c r="E163" s="31" t="s">
        <v>44</v>
      </c>
    </row>
    <row r="164" spans="1:5" ht="191.25">
      <c r="A164" t="s">
        <v>50</v>
      </c>
      <c r="E164" s="29" t="s">
        <v>1588</v>
      </c>
    </row>
    <row r="165" spans="1:16" ht="12.75">
      <c r="A165" s="18" t="s">
        <v>42</v>
      </c>
      <c s="23" t="s">
        <v>285</v>
      </c>
      <c s="23" t="s">
        <v>2137</v>
      </c>
      <c s="18" t="s">
        <v>44</v>
      </c>
      <c s="24" t="s">
        <v>2138</v>
      </c>
      <c s="25" t="s">
        <v>70</v>
      </c>
      <c s="26">
        <v>3</v>
      </c>
      <c s="27">
        <v>0</v>
      </c>
      <c s="27">
        <f>ROUND(ROUND(H165,2)*ROUND(G165,3),2)</f>
      </c>
      <c r="O165">
        <f>(I165*21)/100</f>
      </c>
      <c t="s">
        <v>20</v>
      </c>
    </row>
    <row r="166" spans="1:5" ht="12.75">
      <c r="A166" s="28" t="s">
        <v>47</v>
      </c>
      <c r="E166" s="29" t="s">
        <v>44</v>
      </c>
    </row>
    <row r="167" spans="1:5" ht="12.75">
      <c r="A167" s="30" t="s">
        <v>48</v>
      </c>
      <c r="E167" s="31" t="s">
        <v>44</v>
      </c>
    </row>
    <row r="168" spans="1:5" ht="114.75">
      <c r="A168" t="s">
        <v>50</v>
      </c>
      <c r="E168" s="29" t="s">
        <v>2139</v>
      </c>
    </row>
    <row r="169" spans="1:16" ht="12.75">
      <c r="A169" s="18" t="s">
        <v>42</v>
      </c>
      <c s="23" t="s">
        <v>289</v>
      </c>
      <c s="23" t="s">
        <v>2140</v>
      </c>
      <c s="18" t="s">
        <v>44</v>
      </c>
      <c s="24" t="s">
        <v>2141</v>
      </c>
      <c s="25" t="s">
        <v>70</v>
      </c>
      <c s="26">
        <v>3</v>
      </c>
      <c s="27">
        <v>0</v>
      </c>
      <c s="27">
        <f>ROUND(ROUND(H169,2)*ROUND(G169,3),2)</f>
      </c>
      <c r="O169">
        <f>(I169*21)/100</f>
      </c>
      <c t="s">
        <v>20</v>
      </c>
    </row>
    <row r="170" spans="1:5" ht="12.75">
      <c r="A170" s="28" t="s">
        <v>47</v>
      </c>
      <c r="E170" s="29" t="s">
        <v>44</v>
      </c>
    </row>
    <row r="171" spans="1:5" ht="12.75">
      <c r="A171" s="30" t="s">
        <v>48</v>
      </c>
      <c r="E171" s="31" t="s">
        <v>44</v>
      </c>
    </row>
    <row r="172" spans="1:5" ht="140.25">
      <c r="A172" t="s">
        <v>50</v>
      </c>
      <c r="E172" s="29" t="s">
        <v>1129</v>
      </c>
    </row>
    <row r="173" spans="1:16" ht="25.5">
      <c r="A173" s="18" t="s">
        <v>42</v>
      </c>
      <c s="23" t="s">
        <v>293</v>
      </c>
      <c s="23" t="s">
        <v>2142</v>
      </c>
      <c s="18" t="s">
        <v>44</v>
      </c>
      <c s="24" t="s">
        <v>2143</v>
      </c>
      <c s="25" t="s">
        <v>70</v>
      </c>
      <c s="26">
        <v>1</v>
      </c>
      <c s="27">
        <v>0</v>
      </c>
      <c s="27">
        <f>ROUND(ROUND(H173,2)*ROUND(G173,3),2)</f>
      </c>
      <c r="O173">
        <f>(I173*21)/100</f>
      </c>
      <c t="s">
        <v>20</v>
      </c>
    </row>
    <row r="174" spans="1:5" ht="12.75">
      <c r="A174" s="28" t="s">
        <v>47</v>
      </c>
      <c r="E174" s="29" t="s">
        <v>44</v>
      </c>
    </row>
    <row r="175" spans="1:5" ht="12.75">
      <c r="A175" s="30" t="s">
        <v>48</v>
      </c>
      <c r="E175" s="31" t="s">
        <v>44</v>
      </c>
    </row>
    <row r="176" spans="1:5" ht="191.25">
      <c r="A176" t="s">
        <v>50</v>
      </c>
      <c r="E176" s="29" t="s">
        <v>1836</v>
      </c>
    </row>
    <row r="177" spans="1:16" ht="12.75">
      <c r="A177" s="18" t="s">
        <v>42</v>
      </c>
      <c s="23" t="s">
        <v>297</v>
      </c>
      <c s="23" t="s">
        <v>2144</v>
      </c>
      <c s="18" t="s">
        <v>44</v>
      </c>
      <c s="24" t="s">
        <v>2145</v>
      </c>
      <c s="25" t="s">
        <v>70</v>
      </c>
      <c s="26">
        <v>1</v>
      </c>
      <c s="27">
        <v>0</v>
      </c>
      <c s="27">
        <f>ROUND(ROUND(H177,2)*ROUND(G177,3),2)</f>
      </c>
      <c r="O177">
        <f>(I177*21)/100</f>
      </c>
      <c t="s">
        <v>20</v>
      </c>
    </row>
    <row r="178" spans="1:5" ht="12.75">
      <c r="A178" s="28" t="s">
        <v>47</v>
      </c>
      <c r="E178" s="29" t="s">
        <v>44</v>
      </c>
    </row>
    <row r="179" spans="1:5" ht="12.75">
      <c r="A179" s="30" t="s">
        <v>48</v>
      </c>
      <c r="E179" s="31" t="s">
        <v>44</v>
      </c>
    </row>
    <row r="180" spans="1:5" ht="191.25">
      <c r="A180" t="s">
        <v>50</v>
      </c>
      <c r="E180" s="29" t="s">
        <v>1851</v>
      </c>
    </row>
    <row r="181" spans="1:16" ht="12.75">
      <c r="A181" s="18" t="s">
        <v>42</v>
      </c>
      <c s="23" t="s">
        <v>301</v>
      </c>
      <c s="23" t="s">
        <v>2146</v>
      </c>
      <c s="18" t="s">
        <v>44</v>
      </c>
      <c s="24" t="s">
        <v>2147</v>
      </c>
      <c s="25" t="s">
        <v>70</v>
      </c>
      <c s="26">
        <v>2</v>
      </c>
      <c s="27">
        <v>0</v>
      </c>
      <c s="27">
        <f>ROUND(ROUND(H181,2)*ROUND(G181,3),2)</f>
      </c>
      <c r="O181">
        <f>(I181*21)/100</f>
      </c>
      <c t="s">
        <v>20</v>
      </c>
    </row>
    <row r="182" spans="1:5" ht="12.75">
      <c r="A182" s="28" t="s">
        <v>47</v>
      </c>
      <c r="E182" s="29" t="s">
        <v>44</v>
      </c>
    </row>
    <row r="183" spans="1:5" ht="12.75">
      <c r="A183" s="30" t="s">
        <v>48</v>
      </c>
      <c r="E183" s="31" t="s">
        <v>44</v>
      </c>
    </row>
    <row r="184" spans="1:5" ht="140.25">
      <c r="A184" t="s">
        <v>50</v>
      </c>
      <c r="E184" s="29" t="s">
        <v>1494</v>
      </c>
    </row>
    <row r="185" spans="1:16" ht="12.75">
      <c r="A185" s="18" t="s">
        <v>42</v>
      </c>
      <c s="23" t="s">
        <v>305</v>
      </c>
      <c s="23" t="s">
        <v>2148</v>
      </c>
      <c s="18" t="s">
        <v>44</v>
      </c>
      <c s="24" t="s">
        <v>2149</v>
      </c>
      <c s="25" t="s">
        <v>70</v>
      </c>
      <c s="26">
        <v>1</v>
      </c>
      <c s="27">
        <v>0</v>
      </c>
      <c s="27">
        <f>ROUND(ROUND(H185,2)*ROUND(G185,3),2)</f>
      </c>
      <c r="O185">
        <f>(I185*21)/100</f>
      </c>
      <c t="s">
        <v>20</v>
      </c>
    </row>
    <row r="186" spans="1:5" ht="12.75">
      <c r="A186" s="28" t="s">
        <v>47</v>
      </c>
      <c r="E186" s="29" t="s">
        <v>44</v>
      </c>
    </row>
    <row r="187" spans="1:5" ht="12.75">
      <c r="A187" s="30" t="s">
        <v>48</v>
      </c>
      <c r="E187" s="31" t="s">
        <v>44</v>
      </c>
    </row>
    <row r="188" spans="1:5" ht="191.25">
      <c r="A188" t="s">
        <v>50</v>
      </c>
      <c r="E188" s="29" t="s">
        <v>1588</v>
      </c>
    </row>
    <row r="189" spans="1:16" ht="12.75">
      <c r="A189" s="18" t="s">
        <v>42</v>
      </c>
      <c s="23" t="s">
        <v>309</v>
      </c>
      <c s="23" t="s">
        <v>2150</v>
      </c>
      <c s="18" t="s">
        <v>44</v>
      </c>
      <c s="24" t="s">
        <v>2151</v>
      </c>
      <c s="25" t="s">
        <v>70</v>
      </c>
      <c s="26">
        <v>1</v>
      </c>
      <c s="27">
        <v>0</v>
      </c>
      <c s="27">
        <f>ROUND(ROUND(H189,2)*ROUND(G189,3),2)</f>
      </c>
      <c r="O189">
        <f>(I189*21)/100</f>
      </c>
      <c t="s">
        <v>20</v>
      </c>
    </row>
    <row r="190" spans="1:5" ht="12.75">
      <c r="A190" s="28" t="s">
        <v>47</v>
      </c>
      <c r="E190" s="29" t="s">
        <v>44</v>
      </c>
    </row>
    <row r="191" spans="1:5" ht="12.75">
      <c r="A191" s="30" t="s">
        <v>48</v>
      </c>
      <c r="E191" s="31" t="s">
        <v>44</v>
      </c>
    </row>
    <row r="192" spans="1:5" ht="191.25">
      <c r="A192" t="s">
        <v>50</v>
      </c>
      <c r="E192" s="29" t="s">
        <v>1588</v>
      </c>
    </row>
    <row r="193" spans="1:16" ht="12.75">
      <c r="A193" s="18" t="s">
        <v>42</v>
      </c>
      <c s="23" t="s">
        <v>314</v>
      </c>
      <c s="23" t="s">
        <v>2152</v>
      </c>
      <c s="18" t="s">
        <v>44</v>
      </c>
      <c s="24" t="s">
        <v>2153</v>
      </c>
      <c s="25" t="s">
        <v>70</v>
      </c>
      <c s="26">
        <v>1</v>
      </c>
      <c s="27">
        <v>0</v>
      </c>
      <c s="27">
        <f>ROUND(ROUND(H193,2)*ROUND(G193,3),2)</f>
      </c>
      <c r="O193">
        <f>(I193*21)/100</f>
      </c>
      <c t="s">
        <v>20</v>
      </c>
    </row>
    <row r="194" spans="1:5" ht="12.75">
      <c r="A194" s="28" t="s">
        <v>47</v>
      </c>
      <c r="E194" s="29" t="s">
        <v>44</v>
      </c>
    </row>
    <row r="195" spans="1:5" ht="12.75">
      <c r="A195" s="30" t="s">
        <v>48</v>
      </c>
      <c r="E195" s="31" t="s">
        <v>44</v>
      </c>
    </row>
    <row r="196" spans="1:5" ht="140.25">
      <c r="A196" t="s">
        <v>50</v>
      </c>
      <c r="E196" s="29" t="s">
        <v>1129</v>
      </c>
    </row>
    <row r="197" spans="1:16" ht="12.75">
      <c r="A197" s="18" t="s">
        <v>42</v>
      </c>
      <c s="23" t="s">
        <v>318</v>
      </c>
      <c s="23" t="s">
        <v>2154</v>
      </c>
      <c s="18" t="s">
        <v>44</v>
      </c>
      <c s="24" t="s">
        <v>2155</v>
      </c>
      <c s="25" t="s">
        <v>70</v>
      </c>
      <c s="26">
        <v>1</v>
      </c>
      <c s="27">
        <v>0</v>
      </c>
      <c s="27">
        <f>ROUND(ROUND(H197,2)*ROUND(G197,3),2)</f>
      </c>
      <c r="O197">
        <f>(I197*21)/100</f>
      </c>
      <c t="s">
        <v>20</v>
      </c>
    </row>
    <row r="198" spans="1:5" ht="12.75">
      <c r="A198" s="28" t="s">
        <v>47</v>
      </c>
      <c r="E198" s="29" t="s">
        <v>44</v>
      </c>
    </row>
    <row r="199" spans="1:5" ht="12.75">
      <c r="A199" s="30" t="s">
        <v>48</v>
      </c>
      <c r="E199" s="31" t="s">
        <v>44</v>
      </c>
    </row>
    <row r="200" spans="1:5" ht="191.25">
      <c r="A200" t="s">
        <v>50</v>
      </c>
      <c r="E200" s="29" t="s">
        <v>1588</v>
      </c>
    </row>
    <row r="201" spans="1:16" ht="12.75">
      <c r="A201" s="18" t="s">
        <v>42</v>
      </c>
      <c s="23" t="s">
        <v>322</v>
      </c>
      <c s="23" t="s">
        <v>2156</v>
      </c>
      <c s="18" t="s">
        <v>44</v>
      </c>
      <c s="24" t="s">
        <v>2157</v>
      </c>
      <c s="25" t="s">
        <v>70</v>
      </c>
      <c s="26">
        <v>1</v>
      </c>
      <c s="27">
        <v>0</v>
      </c>
      <c s="27">
        <f>ROUND(ROUND(H201,2)*ROUND(G201,3),2)</f>
      </c>
      <c r="O201">
        <f>(I201*21)/100</f>
      </c>
      <c t="s">
        <v>20</v>
      </c>
    </row>
    <row r="202" spans="1:5" ht="12.75">
      <c r="A202" s="28" t="s">
        <v>47</v>
      </c>
      <c r="E202" s="29" t="s">
        <v>44</v>
      </c>
    </row>
    <row r="203" spans="1:5" ht="12.75">
      <c r="A203" s="30" t="s">
        <v>48</v>
      </c>
      <c r="E203" s="31" t="s">
        <v>44</v>
      </c>
    </row>
    <row r="204" spans="1:5" ht="140.25">
      <c r="A204" t="s">
        <v>50</v>
      </c>
      <c r="E204" s="29" t="s">
        <v>1129</v>
      </c>
    </row>
    <row r="205" spans="1:16" ht="12.75">
      <c r="A205" s="18" t="s">
        <v>42</v>
      </c>
      <c s="23" t="s">
        <v>326</v>
      </c>
      <c s="23" t="s">
        <v>2158</v>
      </c>
      <c s="18" t="s">
        <v>44</v>
      </c>
      <c s="24" t="s">
        <v>2159</v>
      </c>
      <c s="25" t="s">
        <v>70</v>
      </c>
      <c s="26">
        <v>11</v>
      </c>
      <c s="27">
        <v>0</v>
      </c>
      <c s="27">
        <f>ROUND(ROUND(H205,2)*ROUND(G205,3),2)</f>
      </c>
      <c r="O205">
        <f>(I205*21)/100</f>
      </c>
      <c t="s">
        <v>20</v>
      </c>
    </row>
    <row r="206" spans="1:5" ht="12.75">
      <c r="A206" s="28" t="s">
        <v>47</v>
      </c>
      <c r="E206" s="29" t="s">
        <v>44</v>
      </c>
    </row>
    <row r="207" spans="1:5" ht="12.75">
      <c r="A207" s="30" t="s">
        <v>48</v>
      </c>
      <c r="E207" s="31" t="s">
        <v>44</v>
      </c>
    </row>
    <row r="208" spans="1:5" ht="191.25">
      <c r="A208" t="s">
        <v>50</v>
      </c>
      <c r="E208" s="29" t="s">
        <v>2160</v>
      </c>
    </row>
    <row r="209" spans="1:16" ht="12.75">
      <c r="A209" s="18" t="s">
        <v>42</v>
      </c>
      <c s="23" t="s">
        <v>330</v>
      </c>
      <c s="23" t="s">
        <v>2161</v>
      </c>
      <c s="18" t="s">
        <v>44</v>
      </c>
      <c s="24" t="s">
        <v>2162</v>
      </c>
      <c s="25" t="s">
        <v>70</v>
      </c>
      <c s="26">
        <v>30</v>
      </c>
      <c s="27">
        <v>0</v>
      </c>
      <c s="27">
        <f>ROUND(ROUND(H209,2)*ROUND(G209,3),2)</f>
      </c>
      <c r="O209">
        <f>(I209*21)/100</f>
      </c>
      <c t="s">
        <v>20</v>
      </c>
    </row>
    <row r="210" spans="1:5" ht="12.75">
      <c r="A210" s="28" t="s">
        <v>47</v>
      </c>
      <c r="E210" s="29" t="s">
        <v>44</v>
      </c>
    </row>
    <row r="211" spans="1:5" ht="12.75">
      <c r="A211" s="30" t="s">
        <v>48</v>
      </c>
      <c r="E211" s="31" t="s">
        <v>44</v>
      </c>
    </row>
    <row r="212" spans="1:5" ht="191.25">
      <c r="A212" t="s">
        <v>50</v>
      </c>
      <c r="E212" s="29" t="s">
        <v>1851</v>
      </c>
    </row>
    <row r="213" spans="1:16" ht="12.75">
      <c r="A213" s="18" t="s">
        <v>42</v>
      </c>
      <c s="23" t="s">
        <v>334</v>
      </c>
      <c s="23" t="s">
        <v>2163</v>
      </c>
      <c s="18" t="s">
        <v>44</v>
      </c>
      <c s="24" t="s">
        <v>2164</v>
      </c>
      <c s="25" t="s">
        <v>70</v>
      </c>
      <c s="26">
        <v>30</v>
      </c>
      <c s="27">
        <v>0</v>
      </c>
      <c s="27">
        <f>ROUND(ROUND(H213,2)*ROUND(G213,3),2)</f>
      </c>
      <c r="O213">
        <f>(I213*21)/100</f>
      </c>
      <c t="s">
        <v>20</v>
      </c>
    </row>
    <row r="214" spans="1:5" ht="12.75">
      <c r="A214" s="28" t="s">
        <v>47</v>
      </c>
      <c r="E214" s="29" t="s">
        <v>44</v>
      </c>
    </row>
    <row r="215" spans="1:5" ht="12.75">
      <c r="A215" s="30" t="s">
        <v>48</v>
      </c>
      <c r="E215" s="31" t="s">
        <v>44</v>
      </c>
    </row>
    <row r="216" spans="1:5" ht="191.25">
      <c r="A216" t="s">
        <v>50</v>
      </c>
      <c r="E216" s="29" t="s">
        <v>1851</v>
      </c>
    </row>
    <row r="217" spans="1:16" ht="12.75">
      <c r="A217" s="18" t="s">
        <v>42</v>
      </c>
      <c s="23" t="s">
        <v>338</v>
      </c>
      <c s="23" t="s">
        <v>2165</v>
      </c>
      <c s="18" t="s">
        <v>44</v>
      </c>
      <c s="24" t="s">
        <v>2166</v>
      </c>
      <c s="25" t="s">
        <v>70</v>
      </c>
      <c s="26">
        <v>5</v>
      </c>
      <c s="27">
        <v>0</v>
      </c>
      <c s="27">
        <f>ROUND(ROUND(H217,2)*ROUND(G217,3),2)</f>
      </c>
      <c r="O217">
        <f>(I217*21)/100</f>
      </c>
      <c t="s">
        <v>20</v>
      </c>
    </row>
    <row r="218" spans="1:5" ht="12.75">
      <c r="A218" s="28" t="s">
        <v>47</v>
      </c>
      <c r="E218" s="29" t="s">
        <v>44</v>
      </c>
    </row>
    <row r="219" spans="1:5" ht="12.75">
      <c r="A219" s="30" t="s">
        <v>48</v>
      </c>
      <c r="E219" s="31" t="s">
        <v>44</v>
      </c>
    </row>
    <row r="220" spans="1:5" ht="191.25">
      <c r="A220" t="s">
        <v>50</v>
      </c>
      <c r="E220" s="29" t="s">
        <v>1851</v>
      </c>
    </row>
    <row r="221" spans="1:16" ht="12.75">
      <c r="A221" s="18" t="s">
        <v>42</v>
      </c>
      <c s="23" t="s">
        <v>342</v>
      </c>
      <c s="23" t="s">
        <v>2167</v>
      </c>
      <c s="18" t="s">
        <v>44</v>
      </c>
      <c s="24" t="s">
        <v>2168</v>
      </c>
      <c s="25" t="s">
        <v>70</v>
      </c>
      <c s="26">
        <v>76</v>
      </c>
      <c s="27">
        <v>0</v>
      </c>
      <c s="27">
        <f>ROUND(ROUND(H221,2)*ROUND(G221,3),2)</f>
      </c>
      <c r="O221">
        <f>(I221*21)/100</f>
      </c>
      <c t="s">
        <v>20</v>
      </c>
    </row>
    <row r="222" spans="1:5" ht="12.75">
      <c r="A222" s="28" t="s">
        <v>47</v>
      </c>
      <c r="E222" s="29" t="s">
        <v>44</v>
      </c>
    </row>
    <row r="223" spans="1:5" ht="12.75">
      <c r="A223" s="30" t="s">
        <v>48</v>
      </c>
      <c r="E223" s="31" t="s">
        <v>44</v>
      </c>
    </row>
    <row r="224" spans="1:5" ht="140.25">
      <c r="A224" t="s">
        <v>50</v>
      </c>
      <c r="E224" s="29" t="s">
        <v>1494</v>
      </c>
    </row>
    <row r="225" spans="1:16" ht="12.75">
      <c r="A225" s="18" t="s">
        <v>42</v>
      </c>
      <c s="23" t="s">
        <v>346</v>
      </c>
      <c s="23" t="s">
        <v>2169</v>
      </c>
      <c s="18" t="s">
        <v>44</v>
      </c>
      <c s="24" t="s">
        <v>2170</v>
      </c>
      <c s="25" t="s">
        <v>70</v>
      </c>
      <c s="26">
        <v>30</v>
      </c>
      <c s="27">
        <v>0</v>
      </c>
      <c s="27">
        <f>ROUND(ROUND(H225,2)*ROUND(G225,3),2)</f>
      </c>
      <c r="O225">
        <f>(I225*21)/100</f>
      </c>
      <c t="s">
        <v>20</v>
      </c>
    </row>
    <row r="226" spans="1:5" ht="12.75">
      <c r="A226" s="28" t="s">
        <v>47</v>
      </c>
      <c r="E226" s="29" t="s">
        <v>44</v>
      </c>
    </row>
    <row r="227" spans="1:5" ht="12.75">
      <c r="A227" s="30" t="s">
        <v>48</v>
      </c>
      <c r="E227" s="31" t="s">
        <v>44</v>
      </c>
    </row>
    <row r="228" spans="1:5" ht="127.5">
      <c r="A228" t="s">
        <v>50</v>
      </c>
      <c r="E228" s="29" t="s">
        <v>2171</v>
      </c>
    </row>
    <row r="229" spans="1:16" ht="12.75">
      <c r="A229" s="18" t="s">
        <v>42</v>
      </c>
      <c s="23" t="s">
        <v>350</v>
      </c>
      <c s="23" t="s">
        <v>2172</v>
      </c>
      <c s="18" t="s">
        <v>44</v>
      </c>
      <c s="24" t="s">
        <v>2173</v>
      </c>
      <c s="25" t="s">
        <v>70</v>
      </c>
      <c s="26">
        <v>30</v>
      </c>
      <c s="27">
        <v>0</v>
      </c>
      <c s="27">
        <f>ROUND(ROUND(H229,2)*ROUND(G229,3),2)</f>
      </c>
      <c r="O229">
        <f>(I229*21)/100</f>
      </c>
      <c t="s">
        <v>20</v>
      </c>
    </row>
    <row r="230" spans="1:5" ht="12.75">
      <c r="A230" s="28" t="s">
        <v>47</v>
      </c>
      <c r="E230" s="29" t="s">
        <v>44</v>
      </c>
    </row>
    <row r="231" spans="1:5" ht="12.75">
      <c r="A231" s="30" t="s">
        <v>48</v>
      </c>
      <c r="E231" s="31" t="s">
        <v>44</v>
      </c>
    </row>
    <row r="232" spans="1:5" ht="153">
      <c r="A232" t="s">
        <v>50</v>
      </c>
      <c r="E232" s="29" t="s">
        <v>2174</v>
      </c>
    </row>
    <row r="233" spans="1:16" ht="12.75">
      <c r="A233" s="18" t="s">
        <v>42</v>
      </c>
      <c s="23" t="s">
        <v>354</v>
      </c>
      <c s="23" t="s">
        <v>2175</v>
      </c>
      <c s="18" t="s">
        <v>44</v>
      </c>
      <c s="24" t="s">
        <v>2176</v>
      </c>
      <c s="25" t="s">
        <v>1147</v>
      </c>
      <c s="26">
        <v>1</v>
      </c>
      <c s="27">
        <v>0</v>
      </c>
      <c s="27">
        <f>ROUND(ROUND(H233,2)*ROUND(G233,3),2)</f>
      </c>
      <c r="O233">
        <f>(I233*21)/100</f>
      </c>
      <c t="s">
        <v>20</v>
      </c>
    </row>
    <row r="234" spans="1:5" ht="12.75">
      <c r="A234" s="28" t="s">
        <v>47</v>
      </c>
      <c r="E234" s="29" t="s">
        <v>44</v>
      </c>
    </row>
    <row r="235" spans="1:5" ht="12.75">
      <c r="A235" s="30" t="s">
        <v>48</v>
      </c>
      <c r="E235" s="31" t="s">
        <v>44</v>
      </c>
    </row>
    <row r="236" spans="1:5" ht="140.25">
      <c r="A236" t="s">
        <v>50</v>
      </c>
      <c r="E236" s="29" t="s">
        <v>2177</v>
      </c>
    </row>
    <row r="237" spans="1:16" ht="25.5">
      <c r="A237" s="18" t="s">
        <v>42</v>
      </c>
      <c s="23" t="s">
        <v>358</v>
      </c>
      <c s="23" t="s">
        <v>2178</v>
      </c>
      <c s="18" t="s">
        <v>44</v>
      </c>
      <c s="24" t="s">
        <v>2179</v>
      </c>
      <c s="25" t="s">
        <v>157</v>
      </c>
      <c s="26">
        <v>20</v>
      </c>
      <c s="27">
        <v>0</v>
      </c>
      <c s="27">
        <f>ROUND(ROUND(H237,2)*ROUND(G237,3),2)</f>
      </c>
      <c r="O237">
        <f>(I237*21)/100</f>
      </c>
      <c t="s">
        <v>20</v>
      </c>
    </row>
    <row r="238" spans="1:5" ht="12.75">
      <c r="A238" s="28" t="s">
        <v>47</v>
      </c>
      <c r="E238" s="29" t="s">
        <v>44</v>
      </c>
    </row>
    <row r="239" spans="1:5" ht="12.75">
      <c r="A239" s="30" t="s">
        <v>48</v>
      </c>
      <c r="E239" s="31" t="s">
        <v>44</v>
      </c>
    </row>
    <row r="240" spans="1:5" ht="127.5">
      <c r="A240" t="s">
        <v>50</v>
      </c>
      <c r="E240" s="29" t="s">
        <v>2180</v>
      </c>
    </row>
    <row r="241" spans="1:16" ht="12.75">
      <c r="A241" s="18" t="s">
        <v>42</v>
      </c>
      <c s="23" t="s">
        <v>362</v>
      </c>
      <c s="23" t="s">
        <v>2181</v>
      </c>
      <c s="18" t="s">
        <v>44</v>
      </c>
      <c s="24" t="s">
        <v>2182</v>
      </c>
      <c s="25" t="s">
        <v>70</v>
      </c>
      <c s="26">
        <v>30</v>
      </c>
      <c s="27">
        <v>0</v>
      </c>
      <c s="27">
        <f>ROUND(ROUND(H241,2)*ROUND(G241,3),2)</f>
      </c>
      <c r="O241">
        <f>(I241*21)/100</f>
      </c>
      <c t="s">
        <v>20</v>
      </c>
    </row>
    <row r="242" spans="1:5" ht="12.75">
      <c r="A242" s="28" t="s">
        <v>47</v>
      </c>
      <c r="E242" s="29" t="s">
        <v>44</v>
      </c>
    </row>
    <row r="243" spans="1:5" ht="12.75">
      <c r="A243" s="30" t="s">
        <v>48</v>
      </c>
      <c r="E243" s="31" t="s">
        <v>44</v>
      </c>
    </row>
    <row r="244" spans="1:5" ht="102">
      <c r="A244" t="s">
        <v>50</v>
      </c>
      <c r="E244" s="29" t="s">
        <v>2183</v>
      </c>
    </row>
    <row r="245" spans="1:16" ht="12.75">
      <c r="A245" s="18" t="s">
        <v>42</v>
      </c>
      <c s="23" t="s">
        <v>366</v>
      </c>
      <c s="23" t="s">
        <v>2184</v>
      </c>
      <c s="18" t="s">
        <v>44</v>
      </c>
      <c s="24" t="s">
        <v>2185</v>
      </c>
      <c s="25" t="s">
        <v>157</v>
      </c>
      <c s="26">
        <v>20</v>
      </c>
      <c s="27">
        <v>0</v>
      </c>
      <c s="27">
        <f>ROUND(ROUND(H245,2)*ROUND(G245,3),2)</f>
      </c>
      <c r="O245">
        <f>(I245*21)/100</f>
      </c>
      <c t="s">
        <v>20</v>
      </c>
    </row>
    <row r="246" spans="1:5" ht="12.75">
      <c r="A246" s="28" t="s">
        <v>47</v>
      </c>
      <c r="E246" s="29" t="s">
        <v>44</v>
      </c>
    </row>
    <row r="247" spans="1:5" ht="12.75">
      <c r="A247" s="30" t="s">
        <v>48</v>
      </c>
      <c r="E247" s="31" t="s">
        <v>44</v>
      </c>
    </row>
    <row r="248" spans="1:5" ht="63.75">
      <c r="A248" t="s">
        <v>50</v>
      </c>
      <c r="E248" s="29" t="s">
        <v>2186</v>
      </c>
    </row>
    <row r="249" spans="1:16" ht="12.75">
      <c r="A249" s="18" t="s">
        <v>42</v>
      </c>
      <c s="23" t="s">
        <v>370</v>
      </c>
      <c s="23" t="s">
        <v>1431</v>
      </c>
      <c s="18" t="s">
        <v>44</v>
      </c>
      <c s="24" t="s">
        <v>1432</v>
      </c>
      <c s="25" t="s">
        <v>70</v>
      </c>
      <c s="26">
        <v>11</v>
      </c>
      <c s="27">
        <v>0</v>
      </c>
      <c s="27">
        <f>ROUND(ROUND(H249,2)*ROUND(G249,3),2)</f>
      </c>
      <c r="O249">
        <f>(I249*21)/100</f>
      </c>
      <c t="s">
        <v>20</v>
      </c>
    </row>
    <row r="250" spans="1:5" ht="12.75">
      <c r="A250" s="28" t="s">
        <v>47</v>
      </c>
      <c r="E250" s="29" t="s">
        <v>44</v>
      </c>
    </row>
    <row r="251" spans="1:5" ht="12.75">
      <c r="A251" s="30" t="s">
        <v>48</v>
      </c>
      <c r="E251" s="31" t="s">
        <v>44</v>
      </c>
    </row>
    <row r="252" spans="1:5" ht="140.25">
      <c r="A252" t="s">
        <v>50</v>
      </c>
      <c r="E252" s="29" t="s">
        <v>1494</v>
      </c>
    </row>
    <row r="253" spans="1:16" ht="25.5">
      <c r="A253" s="18" t="s">
        <v>42</v>
      </c>
      <c s="23" t="s">
        <v>374</v>
      </c>
      <c s="23" t="s">
        <v>2187</v>
      </c>
      <c s="18" t="s">
        <v>44</v>
      </c>
      <c s="24" t="s">
        <v>2188</v>
      </c>
      <c s="25" t="s">
        <v>70</v>
      </c>
      <c s="26">
        <v>1</v>
      </c>
      <c s="27">
        <v>0</v>
      </c>
      <c s="27">
        <f>ROUND(ROUND(H253,2)*ROUND(G253,3),2)</f>
      </c>
      <c r="O253">
        <f>(I253*21)/100</f>
      </c>
      <c t="s">
        <v>20</v>
      </c>
    </row>
    <row r="254" spans="1:5" ht="12.75">
      <c r="A254" s="28" t="s">
        <v>47</v>
      </c>
      <c r="E254" s="29" t="s">
        <v>44</v>
      </c>
    </row>
    <row r="255" spans="1:5" ht="12.75">
      <c r="A255" s="30" t="s">
        <v>48</v>
      </c>
      <c r="E255" s="31" t="s">
        <v>44</v>
      </c>
    </row>
    <row r="256" spans="1:5" ht="114.75">
      <c r="A256" t="s">
        <v>50</v>
      </c>
      <c r="E256" s="29" t="s">
        <v>971</v>
      </c>
    </row>
    <row r="257" spans="1:16" ht="12.75">
      <c r="A257" s="18" t="s">
        <v>42</v>
      </c>
      <c s="23" t="s">
        <v>378</v>
      </c>
      <c s="23" t="s">
        <v>1447</v>
      </c>
      <c s="18" t="s">
        <v>44</v>
      </c>
      <c s="24" t="s">
        <v>1448</v>
      </c>
      <c s="25" t="s">
        <v>70</v>
      </c>
      <c s="26">
        <v>1</v>
      </c>
      <c s="27">
        <v>0</v>
      </c>
      <c s="27">
        <f>ROUND(ROUND(H257,2)*ROUND(G257,3),2)</f>
      </c>
      <c r="O257">
        <f>(I257*21)/100</f>
      </c>
      <c t="s">
        <v>20</v>
      </c>
    </row>
    <row r="258" spans="1:5" ht="12.75">
      <c r="A258" s="28" t="s">
        <v>47</v>
      </c>
      <c r="E258" s="29" t="s">
        <v>44</v>
      </c>
    </row>
    <row r="259" spans="1:5" ht="12.75">
      <c r="A259" s="30" t="s">
        <v>48</v>
      </c>
      <c r="E259" s="31" t="s">
        <v>44</v>
      </c>
    </row>
    <row r="260" spans="1:5" ht="140.25">
      <c r="A260" t="s">
        <v>50</v>
      </c>
      <c r="E260" s="29" t="s">
        <v>1129</v>
      </c>
    </row>
    <row r="261" spans="1:16" ht="12.75">
      <c r="A261" s="18" t="s">
        <v>42</v>
      </c>
      <c s="23" t="s">
        <v>382</v>
      </c>
      <c s="23" t="s">
        <v>2189</v>
      </c>
      <c s="18" t="s">
        <v>44</v>
      </c>
      <c s="24" t="s">
        <v>2190</v>
      </c>
      <c s="25" t="s">
        <v>70</v>
      </c>
      <c s="26">
        <v>22</v>
      </c>
      <c s="27">
        <v>0</v>
      </c>
      <c s="27">
        <f>ROUND(ROUND(H261,2)*ROUND(G261,3),2)</f>
      </c>
      <c r="O261">
        <f>(I261*21)/100</f>
      </c>
      <c t="s">
        <v>20</v>
      </c>
    </row>
    <row r="262" spans="1:5" ht="12.75">
      <c r="A262" s="28" t="s">
        <v>47</v>
      </c>
      <c r="E262" s="29" t="s">
        <v>44</v>
      </c>
    </row>
    <row r="263" spans="1:5" ht="12.75">
      <c r="A263" s="30" t="s">
        <v>48</v>
      </c>
      <c r="E263" s="31" t="s">
        <v>44</v>
      </c>
    </row>
    <row r="264" spans="1:5" ht="114.75">
      <c r="A264" t="s">
        <v>50</v>
      </c>
      <c r="E264" s="29" t="s">
        <v>968</v>
      </c>
    </row>
    <row r="265" spans="1:16" ht="12.75">
      <c r="A265" s="18" t="s">
        <v>42</v>
      </c>
      <c s="23" t="s">
        <v>386</v>
      </c>
      <c s="23" t="s">
        <v>2191</v>
      </c>
      <c s="18" t="s">
        <v>44</v>
      </c>
      <c s="24" t="s">
        <v>1823</v>
      </c>
      <c s="25" t="s">
        <v>70</v>
      </c>
      <c s="26">
        <v>22</v>
      </c>
      <c s="27">
        <v>0</v>
      </c>
      <c s="27">
        <f>ROUND(ROUND(H265,2)*ROUND(G265,3),2)</f>
      </c>
      <c r="O265">
        <f>(I265*21)/100</f>
      </c>
      <c t="s">
        <v>20</v>
      </c>
    </row>
    <row r="266" spans="1:5" ht="12.75">
      <c r="A266" s="28" t="s">
        <v>47</v>
      </c>
      <c r="E266" s="29" t="s">
        <v>44</v>
      </c>
    </row>
    <row r="267" spans="1:5" ht="12.75">
      <c r="A267" s="30" t="s">
        <v>48</v>
      </c>
      <c r="E267" s="31" t="s">
        <v>44</v>
      </c>
    </row>
    <row r="268" spans="1:5" ht="140.25">
      <c r="A268" t="s">
        <v>50</v>
      </c>
      <c r="E268" s="29" t="s">
        <v>1494</v>
      </c>
    </row>
    <row r="269" spans="1:16" ht="12.75">
      <c r="A269" s="18" t="s">
        <v>42</v>
      </c>
      <c s="23" t="s">
        <v>390</v>
      </c>
      <c s="23" t="s">
        <v>1518</v>
      </c>
      <c s="18" t="s">
        <v>44</v>
      </c>
      <c s="24" t="s">
        <v>1519</v>
      </c>
      <c s="25" t="s">
        <v>70</v>
      </c>
      <c s="26">
        <v>11</v>
      </c>
      <c s="27">
        <v>0</v>
      </c>
      <c s="27">
        <f>ROUND(ROUND(H269,2)*ROUND(G269,3),2)</f>
      </c>
      <c r="O269">
        <f>(I269*21)/100</f>
      </c>
      <c t="s">
        <v>20</v>
      </c>
    </row>
    <row r="270" spans="1:5" ht="12.75">
      <c r="A270" s="28" t="s">
        <v>47</v>
      </c>
      <c r="E270" s="29" t="s">
        <v>44</v>
      </c>
    </row>
    <row r="271" spans="1:5" ht="12.75">
      <c r="A271" s="30" t="s">
        <v>48</v>
      </c>
      <c r="E271" s="31" t="s">
        <v>44</v>
      </c>
    </row>
    <row r="272" spans="1:5" ht="178.5">
      <c r="A272" t="s">
        <v>50</v>
      </c>
      <c r="E272" s="29" t="s">
        <v>1500</v>
      </c>
    </row>
    <row r="273" spans="1:16" ht="12.75">
      <c r="A273" s="18" t="s">
        <v>42</v>
      </c>
      <c s="23" t="s">
        <v>394</v>
      </c>
      <c s="23" t="s">
        <v>1520</v>
      </c>
      <c s="18" t="s">
        <v>44</v>
      </c>
      <c s="24" t="s">
        <v>1521</v>
      </c>
      <c s="25" t="s">
        <v>70</v>
      </c>
      <c s="26">
        <v>11</v>
      </c>
      <c s="27">
        <v>0</v>
      </c>
      <c s="27">
        <f>ROUND(ROUND(H273,2)*ROUND(G273,3),2)</f>
      </c>
      <c r="O273">
        <f>(I273*21)/100</f>
      </c>
      <c t="s">
        <v>20</v>
      </c>
    </row>
    <row r="274" spans="1:5" ht="12.75">
      <c r="A274" s="28" t="s">
        <v>47</v>
      </c>
      <c r="E274" s="29" t="s">
        <v>44</v>
      </c>
    </row>
    <row r="275" spans="1:5" ht="12.75">
      <c r="A275" s="30" t="s">
        <v>48</v>
      </c>
      <c r="E275" s="31" t="s">
        <v>44</v>
      </c>
    </row>
    <row r="276" spans="1:5" ht="127.5">
      <c r="A276" t="s">
        <v>50</v>
      </c>
      <c r="E276" s="29" t="s">
        <v>945</v>
      </c>
    </row>
    <row r="277" spans="1:16" ht="12.75">
      <c r="A277" s="18" t="s">
        <v>42</v>
      </c>
      <c s="23" t="s">
        <v>398</v>
      </c>
      <c s="23" t="s">
        <v>1060</v>
      </c>
      <c s="18" t="s">
        <v>44</v>
      </c>
      <c s="24" t="s">
        <v>1061</v>
      </c>
      <c s="25" t="s">
        <v>157</v>
      </c>
      <c s="26">
        <v>20</v>
      </c>
      <c s="27">
        <v>0</v>
      </c>
      <c s="27">
        <f>ROUND(ROUND(H277,2)*ROUND(G277,3),2)</f>
      </c>
      <c r="O277">
        <f>(I277*21)/100</f>
      </c>
      <c t="s">
        <v>20</v>
      </c>
    </row>
    <row r="278" spans="1:5" ht="12.75">
      <c r="A278" s="28" t="s">
        <v>47</v>
      </c>
      <c r="E278" s="29" t="s">
        <v>44</v>
      </c>
    </row>
    <row r="279" spans="1:5" ht="12.75">
      <c r="A279" s="30" t="s">
        <v>48</v>
      </c>
      <c r="E279" s="31" t="s">
        <v>44</v>
      </c>
    </row>
    <row r="280" spans="1:5" ht="89.25">
      <c r="A280" t="s">
        <v>50</v>
      </c>
      <c r="E280" s="29" t="s">
        <v>1062</v>
      </c>
    </row>
    <row r="281" spans="1:16" ht="12.75">
      <c r="A281" s="18" t="s">
        <v>42</v>
      </c>
      <c s="23" t="s">
        <v>402</v>
      </c>
      <c s="23" t="s">
        <v>2192</v>
      </c>
      <c s="18" t="s">
        <v>44</v>
      </c>
      <c s="24" t="s">
        <v>2193</v>
      </c>
      <c s="25" t="s">
        <v>70</v>
      </c>
      <c s="26">
        <v>1</v>
      </c>
      <c s="27">
        <v>0</v>
      </c>
      <c s="27">
        <f>ROUND(ROUND(H281,2)*ROUND(G281,3),2)</f>
      </c>
      <c r="O281">
        <f>(I281*21)/100</f>
      </c>
      <c t="s">
        <v>20</v>
      </c>
    </row>
    <row r="282" spans="1:5" ht="12.75">
      <c r="A282" s="28" t="s">
        <v>47</v>
      </c>
      <c r="E282" s="29" t="s">
        <v>44</v>
      </c>
    </row>
    <row r="283" spans="1:5" ht="12.75">
      <c r="A283" s="30" t="s">
        <v>48</v>
      </c>
      <c r="E283" s="31" t="s">
        <v>44</v>
      </c>
    </row>
    <row r="284" spans="1:5" ht="114.75">
      <c r="A284" t="s">
        <v>50</v>
      </c>
      <c r="E284" s="29" t="s">
        <v>2194</v>
      </c>
    </row>
    <row r="285" spans="1:16" ht="12.75">
      <c r="A285" s="18" t="s">
        <v>42</v>
      </c>
      <c s="23" t="s">
        <v>406</v>
      </c>
      <c s="23" t="s">
        <v>2192</v>
      </c>
      <c s="18" t="s">
        <v>26</v>
      </c>
      <c s="24" t="s">
        <v>2195</v>
      </c>
      <c s="25" t="s">
        <v>70</v>
      </c>
      <c s="26">
        <v>1</v>
      </c>
      <c s="27">
        <v>0</v>
      </c>
      <c s="27">
        <f>ROUND(ROUND(H285,2)*ROUND(G285,3),2)</f>
      </c>
      <c r="O285">
        <f>(I285*21)/100</f>
      </c>
      <c t="s">
        <v>20</v>
      </c>
    </row>
    <row r="286" spans="1:5" ht="12.75">
      <c r="A286" s="28" t="s">
        <v>47</v>
      </c>
      <c r="E286" s="29" t="s">
        <v>44</v>
      </c>
    </row>
    <row r="287" spans="1:5" ht="12.75">
      <c r="A287" s="30" t="s">
        <v>48</v>
      </c>
      <c r="E287" s="31" t="s">
        <v>44</v>
      </c>
    </row>
    <row r="288" spans="1:5" ht="114.75">
      <c r="A288" t="s">
        <v>50</v>
      </c>
      <c r="E288" s="29" t="s">
        <v>2194</v>
      </c>
    </row>
    <row r="289" spans="1:16" ht="12.75">
      <c r="A289" s="18" t="s">
        <v>42</v>
      </c>
      <c s="23" t="s">
        <v>410</v>
      </c>
      <c s="23" t="s">
        <v>2196</v>
      </c>
      <c s="18" t="s">
        <v>44</v>
      </c>
      <c s="24" t="s">
        <v>2197</v>
      </c>
      <c s="25" t="s">
        <v>70</v>
      </c>
      <c s="26">
        <v>1</v>
      </c>
      <c s="27">
        <v>0</v>
      </c>
      <c s="27">
        <f>ROUND(ROUND(H289,2)*ROUND(G289,3),2)</f>
      </c>
      <c r="O289">
        <f>(I289*21)/100</f>
      </c>
      <c t="s">
        <v>20</v>
      </c>
    </row>
    <row r="290" spans="1:5" ht="12.75">
      <c r="A290" s="28" t="s">
        <v>47</v>
      </c>
      <c r="E290" s="29" t="s">
        <v>44</v>
      </c>
    </row>
    <row r="291" spans="1:5" ht="12.75">
      <c r="A291" s="30" t="s">
        <v>48</v>
      </c>
      <c r="E291" s="31" t="s">
        <v>44</v>
      </c>
    </row>
    <row r="292" spans="1:5" ht="127.5">
      <c r="A292" t="s">
        <v>50</v>
      </c>
      <c r="E292" s="29" t="s">
        <v>955</v>
      </c>
    </row>
    <row r="293" spans="1:16" ht="12.75">
      <c r="A293" s="18" t="s">
        <v>42</v>
      </c>
      <c s="23" t="s">
        <v>414</v>
      </c>
      <c s="23" t="s">
        <v>2196</v>
      </c>
      <c s="18" t="s">
        <v>26</v>
      </c>
      <c s="24" t="s">
        <v>2198</v>
      </c>
      <c s="25" t="s">
        <v>70</v>
      </c>
      <c s="26">
        <v>1</v>
      </c>
      <c s="27">
        <v>0</v>
      </c>
      <c s="27">
        <f>ROUND(ROUND(H293,2)*ROUND(G293,3),2)</f>
      </c>
      <c r="O293">
        <f>(I293*21)/100</f>
      </c>
      <c t="s">
        <v>20</v>
      </c>
    </row>
    <row r="294" spans="1:5" ht="12.75">
      <c r="A294" s="28" t="s">
        <v>47</v>
      </c>
      <c r="E294" s="29" t="s">
        <v>44</v>
      </c>
    </row>
    <row r="295" spans="1:5" ht="12.75">
      <c r="A295" s="30" t="s">
        <v>48</v>
      </c>
      <c r="E295" s="31" t="s">
        <v>44</v>
      </c>
    </row>
    <row r="296" spans="1:5" ht="127.5">
      <c r="A296" t="s">
        <v>50</v>
      </c>
      <c r="E296" s="29" t="s">
        <v>955</v>
      </c>
    </row>
    <row r="297" spans="1:16" ht="12.75">
      <c r="A297" s="18" t="s">
        <v>42</v>
      </c>
      <c s="23" t="s">
        <v>418</v>
      </c>
      <c s="23" t="s">
        <v>1849</v>
      </c>
      <c s="18" t="s">
        <v>44</v>
      </c>
      <c s="24" t="s">
        <v>2199</v>
      </c>
      <c s="25" t="s">
        <v>70</v>
      </c>
      <c s="26">
        <v>3</v>
      </c>
      <c s="27">
        <v>0</v>
      </c>
      <c s="27">
        <f>ROUND(ROUND(H297,2)*ROUND(G297,3),2)</f>
      </c>
      <c r="O297">
        <f>(I297*21)/100</f>
      </c>
      <c t="s">
        <v>20</v>
      </c>
    </row>
    <row r="298" spans="1:5" ht="12.75">
      <c r="A298" s="28" t="s">
        <v>47</v>
      </c>
      <c r="E298" s="29" t="s">
        <v>44</v>
      </c>
    </row>
    <row r="299" spans="1:5" ht="12.75">
      <c r="A299" s="30" t="s">
        <v>48</v>
      </c>
      <c r="E299" s="31" t="s">
        <v>44</v>
      </c>
    </row>
    <row r="300" spans="1:5" ht="191.25">
      <c r="A300" t="s">
        <v>50</v>
      </c>
      <c r="E300" s="29" t="s">
        <v>1588</v>
      </c>
    </row>
    <row r="301" spans="1:16" ht="12.75">
      <c r="A301" s="18" t="s">
        <v>42</v>
      </c>
      <c s="23" t="s">
        <v>422</v>
      </c>
      <c s="23" t="s">
        <v>1852</v>
      </c>
      <c s="18" t="s">
        <v>44</v>
      </c>
      <c s="24" t="s">
        <v>2200</v>
      </c>
      <c s="25" t="s">
        <v>70</v>
      </c>
      <c s="26">
        <v>3</v>
      </c>
      <c s="27">
        <v>0</v>
      </c>
      <c s="27">
        <f>ROUND(ROUND(H301,2)*ROUND(G301,3),2)</f>
      </c>
      <c r="O301">
        <f>(I301*21)/100</f>
      </c>
      <c t="s">
        <v>20</v>
      </c>
    </row>
    <row r="302" spans="1:5" ht="12.75">
      <c r="A302" s="28" t="s">
        <v>47</v>
      </c>
      <c r="E302" s="29" t="s">
        <v>44</v>
      </c>
    </row>
    <row r="303" spans="1:5" ht="12.75">
      <c r="A303" s="30" t="s">
        <v>48</v>
      </c>
      <c r="E303" s="31" t="s">
        <v>44</v>
      </c>
    </row>
    <row r="304" spans="1:5" ht="140.25">
      <c r="A304" t="s">
        <v>50</v>
      </c>
      <c r="E304" s="29" t="s">
        <v>1129</v>
      </c>
    </row>
    <row r="305" spans="1:16" ht="25.5">
      <c r="A305" s="18" t="s">
        <v>42</v>
      </c>
      <c s="23" t="s">
        <v>426</v>
      </c>
      <c s="23" t="s">
        <v>2201</v>
      </c>
      <c s="18" t="s">
        <v>44</v>
      </c>
      <c s="24" t="s">
        <v>2202</v>
      </c>
      <c s="25" t="s">
        <v>70</v>
      </c>
      <c s="26">
        <v>11</v>
      </c>
      <c s="27">
        <v>0</v>
      </c>
      <c s="27">
        <f>ROUND(ROUND(H305,2)*ROUND(G305,3),2)</f>
      </c>
      <c r="O305">
        <f>(I305*21)/100</f>
      </c>
      <c t="s">
        <v>20</v>
      </c>
    </row>
    <row r="306" spans="1:5" ht="12.75">
      <c r="A306" s="28" t="s">
        <v>47</v>
      </c>
      <c r="E306" s="29" t="s">
        <v>44</v>
      </c>
    </row>
    <row r="307" spans="1:5" ht="12.75">
      <c r="A307" s="30" t="s">
        <v>48</v>
      </c>
      <c r="E307" s="31" t="s">
        <v>44</v>
      </c>
    </row>
    <row r="308" spans="1:5" ht="114.75">
      <c r="A308" t="s">
        <v>50</v>
      </c>
      <c r="E308" s="29" t="s">
        <v>971</v>
      </c>
    </row>
    <row r="309" spans="1:16" ht="12.75">
      <c r="A309" s="18" t="s">
        <v>42</v>
      </c>
      <c s="23" t="s">
        <v>430</v>
      </c>
      <c s="23" t="s">
        <v>1077</v>
      </c>
      <c s="18" t="s">
        <v>44</v>
      </c>
      <c s="24" t="s">
        <v>2203</v>
      </c>
      <c s="25" t="s">
        <v>784</v>
      </c>
      <c s="26">
        <v>1045</v>
      </c>
      <c s="27">
        <v>0</v>
      </c>
      <c s="27">
        <f>ROUND(ROUND(H309,2)*ROUND(G309,3),2)</f>
      </c>
      <c r="O309">
        <f>(I309*21)/100</f>
      </c>
      <c t="s">
        <v>20</v>
      </c>
    </row>
    <row r="310" spans="1:5" ht="12.75">
      <c r="A310" s="28" t="s">
        <v>47</v>
      </c>
      <c r="E310" s="29" t="s">
        <v>44</v>
      </c>
    </row>
    <row r="311" spans="1:5" ht="12.75">
      <c r="A311" s="30" t="s">
        <v>48</v>
      </c>
      <c r="E311" s="31" t="s">
        <v>44</v>
      </c>
    </row>
    <row r="312" spans="1:5" ht="114.75">
      <c r="A312" t="s">
        <v>50</v>
      </c>
      <c r="E312" s="29" t="s">
        <v>1079</v>
      </c>
    </row>
    <row r="313" spans="1:18" ht="12.75" customHeight="1">
      <c r="A313" s="5" t="s">
        <v>40</v>
      </c>
      <c s="5"/>
      <c s="34" t="s">
        <v>37</v>
      </c>
      <c s="5"/>
      <c s="21" t="s">
        <v>632</v>
      </c>
      <c s="5"/>
      <c s="5"/>
      <c s="5"/>
      <c s="35">
        <f>0+Q313</f>
      </c>
      <c r="O313">
        <f>0+R313</f>
      </c>
      <c r="Q313">
        <f>0+I314</f>
      </c>
      <c>
        <f>0+O314</f>
      </c>
    </row>
    <row r="314" spans="1:16" ht="25.5">
      <c r="A314" s="18" t="s">
        <v>42</v>
      </c>
      <c s="23" t="s">
        <v>434</v>
      </c>
      <c s="23" t="s">
        <v>2204</v>
      </c>
      <c s="18" t="s">
        <v>44</v>
      </c>
      <c s="24" t="s">
        <v>2205</v>
      </c>
      <c s="25" t="s">
        <v>70</v>
      </c>
      <c s="26">
        <v>10</v>
      </c>
      <c s="27">
        <v>0</v>
      </c>
      <c s="27">
        <f>ROUND(ROUND(H314,2)*ROUND(G314,3),2)</f>
      </c>
      <c r="O314">
        <f>(I314*21)/100</f>
      </c>
      <c t="s">
        <v>20</v>
      </c>
    </row>
    <row r="315" spans="1:5" ht="12.75">
      <c r="A315" s="28" t="s">
        <v>47</v>
      </c>
      <c r="E315" s="29" t="s">
        <v>44</v>
      </c>
    </row>
    <row r="316" spans="1:5" ht="12.75">
      <c r="A316" s="30" t="s">
        <v>48</v>
      </c>
      <c r="E316" s="31" t="s">
        <v>44</v>
      </c>
    </row>
    <row r="317" spans="1:5" ht="127.5">
      <c r="A317" t="s">
        <v>50</v>
      </c>
      <c r="E317" s="29" t="s">
        <v>2206</v>
      </c>
    </row>
    <row r="318" spans="1:18" ht="12.75" customHeight="1">
      <c r="A318" s="5" t="s">
        <v>40</v>
      </c>
      <c s="5"/>
      <c s="34" t="s">
        <v>181</v>
      </c>
      <c s="5"/>
      <c s="21" t="s">
        <v>182</v>
      </c>
      <c s="5"/>
      <c s="5"/>
      <c s="5"/>
      <c s="35">
        <f>0+Q318</f>
      </c>
      <c r="O318">
        <f>0+R318</f>
      </c>
      <c r="Q318">
        <f>0+I319+I323+I327+I331</f>
      </c>
      <c>
        <f>0+O319+O323+O327+O331</f>
      </c>
    </row>
    <row r="319" spans="1:16" ht="25.5">
      <c r="A319" s="18" t="s">
        <v>42</v>
      </c>
      <c s="23" t="s">
        <v>1047</v>
      </c>
      <c s="23" t="s">
        <v>1085</v>
      </c>
      <c s="18" t="s">
        <v>185</v>
      </c>
      <c s="24" t="s">
        <v>1086</v>
      </c>
      <c s="25" t="s">
        <v>187</v>
      </c>
      <c s="26">
        <v>0.02</v>
      </c>
      <c s="27">
        <v>0</v>
      </c>
      <c s="27">
        <f>ROUND(ROUND(H319,2)*ROUND(G319,3),2)</f>
      </c>
      <c r="O319">
        <f>(I319*21)/100</f>
      </c>
      <c t="s">
        <v>20</v>
      </c>
    </row>
    <row r="320" spans="1:5" ht="12.75">
      <c r="A320" s="28" t="s">
        <v>47</v>
      </c>
      <c r="E320" s="29" t="s">
        <v>188</v>
      </c>
    </row>
    <row r="321" spans="1:5" ht="12.75">
      <c r="A321" s="30" t="s">
        <v>48</v>
      </c>
      <c r="E321" s="31" t="s">
        <v>44</v>
      </c>
    </row>
    <row r="322" spans="1:5" ht="165.75">
      <c r="A322" t="s">
        <v>50</v>
      </c>
      <c r="E322" s="29" t="s">
        <v>190</v>
      </c>
    </row>
    <row r="323" spans="1:16" ht="25.5">
      <c r="A323" s="18" t="s">
        <v>42</v>
      </c>
      <c s="23" t="s">
        <v>1051</v>
      </c>
      <c s="23" t="s">
        <v>1092</v>
      </c>
      <c s="18" t="s">
        <v>185</v>
      </c>
      <c s="24" t="s">
        <v>1093</v>
      </c>
      <c s="25" t="s">
        <v>187</v>
      </c>
      <c s="26">
        <v>0.005</v>
      </c>
      <c s="27">
        <v>0</v>
      </c>
      <c s="27">
        <f>ROUND(ROUND(H323,2)*ROUND(G323,3),2)</f>
      </c>
      <c r="O323">
        <f>(I323*21)/100</f>
      </c>
      <c t="s">
        <v>20</v>
      </c>
    </row>
    <row r="324" spans="1:5" ht="12.75">
      <c r="A324" s="28" t="s">
        <v>47</v>
      </c>
      <c r="E324" s="29" t="s">
        <v>188</v>
      </c>
    </row>
    <row r="325" spans="1:5" ht="12.75">
      <c r="A325" s="30" t="s">
        <v>48</v>
      </c>
      <c r="E325" s="31" t="s">
        <v>44</v>
      </c>
    </row>
    <row r="326" spans="1:5" ht="165.75">
      <c r="A326" t="s">
        <v>50</v>
      </c>
      <c r="E326" s="29" t="s">
        <v>190</v>
      </c>
    </row>
    <row r="327" spans="1:16" ht="25.5">
      <c r="A327" s="18" t="s">
        <v>42</v>
      </c>
      <c s="23" t="s">
        <v>438</v>
      </c>
      <c s="23" t="s">
        <v>1094</v>
      </c>
      <c s="18" t="s">
        <v>185</v>
      </c>
      <c s="24" t="s">
        <v>1095</v>
      </c>
      <c s="25" t="s">
        <v>187</v>
      </c>
      <c s="26">
        <v>0.005</v>
      </c>
      <c s="27">
        <v>0</v>
      </c>
      <c s="27">
        <f>ROUND(ROUND(H327,2)*ROUND(G327,3),2)</f>
      </c>
      <c r="O327">
        <f>(I327*21)/100</f>
      </c>
      <c t="s">
        <v>20</v>
      </c>
    </row>
    <row r="328" spans="1:5" ht="12.75">
      <c r="A328" s="28" t="s">
        <v>47</v>
      </c>
      <c r="E328" s="29" t="s">
        <v>188</v>
      </c>
    </row>
    <row r="329" spans="1:5" ht="12.75">
      <c r="A329" s="30" t="s">
        <v>48</v>
      </c>
      <c r="E329" s="31" t="s">
        <v>44</v>
      </c>
    </row>
    <row r="330" spans="1:5" ht="165.75">
      <c r="A330" t="s">
        <v>50</v>
      </c>
      <c r="E330" s="29" t="s">
        <v>190</v>
      </c>
    </row>
    <row r="331" spans="1:16" ht="25.5">
      <c r="A331" s="18" t="s">
        <v>42</v>
      </c>
      <c s="23" t="s">
        <v>442</v>
      </c>
      <c s="23" t="s">
        <v>1096</v>
      </c>
      <c s="18" t="s">
        <v>185</v>
      </c>
      <c s="24" t="s">
        <v>1097</v>
      </c>
      <c s="25" t="s">
        <v>187</v>
      </c>
      <c s="26">
        <v>0.005</v>
      </c>
      <c s="27">
        <v>0</v>
      </c>
      <c s="27">
        <f>ROUND(ROUND(H331,2)*ROUND(G331,3),2)</f>
      </c>
      <c r="O331">
        <f>(I331*21)/100</f>
      </c>
      <c t="s">
        <v>20</v>
      </c>
    </row>
    <row r="332" spans="1:5" ht="12.75">
      <c r="A332" s="28" t="s">
        <v>47</v>
      </c>
      <c r="E332" s="29" t="s">
        <v>188</v>
      </c>
    </row>
    <row r="333" spans="1:5" ht="12.75">
      <c r="A333" s="30" t="s">
        <v>48</v>
      </c>
      <c r="E333" s="31" t="s">
        <v>44</v>
      </c>
    </row>
    <row r="334" spans="1:5" ht="165.75">
      <c r="A334" t="s">
        <v>50</v>
      </c>
      <c r="E334" s="29" t="s">
        <v>190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37.xml><?xml version="1.0" encoding="utf-8"?>
<worksheet xmlns="http://schemas.openxmlformats.org/spreadsheetml/2006/main" xmlns:r="http://schemas.openxmlformats.org/officeDocument/2006/relationships">
  <sheetPr>
    <pageSetUpPr fitToPage="1"/>
  </sheetPr>
  <dimension ref="A1:R34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0+O10+O19+O24+O325+O330</f>
      </c>
      <c t="s">
        <v>19</v>
      </c>
    </row>
    <row r="3" spans="1:16" ht="15" customHeight="1">
      <c r="A3" t="s">
        <v>1</v>
      </c>
      <c s="8" t="s">
        <v>4</v>
      </c>
      <c s="9" t="s">
        <v>5</v>
      </c>
      <c s="1"/>
      <c s="10" t="s">
        <v>6</v>
      </c>
      <c s="1"/>
      <c s="4"/>
      <c s="3" t="s">
        <v>2207</v>
      </c>
      <c s="36">
        <f>0+I10+I19+I24+I325+I330</f>
      </c>
      <c r="O3" t="s">
        <v>16</v>
      </c>
      <c t="s">
        <v>20</v>
      </c>
    </row>
    <row r="4" spans="1:16" ht="15" customHeight="1">
      <c r="A4" t="s">
        <v>7</v>
      </c>
      <c s="8" t="s">
        <v>8</v>
      </c>
      <c s="9" t="s">
        <v>1995</v>
      </c>
      <c s="1"/>
      <c s="10" t="s">
        <v>1996</v>
      </c>
      <c s="1"/>
      <c s="1"/>
      <c s="7"/>
      <c s="7"/>
      <c r="O4" t="s">
        <v>17</v>
      </c>
      <c t="s">
        <v>20</v>
      </c>
    </row>
    <row r="5" spans="1:16" ht="12.75" customHeight="1">
      <c r="A5" t="s">
        <v>11</v>
      </c>
      <c s="8" t="s">
        <v>8</v>
      </c>
      <c s="9" t="s">
        <v>2090</v>
      </c>
      <c s="1"/>
      <c s="10" t="s">
        <v>2091</v>
      </c>
      <c s="1"/>
      <c s="1"/>
      <c s="1"/>
      <c s="1"/>
      <c r="O5" t="s">
        <v>18</v>
      </c>
      <c t="s">
        <v>20</v>
      </c>
    </row>
    <row r="6" spans="1:9" ht="12.75" customHeight="1">
      <c r="A6" t="s">
        <v>14</v>
      </c>
      <c s="12" t="s">
        <v>15</v>
      </c>
      <c s="13" t="s">
        <v>2207</v>
      </c>
      <c s="5"/>
      <c s="14" t="s">
        <v>2208</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26</v>
      </c>
      <c s="19"/>
      <c s="21" t="s">
        <v>41</v>
      </c>
      <c s="19"/>
      <c s="19"/>
      <c s="19"/>
      <c s="22">
        <f>0+Q10</f>
      </c>
      <c r="O10">
        <f>0+R10</f>
      </c>
      <c r="Q10">
        <f>0+I11+I15</f>
      </c>
      <c>
        <f>0+O11+O15</f>
      </c>
    </row>
    <row r="11" spans="1:16" ht="12.75">
      <c r="A11" s="18" t="s">
        <v>42</v>
      </c>
      <c s="23" t="s">
        <v>26</v>
      </c>
      <c s="23" t="s">
        <v>2094</v>
      </c>
      <c s="18" t="s">
        <v>44</v>
      </c>
      <c s="24" t="s">
        <v>2095</v>
      </c>
      <c s="25" t="s">
        <v>46</v>
      </c>
      <c s="26">
        <v>7</v>
      </c>
      <c s="27">
        <v>0</v>
      </c>
      <c s="27">
        <f>ROUND(ROUND(H11,2)*ROUND(G11,3),2)</f>
      </c>
      <c r="O11">
        <f>(I11*21)/100</f>
      </c>
      <c t="s">
        <v>20</v>
      </c>
    </row>
    <row r="12" spans="1:5" ht="12.75">
      <c r="A12" s="28" t="s">
        <v>47</v>
      </c>
      <c r="E12" s="29" t="s">
        <v>44</v>
      </c>
    </row>
    <row r="13" spans="1:5" ht="12.75">
      <c r="A13" s="30" t="s">
        <v>48</v>
      </c>
      <c r="E13" s="31" t="s">
        <v>44</v>
      </c>
    </row>
    <row r="14" spans="1:5" ht="318.75">
      <c r="A14" t="s">
        <v>50</v>
      </c>
      <c r="E14" s="29" t="s">
        <v>2096</v>
      </c>
    </row>
    <row r="15" spans="1:16" ht="12.75">
      <c r="A15" s="18" t="s">
        <v>42</v>
      </c>
      <c s="23" t="s">
        <v>20</v>
      </c>
      <c s="23" t="s">
        <v>2097</v>
      </c>
      <c s="18" t="s">
        <v>44</v>
      </c>
      <c s="24" t="s">
        <v>2098</v>
      </c>
      <c s="25" t="s">
        <v>46</v>
      </c>
      <c s="26">
        <v>35</v>
      </c>
      <c s="27">
        <v>0</v>
      </c>
      <c s="27">
        <f>ROUND(ROUND(H15,2)*ROUND(G15,3),2)</f>
      </c>
      <c r="O15">
        <f>(I15*21)/100</f>
      </c>
      <c t="s">
        <v>20</v>
      </c>
    </row>
    <row r="16" spans="1:5" ht="12.75">
      <c r="A16" s="28" t="s">
        <v>47</v>
      </c>
      <c r="E16" s="29" t="s">
        <v>44</v>
      </c>
    </row>
    <row r="17" spans="1:5" ht="12.75">
      <c r="A17" s="30" t="s">
        <v>48</v>
      </c>
      <c r="E17" s="31" t="s">
        <v>44</v>
      </c>
    </row>
    <row r="18" spans="1:5" ht="318.75">
      <c r="A18" t="s">
        <v>50</v>
      </c>
      <c r="E18" s="29" t="s">
        <v>2096</v>
      </c>
    </row>
    <row r="19" spans="1:18" ht="12.75" customHeight="1">
      <c r="A19" s="5" t="s">
        <v>40</v>
      </c>
      <c s="5"/>
      <c s="34" t="s">
        <v>20</v>
      </c>
      <c s="5"/>
      <c s="21" t="s">
        <v>1109</v>
      </c>
      <c s="5"/>
      <c s="5"/>
      <c s="5"/>
      <c s="35">
        <f>0+Q19</f>
      </c>
      <c r="O19">
        <f>0+R19</f>
      </c>
      <c r="Q19">
        <f>0+I20</f>
      </c>
      <c>
        <f>0+O20</f>
      </c>
    </row>
    <row r="20" spans="1:16" ht="12.75">
      <c r="A20" s="18" t="s">
        <v>42</v>
      </c>
      <c s="23" t="s">
        <v>19</v>
      </c>
      <c s="23" t="s">
        <v>1793</v>
      </c>
      <c s="18" t="s">
        <v>44</v>
      </c>
      <c s="24" t="s">
        <v>1794</v>
      </c>
      <c s="25" t="s">
        <v>46</v>
      </c>
      <c s="26">
        <v>7</v>
      </c>
      <c s="27">
        <v>0</v>
      </c>
      <c s="27">
        <f>ROUND(ROUND(H20,2)*ROUND(G20,3),2)</f>
      </c>
      <c r="O20">
        <f>(I20*21)/100</f>
      </c>
      <c t="s">
        <v>20</v>
      </c>
    </row>
    <row r="21" spans="1:5" ht="12.75">
      <c r="A21" s="28" t="s">
        <v>47</v>
      </c>
      <c r="E21" s="29" t="s">
        <v>44</v>
      </c>
    </row>
    <row r="22" spans="1:5" ht="12.75">
      <c r="A22" s="30" t="s">
        <v>48</v>
      </c>
      <c r="E22" s="31" t="s">
        <v>44</v>
      </c>
    </row>
    <row r="23" spans="1:5" ht="369.75">
      <c r="A23" t="s">
        <v>50</v>
      </c>
      <c r="E23" s="29" t="s">
        <v>2099</v>
      </c>
    </row>
    <row r="24" spans="1:18" ht="12.75" customHeight="1">
      <c r="A24" s="5" t="s">
        <v>40</v>
      </c>
      <c s="5"/>
      <c s="34" t="s">
        <v>66</v>
      </c>
      <c s="5"/>
      <c s="21" t="s">
        <v>67</v>
      </c>
      <c s="5"/>
      <c s="5"/>
      <c s="5"/>
      <c s="35">
        <f>0+Q24</f>
      </c>
      <c r="O24">
        <f>0+R24</f>
      </c>
      <c r="Q24">
        <f>0+I25+I29+I33+I37+I41+I45+I49+I53+I57+I61+I65+I69+I73+I77+I81+I85+I89+I93+I97+I101+I105+I109+I113+I117+I121+I125+I129+I133+I137+I141+I145+I149+I153+I157+I161+I165+I169+I173+I177+I181+I185+I189+I193+I197+I201+I205+I209+I213+I217+I221+I225+I229+I233+I237+I241+I245+I249+I253+I257+I261+I265+I269+I273+I277+I281+I285+I289+I293+I297+I301+I305+I309+I313+I317+I321</f>
      </c>
      <c>
        <f>0+O25+O29+O33+O37+O41+O45+O49+O53+O57+O61+O65+O69+O73+O77+O81+O85+O89+O93+O97+O101+O105+O109+O113+O117+O121+O125+O129+O133+O137+O141+O145+O149+O153+O157+O161+O165+O169+O173+O177+O181+O185+O189+O193+O197+O201+O205+O209+O213+O217+O221+O225+O229+O233+O237+O241+O245+O249+O253+O257+O261+O265+O269+O273+O277+O281+O285+O289+O293+O297+O301+O305+O309+O313+O317+O321</f>
      </c>
    </row>
    <row r="25" spans="1:16" ht="12.75">
      <c r="A25" s="18" t="s">
        <v>42</v>
      </c>
      <c s="23" t="s">
        <v>30</v>
      </c>
      <c s="23" t="s">
        <v>221</v>
      </c>
      <c s="18" t="s">
        <v>44</v>
      </c>
      <c s="24" t="s">
        <v>222</v>
      </c>
      <c s="25" t="s">
        <v>784</v>
      </c>
      <c s="26">
        <v>70</v>
      </c>
      <c s="27">
        <v>0</v>
      </c>
      <c s="27">
        <f>ROUND(ROUND(H25,2)*ROUND(G25,3),2)</f>
      </c>
      <c r="O25">
        <f>(I25*21)/100</f>
      </c>
      <c t="s">
        <v>20</v>
      </c>
    </row>
    <row r="26" spans="1:5" ht="12.75">
      <c r="A26" s="28" t="s">
        <v>47</v>
      </c>
      <c r="E26" s="29" t="s">
        <v>44</v>
      </c>
    </row>
    <row r="27" spans="1:5" ht="12.75">
      <c r="A27" s="30" t="s">
        <v>48</v>
      </c>
      <c r="E27" s="31" t="s">
        <v>44</v>
      </c>
    </row>
    <row r="28" spans="1:5" ht="102">
      <c r="A28" t="s">
        <v>50</v>
      </c>
      <c r="E28" s="29" t="s">
        <v>2100</v>
      </c>
    </row>
    <row r="29" spans="1:16" ht="12.75">
      <c r="A29" s="18" t="s">
        <v>42</v>
      </c>
      <c s="23" t="s">
        <v>32</v>
      </c>
      <c s="23" t="s">
        <v>226</v>
      </c>
      <c s="18" t="s">
        <v>44</v>
      </c>
      <c s="24" t="s">
        <v>227</v>
      </c>
      <c s="25" t="s">
        <v>1241</v>
      </c>
      <c s="26">
        <v>5</v>
      </c>
      <c s="27">
        <v>0</v>
      </c>
      <c s="27">
        <f>ROUND(ROUND(H29,2)*ROUND(G29,3),2)</f>
      </c>
      <c r="O29">
        <f>(I29*21)/100</f>
      </c>
      <c t="s">
        <v>20</v>
      </c>
    </row>
    <row r="30" spans="1:5" ht="12.75">
      <c r="A30" s="28" t="s">
        <v>47</v>
      </c>
      <c r="E30" s="29" t="s">
        <v>44</v>
      </c>
    </row>
    <row r="31" spans="1:5" ht="12.75">
      <c r="A31" s="30" t="s">
        <v>48</v>
      </c>
      <c r="E31" s="31" t="s">
        <v>44</v>
      </c>
    </row>
    <row r="32" spans="1:5" ht="38.25">
      <c r="A32" t="s">
        <v>50</v>
      </c>
      <c r="E32" s="29" t="s">
        <v>229</v>
      </c>
    </row>
    <row r="33" spans="1:16" ht="12.75">
      <c r="A33" s="18" t="s">
        <v>42</v>
      </c>
      <c s="23" t="s">
        <v>34</v>
      </c>
      <c s="23" t="s">
        <v>246</v>
      </c>
      <c s="18" t="s">
        <v>44</v>
      </c>
      <c s="24" t="s">
        <v>247</v>
      </c>
      <c s="25" t="s">
        <v>784</v>
      </c>
      <c s="26">
        <v>265</v>
      </c>
      <c s="27">
        <v>0</v>
      </c>
      <c s="27">
        <f>ROUND(ROUND(H33,2)*ROUND(G33,3),2)</f>
      </c>
      <c r="O33">
        <f>(I33*21)/100</f>
      </c>
      <c t="s">
        <v>20</v>
      </c>
    </row>
    <row r="34" spans="1:5" ht="12.75">
      <c r="A34" s="28" t="s">
        <v>47</v>
      </c>
      <c r="E34" s="29" t="s">
        <v>44</v>
      </c>
    </row>
    <row r="35" spans="1:5" ht="12.75">
      <c r="A35" s="30" t="s">
        <v>48</v>
      </c>
      <c r="E35" s="31" t="s">
        <v>44</v>
      </c>
    </row>
    <row r="36" spans="1:5" ht="89.25">
      <c r="A36" t="s">
        <v>50</v>
      </c>
      <c r="E36" s="29" t="s">
        <v>2101</v>
      </c>
    </row>
    <row r="37" spans="1:16" ht="12.75">
      <c r="A37" s="18" t="s">
        <v>42</v>
      </c>
      <c s="23" t="s">
        <v>66</v>
      </c>
      <c s="23" t="s">
        <v>248</v>
      </c>
      <c s="18" t="s">
        <v>44</v>
      </c>
      <c s="24" t="s">
        <v>249</v>
      </c>
      <c s="25" t="s">
        <v>784</v>
      </c>
      <c s="26">
        <v>280</v>
      </c>
      <c s="27">
        <v>0</v>
      </c>
      <c s="27">
        <f>ROUND(ROUND(H37,2)*ROUND(G37,3),2)</f>
      </c>
      <c r="O37">
        <f>(I37*21)/100</f>
      </c>
      <c t="s">
        <v>20</v>
      </c>
    </row>
    <row r="38" spans="1:5" ht="12.75">
      <c r="A38" s="28" t="s">
        <v>47</v>
      </c>
      <c r="E38" s="29" t="s">
        <v>44</v>
      </c>
    </row>
    <row r="39" spans="1:5" ht="12.75">
      <c r="A39" s="30" t="s">
        <v>48</v>
      </c>
      <c r="E39" s="31" t="s">
        <v>44</v>
      </c>
    </row>
    <row r="40" spans="1:5" ht="89.25">
      <c r="A40" t="s">
        <v>50</v>
      </c>
      <c r="E40" s="29" t="s">
        <v>1248</v>
      </c>
    </row>
    <row r="41" spans="1:16" ht="12.75">
      <c r="A41" s="18" t="s">
        <v>42</v>
      </c>
      <c s="23" t="s">
        <v>76</v>
      </c>
      <c s="23" t="s">
        <v>608</v>
      </c>
      <c s="18" t="s">
        <v>44</v>
      </c>
      <c s="24" t="s">
        <v>609</v>
      </c>
      <c s="25" t="s">
        <v>610</v>
      </c>
      <c s="26">
        <v>2.22</v>
      </c>
      <c s="27">
        <v>0</v>
      </c>
      <c s="27">
        <f>ROUND(ROUND(H41,2)*ROUND(G41,3),2)</f>
      </c>
      <c r="O41">
        <f>(I41*21)/100</f>
      </c>
      <c t="s">
        <v>20</v>
      </c>
    </row>
    <row r="42" spans="1:5" ht="12.75">
      <c r="A42" s="28" t="s">
        <v>47</v>
      </c>
      <c r="E42" s="29" t="s">
        <v>44</v>
      </c>
    </row>
    <row r="43" spans="1:5" ht="12.75">
      <c r="A43" s="30" t="s">
        <v>48</v>
      </c>
      <c r="E43" s="31" t="s">
        <v>44</v>
      </c>
    </row>
    <row r="44" spans="1:5" ht="153">
      <c r="A44" t="s">
        <v>50</v>
      </c>
      <c r="E44" s="29" t="s">
        <v>927</v>
      </c>
    </row>
    <row r="45" spans="1:16" ht="12.75">
      <c r="A45" s="18" t="s">
        <v>42</v>
      </c>
      <c s="23" t="s">
        <v>37</v>
      </c>
      <c s="23" t="s">
        <v>732</v>
      </c>
      <c s="18" t="s">
        <v>44</v>
      </c>
      <c s="24" t="s">
        <v>733</v>
      </c>
      <c s="25" t="s">
        <v>784</v>
      </c>
      <c s="26">
        <v>555</v>
      </c>
      <c s="27">
        <v>0</v>
      </c>
      <c s="27">
        <f>ROUND(ROUND(H45,2)*ROUND(G45,3),2)</f>
      </c>
      <c r="O45">
        <f>(I45*21)/100</f>
      </c>
      <c t="s">
        <v>20</v>
      </c>
    </row>
    <row r="46" spans="1:5" ht="12.75">
      <c r="A46" s="28" t="s">
        <v>47</v>
      </c>
      <c r="E46" s="29" t="s">
        <v>44</v>
      </c>
    </row>
    <row r="47" spans="1:5" ht="12.75">
      <c r="A47" s="30" t="s">
        <v>48</v>
      </c>
      <c r="E47" s="31" t="s">
        <v>44</v>
      </c>
    </row>
    <row r="48" spans="1:5" ht="153">
      <c r="A48" t="s">
        <v>50</v>
      </c>
      <c r="E48" s="29" t="s">
        <v>947</v>
      </c>
    </row>
    <row r="49" spans="1:16" ht="12.75">
      <c r="A49" s="18" t="s">
        <v>42</v>
      </c>
      <c s="23" t="s">
        <v>39</v>
      </c>
      <c s="23" t="s">
        <v>737</v>
      </c>
      <c s="18" t="s">
        <v>44</v>
      </c>
      <c s="24" t="s">
        <v>738</v>
      </c>
      <c s="25" t="s">
        <v>739</v>
      </c>
      <c s="26">
        <v>3</v>
      </c>
      <c s="27">
        <v>0</v>
      </c>
      <c s="27">
        <f>ROUND(ROUND(H49,2)*ROUND(G49,3),2)</f>
      </c>
      <c r="O49">
        <f>(I49*21)/100</f>
      </c>
      <c t="s">
        <v>20</v>
      </c>
    </row>
    <row r="50" spans="1:5" ht="12.75">
      <c r="A50" s="28" t="s">
        <v>47</v>
      </c>
      <c r="E50" s="29" t="s">
        <v>44</v>
      </c>
    </row>
    <row r="51" spans="1:5" ht="12.75">
      <c r="A51" s="30" t="s">
        <v>48</v>
      </c>
      <c r="E51" s="31" t="s">
        <v>44</v>
      </c>
    </row>
    <row r="52" spans="1:5" ht="127.5">
      <c r="A52" t="s">
        <v>50</v>
      </c>
      <c r="E52" s="29" t="s">
        <v>948</v>
      </c>
    </row>
    <row r="53" spans="1:16" ht="12.75">
      <c r="A53" s="18" t="s">
        <v>42</v>
      </c>
      <c s="23" t="s">
        <v>87</v>
      </c>
      <c s="23" t="s">
        <v>741</v>
      </c>
      <c s="18" t="s">
        <v>44</v>
      </c>
      <c s="24" t="s">
        <v>742</v>
      </c>
      <c s="25" t="s">
        <v>784</v>
      </c>
      <c s="26">
        <v>555</v>
      </c>
      <c s="27">
        <v>0</v>
      </c>
      <c s="27">
        <f>ROUND(ROUND(H53,2)*ROUND(G53,3),2)</f>
      </c>
      <c r="O53">
        <f>(I53*21)/100</f>
      </c>
      <c t="s">
        <v>20</v>
      </c>
    </row>
    <row r="54" spans="1:5" ht="12.75">
      <c r="A54" s="28" t="s">
        <v>47</v>
      </c>
      <c r="E54" s="29" t="s">
        <v>44</v>
      </c>
    </row>
    <row r="55" spans="1:5" ht="12.75">
      <c r="A55" s="30" t="s">
        <v>48</v>
      </c>
      <c r="E55" s="31" t="s">
        <v>44</v>
      </c>
    </row>
    <row r="56" spans="1:5" ht="127.5">
      <c r="A56" t="s">
        <v>50</v>
      </c>
      <c r="E56" s="29" t="s">
        <v>949</v>
      </c>
    </row>
    <row r="57" spans="1:16" ht="12.75">
      <c r="A57" s="18" t="s">
        <v>42</v>
      </c>
      <c s="23" t="s">
        <v>91</v>
      </c>
      <c s="23" t="s">
        <v>744</v>
      </c>
      <c s="18" t="s">
        <v>44</v>
      </c>
      <c s="24" t="s">
        <v>745</v>
      </c>
      <c s="25" t="s">
        <v>70</v>
      </c>
      <c s="26">
        <v>1</v>
      </c>
      <c s="27">
        <v>0</v>
      </c>
      <c s="27">
        <f>ROUND(ROUND(H57,2)*ROUND(G57,3),2)</f>
      </c>
      <c r="O57">
        <f>(I57*21)/100</f>
      </c>
      <c t="s">
        <v>20</v>
      </c>
    </row>
    <row r="58" spans="1:5" ht="12.75">
      <c r="A58" s="28" t="s">
        <v>47</v>
      </c>
      <c r="E58" s="29" t="s">
        <v>44</v>
      </c>
    </row>
    <row r="59" spans="1:5" ht="12.75">
      <c r="A59" s="30" t="s">
        <v>48</v>
      </c>
      <c r="E59" s="31" t="s">
        <v>44</v>
      </c>
    </row>
    <row r="60" spans="1:5" ht="114.75">
      <c r="A60" t="s">
        <v>50</v>
      </c>
      <c r="E60" s="29" t="s">
        <v>971</v>
      </c>
    </row>
    <row r="61" spans="1:16" ht="12.75">
      <c r="A61" s="18" t="s">
        <v>42</v>
      </c>
      <c s="23" t="s">
        <v>95</v>
      </c>
      <c s="23" t="s">
        <v>747</v>
      </c>
      <c s="18" t="s">
        <v>44</v>
      </c>
      <c s="24" t="s">
        <v>748</v>
      </c>
      <c s="25" t="s">
        <v>70</v>
      </c>
      <c s="26">
        <v>1</v>
      </c>
      <c s="27">
        <v>0</v>
      </c>
      <c s="27">
        <f>ROUND(ROUND(H61,2)*ROUND(G61,3),2)</f>
      </c>
      <c r="O61">
        <f>(I61*21)/100</f>
      </c>
      <c t="s">
        <v>20</v>
      </c>
    </row>
    <row r="62" spans="1:5" ht="12.75">
      <c r="A62" s="28" t="s">
        <v>47</v>
      </c>
      <c r="E62" s="29" t="s">
        <v>44</v>
      </c>
    </row>
    <row r="63" spans="1:5" ht="12.75">
      <c r="A63" s="30" t="s">
        <v>48</v>
      </c>
      <c r="E63" s="31" t="s">
        <v>44</v>
      </c>
    </row>
    <row r="64" spans="1:5" ht="127.5">
      <c r="A64" t="s">
        <v>50</v>
      </c>
      <c r="E64" s="29" t="s">
        <v>945</v>
      </c>
    </row>
    <row r="65" spans="1:16" ht="12.75">
      <c r="A65" s="18" t="s">
        <v>42</v>
      </c>
      <c s="23" t="s">
        <v>103</v>
      </c>
      <c s="23" t="s">
        <v>2105</v>
      </c>
      <c s="18" t="s">
        <v>44</v>
      </c>
      <c s="24" t="s">
        <v>2106</v>
      </c>
      <c s="25" t="s">
        <v>70</v>
      </c>
      <c s="26">
        <v>2</v>
      </c>
      <c s="27">
        <v>0</v>
      </c>
      <c s="27">
        <f>ROUND(ROUND(H65,2)*ROUND(G65,3),2)</f>
      </c>
      <c r="O65">
        <f>(I65*21)/100</f>
      </c>
      <c t="s">
        <v>20</v>
      </c>
    </row>
    <row r="66" spans="1:5" ht="12.75">
      <c r="A66" s="28" t="s">
        <v>47</v>
      </c>
      <c r="E66" s="29" t="s">
        <v>44</v>
      </c>
    </row>
    <row r="67" spans="1:5" ht="12.75">
      <c r="A67" s="30" t="s">
        <v>48</v>
      </c>
      <c r="E67" s="31" t="s">
        <v>44</v>
      </c>
    </row>
    <row r="68" spans="1:5" ht="114.75">
      <c r="A68" t="s">
        <v>50</v>
      </c>
      <c r="E68" s="29" t="s">
        <v>968</v>
      </c>
    </row>
    <row r="69" spans="1:16" ht="12.75">
      <c r="A69" s="18" t="s">
        <v>42</v>
      </c>
      <c s="23" t="s">
        <v>110</v>
      </c>
      <c s="23" t="s">
        <v>2107</v>
      </c>
      <c s="18" t="s">
        <v>44</v>
      </c>
      <c s="24" t="s">
        <v>2108</v>
      </c>
      <c s="25" t="s">
        <v>70</v>
      </c>
      <c s="26">
        <v>2</v>
      </c>
      <c s="27">
        <v>0</v>
      </c>
      <c s="27">
        <f>ROUND(ROUND(H69,2)*ROUND(G69,3),2)</f>
      </c>
      <c r="O69">
        <f>(I69*21)/100</f>
      </c>
      <c t="s">
        <v>20</v>
      </c>
    </row>
    <row r="70" spans="1:5" ht="12.75">
      <c r="A70" s="28" t="s">
        <v>47</v>
      </c>
      <c r="E70" s="29" t="s">
        <v>44</v>
      </c>
    </row>
    <row r="71" spans="1:5" ht="12.75">
      <c r="A71" s="30" t="s">
        <v>48</v>
      </c>
      <c r="E71" s="31" t="s">
        <v>44</v>
      </c>
    </row>
    <row r="72" spans="1:5" ht="127.5">
      <c r="A72" t="s">
        <v>50</v>
      </c>
      <c r="E72" s="29" t="s">
        <v>945</v>
      </c>
    </row>
    <row r="73" spans="1:16" ht="12.75">
      <c r="A73" s="18" t="s">
        <v>42</v>
      </c>
      <c s="23" t="s">
        <v>114</v>
      </c>
      <c s="23" t="s">
        <v>2109</v>
      </c>
      <c s="18" t="s">
        <v>44</v>
      </c>
      <c s="24" t="s">
        <v>2110</v>
      </c>
      <c s="25" t="s">
        <v>70</v>
      </c>
      <c s="26">
        <v>2</v>
      </c>
      <c s="27">
        <v>0</v>
      </c>
      <c s="27">
        <f>ROUND(ROUND(H73,2)*ROUND(G73,3),2)</f>
      </c>
      <c r="O73">
        <f>(I73*21)/100</f>
      </c>
      <c t="s">
        <v>20</v>
      </c>
    </row>
    <row r="74" spans="1:5" ht="12.75">
      <c r="A74" s="28" t="s">
        <v>47</v>
      </c>
      <c r="E74" s="29" t="s">
        <v>44</v>
      </c>
    </row>
    <row r="75" spans="1:5" ht="12.75">
      <c r="A75" s="30" t="s">
        <v>48</v>
      </c>
      <c r="E75" s="31" t="s">
        <v>44</v>
      </c>
    </row>
    <row r="76" spans="1:5" ht="114.75">
      <c r="A76" t="s">
        <v>50</v>
      </c>
      <c r="E76" s="29" t="s">
        <v>968</v>
      </c>
    </row>
    <row r="77" spans="1:16" ht="12.75">
      <c r="A77" s="18" t="s">
        <v>42</v>
      </c>
      <c s="23" t="s">
        <v>117</v>
      </c>
      <c s="23" t="s">
        <v>2111</v>
      </c>
      <c s="18" t="s">
        <v>44</v>
      </c>
      <c s="24" t="s">
        <v>2112</v>
      </c>
      <c s="25" t="s">
        <v>70</v>
      </c>
      <c s="26">
        <v>2</v>
      </c>
      <c s="27">
        <v>0</v>
      </c>
      <c s="27">
        <f>ROUND(ROUND(H77,2)*ROUND(G77,3),2)</f>
      </c>
      <c r="O77">
        <f>(I77*21)/100</f>
      </c>
      <c t="s">
        <v>20</v>
      </c>
    </row>
    <row r="78" spans="1:5" ht="12.75">
      <c r="A78" s="28" t="s">
        <v>47</v>
      </c>
      <c r="E78" s="29" t="s">
        <v>44</v>
      </c>
    </row>
    <row r="79" spans="1:5" ht="12.75">
      <c r="A79" s="30" t="s">
        <v>48</v>
      </c>
      <c r="E79" s="31" t="s">
        <v>44</v>
      </c>
    </row>
    <row r="80" spans="1:5" ht="127.5">
      <c r="A80" t="s">
        <v>50</v>
      </c>
      <c r="E80" s="29" t="s">
        <v>945</v>
      </c>
    </row>
    <row r="81" spans="1:16" ht="12.75">
      <c r="A81" s="18" t="s">
        <v>42</v>
      </c>
      <c s="23" t="s">
        <v>121</v>
      </c>
      <c s="23" t="s">
        <v>1001</v>
      </c>
      <c s="18" t="s">
        <v>44</v>
      </c>
      <c s="24" t="s">
        <v>1002</v>
      </c>
      <c s="25" t="s">
        <v>70</v>
      </c>
      <c s="26">
        <v>8</v>
      </c>
      <c s="27">
        <v>0</v>
      </c>
      <c s="27">
        <f>ROUND(ROUND(H81,2)*ROUND(G81,3),2)</f>
      </c>
      <c r="O81">
        <f>(I81*21)/100</f>
      </c>
      <c t="s">
        <v>20</v>
      </c>
    </row>
    <row r="82" spans="1:5" ht="12.75">
      <c r="A82" s="28" t="s">
        <v>47</v>
      </c>
      <c r="E82" s="29" t="s">
        <v>44</v>
      </c>
    </row>
    <row r="83" spans="1:5" ht="12.75">
      <c r="A83" s="30" t="s">
        <v>48</v>
      </c>
      <c r="E83" s="31" t="s">
        <v>44</v>
      </c>
    </row>
    <row r="84" spans="1:5" ht="127.5">
      <c r="A84" t="s">
        <v>50</v>
      </c>
      <c r="E84" s="29" t="s">
        <v>1003</v>
      </c>
    </row>
    <row r="85" spans="1:16" ht="12.75">
      <c r="A85" s="18" t="s">
        <v>42</v>
      </c>
      <c s="23" t="s">
        <v>125</v>
      </c>
      <c s="23" t="s">
        <v>625</v>
      </c>
      <c s="18" t="s">
        <v>44</v>
      </c>
      <c s="24" t="s">
        <v>626</v>
      </c>
      <c s="25" t="s">
        <v>70</v>
      </c>
      <c s="26">
        <v>6</v>
      </c>
      <c s="27">
        <v>0</v>
      </c>
      <c s="27">
        <f>ROUND(ROUND(H85,2)*ROUND(G85,3),2)</f>
      </c>
      <c r="O85">
        <f>(I85*21)/100</f>
      </c>
      <c t="s">
        <v>20</v>
      </c>
    </row>
    <row r="86" spans="1:5" ht="12.75">
      <c r="A86" s="28" t="s">
        <v>47</v>
      </c>
      <c r="E86" s="29" t="s">
        <v>44</v>
      </c>
    </row>
    <row r="87" spans="1:5" ht="12.75">
      <c r="A87" s="30" t="s">
        <v>48</v>
      </c>
      <c r="E87" s="31" t="s">
        <v>44</v>
      </c>
    </row>
    <row r="88" spans="1:5" ht="127.5">
      <c r="A88" t="s">
        <v>50</v>
      </c>
      <c r="E88" s="29" t="s">
        <v>1003</v>
      </c>
    </row>
    <row r="89" spans="1:16" ht="12.75">
      <c r="A89" s="18" t="s">
        <v>42</v>
      </c>
      <c s="23" t="s">
        <v>130</v>
      </c>
      <c s="23" t="s">
        <v>1024</v>
      </c>
      <c s="18" t="s">
        <v>44</v>
      </c>
      <c s="24" t="s">
        <v>1025</v>
      </c>
      <c s="25" t="s">
        <v>70</v>
      </c>
      <c s="26">
        <v>10</v>
      </c>
      <c s="27">
        <v>0</v>
      </c>
      <c s="27">
        <f>ROUND(ROUND(H89,2)*ROUND(G89,3),2)</f>
      </c>
      <c r="O89">
        <f>(I89*21)/100</f>
      </c>
      <c t="s">
        <v>20</v>
      </c>
    </row>
    <row r="90" spans="1:5" ht="12.75">
      <c r="A90" s="28" t="s">
        <v>47</v>
      </c>
      <c r="E90" s="29" t="s">
        <v>44</v>
      </c>
    </row>
    <row r="91" spans="1:5" ht="12.75">
      <c r="A91" s="30" t="s">
        <v>48</v>
      </c>
      <c r="E91" s="31" t="s">
        <v>44</v>
      </c>
    </row>
    <row r="92" spans="1:5" ht="165.75">
      <c r="A92" t="s">
        <v>50</v>
      </c>
      <c r="E92" s="29" t="s">
        <v>1021</v>
      </c>
    </row>
    <row r="93" spans="1:16" ht="12.75">
      <c r="A93" s="18" t="s">
        <v>42</v>
      </c>
      <c s="23" t="s">
        <v>134</v>
      </c>
      <c s="23" t="s">
        <v>1026</v>
      </c>
      <c s="18" t="s">
        <v>44</v>
      </c>
      <c s="24" t="s">
        <v>1027</v>
      </c>
      <c s="25" t="s">
        <v>70</v>
      </c>
      <c s="26">
        <v>10</v>
      </c>
      <c s="27">
        <v>0</v>
      </c>
      <c s="27">
        <f>ROUND(ROUND(H93,2)*ROUND(G93,3),2)</f>
      </c>
      <c r="O93">
        <f>(I93*21)/100</f>
      </c>
      <c t="s">
        <v>20</v>
      </c>
    </row>
    <row r="94" spans="1:5" ht="12.75">
      <c r="A94" s="28" t="s">
        <v>47</v>
      </c>
      <c r="E94" s="29" t="s">
        <v>44</v>
      </c>
    </row>
    <row r="95" spans="1:5" ht="12.75">
      <c r="A95" s="30" t="s">
        <v>48</v>
      </c>
      <c r="E95" s="31" t="s">
        <v>44</v>
      </c>
    </row>
    <row r="96" spans="1:5" ht="127.5">
      <c r="A96" t="s">
        <v>50</v>
      </c>
      <c r="E96" s="29" t="s">
        <v>945</v>
      </c>
    </row>
    <row r="97" spans="1:16" ht="12.75">
      <c r="A97" s="18" t="s">
        <v>42</v>
      </c>
      <c s="23" t="s">
        <v>138</v>
      </c>
      <c s="23" t="s">
        <v>2113</v>
      </c>
      <c s="18" t="s">
        <v>44</v>
      </c>
      <c s="24" t="s">
        <v>2114</v>
      </c>
      <c s="25" t="s">
        <v>659</v>
      </c>
      <c s="26">
        <v>12</v>
      </c>
      <c s="27">
        <v>0</v>
      </c>
      <c s="27">
        <f>ROUND(ROUND(H97,2)*ROUND(G97,3),2)</f>
      </c>
      <c r="O97">
        <f>(I97*21)/100</f>
      </c>
      <c t="s">
        <v>20</v>
      </c>
    </row>
    <row r="98" spans="1:5" ht="12.75">
      <c r="A98" s="28" t="s">
        <v>47</v>
      </c>
      <c r="E98" s="29" t="s">
        <v>44</v>
      </c>
    </row>
    <row r="99" spans="1:5" ht="12.75">
      <c r="A99" s="30" t="s">
        <v>48</v>
      </c>
      <c r="E99" s="31" t="s">
        <v>44</v>
      </c>
    </row>
    <row r="100" spans="1:5" ht="165.75">
      <c r="A100" t="s">
        <v>50</v>
      </c>
      <c r="E100" s="29" t="s">
        <v>2115</v>
      </c>
    </row>
    <row r="101" spans="1:16" ht="12.75">
      <c r="A101" s="18" t="s">
        <v>42</v>
      </c>
      <c s="23" t="s">
        <v>142</v>
      </c>
      <c s="23" t="s">
        <v>1273</v>
      </c>
      <c s="18" t="s">
        <v>44</v>
      </c>
      <c s="24" t="s">
        <v>1274</v>
      </c>
      <c s="25" t="s">
        <v>82</v>
      </c>
      <c s="26">
        <v>8.06</v>
      </c>
      <c s="27">
        <v>0</v>
      </c>
      <c s="27">
        <f>ROUND(ROUND(H101,2)*ROUND(G101,3),2)</f>
      </c>
      <c r="O101">
        <f>(I101*21)/100</f>
      </c>
      <c t="s">
        <v>20</v>
      </c>
    </row>
    <row r="102" spans="1:5" ht="12.75">
      <c r="A102" s="28" t="s">
        <v>47</v>
      </c>
      <c r="E102" s="29" t="s">
        <v>44</v>
      </c>
    </row>
    <row r="103" spans="1:5" ht="12.75">
      <c r="A103" s="30" t="s">
        <v>48</v>
      </c>
      <c r="E103" s="31" t="s">
        <v>44</v>
      </c>
    </row>
    <row r="104" spans="1:5" ht="102">
      <c r="A104" t="s">
        <v>50</v>
      </c>
      <c r="E104" s="29" t="s">
        <v>1484</v>
      </c>
    </row>
    <row r="105" spans="1:16" ht="12.75">
      <c r="A105" s="18" t="s">
        <v>42</v>
      </c>
      <c s="23" t="s">
        <v>146</v>
      </c>
      <c s="23" t="s">
        <v>1276</v>
      </c>
      <c s="18" t="s">
        <v>44</v>
      </c>
      <c s="24" t="s">
        <v>1277</v>
      </c>
      <c s="25" t="s">
        <v>82</v>
      </c>
      <c s="26">
        <v>8.06</v>
      </c>
      <c s="27">
        <v>0</v>
      </c>
      <c s="27">
        <f>ROUND(ROUND(H105,2)*ROUND(G105,3),2)</f>
      </c>
      <c r="O105">
        <f>(I105*21)/100</f>
      </c>
      <c t="s">
        <v>20</v>
      </c>
    </row>
    <row r="106" spans="1:5" ht="12.75">
      <c r="A106" s="28" t="s">
        <v>47</v>
      </c>
      <c r="E106" s="29" t="s">
        <v>44</v>
      </c>
    </row>
    <row r="107" spans="1:5" ht="12.75">
      <c r="A107" s="30" t="s">
        <v>48</v>
      </c>
      <c r="E107" s="31" t="s">
        <v>44</v>
      </c>
    </row>
    <row r="108" spans="1:5" ht="102">
      <c r="A108" t="s">
        <v>50</v>
      </c>
      <c r="E108" s="29" t="s">
        <v>1050</v>
      </c>
    </row>
    <row r="109" spans="1:16" ht="12.75">
      <c r="A109" s="18" t="s">
        <v>42</v>
      </c>
      <c s="23" t="s">
        <v>150</v>
      </c>
      <c s="23" t="s">
        <v>2116</v>
      </c>
      <c s="18" t="s">
        <v>44</v>
      </c>
      <c s="24" t="s">
        <v>2117</v>
      </c>
      <c s="25" t="s">
        <v>70</v>
      </c>
      <c s="26">
        <v>24</v>
      </c>
      <c s="27">
        <v>0</v>
      </c>
      <c s="27">
        <f>ROUND(ROUND(H109,2)*ROUND(G109,3),2)</f>
      </c>
      <c r="O109">
        <f>(I109*21)/100</f>
      </c>
      <c t="s">
        <v>20</v>
      </c>
    </row>
    <row r="110" spans="1:5" ht="12.75">
      <c r="A110" s="28" t="s">
        <v>47</v>
      </c>
      <c r="E110" s="29" t="s">
        <v>44</v>
      </c>
    </row>
    <row r="111" spans="1:5" ht="12.75">
      <c r="A111" s="30" t="s">
        <v>48</v>
      </c>
      <c r="E111" s="31" t="s">
        <v>44</v>
      </c>
    </row>
    <row r="112" spans="1:5" ht="102">
      <c r="A112" t="s">
        <v>50</v>
      </c>
      <c r="E112" s="29" t="s">
        <v>2118</v>
      </c>
    </row>
    <row r="113" spans="1:16" ht="12.75">
      <c r="A113" s="18" t="s">
        <v>42</v>
      </c>
      <c s="23" t="s">
        <v>154</v>
      </c>
      <c s="23" t="s">
        <v>2119</v>
      </c>
      <c s="18" t="s">
        <v>44</v>
      </c>
      <c s="24" t="s">
        <v>2120</v>
      </c>
      <c s="25" t="s">
        <v>70</v>
      </c>
      <c s="26">
        <v>24</v>
      </c>
      <c s="27">
        <v>0</v>
      </c>
      <c s="27">
        <f>ROUND(ROUND(H113,2)*ROUND(G113,3),2)</f>
      </c>
      <c r="O113">
        <f>(I113*21)/100</f>
      </c>
      <c t="s">
        <v>20</v>
      </c>
    </row>
    <row r="114" spans="1:5" ht="12.75">
      <c r="A114" s="28" t="s">
        <v>47</v>
      </c>
      <c r="E114" s="29" t="s">
        <v>44</v>
      </c>
    </row>
    <row r="115" spans="1:5" ht="12.75">
      <c r="A115" s="30" t="s">
        <v>48</v>
      </c>
      <c r="E115" s="31" t="s">
        <v>44</v>
      </c>
    </row>
    <row r="116" spans="1:5" ht="102">
      <c r="A116" t="s">
        <v>50</v>
      </c>
      <c r="E116" s="29" t="s">
        <v>2121</v>
      </c>
    </row>
    <row r="117" spans="1:16" ht="12.75">
      <c r="A117" s="18" t="s">
        <v>42</v>
      </c>
      <c s="23" t="s">
        <v>160</v>
      </c>
      <c s="23" t="s">
        <v>1329</v>
      </c>
      <c s="18" t="s">
        <v>44</v>
      </c>
      <c s="24" t="s">
        <v>1330</v>
      </c>
      <c s="25" t="s">
        <v>70</v>
      </c>
      <c s="26">
        <v>6</v>
      </c>
      <c s="27">
        <v>0</v>
      </c>
      <c s="27">
        <f>ROUND(ROUND(H117,2)*ROUND(G117,3),2)</f>
      </c>
      <c r="O117">
        <f>(I117*21)/100</f>
      </c>
      <c t="s">
        <v>20</v>
      </c>
    </row>
    <row r="118" spans="1:5" ht="12.75">
      <c r="A118" s="28" t="s">
        <v>47</v>
      </c>
      <c r="E118" s="29" t="s">
        <v>44</v>
      </c>
    </row>
    <row r="119" spans="1:5" ht="12.75">
      <c r="A119" s="30" t="s">
        <v>48</v>
      </c>
      <c r="E119" s="31" t="s">
        <v>44</v>
      </c>
    </row>
    <row r="120" spans="1:5" ht="102">
      <c r="A120" t="s">
        <v>50</v>
      </c>
      <c r="E120" s="29" t="s">
        <v>2118</v>
      </c>
    </row>
    <row r="121" spans="1:16" ht="12.75">
      <c r="A121" s="18" t="s">
        <v>42</v>
      </c>
      <c s="23" t="s">
        <v>164</v>
      </c>
      <c s="23" t="s">
        <v>1332</v>
      </c>
      <c s="18" t="s">
        <v>44</v>
      </c>
      <c s="24" t="s">
        <v>1333</v>
      </c>
      <c s="25" t="s">
        <v>70</v>
      </c>
      <c s="26">
        <v>6</v>
      </c>
      <c s="27">
        <v>0</v>
      </c>
      <c s="27">
        <f>ROUND(ROUND(H121,2)*ROUND(G121,3),2)</f>
      </c>
      <c r="O121">
        <f>(I121*21)/100</f>
      </c>
      <c t="s">
        <v>20</v>
      </c>
    </row>
    <row r="122" spans="1:5" ht="12.75">
      <c r="A122" s="28" t="s">
        <v>47</v>
      </c>
      <c r="E122" s="29" t="s">
        <v>44</v>
      </c>
    </row>
    <row r="123" spans="1:5" ht="12.75">
      <c r="A123" s="30" t="s">
        <v>48</v>
      </c>
      <c r="E123" s="31" t="s">
        <v>44</v>
      </c>
    </row>
    <row r="124" spans="1:5" ht="102">
      <c r="A124" t="s">
        <v>50</v>
      </c>
      <c r="E124" s="29" t="s">
        <v>2121</v>
      </c>
    </row>
    <row r="125" spans="1:16" ht="12.75">
      <c r="A125" s="18" t="s">
        <v>42</v>
      </c>
      <c s="23" t="s">
        <v>168</v>
      </c>
      <c s="23" t="s">
        <v>1278</v>
      </c>
      <c s="18" t="s">
        <v>44</v>
      </c>
      <c s="24" t="s">
        <v>1279</v>
      </c>
      <c s="25" t="s">
        <v>70</v>
      </c>
      <c s="26">
        <v>35</v>
      </c>
      <c s="27">
        <v>0</v>
      </c>
      <c s="27">
        <f>ROUND(ROUND(H125,2)*ROUND(G125,3),2)</f>
      </c>
      <c r="O125">
        <f>(I125*21)/100</f>
      </c>
      <c t="s">
        <v>20</v>
      </c>
    </row>
    <row r="126" spans="1:5" ht="12.75">
      <c r="A126" s="28" t="s">
        <v>47</v>
      </c>
      <c r="E126" s="29" t="s">
        <v>44</v>
      </c>
    </row>
    <row r="127" spans="1:5" ht="12.75">
      <c r="A127" s="30" t="s">
        <v>48</v>
      </c>
      <c r="E127" s="31" t="s">
        <v>44</v>
      </c>
    </row>
    <row r="128" spans="1:5" ht="89.25">
      <c r="A128" t="s">
        <v>50</v>
      </c>
      <c r="E128" s="29" t="s">
        <v>2122</v>
      </c>
    </row>
    <row r="129" spans="1:16" ht="12.75">
      <c r="A129" s="18" t="s">
        <v>42</v>
      </c>
      <c s="23" t="s">
        <v>173</v>
      </c>
      <c s="23" t="s">
        <v>1281</v>
      </c>
      <c s="18" t="s">
        <v>44</v>
      </c>
      <c s="24" t="s">
        <v>1282</v>
      </c>
      <c s="25" t="s">
        <v>70</v>
      </c>
      <c s="26">
        <v>35</v>
      </c>
      <c s="27">
        <v>0</v>
      </c>
      <c s="27">
        <f>ROUND(ROUND(H129,2)*ROUND(G129,3),2)</f>
      </c>
      <c r="O129">
        <f>(I129*21)/100</f>
      </c>
      <c t="s">
        <v>20</v>
      </c>
    </row>
    <row r="130" spans="1:5" ht="12.75">
      <c r="A130" s="28" t="s">
        <v>47</v>
      </c>
      <c r="E130" s="29" t="s">
        <v>44</v>
      </c>
    </row>
    <row r="131" spans="1:5" ht="12.75">
      <c r="A131" s="30" t="s">
        <v>48</v>
      </c>
      <c r="E131" s="31" t="s">
        <v>44</v>
      </c>
    </row>
    <row r="132" spans="1:5" ht="76.5">
      <c r="A132" t="s">
        <v>50</v>
      </c>
      <c r="E132" s="29" t="s">
        <v>2123</v>
      </c>
    </row>
    <row r="133" spans="1:16" ht="12.75">
      <c r="A133" s="18" t="s">
        <v>42</v>
      </c>
      <c s="23" t="s">
        <v>177</v>
      </c>
      <c s="23" t="s">
        <v>1362</v>
      </c>
      <c s="18" t="s">
        <v>44</v>
      </c>
      <c s="24" t="s">
        <v>1363</v>
      </c>
      <c s="25" t="s">
        <v>70</v>
      </c>
      <c s="26">
        <v>2</v>
      </c>
      <c s="27">
        <v>0</v>
      </c>
      <c s="27">
        <f>ROUND(ROUND(H133,2)*ROUND(G133,3),2)</f>
      </c>
      <c r="O133">
        <f>(I133*21)/100</f>
      </c>
      <c t="s">
        <v>20</v>
      </c>
    </row>
    <row r="134" spans="1:5" ht="12.75">
      <c r="A134" s="28" t="s">
        <v>47</v>
      </c>
      <c r="E134" s="29" t="s">
        <v>44</v>
      </c>
    </row>
    <row r="135" spans="1:5" ht="12.75">
      <c r="A135" s="30" t="s">
        <v>48</v>
      </c>
      <c r="E135" s="31" t="s">
        <v>44</v>
      </c>
    </row>
    <row r="136" spans="1:5" ht="114.75">
      <c r="A136" t="s">
        <v>50</v>
      </c>
      <c r="E136" s="29" t="s">
        <v>971</v>
      </c>
    </row>
    <row r="137" spans="1:16" ht="12.75">
      <c r="A137" s="18" t="s">
        <v>42</v>
      </c>
      <c s="23" t="s">
        <v>183</v>
      </c>
      <c s="23" t="s">
        <v>1364</v>
      </c>
      <c s="18" t="s">
        <v>44</v>
      </c>
      <c s="24" t="s">
        <v>1365</v>
      </c>
      <c s="25" t="s">
        <v>70</v>
      </c>
      <c s="26">
        <v>2</v>
      </c>
      <c s="27">
        <v>0</v>
      </c>
      <c s="27">
        <f>ROUND(ROUND(H137,2)*ROUND(G137,3),2)</f>
      </c>
      <c r="O137">
        <f>(I137*21)/100</f>
      </c>
      <c t="s">
        <v>20</v>
      </c>
    </row>
    <row r="138" spans="1:5" ht="12.75">
      <c r="A138" s="28" t="s">
        <v>47</v>
      </c>
      <c r="E138" s="29" t="s">
        <v>44</v>
      </c>
    </row>
    <row r="139" spans="1:5" ht="12.75">
      <c r="A139" s="30" t="s">
        <v>48</v>
      </c>
      <c r="E139" s="31" t="s">
        <v>44</v>
      </c>
    </row>
    <row r="140" spans="1:5" ht="140.25">
      <c r="A140" t="s">
        <v>50</v>
      </c>
      <c r="E140" s="29" t="s">
        <v>1129</v>
      </c>
    </row>
    <row r="141" spans="1:16" ht="12.75">
      <c r="A141" s="18" t="s">
        <v>42</v>
      </c>
      <c s="23" t="s">
        <v>191</v>
      </c>
      <c s="23" t="s">
        <v>2124</v>
      </c>
      <c s="18" t="s">
        <v>44</v>
      </c>
      <c s="24" t="s">
        <v>2125</v>
      </c>
      <c s="25" t="s">
        <v>70</v>
      </c>
      <c s="26">
        <v>1</v>
      </c>
      <c s="27">
        <v>0</v>
      </c>
      <c s="27">
        <f>ROUND(ROUND(H141,2)*ROUND(G141,3),2)</f>
      </c>
      <c r="O141">
        <f>(I141*21)/100</f>
      </c>
      <c t="s">
        <v>20</v>
      </c>
    </row>
    <row r="142" spans="1:5" ht="12.75">
      <c r="A142" s="28" t="s">
        <v>47</v>
      </c>
      <c r="E142" s="29" t="s">
        <v>44</v>
      </c>
    </row>
    <row r="143" spans="1:5" ht="12.75">
      <c r="A143" s="30" t="s">
        <v>48</v>
      </c>
      <c r="E143" s="31" t="s">
        <v>44</v>
      </c>
    </row>
    <row r="144" spans="1:5" ht="114.75">
      <c r="A144" t="s">
        <v>50</v>
      </c>
      <c r="E144" s="29" t="s">
        <v>968</v>
      </c>
    </row>
    <row r="145" spans="1:16" ht="12.75">
      <c r="A145" s="18" t="s">
        <v>42</v>
      </c>
      <c s="23" t="s">
        <v>196</v>
      </c>
      <c s="23" t="s">
        <v>2126</v>
      </c>
      <c s="18" t="s">
        <v>44</v>
      </c>
      <c s="24" t="s">
        <v>2127</v>
      </c>
      <c s="25" t="s">
        <v>70</v>
      </c>
      <c s="26">
        <v>1</v>
      </c>
      <c s="27">
        <v>0</v>
      </c>
      <c s="27">
        <f>ROUND(ROUND(H145,2)*ROUND(G145,3),2)</f>
      </c>
      <c r="O145">
        <f>(I145*21)/100</f>
      </c>
      <c t="s">
        <v>20</v>
      </c>
    </row>
    <row r="146" spans="1:5" ht="12.75">
      <c r="A146" s="28" t="s">
        <v>47</v>
      </c>
      <c r="E146" s="29" t="s">
        <v>44</v>
      </c>
    </row>
    <row r="147" spans="1:5" ht="12.75">
      <c r="A147" s="30" t="s">
        <v>48</v>
      </c>
      <c r="E147" s="31" t="s">
        <v>44</v>
      </c>
    </row>
    <row r="148" spans="1:5" ht="140.25">
      <c r="A148" t="s">
        <v>50</v>
      </c>
      <c r="E148" s="29" t="s">
        <v>1494</v>
      </c>
    </row>
    <row r="149" spans="1:16" ht="12.75">
      <c r="A149" s="18" t="s">
        <v>42</v>
      </c>
      <c s="23" t="s">
        <v>202</v>
      </c>
      <c s="23" t="s">
        <v>1385</v>
      </c>
      <c s="18" t="s">
        <v>44</v>
      </c>
      <c s="24" t="s">
        <v>1386</v>
      </c>
      <c s="25" t="s">
        <v>70</v>
      </c>
      <c s="26">
        <v>2</v>
      </c>
      <c s="27">
        <v>0</v>
      </c>
      <c s="27">
        <f>ROUND(ROUND(H149,2)*ROUND(G149,3),2)</f>
      </c>
      <c r="O149">
        <f>(I149*21)/100</f>
      </c>
      <c t="s">
        <v>20</v>
      </c>
    </row>
    <row r="150" spans="1:5" ht="12.75">
      <c r="A150" s="28" t="s">
        <v>47</v>
      </c>
      <c r="E150" s="29" t="s">
        <v>44</v>
      </c>
    </row>
    <row r="151" spans="1:5" ht="12.75">
      <c r="A151" s="30" t="s">
        <v>48</v>
      </c>
      <c r="E151" s="31" t="s">
        <v>44</v>
      </c>
    </row>
    <row r="152" spans="1:5" ht="114.75">
      <c r="A152" t="s">
        <v>50</v>
      </c>
      <c r="E152" s="29" t="s">
        <v>971</v>
      </c>
    </row>
    <row r="153" spans="1:16" ht="12.75">
      <c r="A153" s="18" t="s">
        <v>42</v>
      </c>
      <c s="23" t="s">
        <v>99</v>
      </c>
      <c s="23" t="s">
        <v>1387</v>
      </c>
      <c s="18" t="s">
        <v>44</v>
      </c>
      <c s="24" t="s">
        <v>1388</v>
      </c>
      <c s="25" t="s">
        <v>70</v>
      </c>
      <c s="26">
        <v>2</v>
      </c>
      <c s="27">
        <v>0</v>
      </c>
      <c s="27">
        <f>ROUND(ROUND(H153,2)*ROUND(G153,3),2)</f>
      </c>
      <c r="O153">
        <f>(I153*21)/100</f>
      </c>
      <c t="s">
        <v>20</v>
      </c>
    </row>
    <row r="154" spans="1:5" ht="12.75">
      <c r="A154" s="28" t="s">
        <v>47</v>
      </c>
      <c r="E154" s="29" t="s">
        <v>44</v>
      </c>
    </row>
    <row r="155" spans="1:5" ht="12.75">
      <c r="A155" s="30" t="s">
        <v>48</v>
      </c>
      <c r="E155" s="31" t="s">
        <v>44</v>
      </c>
    </row>
    <row r="156" spans="1:5" ht="127.5">
      <c r="A156" t="s">
        <v>50</v>
      </c>
      <c r="E156" s="29" t="s">
        <v>955</v>
      </c>
    </row>
    <row r="157" spans="1:16" ht="12.75">
      <c r="A157" s="18" t="s">
        <v>42</v>
      </c>
      <c s="23" t="s">
        <v>107</v>
      </c>
      <c s="23" t="s">
        <v>1391</v>
      </c>
      <c s="18" t="s">
        <v>44</v>
      </c>
      <c s="24" t="s">
        <v>1392</v>
      </c>
      <c s="25" t="s">
        <v>70</v>
      </c>
      <c s="26">
        <v>1</v>
      </c>
      <c s="27">
        <v>0</v>
      </c>
      <c s="27">
        <f>ROUND(ROUND(H157,2)*ROUND(G157,3),2)</f>
      </c>
      <c r="O157">
        <f>(I157*21)/100</f>
      </c>
      <c t="s">
        <v>20</v>
      </c>
    </row>
    <row r="158" spans="1:5" ht="12.75">
      <c r="A158" s="28" t="s">
        <v>47</v>
      </c>
      <c r="E158" s="29" t="s">
        <v>44</v>
      </c>
    </row>
    <row r="159" spans="1:5" ht="12.75">
      <c r="A159" s="30" t="s">
        <v>48</v>
      </c>
      <c r="E159" s="31" t="s">
        <v>44</v>
      </c>
    </row>
    <row r="160" spans="1:5" ht="114.75">
      <c r="A160" t="s">
        <v>50</v>
      </c>
      <c r="E160" s="29" t="s">
        <v>968</v>
      </c>
    </row>
    <row r="161" spans="1:16" ht="12.75">
      <c r="A161" s="18" t="s">
        <v>42</v>
      </c>
      <c s="23" t="s">
        <v>281</v>
      </c>
      <c s="23" t="s">
        <v>1393</v>
      </c>
      <c s="18" t="s">
        <v>44</v>
      </c>
      <c s="24" t="s">
        <v>1394</v>
      </c>
      <c s="25" t="s">
        <v>70</v>
      </c>
      <c s="26">
        <v>1</v>
      </c>
      <c s="27">
        <v>0</v>
      </c>
      <c s="27">
        <f>ROUND(ROUND(H161,2)*ROUND(G161,3),2)</f>
      </c>
      <c r="O161">
        <f>(I161*21)/100</f>
      </c>
      <c t="s">
        <v>20</v>
      </c>
    </row>
    <row r="162" spans="1:5" ht="12.75">
      <c r="A162" s="28" t="s">
        <v>47</v>
      </c>
      <c r="E162" s="29" t="s">
        <v>44</v>
      </c>
    </row>
    <row r="163" spans="1:5" ht="12.75">
      <c r="A163" s="30" t="s">
        <v>48</v>
      </c>
      <c r="E163" s="31" t="s">
        <v>44</v>
      </c>
    </row>
    <row r="164" spans="1:5" ht="127.5">
      <c r="A164" t="s">
        <v>50</v>
      </c>
      <c r="E164" s="29" t="s">
        <v>945</v>
      </c>
    </row>
    <row r="165" spans="1:16" ht="12.75">
      <c r="A165" s="18" t="s">
        <v>42</v>
      </c>
      <c s="23" t="s">
        <v>285</v>
      </c>
      <c s="23" t="s">
        <v>2128</v>
      </c>
      <c s="18" t="s">
        <v>44</v>
      </c>
      <c s="24" t="s">
        <v>2129</v>
      </c>
      <c s="25" t="s">
        <v>70</v>
      </c>
      <c s="26">
        <v>35</v>
      </c>
      <c s="27">
        <v>0</v>
      </c>
      <c s="27">
        <f>ROUND(ROUND(H165,2)*ROUND(G165,3),2)</f>
      </c>
      <c r="O165">
        <f>(I165*21)/100</f>
      </c>
      <c t="s">
        <v>20</v>
      </c>
    </row>
    <row r="166" spans="1:5" ht="12.75">
      <c r="A166" s="28" t="s">
        <v>47</v>
      </c>
      <c r="E166" s="29" t="s">
        <v>44</v>
      </c>
    </row>
    <row r="167" spans="1:5" ht="12.75">
      <c r="A167" s="30" t="s">
        <v>48</v>
      </c>
      <c r="E167" s="31" t="s">
        <v>44</v>
      </c>
    </row>
    <row r="168" spans="1:5" ht="191.25">
      <c r="A168" t="s">
        <v>50</v>
      </c>
      <c r="E168" s="29" t="s">
        <v>1851</v>
      </c>
    </row>
    <row r="169" spans="1:16" ht="12.75">
      <c r="A169" s="18" t="s">
        <v>42</v>
      </c>
      <c s="23" t="s">
        <v>289</v>
      </c>
      <c s="23" t="s">
        <v>2130</v>
      </c>
      <c s="18" t="s">
        <v>44</v>
      </c>
      <c s="24" t="s">
        <v>2131</v>
      </c>
      <c s="25" t="s">
        <v>70</v>
      </c>
      <c s="26">
        <v>35</v>
      </c>
      <c s="27">
        <v>0</v>
      </c>
      <c s="27">
        <f>ROUND(ROUND(H169,2)*ROUND(G169,3),2)</f>
      </c>
      <c r="O169">
        <f>(I169*21)/100</f>
      </c>
      <c t="s">
        <v>20</v>
      </c>
    </row>
    <row r="170" spans="1:5" ht="12.75">
      <c r="A170" s="28" t="s">
        <v>47</v>
      </c>
      <c r="E170" s="29" t="s">
        <v>44</v>
      </c>
    </row>
    <row r="171" spans="1:5" ht="12.75">
      <c r="A171" s="30" t="s">
        <v>48</v>
      </c>
      <c r="E171" s="31" t="s">
        <v>44</v>
      </c>
    </row>
    <row r="172" spans="1:5" ht="114.75">
      <c r="A172" t="s">
        <v>50</v>
      </c>
      <c r="E172" s="29" t="s">
        <v>2132</v>
      </c>
    </row>
    <row r="173" spans="1:16" ht="12.75">
      <c r="A173" s="18" t="s">
        <v>42</v>
      </c>
      <c s="23" t="s">
        <v>293</v>
      </c>
      <c s="23" t="s">
        <v>2133</v>
      </c>
      <c s="18" t="s">
        <v>44</v>
      </c>
      <c s="24" t="s">
        <v>2134</v>
      </c>
      <c s="25" t="s">
        <v>70</v>
      </c>
      <c s="26">
        <v>35</v>
      </c>
      <c s="27">
        <v>0</v>
      </c>
      <c s="27">
        <f>ROUND(ROUND(H173,2)*ROUND(G173,3),2)</f>
      </c>
      <c r="O173">
        <f>(I173*21)/100</f>
      </c>
      <c t="s">
        <v>20</v>
      </c>
    </row>
    <row r="174" spans="1:5" ht="12.75">
      <c r="A174" s="28" t="s">
        <v>47</v>
      </c>
      <c r="E174" s="29" t="s">
        <v>44</v>
      </c>
    </row>
    <row r="175" spans="1:5" ht="12.75">
      <c r="A175" s="30" t="s">
        <v>48</v>
      </c>
      <c r="E175" s="31" t="s">
        <v>44</v>
      </c>
    </row>
    <row r="176" spans="1:5" ht="140.25">
      <c r="A176" t="s">
        <v>50</v>
      </c>
      <c r="E176" s="29" t="s">
        <v>1494</v>
      </c>
    </row>
    <row r="177" spans="1:16" ht="25.5">
      <c r="A177" s="18" t="s">
        <v>42</v>
      </c>
      <c s="23" t="s">
        <v>297</v>
      </c>
      <c s="23" t="s">
        <v>2209</v>
      </c>
      <c s="18" t="s">
        <v>44</v>
      </c>
      <c s="24" t="s">
        <v>2210</v>
      </c>
      <c s="25" t="s">
        <v>70</v>
      </c>
      <c s="26">
        <v>2</v>
      </c>
      <c s="27">
        <v>0</v>
      </c>
      <c s="27">
        <f>ROUND(ROUND(H177,2)*ROUND(G177,3),2)</f>
      </c>
      <c r="O177">
        <f>(I177*21)/100</f>
      </c>
      <c t="s">
        <v>20</v>
      </c>
    </row>
    <row r="178" spans="1:5" ht="12.75">
      <c r="A178" s="28" t="s">
        <v>47</v>
      </c>
      <c r="E178" s="29" t="s">
        <v>44</v>
      </c>
    </row>
    <row r="179" spans="1:5" ht="12.75">
      <c r="A179" s="30" t="s">
        <v>48</v>
      </c>
      <c r="E179" s="31" t="s">
        <v>44</v>
      </c>
    </row>
    <row r="180" spans="1:5" ht="191.25">
      <c r="A180" t="s">
        <v>50</v>
      </c>
      <c r="E180" s="29" t="s">
        <v>1588</v>
      </c>
    </row>
    <row r="181" spans="1:16" ht="25.5">
      <c r="A181" s="18" t="s">
        <v>42</v>
      </c>
      <c s="23" t="s">
        <v>301</v>
      </c>
      <c s="23" t="s">
        <v>2211</v>
      </c>
      <c s="18" t="s">
        <v>44</v>
      </c>
      <c s="24" t="s">
        <v>2212</v>
      </c>
      <c s="25" t="s">
        <v>70</v>
      </c>
      <c s="26">
        <v>1</v>
      </c>
      <c s="27">
        <v>0</v>
      </c>
      <c s="27">
        <f>ROUND(ROUND(H181,2)*ROUND(G181,3),2)</f>
      </c>
      <c r="O181">
        <f>(I181*21)/100</f>
      </c>
      <c t="s">
        <v>20</v>
      </c>
    </row>
    <row r="182" spans="1:5" ht="12.75">
      <c r="A182" s="28" t="s">
        <v>47</v>
      </c>
      <c r="E182" s="29" t="s">
        <v>44</v>
      </c>
    </row>
    <row r="183" spans="1:5" ht="12.75">
      <c r="A183" s="30" t="s">
        <v>48</v>
      </c>
      <c r="E183" s="31" t="s">
        <v>44</v>
      </c>
    </row>
    <row r="184" spans="1:5" ht="191.25">
      <c r="A184" t="s">
        <v>50</v>
      </c>
      <c r="E184" s="29" t="s">
        <v>1836</v>
      </c>
    </row>
    <row r="185" spans="1:16" ht="12.75">
      <c r="A185" s="18" t="s">
        <v>42</v>
      </c>
      <c s="23" t="s">
        <v>305</v>
      </c>
      <c s="23" t="s">
        <v>2144</v>
      </c>
      <c s="18" t="s">
        <v>44</v>
      </c>
      <c s="24" t="s">
        <v>2145</v>
      </c>
      <c s="25" t="s">
        <v>70</v>
      </c>
      <c s="26">
        <v>3</v>
      </c>
      <c s="27">
        <v>0</v>
      </c>
      <c s="27">
        <f>ROUND(ROUND(H185,2)*ROUND(G185,3),2)</f>
      </c>
      <c r="O185">
        <f>(I185*21)/100</f>
      </c>
      <c t="s">
        <v>20</v>
      </c>
    </row>
    <row r="186" spans="1:5" ht="12.75">
      <c r="A186" s="28" t="s">
        <v>47</v>
      </c>
      <c r="E186" s="29" t="s">
        <v>44</v>
      </c>
    </row>
    <row r="187" spans="1:5" ht="12.75">
      <c r="A187" s="30" t="s">
        <v>48</v>
      </c>
      <c r="E187" s="31" t="s">
        <v>44</v>
      </c>
    </row>
    <row r="188" spans="1:5" ht="191.25">
      <c r="A188" t="s">
        <v>50</v>
      </c>
      <c r="E188" s="29" t="s">
        <v>1851</v>
      </c>
    </row>
    <row r="189" spans="1:16" ht="12.75">
      <c r="A189" s="18" t="s">
        <v>42</v>
      </c>
      <c s="23" t="s">
        <v>309</v>
      </c>
      <c s="23" t="s">
        <v>2146</v>
      </c>
      <c s="18" t="s">
        <v>44</v>
      </c>
      <c s="24" t="s">
        <v>2147</v>
      </c>
      <c s="25" t="s">
        <v>70</v>
      </c>
      <c s="26">
        <v>3</v>
      </c>
      <c s="27">
        <v>0</v>
      </c>
      <c s="27">
        <f>ROUND(ROUND(H189,2)*ROUND(G189,3),2)</f>
      </c>
      <c r="O189">
        <f>(I189*21)/100</f>
      </c>
      <c t="s">
        <v>20</v>
      </c>
    </row>
    <row r="190" spans="1:5" ht="12.75">
      <c r="A190" s="28" t="s">
        <v>47</v>
      </c>
      <c r="E190" s="29" t="s">
        <v>44</v>
      </c>
    </row>
    <row r="191" spans="1:5" ht="12.75">
      <c r="A191" s="30" t="s">
        <v>48</v>
      </c>
      <c r="E191" s="31" t="s">
        <v>44</v>
      </c>
    </row>
    <row r="192" spans="1:5" ht="140.25">
      <c r="A192" t="s">
        <v>50</v>
      </c>
      <c r="E192" s="29" t="s">
        <v>1494</v>
      </c>
    </row>
    <row r="193" spans="1:16" ht="12.75">
      <c r="A193" s="18" t="s">
        <v>42</v>
      </c>
      <c s="23" t="s">
        <v>314</v>
      </c>
      <c s="23" t="s">
        <v>2148</v>
      </c>
      <c s="18" t="s">
        <v>44</v>
      </c>
      <c s="24" t="s">
        <v>2149</v>
      </c>
      <c s="25" t="s">
        <v>70</v>
      </c>
      <c s="26">
        <v>1</v>
      </c>
      <c s="27">
        <v>0</v>
      </c>
      <c s="27">
        <f>ROUND(ROUND(H193,2)*ROUND(G193,3),2)</f>
      </c>
      <c r="O193">
        <f>(I193*21)/100</f>
      </c>
      <c t="s">
        <v>20</v>
      </c>
    </row>
    <row r="194" spans="1:5" ht="12.75">
      <c r="A194" s="28" t="s">
        <v>47</v>
      </c>
      <c r="E194" s="29" t="s">
        <v>44</v>
      </c>
    </row>
    <row r="195" spans="1:5" ht="12.75">
      <c r="A195" s="30" t="s">
        <v>48</v>
      </c>
      <c r="E195" s="31" t="s">
        <v>44</v>
      </c>
    </row>
    <row r="196" spans="1:5" ht="191.25">
      <c r="A196" t="s">
        <v>50</v>
      </c>
      <c r="E196" s="29" t="s">
        <v>1588</v>
      </c>
    </row>
    <row r="197" spans="1:16" ht="12.75">
      <c r="A197" s="18" t="s">
        <v>42</v>
      </c>
      <c s="23" t="s">
        <v>318</v>
      </c>
      <c s="23" t="s">
        <v>2150</v>
      </c>
      <c s="18" t="s">
        <v>44</v>
      </c>
      <c s="24" t="s">
        <v>2151</v>
      </c>
      <c s="25" t="s">
        <v>70</v>
      </c>
      <c s="26">
        <v>1</v>
      </c>
      <c s="27">
        <v>0</v>
      </c>
      <c s="27">
        <f>ROUND(ROUND(H197,2)*ROUND(G197,3),2)</f>
      </c>
      <c r="O197">
        <f>(I197*21)/100</f>
      </c>
      <c t="s">
        <v>20</v>
      </c>
    </row>
    <row r="198" spans="1:5" ht="12.75">
      <c r="A198" s="28" t="s">
        <v>47</v>
      </c>
      <c r="E198" s="29" t="s">
        <v>44</v>
      </c>
    </row>
    <row r="199" spans="1:5" ht="12.75">
      <c r="A199" s="30" t="s">
        <v>48</v>
      </c>
      <c r="E199" s="31" t="s">
        <v>44</v>
      </c>
    </row>
    <row r="200" spans="1:5" ht="191.25">
      <c r="A200" t="s">
        <v>50</v>
      </c>
      <c r="E200" s="29" t="s">
        <v>1588</v>
      </c>
    </row>
    <row r="201" spans="1:16" ht="12.75">
      <c r="A201" s="18" t="s">
        <v>42</v>
      </c>
      <c s="23" t="s">
        <v>322</v>
      </c>
      <c s="23" t="s">
        <v>2152</v>
      </c>
      <c s="18" t="s">
        <v>44</v>
      </c>
      <c s="24" t="s">
        <v>2153</v>
      </c>
      <c s="25" t="s">
        <v>70</v>
      </c>
      <c s="26">
        <v>1</v>
      </c>
      <c s="27">
        <v>0</v>
      </c>
      <c s="27">
        <f>ROUND(ROUND(H201,2)*ROUND(G201,3),2)</f>
      </c>
      <c r="O201">
        <f>(I201*21)/100</f>
      </c>
      <c t="s">
        <v>20</v>
      </c>
    </row>
    <row r="202" spans="1:5" ht="12.75">
      <c r="A202" s="28" t="s">
        <v>47</v>
      </c>
      <c r="E202" s="29" t="s">
        <v>44</v>
      </c>
    </row>
    <row r="203" spans="1:5" ht="12.75">
      <c r="A203" s="30" t="s">
        <v>48</v>
      </c>
      <c r="E203" s="31" t="s">
        <v>44</v>
      </c>
    </row>
    <row r="204" spans="1:5" ht="140.25">
      <c r="A204" t="s">
        <v>50</v>
      </c>
      <c r="E204" s="29" t="s">
        <v>1129</v>
      </c>
    </row>
    <row r="205" spans="1:16" ht="12.75">
      <c r="A205" s="18" t="s">
        <v>42</v>
      </c>
      <c s="23" t="s">
        <v>326</v>
      </c>
      <c s="23" t="s">
        <v>2154</v>
      </c>
      <c s="18" t="s">
        <v>44</v>
      </c>
      <c s="24" t="s">
        <v>2155</v>
      </c>
      <c s="25" t="s">
        <v>70</v>
      </c>
      <c s="26">
        <v>1</v>
      </c>
      <c s="27">
        <v>0</v>
      </c>
      <c s="27">
        <f>ROUND(ROUND(H205,2)*ROUND(G205,3),2)</f>
      </c>
      <c r="O205">
        <f>(I205*21)/100</f>
      </c>
      <c t="s">
        <v>20</v>
      </c>
    </row>
    <row r="206" spans="1:5" ht="12.75">
      <c r="A206" s="28" t="s">
        <v>47</v>
      </c>
      <c r="E206" s="29" t="s">
        <v>44</v>
      </c>
    </row>
    <row r="207" spans="1:5" ht="12.75">
      <c r="A207" s="30" t="s">
        <v>48</v>
      </c>
      <c r="E207" s="31" t="s">
        <v>44</v>
      </c>
    </row>
    <row r="208" spans="1:5" ht="191.25">
      <c r="A208" t="s">
        <v>50</v>
      </c>
      <c r="E208" s="29" t="s">
        <v>1588</v>
      </c>
    </row>
    <row r="209" spans="1:16" ht="12.75">
      <c r="A209" s="18" t="s">
        <v>42</v>
      </c>
      <c s="23" t="s">
        <v>330</v>
      </c>
      <c s="23" t="s">
        <v>2156</v>
      </c>
      <c s="18" t="s">
        <v>44</v>
      </c>
      <c s="24" t="s">
        <v>2157</v>
      </c>
      <c s="25" t="s">
        <v>70</v>
      </c>
      <c s="26">
        <v>1</v>
      </c>
      <c s="27">
        <v>0</v>
      </c>
      <c s="27">
        <f>ROUND(ROUND(H209,2)*ROUND(G209,3),2)</f>
      </c>
      <c r="O209">
        <f>(I209*21)/100</f>
      </c>
      <c t="s">
        <v>20</v>
      </c>
    </row>
    <row r="210" spans="1:5" ht="12.75">
      <c r="A210" s="28" t="s">
        <v>47</v>
      </c>
      <c r="E210" s="29" t="s">
        <v>44</v>
      </c>
    </row>
    <row r="211" spans="1:5" ht="12.75">
      <c r="A211" s="30" t="s">
        <v>48</v>
      </c>
      <c r="E211" s="31" t="s">
        <v>44</v>
      </c>
    </row>
    <row r="212" spans="1:5" ht="140.25">
      <c r="A212" t="s">
        <v>50</v>
      </c>
      <c r="E212" s="29" t="s">
        <v>1129</v>
      </c>
    </row>
    <row r="213" spans="1:16" ht="12.75">
      <c r="A213" s="18" t="s">
        <v>42</v>
      </c>
      <c s="23" t="s">
        <v>334</v>
      </c>
      <c s="23" t="s">
        <v>2158</v>
      </c>
      <c s="18" t="s">
        <v>44</v>
      </c>
      <c s="24" t="s">
        <v>2159</v>
      </c>
      <c s="25" t="s">
        <v>70</v>
      </c>
      <c s="26">
        <v>3</v>
      </c>
      <c s="27">
        <v>0</v>
      </c>
      <c s="27">
        <f>ROUND(ROUND(H213,2)*ROUND(G213,3),2)</f>
      </c>
      <c r="O213">
        <f>(I213*21)/100</f>
      </c>
      <c t="s">
        <v>20</v>
      </c>
    </row>
    <row r="214" spans="1:5" ht="12.75">
      <c r="A214" s="28" t="s">
        <v>47</v>
      </c>
      <c r="E214" s="29" t="s">
        <v>44</v>
      </c>
    </row>
    <row r="215" spans="1:5" ht="12.75">
      <c r="A215" s="30" t="s">
        <v>48</v>
      </c>
      <c r="E215" s="31" t="s">
        <v>44</v>
      </c>
    </row>
    <row r="216" spans="1:5" ht="191.25">
      <c r="A216" t="s">
        <v>50</v>
      </c>
      <c r="E216" s="29" t="s">
        <v>2160</v>
      </c>
    </row>
    <row r="217" spans="1:16" ht="12.75">
      <c r="A217" s="18" t="s">
        <v>42</v>
      </c>
      <c s="23" t="s">
        <v>338</v>
      </c>
      <c s="23" t="s">
        <v>2161</v>
      </c>
      <c s="18" t="s">
        <v>44</v>
      </c>
      <c s="24" t="s">
        <v>2162</v>
      </c>
      <c s="25" t="s">
        <v>70</v>
      </c>
      <c s="26">
        <v>35</v>
      </c>
      <c s="27">
        <v>0</v>
      </c>
      <c s="27">
        <f>ROUND(ROUND(H217,2)*ROUND(G217,3),2)</f>
      </c>
      <c r="O217">
        <f>(I217*21)/100</f>
      </c>
      <c t="s">
        <v>20</v>
      </c>
    </row>
    <row r="218" spans="1:5" ht="12.75">
      <c r="A218" s="28" t="s">
        <v>47</v>
      </c>
      <c r="E218" s="29" t="s">
        <v>44</v>
      </c>
    </row>
    <row r="219" spans="1:5" ht="12.75">
      <c r="A219" s="30" t="s">
        <v>48</v>
      </c>
      <c r="E219" s="31" t="s">
        <v>44</v>
      </c>
    </row>
    <row r="220" spans="1:5" ht="191.25">
      <c r="A220" t="s">
        <v>50</v>
      </c>
      <c r="E220" s="29" t="s">
        <v>1851</v>
      </c>
    </row>
    <row r="221" spans="1:16" ht="12.75">
      <c r="A221" s="18" t="s">
        <v>42</v>
      </c>
      <c s="23" t="s">
        <v>342</v>
      </c>
      <c s="23" t="s">
        <v>2163</v>
      </c>
      <c s="18" t="s">
        <v>44</v>
      </c>
      <c s="24" t="s">
        <v>2164</v>
      </c>
      <c s="25" t="s">
        <v>70</v>
      </c>
      <c s="26">
        <v>35</v>
      </c>
      <c s="27">
        <v>0</v>
      </c>
      <c s="27">
        <f>ROUND(ROUND(H221,2)*ROUND(G221,3),2)</f>
      </c>
      <c r="O221">
        <f>(I221*21)/100</f>
      </c>
      <c t="s">
        <v>20</v>
      </c>
    </row>
    <row r="222" spans="1:5" ht="12.75">
      <c r="A222" s="28" t="s">
        <v>47</v>
      </c>
      <c r="E222" s="29" t="s">
        <v>44</v>
      </c>
    </row>
    <row r="223" spans="1:5" ht="12.75">
      <c r="A223" s="30" t="s">
        <v>48</v>
      </c>
      <c r="E223" s="31" t="s">
        <v>44</v>
      </c>
    </row>
    <row r="224" spans="1:5" ht="191.25">
      <c r="A224" t="s">
        <v>50</v>
      </c>
      <c r="E224" s="29" t="s">
        <v>1851</v>
      </c>
    </row>
    <row r="225" spans="1:16" ht="12.75">
      <c r="A225" s="18" t="s">
        <v>42</v>
      </c>
      <c s="23" t="s">
        <v>346</v>
      </c>
      <c s="23" t="s">
        <v>2165</v>
      </c>
      <c s="18" t="s">
        <v>44</v>
      </c>
      <c s="24" t="s">
        <v>2166</v>
      </c>
      <c s="25" t="s">
        <v>70</v>
      </c>
      <c s="26">
        <v>7</v>
      </c>
      <c s="27">
        <v>0</v>
      </c>
      <c s="27">
        <f>ROUND(ROUND(H225,2)*ROUND(G225,3),2)</f>
      </c>
      <c r="O225">
        <f>(I225*21)/100</f>
      </c>
      <c t="s">
        <v>20</v>
      </c>
    </row>
    <row r="226" spans="1:5" ht="12.75">
      <c r="A226" s="28" t="s">
        <v>47</v>
      </c>
      <c r="E226" s="29" t="s">
        <v>44</v>
      </c>
    </row>
    <row r="227" spans="1:5" ht="12.75">
      <c r="A227" s="30" t="s">
        <v>48</v>
      </c>
      <c r="E227" s="31" t="s">
        <v>44</v>
      </c>
    </row>
    <row r="228" spans="1:5" ht="191.25">
      <c r="A228" t="s">
        <v>50</v>
      </c>
      <c r="E228" s="29" t="s">
        <v>1851</v>
      </c>
    </row>
    <row r="229" spans="1:16" ht="12.75">
      <c r="A229" s="18" t="s">
        <v>42</v>
      </c>
      <c s="23" t="s">
        <v>453</v>
      </c>
      <c s="23" t="s">
        <v>2167</v>
      </c>
      <c s="18" t="s">
        <v>44</v>
      </c>
      <c s="24" t="s">
        <v>2168</v>
      </c>
      <c s="25" t="s">
        <v>70</v>
      </c>
      <c s="26">
        <v>80</v>
      </c>
      <c s="27">
        <v>0</v>
      </c>
      <c s="27">
        <f>ROUND(ROUND(H229,2)*ROUND(G229,3),2)</f>
      </c>
      <c r="O229">
        <f>(I229*21)/100</f>
      </c>
      <c t="s">
        <v>20</v>
      </c>
    </row>
    <row r="230" spans="1:5" ht="12.75">
      <c r="A230" s="28" t="s">
        <v>47</v>
      </c>
      <c r="E230" s="29" t="s">
        <v>44</v>
      </c>
    </row>
    <row r="231" spans="1:5" ht="12.75">
      <c r="A231" s="30" t="s">
        <v>48</v>
      </c>
      <c r="E231" s="31" t="s">
        <v>44</v>
      </c>
    </row>
    <row r="232" spans="1:5" ht="140.25">
      <c r="A232" t="s">
        <v>50</v>
      </c>
      <c r="E232" s="29" t="s">
        <v>1129</v>
      </c>
    </row>
    <row r="233" spans="1:16" ht="12.75">
      <c r="A233" s="18" t="s">
        <v>42</v>
      </c>
      <c s="23" t="s">
        <v>350</v>
      </c>
      <c s="23" t="s">
        <v>2169</v>
      </c>
      <c s="18" t="s">
        <v>44</v>
      </c>
      <c s="24" t="s">
        <v>2170</v>
      </c>
      <c s="25" t="s">
        <v>70</v>
      </c>
      <c s="26">
        <v>35</v>
      </c>
      <c s="27">
        <v>0</v>
      </c>
      <c s="27">
        <f>ROUND(ROUND(H233,2)*ROUND(G233,3),2)</f>
      </c>
      <c r="O233">
        <f>(I233*21)/100</f>
      </c>
      <c t="s">
        <v>20</v>
      </c>
    </row>
    <row r="234" spans="1:5" ht="12.75">
      <c r="A234" s="28" t="s">
        <v>47</v>
      </c>
      <c r="E234" s="29" t="s">
        <v>44</v>
      </c>
    </row>
    <row r="235" spans="1:5" ht="12.75">
      <c r="A235" s="30" t="s">
        <v>48</v>
      </c>
      <c r="E235" s="31" t="s">
        <v>44</v>
      </c>
    </row>
    <row r="236" spans="1:5" ht="127.5">
      <c r="A236" t="s">
        <v>50</v>
      </c>
      <c r="E236" s="29" t="s">
        <v>2171</v>
      </c>
    </row>
    <row r="237" spans="1:16" ht="12.75">
      <c r="A237" s="18" t="s">
        <v>42</v>
      </c>
      <c s="23" t="s">
        <v>354</v>
      </c>
      <c s="23" t="s">
        <v>2172</v>
      </c>
      <c s="18" t="s">
        <v>44</v>
      </c>
      <c s="24" t="s">
        <v>2173</v>
      </c>
      <c s="25" t="s">
        <v>70</v>
      </c>
      <c s="26">
        <v>35</v>
      </c>
      <c s="27">
        <v>0</v>
      </c>
      <c s="27">
        <f>ROUND(ROUND(H237,2)*ROUND(G237,3),2)</f>
      </c>
      <c r="O237">
        <f>(I237*21)/100</f>
      </c>
      <c t="s">
        <v>20</v>
      </c>
    </row>
    <row r="238" spans="1:5" ht="12.75">
      <c r="A238" s="28" t="s">
        <v>47</v>
      </c>
      <c r="E238" s="29" t="s">
        <v>44</v>
      </c>
    </row>
    <row r="239" spans="1:5" ht="12.75">
      <c r="A239" s="30" t="s">
        <v>48</v>
      </c>
      <c r="E239" s="31" t="s">
        <v>44</v>
      </c>
    </row>
    <row r="240" spans="1:5" ht="153">
      <c r="A240" t="s">
        <v>50</v>
      </c>
      <c r="E240" s="29" t="s">
        <v>2174</v>
      </c>
    </row>
    <row r="241" spans="1:16" ht="12.75">
      <c r="A241" s="18" t="s">
        <v>42</v>
      </c>
      <c s="23" t="s">
        <v>358</v>
      </c>
      <c s="23" t="s">
        <v>2175</v>
      </c>
      <c s="18" t="s">
        <v>44</v>
      </c>
      <c s="24" t="s">
        <v>2176</v>
      </c>
      <c s="25" t="s">
        <v>1147</v>
      </c>
      <c s="26">
        <v>3</v>
      </c>
      <c s="27">
        <v>0</v>
      </c>
      <c s="27">
        <f>ROUND(ROUND(H241,2)*ROUND(G241,3),2)</f>
      </c>
      <c r="O241">
        <f>(I241*21)/100</f>
      </c>
      <c t="s">
        <v>20</v>
      </c>
    </row>
    <row r="242" spans="1:5" ht="12.75">
      <c r="A242" s="28" t="s">
        <v>47</v>
      </c>
      <c r="E242" s="29" t="s">
        <v>44</v>
      </c>
    </row>
    <row r="243" spans="1:5" ht="12.75">
      <c r="A243" s="30" t="s">
        <v>48</v>
      </c>
      <c r="E243" s="31" t="s">
        <v>44</v>
      </c>
    </row>
    <row r="244" spans="1:5" ht="140.25">
      <c r="A244" t="s">
        <v>50</v>
      </c>
      <c r="E244" s="29" t="s">
        <v>2177</v>
      </c>
    </row>
    <row r="245" spans="1:16" ht="25.5">
      <c r="A245" s="18" t="s">
        <v>42</v>
      </c>
      <c s="23" t="s">
        <v>362</v>
      </c>
      <c s="23" t="s">
        <v>2178</v>
      </c>
      <c s="18" t="s">
        <v>44</v>
      </c>
      <c s="24" t="s">
        <v>2179</v>
      </c>
      <c s="25" t="s">
        <v>157</v>
      </c>
      <c s="26">
        <v>20</v>
      </c>
      <c s="27">
        <v>0</v>
      </c>
      <c s="27">
        <f>ROUND(ROUND(H245,2)*ROUND(G245,3),2)</f>
      </c>
      <c r="O245">
        <f>(I245*21)/100</f>
      </c>
      <c t="s">
        <v>20</v>
      </c>
    </row>
    <row r="246" spans="1:5" ht="12.75">
      <c r="A246" s="28" t="s">
        <v>47</v>
      </c>
      <c r="E246" s="29" t="s">
        <v>44</v>
      </c>
    </row>
    <row r="247" spans="1:5" ht="12.75">
      <c r="A247" s="30" t="s">
        <v>48</v>
      </c>
      <c r="E247" s="31" t="s">
        <v>44</v>
      </c>
    </row>
    <row r="248" spans="1:5" ht="127.5">
      <c r="A248" t="s">
        <v>50</v>
      </c>
      <c r="E248" s="29" t="s">
        <v>2180</v>
      </c>
    </row>
    <row r="249" spans="1:16" ht="12.75">
      <c r="A249" s="18" t="s">
        <v>42</v>
      </c>
      <c s="23" t="s">
        <v>366</v>
      </c>
      <c s="23" t="s">
        <v>2181</v>
      </c>
      <c s="18" t="s">
        <v>44</v>
      </c>
      <c s="24" t="s">
        <v>2182</v>
      </c>
      <c s="25" t="s">
        <v>70</v>
      </c>
      <c s="26">
        <v>35</v>
      </c>
      <c s="27">
        <v>0</v>
      </c>
      <c s="27">
        <f>ROUND(ROUND(H249,2)*ROUND(G249,3),2)</f>
      </c>
      <c r="O249">
        <f>(I249*21)/100</f>
      </c>
      <c t="s">
        <v>20</v>
      </c>
    </row>
    <row r="250" spans="1:5" ht="12.75">
      <c r="A250" s="28" t="s">
        <v>47</v>
      </c>
      <c r="E250" s="29" t="s">
        <v>44</v>
      </c>
    </row>
    <row r="251" spans="1:5" ht="12.75">
      <c r="A251" s="30" t="s">
        <v>48</v>
      </c>
      <c r="E251" s="31" t="s">
        <v>44</v>
      </c>
    </row>
    <row r="252" spans="1:5" ht="102">
      <c r="A252" t="s">
        <v>50</v>
      </c>
      <c r="E252" s="29" t="s">
        <v>2183</v>
      </c>
    </row>
    <row r="253" spans="1:16" ht="12.75">
      <c r="A253" s="18" t="s">
        <v>42</v>
      </c>
      <c s="23" t="s">
        <v>370</v>
      </c>
      <c s="23" t="s">
        <v>2184</v>
      </c>
      <c s="18" t="s">
        <v>44</v>
      </c>
      <c s="24" t="s">
        <v>2185</v>
      </c>
      <c s="25" t="s">
        <v>157</v>
      </c>
      <c s="26">
        <v>20</v>
      </c>
      <c s="27">
        <v>0</v>
      </c>
      <c s="27">
        <f>ROUND(ROUND(H253,2)*ROUND(G253,3),2)</f>
      </c>
      <c r="O253">
        <f>(I253*21)/100</f>
      </c>
      <c t="s">
        <v>20</v>
      </c>
    </row>
    <row r="254" spans="1:5" ht="12.75">
      <c r="A254" s="28" t="s">
        <v>47</v>
      </c>
      <c r="E254" s="29" t="s">
        <v>44</v>
      </c>
    </row>
    <row r="255" spans="1:5" ht="12.75">
      <c r="A255" s="30" t="s">
        <v>48</v>
      </c>
      <c r="E255" s="31" t="s">
        <v>44</v>
      </c>
    </row>
    <row r="256" spans="1:5" ht="63.75">
      <c r="A256" t="s">
        <v>50</v>
      </c>
      <c r="E256" s="29" t="s">
        <v>2186</v>
      </c>
    </row>
    <row r="257" spans="1:16" ht="12.75">
      <c r="A257" s="18" t="s">
        <v>42</v>
      </c>
      <c s="23" t="s">
        <v>374</v>
      </c>
      <c s="23" t="s">
        <v>1439</v>
      </c>
      <c s="18" t="s">
        <v>44</v>
      </c>
      <c s="24" t="s">
        <v>1440</v>
      </c>
      <c s="25" t="s">
        <v>70</v>
      </c>
      <c s="26">
        <v>5</v>
      </c>
      <c s="27">
        <v>0</v>
      </c>
      <c s="27">
        <f>ROUND(ROUND(H257,2)*ROUND(G257,3),2)</f>
      </c>
      <c r="O257">
        <f>(I257*21)/100</f>
      </c>
      <c t="s">
        <v>20</v>
      </c>
    </row>
    <row r="258" spans="1:5" ht="12.75">
      <c r="A258" s="28" t="s">
        <v>47</v>
      </c>
      <c r="E258" s="29" t="s">
        <v>44</v>
      </c>
    </row>
    <row r="259" spans="1:5" ht="12.75">
      <c r="A259" s="30" t="s">
        <v>48</v>
      </c>
      <c r="E259" s="31" t="s">
        <v>44</v>
      </c>
    </row>
    <row r="260" spans="1:5" ht="140.25">
      <c r="A260" t="s">
        <v>50</v>
      </c>
      <c r="E260" s="29" t="s">
        <v>1129</v>
      </c>
    </row>
    <row r="261" spans="1:16" ht="25.5">
      <c r="A261" s="18" t="s">
        <v>42</v>
      </c>
      <c s="23" t="s">
        <v>378</v>
      </c>
      <c s="23" t="s">
        <v>2187</v>
      </c>
      <c s="18" t="s">
        <v>44</v>
      </c>
      <c s="24" t="s">
        <v>2188</v>
      </c>
      <c s="25" t="s">
        <v>70</v>
      </c>
      <c s="26">
        <v>1</v>
      </c>
      <c s="27">
        <v>0</v>
      </c>
      <c s="27">
        <f>ROUND(ROUND(H261,2)*ROUND(G261,3),2)</f>
      </c>
      <c r="O261">
        <f>(I261*21)/100</f>
      </c>
      <c t="s">
        <v>20</v>
      </c>
    </row>
    <row r="262" spans="1:5" ht="12.75">
      <c r="A262" s="28" t="s">
        <v>47</v>
      </c>
      <c r="E262" s="29" t="s">
        <v>44</v>
      </c>
    </row>
    <row r="263" spans="1:5" ht="12.75">
      <c r="A263" s="30" t="s">
        <v>48</v>
      </c>
      <c r="E263" s="31" t="s">
        <v>44</v>
      </c>
    </row>
    <row r="264" spans="1:5" ht="114.75">
      <c r="A264" t="s">
        <v>50</v>
      </c>
      <c r="E264" s="29" t="s">
        <v>971</v>
      </c>
    </row>
    <row r="265" spans="1:16" ht="12.75">
      <c r="A265" s="18" t="s">
        <v>42</v>
      </c>
      <c s="23" t="s">
        <v>382</v>
      </c>
      <c s="23" t="s">
        <v>1447</v>
      </c>
      <c s="18" t="s">
        <v>44</v>
      </c>
      <c s="24" t="s">
        <v>1448</v>
      </c>
      <c s="25" t="s">
        <v>70</v>
      </c>
      <c s="26">
        <v>1</v>
      </c>
      <c s="27">
        <v>0</v>
      </c>
      <c s="27">
        <f>ROUND(ROUND(H265,2)*ROUND(G265,3),2)</f>
      </c>
      <c r="O265">
        <f>(I265*21)/100</f>
      </c>
      <c t="s">
        <v>20</v>
      </c>
    </row>
    <row r="266" spans="1:5" ht="12.75">
      <c r="A266" s="28" t="s">
        <v>47</v>
      </c>
      <c r="E266" s="29" t="s">
        <v>44</v>
      </c>
    </row>
    <row r="267" spans="1:5" ht="12.75">
      <c r="A267" s="30" t="s">
        <v>48</v>
      </c>
      <c r="E267" s="31" t="s">
        <v>44</v>
      </c>
    </row>
    <row r="268" spans="1:5" ht="140.25">
      <c r="A268" t="s">
        <v>50</v>
      </c>
      <c r="E268" s="29" t="s">
        <v>1129</v>
      </c>
    </row>
    <row r="269" spans="1:16" ht="12.75">
      <c r="A269" s="18" t="s">
        <v>42</v>
      </c>
      <c s="23" t="s">
        <v>386</v>
      </c>
      <c s="23" t="s">
        <v>2189</v>
      </c>
      <c s="18" t="s">
        <v>44</v>
      </c>
      <c s="24" t="s">
        <v>2190</v>
      </c>
      <c s="25" t="s">
        <v>70</v>
      </c>
      <c s="26">
        <v>10</v>
      </c>
      <c s="27">
        <v>0</v>
      </c>
      <c s="27">
        <f>ROUND(ROUND(H269,2)*ROUND(G269,3),2)</f>
      </c>
      <c r="O269">
        <f>(I269*21)/100</f>
      </c>
      <c t="s">
        <v>20</v>
      </c>
    </row>
    <row r="270" spans="1:5" ht="12.75">
      <c r="A270" s="28" t="s">
        <v>47</v>
      </c>
      <c r="E270" s="29" t="s">
        <v>44</v>
      </c>
    </row>
    <row r="271" spans="1:5" ht="12.75">
      <c r="A271" s="30" t="s">
        <v>48</v>
      </c>
      <c r="E271" s="31" t="s">
        <v>44</v>
      </c>
    </row>
    <row r="272" spans="1:5" ht="114.75">
      <c r="A272" t="s">
        <v>50</v>
      </c>
      <c r="E272" s="29" t="s">
        <v>968</v>
      </c>
    </row>
    <row r="273" spans="1:16" ht="12.75">
      <c r="A273" s="18" t="s">
        <v>42</v>
      </c>
      <c s="23" t="s">
        <v>390</v>
      </c>
      <c s="23" t="s">
        <v>2191</v>
      </c>
      <c s="18" t="s">
        <v>44</v>
      </c>
      <c s="24" t="s">
        <v>1823</v>
      </c>
      <c s="25" t="s">
        <v>70</v>
      </c>
      <c s="26">
        <v>10</v>
      </c>
      <c s="27">
        <v>0</v>
      </c>
      <c s="27">
        <f>ROUND(ROUND(H273,2)*ROUND(G273,3),2)</f>
      </c>
      <c r="O273">
        <f>(I273*21)/100</f>
      </c>
      <c t="s">
        <v>20</v>
      </c>
    </row>
    <row r="274" spans="1:5" ht="12.75">
      <c r="A274" s="28" t="s">
        <v>47</v>
      </c>
      <c r="E274" s="29" t="s">
        <v>44</v>
      </c>
    </row>
    <row r="275" spans="1:5" ht="12.75">
      <c r="A275" s="30" t="s">
        <v>48</v>
      </c>
      <c r="E275" s="31" t="s">
        <v>44</v>
      </c>
    </row>
    <row r="276" spans="1:5" ht="140.25">
      <c r="A276" t="s">
        <v>50</v>
      </c>
      <c r="E276" s="29" t="s">
        <v>1494</v>
      </c>
    </row>
    <row r="277" spans="1:16" ht="12.75">
      <c r="A277" s="18" t="s">
        <v>42</v>
      </c>
      <c s="23" t="s">
        <v>394</v>
      </c>
      <c s="23" t="s">
        <v>1518</v>
      </c>
      <c s="18" t="s">
        <v>44</v>
      </c>
      <c s="24" t="s">
        <v>1519</v>
      </c>
      <c s="25" t="s">
        <v>70</v>
      </c>
      <c s="26">
        <v>3</v>
      </c>
      <c s="27">
        <v>0</v>
      </c>
      <c s="27">
        <f>ROUND(ROUND(H277,2)*ROUND(G277,3),2)</f>
      </c>
      <c r="O277">
        <f>(I277*21)/100</f>
      </c>
      <c t="s">
        <v>20</v>
      </c>
    </row>
    <row r="278" spans="1:5" ht="12.75">
      <c r="A278" s="28" t="s">
        <v>47</v>
      </c>
      <c r="E278" s="29" t="s">
        <v>44</v>
      </c>
    </row>
    <row r="279" spans="1:5" ht="12.75">
      <c r="A279" s="30" t="s">
        <v>48</v>
      </c>
      <c r="E279" s="31" t="s">
        <v>44</v>
      </c>
    </row>
    <row r="280" spans="1:5" ht="178.5">
      <c r="A280" t="s">
        <v>50</v>
      </c>
      <c r="E280" s="29" t="s">
        <v>1500</v>
      </c>
    </row>
    <row r="281" spans="1:16" ht="12.75">
      <c r="A281" s="18" t="s">
        <v>42</v>
      </c>
      <c s="23" t="s">
        <v>398</v>
      </c>
      <c s="23" t="s">
        <v>1520</v>
      </c>
      <c s="18" t="s">
        <v>44</v>
      </c>
      <c s="24" t="s">
        <v>1521</v>
      </c>
      <c s="25" t="s">
        <v>70</v>
      </c>
      <c s="26">
        <v>3</v>
      </c>
      <c s="27">
        <v>0</v>
      </c>
      <c s="27">
        <f>ROUND(ROUND(H281,2)*ROUND(G281,3),2)</f>
      </c>
      <c r="O281">
        <f>(I281*21)/100</f>
      </c>
      <c t="s">
        <v>20</v>
      </c>
    </row>
    <row r="282" spans="1:5" ht="12.75">
      <c r="A282" s="28" t="s">
        <v>47</v>
      </c>
      <c r="E282" s="29" t="s">
        <v>44</v>
      </c>
    </row>
    <row r="283" spans="1:5" ht="12.75">
      <c r="A283" s="30" t="s">
        <v>48</v>
      </c>
      <c r="E283" s="31" t="s">
        <v>44</v>
      </c>
    </row>
    <row r="284" spans="1:5" ht="127.5">
      <c r="A284" t="s">
        <v>50</v>
      </c>
      <c r="E284" s="29" t="s">
        <v>945</v>
      </c>
    </row>
    <row r="285" spans="1:16" ht="12.75">
      <c r="A285" s="18" t="s">
        <v>42</v>
      </c>
      <c s="23" t="s">
        <v>402</v>
      </c>
      <c s="23" t="s">
        <v>2213</v>
      </c>
      <c s="18" t="s">
        <v>44</v>
      </c>
      <c s="24" t="s">
        <v>2214</v>
      </c>
      <c s="25" t="s">
        <v>241</v>
      </c>
      <c s="26">
        <v>1</v>
      </c>
      <c s="27">
        <v>0</v>
      </c>
      <c s="27">
        <f>ROUND(ROUND(H285,2)*ROUND(G285,3),2)</f>
      </c>
      <c r="O285">
        <f>(I285*21)/100</f>
      </c>
      <c t="s">
        <v>20</v>
      </c>
    </row>
    <row r="286" spans="1:5" ht="12.75">
      <c r="A286" s="28" t="s">
        <v>47</v>
      </c>
      <c r="E286" s="29" t="s">
        <v>44</v>
      </c>
    </row>
    <row r="287" spans="1:5" ht="12.75">
      <c r="A287" s="30" t="s">
        <v>48</v>
      </c>
      <c r="E287" s="31" t="s">
        <v>44</v>
      </c>
    </row>
    <row r="288" spans="1:5" ht="140.25">
      <c r="A288" t="s">
        <v>50</v>
      </c>
      <c r="E288" s="29" t="s">
        <v>1129</v>
      </c>
    </row>
    <row r="289" spans="1:16" ht="12.75">
      <c r="A289" s="18" t="s">
        <v>42</v>
      </c>
      <c s="23" t="s">
        <v>406</v>
      </c>
      <c s="23" t="s">
        <v>1060</v>
      </c>
      <c s="18" t="s">
        <v>44</v>
      </c>
      <c s="24" t="s">
        <v>1061</v>
      </c>
      <c s="25" t="s">
        <v>157</v>
      </c>
      <c s="26">
        <v>20</v>
      </c>
      <c s="27">
        <v>0</v>
      </c>
      <c s="27">
        <f>ROUND(ROUND(H289,2)*ROUND(G289,3),2)</f>
      </c>
      <c r="O289">
        <f>(I289*21)/100</f>
      </c>
      <c t="s">
        <v>20</v>
      </c>
    </row>
    <row r="290" spans="1:5" ht="12.75">
      <c r="A290" s="28" t="s">
        <v>47</v>
      </c>
      <c r="E290" s="29" t="s">
        <v>44</v>
      </c>
    </row>
    <row r="291" spans="1:5" ht="12.75">
      <c r="A291" s="30" t="s">
        <v>48</v>
      </c>
      <c r="E291" s="31" t="s">
        <v>44</v>
      </c>
    </row>
    <row r="292" spans="1:5" ht="89.25">
      <c r="A292" t="s">
        <v>50</v>
      </c>
      <c r="E292" s="29" t="s">
        <v>1062</v>
      </c>
    </row>
    <row r="293" spans="1:16" ht="12.75">
      <c r="A293" s="18" t="s">
        <v>42</v>
      </c>
      <c s="23" t="s">
        <v>410</v>
      </c>
      <c s="23" t="s">
        <v>2192</v>
      </c>
      <c s="18" t="s">
        <v>44</v>
      </c>
      <c s="24" t="s">
        <v>2193</v>
      </c>
      <c s="25" t="s">
        <v>70</v>
      </c>
      <c s="26">
        <v>1</v>
      </c>
      <c s="27">
        <v>0</v>
      </c>
      <c s="27">
        <f>ROUND(ROUND(H293,2)*ROUND(G293,3),2)</f>
      </c>
      <c r="O293">
        <f>(I293*21)/100</f>
      </c>
      <c t="s">
        <v>20</v>
      </c>
    </row>
    <row r="294" spans="1:5" ht="12.75">
      <c r="A294" s="28" t="s">
        <v>47</v>
      </c>
      <c r="E294" s="29" t="s">
        <v>44</v>
      </c>
    </row>
    <row r="295" spans="1:5" ht="12.75">
      <c r="A295" s="30" t="s">
        <v>48</v>
      </c>
      <c r="E295" s="31" t="s">
        <v>44</v>
      </c>
    </row>
    <row r="296" spans="1:5" ht="114.75">
      <c r="A296" t="s">
        <v>50</v>
      </c>
      <c r="E296" s="29" t="s">
        <v>2194</v>
      </c>
    </row>
    <row r="297" spans="1:16" ht="12.75">
      <c r="A297" s="18" t="s">
        <v>42</v>
      </c>
      <c s="23" t="s">
        <v>414</v>
      </c>
      <c s="23" t="s">
        <v>2192</v>
      </c>
      <c s="18" t="s">
        <v>26</v>
      </c>
      <c s="24" t="s">
        <v>2195</v>
      </c>
      <c s="25" t="s">
        <v>70</v>
      </c>
      <c s="26">
        <v>1</v>
      </c>
      <c s="27">
        <v>0</v>
      </c>
      <c s="27">
        <f>ROUND(ROUND(H297,2)*ROUND(G297,3),2)</f>
      </c>
      <c r="O297">
        <f>(I297*21)/100</f>
      </c>
      <c t="s">
        <v>20</v>
      </c>
    </row>
    <row r="298" spans="1:5" ht="12.75">
      <c r="A298" s="28" t="s">
        <v>47</v>
      </c>
      <c r="E298" s="29" t="s">
        <v>44</v>
      </c>
    </row>
    <row r="299" spans="1:5" ht="12.75">
      <c r="A299" s="30" t="s">
        <v>48</v>
      </c>
      <c r="E299" s="31" t="s">
        <v>44</v>
      </c>
    </row>
    <row r="300" spans="1:5" ht="114.75">
      <c r="A300" t="s">
        <v>50</v>
      </c>
      <c r="E300" s="29" t="s">
        <v>2194</v>
      </c>
    </row>
    <row r="301" spans="1:16" ht="12.75">
      <c r="A301" s="18" t="s">
        <v>42</v>
      </c>
      <c s="23" t="s">
        <v>418</v>
      </c>
      <c s="23" t="s">
        <v>2196</v>
      </c>
      <c s="18" t="s">
        <v>44</v>
      </c>
      <c s="24" t="s">
        <v>2197</v>
      </c>
      <c s="25" t="s">
        <v>70</v>
      </c>
      <c s="26">
        <v>1</v>
      </c>
      <c s="27">
        <v>0</v>
      </c>
      <c s="27">
        <f>ROUND(ROUND(H301,2)*ROUND(G301,3),2)</f>
      </c>
      <c r="O301">
        <f>(I301*21)/100</f>
      </c>
      <c t="s">
        <v>20</v>
      </c>
    </row>
    <row r="302" spans="1:5" ht="12.75">
      <c r="A302" s="28" t="s">
        <v>47</v>
      </c>
      <c r="E302" s="29" t="s">
        <v>44</v>
      </c>
    </row>
    <row r="303" spans="1:5" ht="12.75">
      <c r="A303" s="30" t="s">
        <v>48</v>
      </c>
      <c r="E303" s="31" t="s">
        <v>44</v>
      </c>
    </row>
    <row r="304" spans="1:5" ht="127.5">
      <c r="A304" t="s">
        <v>50</v>
      </c>
      <c r="E304" s="29" t="s">
        <v>955</v>
      </c>
    </row>
    <row r="305" spans="1:16" ht="12.75">
      <c r="A305" s="18" t="s">
        <v>42</v>
      </c>
      <c s="23" t="s">
        <v>422</v>
      </c>
      <c s="23" t="s">
        <v>2196</v>
      </c>
      <c s="18" t="s">
        <v>26</v>
      </c>
      <c s="24" t="s">
        <v>2198</v>
      </c>
      <c s="25" t="s">
        <v>70</v>
      </c>
      <c s="26">
        <v>1</v>
      </c>
      <c s="27">
        <v>0</v>
      </c>
      <c s="27">
        <f>ROUND(ROUND(H305,2)*ROUND(G305,3),2)</f>
      </c>
      <c r="O305">
        <f>(I305*21)/100</f>
      </c>
      <c t="s">
        <v>20</v>
      </c>
    </row>
    <row r="306" spans="1:5" ht="12.75">
      <c r="A306" s="28" t="s">
        <v>47</v>
      </c>
      <c r="E306" s="29" t="s">
        <v>44</v>
      </c>
    </row>
    <row r="307" spans="1:5" ht="12.75">
      <c r="A307" s="30" t="s">
        <v>48</v>
      </c>
      <c r="E307" s="31" t="s">
        <v>44</v>
      </c>
    </row>
    <row r="308" spans="1:5" ht="127.5">
      <c r="A308" t="s">
        <v>50</v>
      </c>
      <c r="E308" s="29" t="s">
        <v>955</v>
      </c>
    </row>
    <row r="309" spans="1:16" ht="12.75">
      <c r="A309" s="18" t="s">
        <v>42</v>
      </c>
      <c s="23" t="s">
        <v>426</v>
      </c>
      <c s="23" t="s">
        <v>1849</v>
      </c>
      <c s="18" t="s">
        <v>44</v>
      </c>
      <c s="24" t="s">
        <v>2199</v>
      </c>
      <c s="25" t="s">
        <v>70</v>
      </c>
      <c s="26">
        <v>7</v>
      </c>
      <c s="27">
        <v>0</v>
      </c>
      <c s="27">
        <f>ROUND(ROUND(H309,2)*ROUND(G309,3),2)</f>
      </c>
      <c r="O309">
        <f>(I309*21)/100</f>
      </c>
      <c t="s">
        <v>20</v>
      </c>
    </row>
    <row r="310" spans="1:5" ht="12.75">
      <c r="A310" s="28" t="s">
        <v>47</v>
      </c>
      <c r="E310" s="29" t="s">
        <v>44</v>
      </c>
    </row>
    <row r="311" spans="1:5" ht="12.75">
      <c r="A311" s="30" t="s">
        <v>48</v>
      </c>
      <c r="E311" s="31" t="s">
        <v>44</v>
      </c>
    </row>
    <row r="312" spans="1:5" ht="191.25">
      <c r="A312" t="s">
        <v>50</v>
      </c>
      <c r="E312" s="29" t="s">
        <v>1588</v>
      </c>
    </row>
    <row r="313" spans="1:16" ht="12.75">
      <c r="A313" s="18" t="s">
        <v>42</v>
      </c>
      <c s="23" t="s">
        <v>430</v>
      </c>
      <c s="23" t="s">
        <v>1852</v>
      </c>
      <c s="18" t="s">
        <v>44</v>
      </c>
      <c s="24" t="s">
        <v>2200</v>
      </c>
      <c s="25" t="s">
        <v>70</v>
      </c>
      <c s="26">
        <v>7</v>
      </c>
      <c s="27">
        <v>0</v>
      </c>
      <c s="27">
        <f>ROUND(ROUND(H313,2)*ROUND(G313,3),2)</f>
      </c>
      <c r="O313">
        <f>(I313*21)/100</f>
      </c>
      <c t="s">
        <v>20</v>
      </c>
    </row>
    <row r="314" spans="1:5" ht="12.75">
      <c r="A314" s="28" t="s">
        <v>47</v>
      </c>
      <c r="E314" s="29" t="s">
        <v>44</v>
      </c>
    </row>
    <row r="315" spans="1:5" ht="12.75">
      <c r="A315" s="30" t="s">
        <v>48</v>
      </c>
      <c r="E315" s="31" t="s">
        <v>44</v>
      </c>
    </row>
    <row r="316" spans="1:5" ht="140.25">
      <c r="A316" t="s">
        <v>50</v>
      </c>
      <c r="E316" s="29" t="s">
        <v>1129</v>
      </c>
    </row>
    <row r="317" spans="1:16" ht="25.5">
      <c r="A317" s="18" t="s">
        <v>42</v>
      </c>
      <c s="23" t="s">
        <v>434</v>
      </c>
      <c s="23" t="s">
        <v>2201</v>
      </c>
      <c s="18" t="s">
        <v>44</v>
      </c>
      <c s="24" t="s">
        <v>2202</v>
      </c>
      <c s="25" t="s">
        <v>70</v>
      </c>
      <c s="26">
        <v>5</v>
      </c>
      <c s="27">
        <v>0</v>
      </c>
      <c s="27">
        <f>ROUND(ROUND(H317,2)*ROUND(G317,3),2)</f>
      </c>
      <c r="O317">
        <f>(I317*21)/100</f>
      </c>
      <c t="s">
        <v>20</v>
      </c>
    </row>
    <row r="318" spans="1:5" ht="12.75">
      <c r="A318" s="28" t="s">
        <v>47</v>
      </c>
      <c r="E318" s="29" t="s">
        <v>44</v>
      </c>
    </row>
    <row r="319" spans="1:5" ht="12.75">
      <c r="A319" s="30" t="s">
        <v>48</v>
      </c>
      <c r="E319" s="31" t="s">
        <v>44</v>
      </c>
    </row>
    <row r="320" spans="1:5" ht="114.75">
      <c r="A320" t="s">
        <v>50</v>
      </c>
      <c r="E320" s="29" t="s">
        <v>971</v>
      </c>
    </row>
    <row r="321" spans="1:16" ht="12.75">
      <c r="A321" s="18" t="s">
        <v>42</v>
      </c>
      <c s="23" t="s">
        <v>1047</v>
      </c>
      <c s="23" t="s">
        <v>1077</v>
      </c>
      <c s="18" t="s">
        <v>44</v>
      </c>
      <c s="24" t="s">
        <v>2203</v>
      </c>
      <c s="25" t="s">
        <v>784</v>
      </c>
      <c s="26">
        <v>555</v>
      </c>
      <c s="27">
        <v>0</v>
      </c>
      <c s="27">
        <f>ROUND(ROUND(H321,2)*ROUND(G321,3),2)</f>
      </c>
      <c r="O321">
        <f>(I321*21)/100</f>
      </c>
      <c t="s">
        <v>20</v>
      </c>
    </row>
    <row r="322" spans="1:5" ht="12.75">
      <c r="A322" s="28" t="s">
        <v>47</v>
      </c>
      <c r="E322" s="29" t="s">
        <v>44</v>
      </c>
    </row>
    <row r="323" spans="1:5" ht="12.75">
      <c r="A323" s="30" t="s">
        <v>48</v>
      </c>
      <c r="E323" s="31" t="s">
        <v>44</v>
      </c>
    </row>
    <row r="324" spans="1:5" ht="114.75">
      <c r="A324" t="s">
        <v>50</v>
      </c>
      <c r="E324" s="29" t="s">
        <v>1079</v>
      </c>
    </row>
    <row r="325" spans="1:18" ht="12.75" customHeight="1">
      <c r="A325" s="5" t="s">
        <v>40</v>
      </c>
      <c s="5"/>
      <c s="34" t="s">
        <v>37</v>
      </c>
      <c s="5"/>
      <c s="21" t="s">
        <v>632</v>
      </c>
      <c s="5"/>
      <c s="5"/>
      <c s="5"/>
      <c s="35">
        <f>0+Q325</f>
      </c>
      <c r="O325">
        <f>0+R325</f>
      </c>
      <c r="Q325">
        <f>0+I326</f>
      </c>
      <c>
        <f>0+O326</f>
      </c>
    </row>
    <row r="326" spans="1:16" ht="25.5">
      <c r="A326" s="18" t="s">
        <v>42</v>
      </c>
      <c s="23" t="s">
        <v>1051</v>
      </c>
      <c s="23" t="s">
        <v>2204</v>
      </c>
      <c s="18" t="s">
        <v>44</v>
      </c>
      <c s="24" t="s">
        <v>2205</v>
      </c>
      <c s="25" t="s">
        <v>70</v>
      </c>
      <c s="26">
        <v>10</v>
      </c>
      <c s="27">
        <v>0</v>
      </c>
      <c s="27">
        <f>ROUND(ROUND(H326,2)*ROUND(G326,3),2)</f>
      </c>
      <c r="O326">
        <f>(I326*21)/100</f>
      </c>
      <c t="s">
        <v>20</v>
      </c>
    </row>
    <row r="327" spans="1:5" ht="12.75">
      <c r="A327" s="28" t="s">
        <v>47</v>
      </c>
      <c r="E327" s="29" t="s">
        <v>44</v>
      </c>
    </row>
    <row r="328" spans="1:5" ht="12.75">
      <c r="A328" s="30" t="s">
        <v>48</v>
      </c>
      <c r="E328" s="31" t="s">
        <v>44</v>
      </c>
    </row>
    <row r="329" spans="1:5" ht="127.5">
      <c r="A329" t="s">
        <v>50</v>
      </c>
      <c r="E329" s="29" t="s">
        <v>2206</v>
      </c>
    </row>
    <row r="330" spans="1:18" ht="12.75" customHeight="1">
      <c r="A330" s="5" t="s">
        <v>40</v>
      </c>
      <c s="5"/>
      <c s="34" t="s">
        <v>181</v>
      </c>
      <c s="5"/>
      <c s="21" t="s">
        <v>182</v>
      </c>
      <c s="5"/>
      <c s="5"/>
      <c s="5"/>
      <c s="35">
        <f>0+Q330</f>
      </c>
      <c r="O330">
        <f>0+R330</f>
      </c>
      <c r="Q330">
        <f>0+I331+I335+I339+I343</f>
      </c>
      <c>
        <f>0+O331+O335+O339+O343</f>
      </c>
    </row>
    <row r="331" spans="1:16" ht="25.5">
      <c r="A331" s="18" t="s">
        <v>42</v>
      </c>
      <c s="23" t="s">
        <v>438</v>
      </c>
      <c s="23" t="s">
        <v>1085</v>
      </c>
      <c s="18" t="s">
        <v>185</v>
      </c>
      <c s="24" t="s">
        <v>1086</v>
      </c>
      <c s="25" t="s">
        <v>187</v>
      </c>
      <c s="26">
        <v>0.02</v>
      </c>
      <c s="27">
        <v>0</v>
      </c>
      <c s="27">
        <f>ROUND(ROUND(H331,2)*ROUND(G331,3),2)</f>
      </c>
      <c r="O331">
        <f>(I331*21)/100</f>
      </c>
      <c t="s">
        <v>20</v>
      </c>
    </row>
    <row r="332" spans="1:5" ht="12.75">
      <c r="A332" s="28" t="s">
        <v>47</v>
      </c>
      <c r="E332" s="29" t="s">
        <v>188</v>
      </c>
    </row>
    <row r="333" spans="1:5" ht="12.75">
      <c r="A333" s="30" t="s">
        <v>48</v>
      </c>
      <c r="E333" s="31" t="s">
        <v>44</v>
      </c>
    </row>
    <row r="334" spans="1:5" ht="165.75">
      <c r="A334" t="s">
        <v>50</v>
      </c>
      <c r="E334" s="29" t="s">
        <v>190</v>
      </c>
    </row>
    <row r="335" spans="1:16" ht="25.5">
      <c r="A335" s="18" t="s">
        <v>42</v>
      </c>
      <c s="23" t="s">
        <v>442</v>
      </c>
      <c s="23" t="s">
        <v>1092</v>
      </c>
      <c s="18" t="s">
        <v>185</v>
      </c>
      <c s="24" t="s">
        <v>1093</v>
      </c>
      <c s="25" t="s">
        <v>187</v>
      </c>
      <c s="26">
        <v>0.005</v>
      </c>
      <c s="27">
        <v>0</v>
      </c>
      <c s="27">
        <f>ROUND(ROUND(H335,2)*ROUND(G335,3),2)</f>
      </c>
      <c r="O335">
        <f>(I335*21)/100</f>
      </c>
      <c t="s">
        <v>20</v>
      </c>
    </row>
    <row r="336" spans="1:5" ht="12.75">
      <c r="A336" s="28" t="s">
        <v>47</v>
      </c>
      <c r="E336" s="29" t="s">
        <v>188</v>
      </c>
    </row>
    <row r="337" spans="1:5" ht="12.75">
      <c r="A337" s="30" t="s">
        <v>48</v>
      </c>
      <c r="E337" s="31" t="s">
        <v>44</v>
      </c>
    </row>
    <row r="338" spans="1:5" ht="165.75">
      <c r="A338" t="s">
        <v>50</v>
      </c>
      <c r="E338" s="29" t="s">
        <v>190</v>
      </c>
    </row>
    <row r="339" spans="1:16" ht="25.5">
      <c r="A339" s="18" t="s">
        <v>42</v>
      </c>
      <c s="23" t="s">
        <v>446</v>
      </c>
      <c s="23" t="s">
        <v>1094</v>
      </c>
      <c s="18" t="s">
        <v>185</v>
      </c>
      <c s="24" t="s">
        <v>1095</v>
      </c>
      <c s="25" t="s">
        <v>187</v>
      </c>
      <c s="26">
        <v>0.005</v>
      </c>
      <c s="27">
        <v>0</v>
      </c>
      <c s="27">
        <f>ROUND(ROUND(H339,2)*ROUND(G339,3),2)</f>
      </c>
      <c r="O339">
        <f>(I339*21)/100</f>
      </c>
      <c t="s">
        <v>20</v>
      </c>
    </row>
    <row r="340" spans="1:5" ht="12.75">
      <c r="A340" s="28" t="s">
        <v>47</v>
      </c>
      <c r="E340" s="29" t="s">
        <v>188</v>
      </c>
    </row>
    <row r="341" spans="1:5" ht="12.75">
      <c r="A341" s="30" t="s">
        <v>48</v>
      </c>
      <c r="E341" s="31" t="s">
        <v>44</v>
      </c>
    </row>
    <row r="342" spans="1:5" ht="165.75">
      <c r="A342" t="s">
        <v>50</v>
      </c>
      <c r="E342" s="29" t="s">
        <v>190</v>
      </c>
    </row>
    <row r="343" spans="1:16" ht="25.5">
      <c r="A343" s="18" t="s">
        <v>42</v>
      </c>
      <c s="23" t="s">
        <v>449</v>
      </c>
      <c s="23" t="s">
        <v>1096</v>
      </c>
      <c s="18" t="s">
        <v>185</v>
      </c>
      <c s="24" t="s">
        <v>1097</v>
      </c>
      <c s="25" t="s">
        <v>187</v>
      </c>
      <c s="26">
        <v>0.005</v>
      </c>
      <c s="27">
        <v>0</v>
      </c>
      <c s="27">
        <f>ROUND(ROUND(H343,2)*ROUND(G343,3),2)</f>
      </c>
      <c r="O343">
        <f>(I343*21)/100</f>
      </c>
      <c t="s">
        <v>20</v>
      </c>
    </row>
    <row r="344" spans="1:5" ht="12.75">
      <c r="A344" s="28" t="s">
        <v>47</v>
      </c>
      <c r="E344" s="29" t="s">
        <v>188</v>
      </c>
    </row>
    <row r="345" spans="1:5" ht="12.75">
      <c r="A345" s="30" t="s">
        <v>48</v>
      </c>
      <c r="E345" s="31" t="s">
        <v>44</v>
      </c>
    </row>
    <row r="346" spans="1:5" ht="165.75">
      <c r="A346" t="s">
        <v>50</v>
      </c>
      <c r="E346" s="29" t="s">
        <v>190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38.xml><?xml version="1.0" encoding="utf-8"?>
<worksheet xmlns="http://schemas.openxmlformats.org/spreadsheetml/2006/main" xmlns:r="http://schemas.openxmlformats.org/officeDocument/2006/relationships">
  <sheetPr>
    <pageSetUpPr fitToPage="1"/>
  </sheetPr>
  <dimension ref="A1:R19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0+O9+O14+O19+O40</f>
      </c>
      <c t="s">
        <v>19</v>
      </c>
    </row>
    <row r="3" spans="1:16" ht="15" customHeight="1">
      <c r="A3" t="s">
        <v>1</v>
      </c>
      <c s="8" t="s">
        <v>4</v>
      </c>
      <c s="9" t="s">
        <v>5</v>
      </c>
      <c s="1"/>
      <c s="10" t="s">
        <v>6</v>
      </c>
      <c s="1"/>
      <c s="4"/>
      <c s="3" t="s">
        <v>2215</v>
      </c>
      <c s="36">
        <f>0+I9+I14+I19+I40</f>
      </c>
      <c r="O3" t="s">
        <v>16</v>
      </c>
      <c t="s">
        <v>20</v>
      </c>
    </row>
    <row r="4" spans="1:16" ht="15" customHeight="1">
      <c r="A4" t="s">
        <v>7</v>
      </c>
      <c s="8" t="s">
        <v>8</v>
      </c>
      <c s="9" t="s">
        <v>1995</v>
      </c>
      <c s="1"/>
      <c s="10" t="s">
        <v>1996</v>
      </c>
      <c s="1"/>
      <c s="1"/>
      <c s="7"/>
      <c s="7"/>
      <c r="O4" t="s">
        <v>17</v>
      </c>
      <c t="s">
        <v>20</v>
      </c>
    </row>
    <row r="5" spans="1:16" ht="12.75" customHeight="1">
      <c r="A5" t="s">
        <v>11</v>
      </c>
      <c s="12" t="s">
        <v>15</v>
      </c>
      <c s="13" t="s">
        <v>2215</v>
      </c>
      <c s="5"/>
      <c s="14" t="s">
        <v>2216</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2217</v>
      </c>
      <c s="19"/>
      <c s="21" t="s">
        <v>2218</v>
      </c>
      <c s="19"/>
      <c s="19"/>
      <c s="19"/>
      <c s="22">
        <f>0+Q9</f>
      </c>
      <c r="O9">
        <f>0+R9</f>
      </c>
      <c r="Q9">
        <f>0+I10</f>
      </c>
      <c>
        <f>0+O10</f>
      </c>
    </row>
    <row r="10" spans="1:16" ht="12.75">
      <c r="A10" s="18" t="s">
        <v>42</v>
      </c>
      <c s="23" t="s">
        <v>26</v>
      </c>
      <c s="23" t="s">
        <v>2219</v>
      </c>
      <c s="18" t="s">
        <v>2220</v>
      </c>
      <c s="24" t="s">
        <v>2221</v>
      </c>
      <c s="25" t="s">
        <v>784</v>
      </c>
      <c s="26">
        <v>300</v>
      </c>
      <c s="27">
        <v>0</v>
      </c>
      <c s="27">
        <f>ROUND(ROUND(H10,2)*ROUND(G10,3),2)</f>
      </c>
      <c r="O10">
        <f>(I10*21)/100</f>
      </c>
      <c t="s">
        <v>20</v>
      </c>
    </row>
    <row r="11" spans="1:5" ht="12.75">
      <c r="A11" s="28" t="s">
        <v>47</v>
      </c>
      <c r="E11" s="29" t="s">
        <v>44</v>
      </c>
    </row>
    <row r="12" spans="1:5" ht="12.75">
      <c r="A12" s="30" t="s">
        <v>48</v>
      </c>
      <c r="E12" s="31" t="s">
        <v>2222</v>
      </c>
    </row>
    <row r="13" spans="1:5" ht="12.75">
      <c r="A13" t="s">
        <v>50</v>
      </c>
      <c r="E13" s="29" t="s">
        <v>44</v>
      </c>
    </row>
    <row r="14" spans="1:18" ht="12.75" customHeight="1">
      <c r="A14" s="5" t="s">
        <v>40</v>
      </c>
      <c s="5"/>
      <c s="34" t="s">
        <v>2223</v>
      </c>
      <c s="5"/>
      <c s="21" t="s">
        <v>2224</v>
      </c>
      <c s="5"/>
      <c s="5"/>
      <c s="5"/>
      <c s="35">
        <f>0+Q14</f>
      </c>
      <c r="O14">
        <f>0+R14</f>
      </c>
      <c r="Q14">
        <f>0+I15</f>
      </c>
      <c>
        <f>0+O15</f>
      </c>
    </row>
    <row r="15" spans="1:16" ht="12.75">
      <c r="A15" s="18" t="s">
        <v>42</v>
      </c>
      <c s="23" t="s">
        <v>20</v>
      </c>
      <c s="23" t="s">
        <v>2225</v>
      </c>
      <c s="18" t="s">
        <v>2220</v>
      </c>
      <c s="24" t="s">
        <v>2226</v>
      </c>
      <c s="25" t="s">
        <v>157</v>
      </c>
      <c s="26">
        <v>16</v>
      </c>
      <c s="27">
        <v>0</v>
      </c>
      <c s="27">
        <f>ROUND(ROUND(H15,2)*ROUND(G15,3),2)</f>
      </c>
      <c r="O15">
        <f>(I15*21)/100</f>
      </c>
      <c t="s">
        <v>20</v>
      </c>
    </row>
    <row r="16" spans="1:5" ht="12.75">
      <c r="A16" s="28" t="s">
        <v>47</v>
      </c>
      <c r="E16" s="29" t="s">
        <v>44</v>
      </c>
    </row>
    <row r="17" spans="1:5" ht="12.75">
      <c r="A17" s="30" t="s">
        <v>48</v>
      </c>
      <c r="E17" s="31" t="s">
        <v>2222</v>
      </c>
    </row>
    <row r="18" spans="1:5" ht="12.75">
      <c r="A18" t="s">
        <v>50</v>
      </c>
      <c r="E18" s="29" t="s">
        <v>44</v>
      </c>
    </row>
    <row r="19" spans="1:18" ht="12.75" customHeight="1">
      <c r="A19" s="5" t="s">
        <v>40</v>
      </c>
      <c s="5"/>
      <c s="34" t="s">
        <v>2227</v>
      </c>
      <c s="5"/>
      <c s="21" t="s">
        <v>2228</v>
      </c>
      <c s="5"/>
      <c s="5"/>
      <c s="5"/>
      <c s="35">
        <f>0+Q19</f>
      </c>
      <c r="O19">
        <f>0+R19</f>
      </c>
      <c r="Q19">
        <f>0+I20+I24+I28+I32+I36</f>
      </c>
      <c>
        <f>0+O20+O24+O28+O32+O36</f>
      </c>
    </row>
    <row r="20" spans="1:16" ht="12.75">
      <c r="A20" s="18" t="s">
        <v>42</v>
      </c>
      <c s="23" t="s">
        <v>19</v>
      </c>
      <c s="23" t="s">
        <v>2229</v>
      </c>
      <c s="18" t="s">
        <v>44</v>
      </c>
      <c s="24" t="s">
        <v>2230</v>
      </c>
      <c s="25" t="s">
        <v>70</v>
      </c>
      <c s="26">
        <v>1</v>
      </c>
      <c s="27">
        <v>0</v>
      </c>
      <c s="27">
        <f>ROUND(ROUND(H20,2)*ROUND(G20,3),2)</f>
      </c>
      <c r="O20">
        <f>(I20*21)/100</f>
      </c>
      <c t="s">
        <v>20</v>
      </c>
    </row>
    <row r="21" spans="1:5" ht="12.75">
      <c r="A21" s="28" t="s">
        <v>47</v>
      </c>
      <c r="E21" s="29" t="s">
        <v>44</v>
      </c>
    </row>
    <row r="22" spans="1:5" ht="12.75">
      <c r="A22" s="30" t="s">
        <v>48</v>
      </c>
      <c r="E22" s="31" t="s">
        <v>2231</v>
      </c>
    </row>
    <row r="23" spans="1:5" ht="12.75">
      <c r="A23" t="s">
        <v>50</v>
      </c>
      <c r="E23" s="29" t="s">
        <v>44</v>
      </c>
    </row>
    <row r="24" spans="1:16" ht="12.75">
      <c r="A24" s="18" t="s">
        <v>42</v>
      </c>
      <c s="23" t="s">
        <v>30</v>
      </c>
      <c s="23" t="s">
        <v>2232</v>
      </c>
      <c s="18" t="s">
        <v>2220</v>
      </c>
      <c s="24" t="s">
        <v>2233</v>
      </c>
      <c s="25" t="s">
        <v>70</v>
      </c>
      <c s="26">
        <v>1</v>
      </c>
      <c s="27">
        <v>0</v>
      </c>
      <c s="27">
        <f>ROUND(ROUND(H24,2)*ROUND(G24,3),2)</f>
      </c>
      <c r="O24">
        <f>(I24*21)/100</f>
      </c>
      <c t="s">
        <v>20</v>
      </c>
    </row>
    <row r="25" spans="1:5" ht="12.75">
      <c r="A25" s="28" t="s">
        <v>47</v>
      </c>
      <c r="E25" s="29" t="s">
        <v>44</v>
      </c>
    </row>
    <row r="26" spans="1:5" ht="12.75">
      <c r="A26" s="30" t="s">
        <v>48</v>
      </c>
      <c r="E26" s="31" t="s">
        <v>2222</v>
      </c>
    </row>
    <row r="27" spans="1:5" ht="12.75">
      <c r="A27" t="s">
        <v>50</v>
      </c>
      <c r="E27" s="29" t="s">
        <v>44</v>
      </c>
    </row>
    <row r="28" spans="1:16" ht="12.75">
      <c r="A28" s="18" t="s">
        <v>42</v>
      </c>
      <c s="23" t="s">
        <v>32</v>
      </c>
      <c s="23" t="s">
        <v>1362</v>
      </c>
      <c s="18" t="s">
        <v>2220</v>
      </c>
      <c s="24" t="s">
        <v>1363</v>
      </c>
      <c s="25" t="s">
        <v>70</v>
      </c>
      <c s="26">
        <v>2</v>
      </c>
      <c s="27">
        <v>0</v>
      </c>
      <c s="27">
        <f>ROUND(ROUND(H28,2)*ROUND(G28,3),2)</f>
      </c>
      <c r="O28">
        <f>(I28*21)/100</f>
      </c>
      <c t="s">
        <v>20</v>
      </c>
    </row>
    <row r="29" spans="1:5" ht="12.75">
      <c r="A29" s="28" t="s">
        <v>47</v>
      </c>
      <c r="E29" s="29" t="s">
        <v>44</v>
      </c>
    </row>
    <row r="30" spans="1:5" ht="12.75">
      <c r="A30" s="30" t="s">
        <v>48</v>
      </c>
      <c r="E30" s="31" t="s">
        <v>2222</v>
      </c>
    </row>
    <row r="31" spans="1:5" ht="12.75">
      <c r="A31" t="s">
        <v>50</v>
      </c>
      <c r="E31" s="29" t="s">
        <v>44</v>
      </c>
    </row>
    <row r="32" spans="1:16" ht="12.75">
      <c r="A32" s="18" t="s">
        <v>42</v>
      </c>
      <c s="23" t="s">
        <v>34</v>
      </c>
      <c s="23" t="s">
        <v>1364</v>
      </c>
      <c s="18" t="s">
        <v>2220</v>
      </c>
      <c s="24" t="s">
        <v>1365</v>
      </c>
      <c s="25" t="s">
        <v>70</v>
      </c>
      <c s="26">
        <v>4</v>
      </c>
      <c s="27">
        <v>0</v>
      </c>
      <c s="27">
        <f>ROUND(ROUND(H32,2)*ROUND(G32,3),2)</f>
      </c>
      <c r="O32">
        <f>(I32*21)/100</f>
      </c>
      <c t="s">
        <v>20</v>
      </c>
    </row>
    <row r="33" spans="1:5" ht="12.75">
      <c r="A33" s="28" t="s">
        <v>47</v>
      </c>
      <c r="E33" s="29" t="s">
        <v>44</v>
      </c>
    </row>
    <row r="34" spans="1:5" ht="12.75">
      <c r="A34" s="30" t="s">
        <v>48</v>
      </c>
      <c r="E34" s="31" t="s">
        <v>2222</v>
      </c>
    </row>
    <row r="35" spans="1:5" ht="12.75">
      <c r="A35" t="s">
        <v>50</v>
      </c>
      <c r="E35" s="29" t="s">
        <v>44</v>
      </c>
    </row>
    <row r="36" spans="1:16" ht="12.75">
      <c r="A36" s="18" t="s">
        <v>42</v>
      </c>
      <c s="23" t="s">
        <v>66</v>
      </c>
      <c s="23" t="s">
        <v>1366</v>
      </c>
      <c s="18" t="s">
        <v>2220</v>
      </c>
      <c s="24" t="s">
        <v>1367</v>
      </c>
      <c s="25" t="s">
        <v>70</v>
      </c>
      <c s="26">
        <v>2</v>
      </c>
      <c s="27">
        <v>0</v>
      </c>
      <c s="27">
        <f>ROUND(ROUND(H36,2)*ROUND(G36,3),2)</f>
      </c>
      <c r="O36">
        <f>(I36*21)/100</f>
      </c>
      <c t="s">
        <v>20</v>
      </c>
    </row>
    <row r="37" spans="1:5" ht="12.75">
      <c r="A37" s="28" t="s">
        <v>47</v>
      </c>
      <c r="E37" s="29" t="s">
        <v>44</v>
      </c>
    </row>
    <row r="38" spans="1:5" ht="12.75">
      <c r="A38" s="30" t="s">
        <v>48</v>
      </c>
      <c r="E38" s="31" t="s">
        <v>2222</v>
      </c>
    </row>
    <row r="39" spans="1:5" ht="12.75">
      <c r="A39" t="s">
        <v>50</v>
      </c>
      <c r="E39" s="29" t="s">
        <v>44</v>
      </c>
    </row>
    <row r="40" spans="1:18" ht="12.75" customHeight="1">
      <c r="A40" s="5" t="s">
        <v>40</v>
      </c>
      <c s="5"/>
      <c s="34" t="s">
        <v>2234</v>
      </c>
      <c s="5"/>
      <c s="21" t="s">
        <v>2235</v>
      </c>
      <c s="5"/>
      <c s="5"/>
      <c s="5"/>
      <c s="35">
        <f>0+Q40</f>
      </c>
      <c r="O40">
        <f>0+R40</f>
      </c>
      <c r="Q40">
        <f>0+I41+I45+I49+I53+I57+I61+I65+I69+I73+I77+I81+I85+I89+I93+I97+I101+I105+I109+I113+I117+I121+I125+I129+I133+I137+I141+I145+I149+I153+I157+I161+I165+I169+I173+I177+I181+I185+I189</f>
      </c>
      <c>
        <f>0+O41+O45+O49+O53+O57+O61+O65+O69+O73+O77+O81+O85+O89+O93+O97+O101+O105+O109+O113+O117+O121+O125+O129+O133+O137+O141+O145+O149+O153+O157+O161+O165+O169+O173+O177+O181+O185+O189</f>
      </c>
    </row>
    <row r="41" spans="1:16" ht="12.75">
      <c r="A41" s="18" t="s">
        <v>42</v>
      </c>
      <c s="23" t="s">
        <v>76</v>
      </c>
      <c s="23" t="s">
        <v>2236</v>
      </c>
      <c s="18" t="s">
        <v>2220</v>
      </c>
      <c s="24" t="s">
        <v>2237</v>
      </c>
      <c s="25" t="s">
        <v>70</v>
      </c>
      <c s="26">
        <v>1</v>
      </c>
      <c s="27">
        <v>0</v>
      </c>
      <c s="27">
        <f>ROUND(ROUND(H41,2)*ROUND(G41,3),2)</f>
      </c>
      <c r="O41">
        <f>(I41*21)/100</f>
      </c>
      <c t="s">
        <v>20</v>
      </c>
    </row>
    <row r="42" spans="1:5" ht="12.75">
      <c r="A42" s="28" t="s">
        <v>47</v>
      </c>
      <c r="E42" s="29" t="s">
        <v>44</v>
      </c>
    </row>
    <row r="43" spans="1:5" ht="12.75">
      <c r="A43" s="30" t="s">
        <v>48</v>
      </c>
      <c r="E43" s="31" t="s">
        <v>2231</v>
      </c>
    </row>
    <row r="44" spans="1:5" ht="12.75">
      <c r="A44" t="s">
        <v>50</v>
      </c>
      <c r="E44" s="29" t="s">
        <v>44</v>
      </c>
    </row>
    <row r="45" spans="1:16" ht="12.75">
      <c r="A45" s="18" t="s">
        <v>42</v>
      </c>
      <c s="23" t="s">
        <v>37</v>
      </c>
      <c s="23" t="s">
        <v>2238</v>
      </c>
      <c s="18" t="s">
        <v>2220</v>
      </c>
      <c s="24" t="s">
        <v>2239</v>
      </c>
      <c s="25" t="s">
        <v>70</v>
      </c>
      <c s="26">
        <v>140</v>
      </c>
      <c s="27">
        <v>0</v>
      </c>
      <c s="27">
        <f>ROUND(ROUND(H45,2)*ROUND(G45,3),2)</f>
      </c>
      <c r="O45">
        <f>(I45*21)/100</f>
      </c>
      <c t="s">
        <v>20</v>
      </c>
    </row>
    <row r="46" spans="1:5" ht="12.75">
      <c r="A46" s="28" t="s">
        <v>47</v>
      </c>
      <c r="E46" s="29" t="s">
        <v>44</v>
      </c>
    </row>
    <row r="47" spans="1:5" ht="12.75">
      <c r="A47" s="30" t="s">
        <v>48</v>
      </c>
      <c r="E47" s="31" t="s">
        <v>2222</v>
      </c>
    </row>
    <row r="48" spans="1:5" ht="12.75">
      <c r="A48" t="s">
        <v>50</v>
      </c>
      <c r="E48" s="29" t="s">
        <v>44</v>
      </c>
    </row>
    <row r="49" spans="1:16" ht="12.75">
      <c r="A49" s="18" t="s">
        <v>42</v>
      </c>
      <c s="23" t="s">
        <v>39</v>
      </c>
      <c s="23" t="s">
        <v>2240</v>
      </c>
      <c s="18" t="s">
        <v>2220</v>
      </c>
      <c s="24" t="s">
        <v>2241</v>
      </c>
      <c s="25" t="s">
        <v>70</v>
      </c>
      <c s="26">
        <v>1</v>
      </c>
      <c s="27">
        <v>0</v>
      </c>
      <c s="27">
        <f>ROUND(ROUND(H49,2)*ROUND(G49,3),2)</f>
      </c>
      <c r="O49">
        <f>(I49*21)/100</f>
      </c>
      <c t="s">
        <v>20</v>
      </c>
    </row>
    <row r="50" spans="1:5" ht="12.75">
      <c r="A50" s="28" t="s">
        <v>47</v>
      </c>
      <c r="E50" s="29" t="s">
        <v>44</v>
      </c>
    </row>
    <row r="51" spans="1:5" ht="12.75">
      <c r="A51" s="30" t="s">
        <v>48</v>
      </c>
      <c r="E51" s="31" t="s">
        <v>2222</v>
      </c>
    </row>
    <row r="52" spans="1:5" ht="12.75">
      <c r="A52" t="s">
        <v>50</v>
      </c>
      <c r="E52" s="29" t="s">
        <v>44</v>
      </c>
    </row>
    <row r="53" spans="1:16" ht="12.75">
      <c r="A53" s="18" t="s">
        <v>42</v>
      </c>
      <c s="23" t="s">
        <v>87</v>
      </c>
      <c s="23" t="s">
        <v>2242</v>
      </c>
      <c s="18" t="s">
        <v>2220</v>
      </c>
      <c s="24" t="s">
        <v>2243</v>
      </c>
      <c s="25" t="s">
        <v>70</v>
      </c>
      <c s="26">
        <v>1</v>
      </c>
      <c s="27">
        <v>0</v>
      </c>
      <c s="27">
        <f>ROUND(ROUND(H53,2)*ROUND(G53,3),2)</f>
      </c>
      <c r="O53">
        <f>(I53*21)/100</f>
      </c>
      <c t="s">
        <v>20</v>
      </c>
    </row>
    <row r="54" spans="1:5" ht="12.75">
      <c r="A54" s="28" t="s">
        <v>47</v>
      </c>
      <c r="E54" s="29" t="s">
        <v>44</v>
      </c>
    </row>
    <row r="55" spans="1:5" ht="12.75">
      <c r="A55" s="30" t="s">
        <v>48</v>
      </c>
      <c r="E55" s="31" t="s">
        <v>2222</v>
      </c>
    </row>
    <row r="56" spans="1:5" ht="12.75">
      <c r="A56" t="s">
        <v>50</v>
      </c>
      <c r="E56" s="29" t="s">
        <v>44</v>
      </c>
    </row>
    <row r="57" spans="1:16" ht="12.75">
      <c r="A57" s="18" t="s">
        <v>42</v>
      </c>
      <c s="23" t="s">
        <v>91</v>
      </c>
      <c s="23" t="s">
        <v>2244</v>
      </c>
      <c s="18" t="s">
        <v>2220</v>
      </c>
      <c s="24" t="s">
        <v>2245</v>
      </c>
      <c s="25" t="s">
        <v>70</v>
      </c>
      <c s="26">
        <v>11</v>
      </c>
      <c s="27">
        <v>0</v>
      </c>
      <c s="27">
        <f>ROUND(ROUND(H57,2)*ROUND(G57,3),2)</f>
      </c>
      <c r="O57">
        <f>(I57*21)/100</f>
      </c>
      <c t="s">
        <v>20</v>
      </c>
    </row>
    <row r="58" spans="1:5" ht="12.75">
      <c r="A58" s="28" t="s">
        <v>47</v>
      </c>
      <c r="E58" s="29" t="s">
        <v>44</v>
      </c>
    </row>
    <row r="59" spans="1:5" ht="12.75">
      <c r="A59" s="30" t="s">
        <v>48</v>
      </c>
      <c r="E59" s="31" t="s">
        <v>2222</v>
      </c>
    </row>
    <row r="60" spans="1:5" ht="12.75">
      <c r="A60" t="s">
        <v>50</v>
      </c>
      <c r="E60" s="29" t="s">
        <v>44</v>
      </c>
    </row>
    <row r="61" spans="1:16" ht="12.75">
      <c r="A61" s="18" t="s">
        <v>42</v>
      </c>
      <c s="23" t="s">
        <v>95</v>
      </c>
      <c s="23" t="s">
        <v>2246</v>
      </c>
      <c s="18" t="s">
        <v>2220</v>
      </c>
      <c s="24" t="s">
        <v>2247</v>
      </c>
      <c s="25" t="s">
        <v>70</v>
      </c>
      <c s="26">
        <v>1</v>
      </c>
      <c s="27">
        <v>0</v>
      </c>
      <c s="27">
        <f>ROUND(ROUND(H61,2)*ROUND(G61,3),2)</f>
      </c>
      <c r="O61">
        <f>(I61*21)/100</f>
      </c>
      <c t="s">
        <v>20</v>
      </c>
    </row>
    <row r="62" spans="1:5" ht="12.75">
      <c r="A62" s="28" t="s">
        <v>47</v>
      </c>
      <c r="E62" s="29" t="s">
        <v>44</v>
      </c>
    </row>
    <row r="63" spans="1:5" ht="12.75">
      <c r="A63" s="30" t="s">
        <v>48</v>
      </c>
      <c r="E63" s="31" t="s">
        <v>2222</v>
      </c>
    </row>
    <row r="64" spans="1:5" ht="12.75">
      <c r="A64" t="s">
        <v>50</v>
      </c>
      <c r="E64" s="29" t="s">
        <v>44</v>
      </c>
    </row>
    <row r="65" spans="1:16" ht="12.75">
      <c r="A65" s="18" t="s">
        <v>42</v>
      </c>
      <c s="23" t="s">
        <v>103</v>
      </c>
      <c s="23" t="s">
        <v>2248</v>
      </c>
      <c s="18" t="s">
        <v>2220</v>
      </c>
      <c s="24" t="s">
        <v>2249</v>
      </c>
      <c s="25" t="s">
        <v>70</v>
      </c>
      <c s="26">
        <v>1</v>
      </c>
      <c s="27">
        <v>0</v>
      </c>
      <c s="27">
        <f>ROUND(ROUND(H65,2)*ROUND(G65,3),2)</f>
      </c>
      <c r="O65">
        <f>(I65*21)/100</f>
      </c>
      <c t="s">
        <v>20</v>
      </c>
    </row>
    <row r="66" spans="1:5" ht="12.75">
      <c r="A66" s="28" t="s">
        <v>47</v>
      </c>
      <c r="E66" s="29" t="s">
        <v>44</v>
      </c>
    </row>
    <row r="67" spans="1:5" ht="12.75">
      <c r="A67" s="30" t="s">
        <v>48</v>
      </c>
      <c r="E67" s="31" t="s">
        <v>2222</v>
      </c>
    </row>
    <row r="68" spans="1:5" ht="12.75">
      <c r="A68" t="s">
        <v>50</v>
      </c>
      <c r="E68" s="29" t="s">
        <v>44</v>
      </c>
    </row>
    <row r="69" spans="1:16" ht="12.75">
      <c r="A69" s="18" t="s">
        <v>42</v>
      </c>
      <c s="23" t="s">
        <v>110</v>
      </c>
      <c s="23" t="s">
        <v>2250</v>
      </c>
      <c s="18" t="s">
        <v>2220</v>
      </c>
      <c s="24" t="s">
        <v>2251</v>
      </c>
      <c s="25" t="s">
        <v>70</v>
      </c>
      <c s="26">
        <v>70</v>
      </c>
      <c s="27">
        <v>0</v>
      </c>
      <c s="27">
        <f>ROUND(ROUND(H69,2)*ROUND(G69,3),2)</f>
      </c>
      <c r="O69">
        <f>(I69*21)/100</f>
      </c>
      <c t="s">
        <v>20</v>
      </c>
    </row>
    <row r="70" spans="1:5" ht="12.75">
      <c r="A70" s="28" t="s">
        <v>47</v>
      </c>
      <c r="E70" s="29" t="s">
        <v>44</v>
      </c>
    </row>
    <row r="71" spans="1:5" ht="12.75">
      <c r="A71" s="30" t="s">
        <v>48</v>
      </c>
      <c r="E71" s="31" t="s">
        <v>2222</v>
      </c>
    </row>
    <row r="72" spans="1:5" ht="12.75">
      <c r="A72" t="s">
        <v>50</v>
      </c>
      <c r="E72" s="29" t="s">
        <v>44</v>
      </c>
    </row>
    <row r="73" spans="1:16" ht="12.75">
      <c r="A73" s="18" t="s">
        <v>42</v>
      </c>
      <c s="23" t="s">
        <v>114</v>
      </c>
      <c s="23" t="s">
        <v>2252</v>
      </c>
      <c s="18" t="s">
        <v>2220</v>
      </c>
      <c s="24" t="s">
        <v>2253</v>
      </c>
      <c s="25" t="s">
        <v>70</v>
      </c>
      <c s="26">
        <v>4</v>
      </c>
      <c s="27">
        <v>0</v>
      </c>
      <c s="27">
        <f>ROUND(ROUND(H73,2)*ROUND(G73,3),2)</f>
      </c>
      <c r="O73">
        <f>(I73*21)/100</f>
      </c>
      <c t="s">
        <v>20</v>
      </c>
    </row>
    <row r="74" spans="1:5" ht="12.75">
      <c r="A74" s="28" t="s">
        <v>47</v>
      </c>
      <c r="E74" s="29" t="s">
        <v>44</v>
      </c>
    </row>
    <row r="75" spans="1:5" ht="12.75">
      <c r="A75" s="30" t="s">
        <v>48</v>
      </c>
      <c r="E75" s="31" t="s">
        <v>2222</v>
      </c>
    </row>
    <row r="76" spans="1:5" ht="12.75">
      <c r="A76" t="s">
        <v>50</v>
      </c>
      <c r="E76" s="29" t="s">
        <v>44</v>
      </c>
    </row>
    <row r="77" spans="1:16" ht="12.75">
      <c r="A77" s="18" t="s">
        <v>42</v>
      </c>
      <c s="23" t="s">
        <v>117</v>
      </c>
      <c s="23" t="s">
        <v>2254</v>
      </c>
      <c s="18" t="s">
        <v>2220</v>
      </c>
      <c s="24" t="s">
        <v>2255</v>
      </c>
      <c s="25" t="s">
        <v>70</v>
      </c>
      <c s="26">
        <v>4</v>
      </c>
      <c s="27">
        <v>0</v>
      </c>
      <c s="27">
        <f>ROUND(ROUND(H77,2)*ROUND(G77,3),2)</f>
      </c>
      <c r="O77">
        <f>(I77*21)/100</f>
      </c>
      <c t="s">
        <v>20</v>
      </c>
    </row>
    <row r="78" spans="1:5" ht="12.75">
      <c r="A78" s="28" t="s">
        <v>47</v>
      </c>
      <c r="E78" s="29" t="s">
        <v>44</v>
      </c>
    </row>
    <row r="79" spans="1:5" ht="12.75">
      <c r="A79" s="30" t="s">
        <v>48</v>
      </c>
      <c r="E79" s="31" t="s">
        <v>2222</v>
      </c>
    </row>
    <row r="80" spans="1:5" ht="12.75">
      <c r="A80" t="s">
        <v>50</v>
      </c>
      <c r="E80" s="29" t="s">
        <v>44</v>
      </c>
    </row>
    <row r="81" spans="1:16" ht="12.75">
      <c r="A81" s="18" t="s">
        <v>42</v>
      </c>
      <c s="23" t="s">
        <v>121</v>
      </c>
      <c s="23" t="s">
        <v>2256</v>
      </c>
      <c s="18" t="s">
        <v>2220</v>
      </c>
      <c s="24" t="s">
        <v>2257</v>
      </c>
      <c s="25" t="s">
        <v>70</v>
      </c>
      <c s="26">
        <v>1</v>
      </c>
      <c s="27">
        <v>0</v>
      </c>
      <c s="27">
        <f>ROUND(ROUND(H81,2)*ROUND(G81,3),2)</f>
      </c>
      <c r="O81">
        <f>(I81*21)/100</f>
      </c>
      <c t="s">
        <v>20</v>
      </c>
    </row>
    <row r="82" spans="1:5" ht="12.75">
      <c r="A82" s="28" t="s">
        <v>47</v>
      </c>
      <c r="E82" s="29" t="s">
        <v>44</v>
      </c>
    </row>
    <row r="83" spans="1:5" ht="12.75">
      <c r="A83" s="30" t="s">
        <v>48</v>
      </c>
      <c r="E83" s="31" t="s">
        <v>2222</v>
      </c>
    </row>
    <row r="84" spans="1:5" ht="12.75">
      <c r="A84" t="s">
        <v>50</v>
      </c>
      <c r="E84" s="29" t="s">
        <v>44</v>
      </c>
    </row>
    <row r="85" spans="1:16" ht="12.75">
      <c r="A85" s="18" t="s">
        <v>42</v>
      </c>
      <c s="23" t="s">
        <v>125</v>
      </c>
      <c s="23" t="s">
        <v>2258</v>
      </c>
      <c s="18" t="s">
        <v>2220</v>
      </c>
      <c s="24" t="s">
        <v>2259</v>
      </c>
      <c s="25" t="s">
        <v>70</v>
      </c>
      <c s="26">
        <v>2</v>
      </c>
      <c s="27">
        <v>0</v>
      </c>
      <c s="27">
        <f>ROUND(ROUND(H85,2)*ROUND(G85,3),2)</f>
      </c>
      <c r="O85">
        <f>(I85*21)/100</f>
      </c>
      <c t="s">
        <v>20</v>
      </c>
    </row>
    <row r="86" spans="1:5" ht="12.75">
      <c r="A86" s="28" t="s">
        <v>47</v>
      </c>
      <c r="E86" s="29" t="s">
        <v>44</v>
      </c>
    </row>
    <row r="87" spans="1:5" ht="12.75">
      <c r="A87" s="30" t="s">
        <v>48</v>
      </c>
      <c r="E87" s="31" t="s">
        <v>2222</v>
      </c>
    </row>
    <row r="88" spans="1:5" ht="12.75">
      <c r="A88" t="s">
        <v>50</v>
      </c>
      <c r="E88" s="29" t="s">
        <v>44</v>
      </c>
    </row>
    <row r="89" spans="1:16" ht="12.75">
      <c r="A89" s="18" t="s">
        <v>42</v>
      </c>
      <c s="23" t="s">
        <v>130</v>
      </c>
      <c s="23" t="s">
        <v>2260</v>
      </c>
      <c s="18" t="s">
        <v>2220</v>
      </c>
      <c s="24" t="s">
        <v>2261</v>
      </c>
      <c s="25" t="s">
        <v>70</v>
      </c>
      <c s="26">
        <v>2</v>
      </c>
      <c s="27">
        <v>0</v>
      </c>
      <c s="27">
        <f>ROUND(ROUND(H89,2)*ROUND(G89,3),2)</f>
      </c>
      <c r="O89">
        <f>(I89*21)/100</f>
      </c>
      <c t="s">
        <v>20</v>
      </c>
    </row>
    <row r="90" spans="1:5" ht="12.75">
      <c r="A90" s="28" t="s">
        <v>47</v>
      </c>
      <c r="E90" s="29" t="s">
        <v>44</v>
      </c>
    </row>
    <row r="91" spans="1:5" ht="12.75">
      <c r="A91" s="30" t="s">
        <v>48</v>
      </c>
      <c r="E91" s="31" t="s">
        <v>2222</v>
      </c>
    </row>
    <row r="92" spans="1:5" ht="12.75">
      <c r="A92" t="s">
        <v>50</v>
      </c>
      <c r="E92" s="29" t="s">
        <v>44</v>
      </c>
    </row>
    <row r="93" spans="1:16" ht="12.75">
      <c r="A93" s="18" t="s">
        <v>42</v>
      </c>
      <c s="23" t="s">
        <v>134</v>
      </c>
      <c s="23" t="s">
        <v>2262</v>
      </c>
      <c s="18" t="s">
        <v>2220</v>
      </c>
      <c s="24" t="s">
        <v>2263</v>
      </c>
      <c s="25" t="s">
        <v>70</v>
      </c>
      <c s="26">
        <v>4</v>
      </c>
      <c s="27">
        <v>0</v>
      </c>
      <c s="27">
        <f>ROUND(ROUND(H93,2)*ROUND(G93,3),2)</f>
      </c>
      <c r="O93">
        <f>(I93*21)/100</f>
      </c>
      <c t="s">
        <v>20</v>
      </c>
    </row>
    <row r="94" spans="1:5" ht="12.75">
      <c r="A94" s="28" t="s">
        <v>47</v>
      </c>
      <c r="E94" s="29" t="s">
        <v>44</v>
      </c>
    </row>
    <row r="95" spans="1:5" ht="12.75">
      <c r="A95" s="30" t="s">
        <v>48</v>
      </c>
      <c r="E95" s="31" t="s">
        <v>2222</v>
      </c>
    </row>
    <row r="96" spans="1:5" ht="12.75">
      <c r="A96" t="s">
        <v>50</v>
      </c>
      <c r="E96" s="29" t="s">
        <v>44</v>
      </c>
    </row>
    <row r="97" spans="1:16" ht="12.75">
      <c r="A97" s="18" t="s">
        <v>42</v>
      </c>
      <c s="23" t="s">
        <v>138</v>
      </c>
      <c s="23" t="s">
        <v>2264</v>
      </c>
      <c s="18" t="s">
        <v>2220</v>
      </c>
      <c s="24" t="s">
        <v>2265</v>
      </c>
      <c s="25" t="s">
        <v>70</v>
      </c>
      <c s="26">
        <v>4</v>
      </c>
      <c s="27">
        <v>0</v>
      </c>
      <c s="27">
        <f>ROUND(ROUND(H97,2)*ROUND(G97,3),2)</f>
      </c>
      <c r="O97">
        <f>(I97*21)/100</f>
      </c>
      <c t="s">
        <v>20</v>
      </c>
    </row>
    <row r="98" spans="1:5" ht="12.75">
      <c r="A98" s="28" t="s">
        <v>47</v>
      </c>
      <c r="E98" s="29" t="s">
        <v>44</v>
      </c>
    </row>
    <row r="99" spans="1:5" ht="12.75">
      <c r="A99" s="30" t="s">
        <v>48</v>
      </c>
      <c r="E99" s="31" t="s">
        <v>2222</v>
      </c>
    </row>
    <row r="100" spans="1:5" ht="12.75">
      <c r="A100" t="s">
        <v>50</v>
      </c>
      <c r="E100" s="29" t="s">
        <v>44</v>
      </c>
    </row>
    <row r="101" spans="1:16" ht="12.75">
      <c r="A101" s="18" t="s">
        <v>42</v>
      </c>
      <c s="23" t="s">
        <v>142</v>
      </c>
      <c s="23" t="s">
        <v>2266</v>
      </c>
      <c s="18" t="s">
        <v>2220</v>
      </c>
      <c s="24" t="s">
        <v>2267</v>
      </c>
      <c s="25" t="s">
        <v>70</v>
      </c>
      <c s="26">
        <v>4</v>
      </c>
      <c s="27">
        <v>0</v>
      </c>
      <c s="27">
        <f>ROUND(ROUND(H101,2)*ROUND(G101,3),2)</f>
      </c>
      <c r="O101">
        <f>(I101*21)/100</f>
      </c>
      <c t="s">
        <v>20</v>
      </c>
    </row>
    <row r="102" spans="1:5" ht="12.75">
      <c r="A102" s="28" t="s">
        <v>47</v>
      </c>
      <c r="E102" s="29" t="s">
        <v>44</v>
      </c>
    </row>
    <row r="103" spans="1:5" ht="12.75">
      <c r="A103" s="30" t="s">
        <v>48</v>
      </c>
      <c r="E103" s="31" t="s">
        <v>2222</v>
      </c>
    </row>
    <row r="104" spans="1:5" ht="12.75">
      <c r="A104" t="s">
        <v>50</v>
      </c>
      <c r="E104" s="29" t="s">
        <v>44</v>
      </c>
    </row>
    <row r="105" spans="1:16" ht="12.75">
      <c r="A105" s="18" t="s">
        <v>42</v>
      </c>
      <c s="23" t="s">
        <v>146</v>
      </c>
      <c s="23" t="s">
        <v>2268</v>
      </c>
      <c s="18" t="s">
        <v>2220</v>
      </c>
      <c s="24" t="s">
        <v>2269</v>
      </c>
      <c s="25" t="s">
        <v>70</v>
      </c>
      <c s="26">
        <v>1</v>
      </c>
      <c s="27">
        <v>0</v>
      </c>
      <c s="27">
        <f>ROUND(ROUND(H105,2)*ROUND(G105,3),2)</f>
      </c>
      <c r="O105">
        <f>(I105*21)/100</f>
      </c>
      <c t="s">
        <v>20</v>
      </c>
    </row>
    <row r="106" spans="1:5" ht="12.75">
      <c r="A106" s="28" t="s">
        <v>47</v>
      </c>
      <c r="E106" s="29" t="s">
        <v>44</v>
      </c>
    </row>
    <row r="107" spans="1:5" ht="12.75">
      <c r="A107" s="30" t="s">
        <v>48</v>
      </c>
      <c r="E107" s="31" t="s">
        <v>2222</v>
      </c>
    </row>
    <row r="108" spans="1:5" ht="12.75">
      <c r="A108" t="s">
        <v>50</v>
      </c>
      <c r="E108" s="29" t="s">
        <v>44</v>
      </c>
    </row>
    <row r="109" spans="1:16" ht="12.75">
      <c r="A109" s="18" t="s">
        <v>42</v>
      </c>
      <c s="23" t="s">
        <v>150</v>
      </c>
      <c s="23" t="s">
        <v>2270</v>
      </c>
      <c s="18" t="s">
        <v>2220</v>
      </c>
      <c s="24" t="s">
        <v>2271</v>
      </c>
      <c s="25" t="s">
        <v>70</v>
      </c>
      <c s="26">
        <v>3</v>
      </c>
      <c s="27">
        <v>0</v>
      </c>
      <c s="27">
        <f>ROUND(ROUND(H109,2)*ROUND(G109,3),2)</f>
      </c>
      <c r="O109">
        <f>(I109*21)/100</f>
      </c>
      <c t="s">
        <v>20</v>
      </c>
    </row>
    <row r="110" spans="1:5" ht="12.75">
      <c r="A110" s="28" t="s">
        <v>47</v>
      </c>
      <c r="E110" s="29" t="s">
        <v>44</v>
      </c>
    </row>
    <row r="111" spans="1:5" ht="12.75">
      <c r="A111" s="30" t="s">
        <v>48</v>
      </c>
      <c r="E111" s="31" t="s">
        <v>2222</v>
      </c>
    </row>
    <row r="112" spans="1:5" ht="12.75">
      <c r="A112" t="s">
        <v>50</v>
      </c>
      <c r="E112" s="29" t="s">
        <v>44</v>
      </c>
    </row>
    <row r="113" spans="1:16" ht="12.75">
      <c r="A113" s="18" t="s">
        <v>42</v>
      </c>
      <c s="23" t="s">
        <v>154</v>
      </c>
      <c s="23" t="s">
        <v>2272</v>
      </c>
      <c s="18" t="s">
        <v>2220</v>
      </c>
      <c s="24" t="s">
        <v>2273</v>
      </c>
      <c s="25" t="s">
        <v>70</v>
      </c>
      <c s="26">
        <v>8</v>
      </c>
      <c s="27">
        <v>0</v>
      </c>
      <c s="27">
        <f>ROUND(ROUND(H113,2)*ROUND(G113,3),2)</f>
      </c>
      <c r="O113">
        <f>(I113*21)/100</f>
      </c>
      <c t="s">
        <v>20</v>
      </c>
    </row>
    <row r="114" spans="1:5" ht="12.75">
      <c r="A114" s="28" t="s">
        <v>47</v>
      </c>
      <c r="E114" s="29" t="s">
        <v>44</v>
      </c>
    </row>
    <row r="115" spans="1:5" ht="12.75">
      <c r="A115" s="30" t="s">
        <v>48</v>
      </c>
      <c r="E115" s="31" t="s">
        <v>2222</v>
      </c>
    </row>
    <row r="116" spans="1:5" ht="12.75">
      <c r="A116" t="s">
        <v>50</v>
      </c>
      <c r="E116" s="29" t="s">
        <v>44</v>
      </c>
    </row>
    <row r="117" spans="1:16" ht="12.75">
      <c r="A117" s="18" t="s">
        <v>42</v>
      </c>
      <c s="23" t="s">
        <v>160</v>
      </c>
      <c s="23" t="s">
        <v>2274</v>
      </c>
      <c s="18" t="s">
        <v>2220</v>
      </c>
      <c s="24" t="s">
        <v>2275</v>
      </c>
      <c s="25" t="s">
        <v>70</v>
      </c>
      <c s="26">
        <v>1</v>
      </c>
      <c s="27">
        <v>0</v>
      </c>
      <c s="27">
        <f>ROUND(ROUND(H117,2)*ROUND(G117,3),2)</f>
      </c>
      <c r="O117">
        <f>(I117*21)/100</f>
      </c>
      <c t="s">
        <v>20</v>
      </c>
    </row>
    <row r="118" spans="1:5" ht="12.75">
      <c r="A118" s="28" t="s">
        <v>47</v>
      </c>
      <c r="E118" s="29" t="s">
        <v>44</v>
      </c>
    </row>
    <row r="119" spans="1:5" ht="12.75">
      <c r="A119" s="30" t="s">
        <v>48</v>
      </c>
      <c r="E119" s="31" t="s">
        <v>2222</v>
      </c>
    </row>
    <row r="120" spans="1:5" ht="12.75">
      <c r="A120" t="s">
        <v>50</v>
      </c>
      <c r="E120" s="29" t="s">
        <v>44</v>
      </c>
    </row>
    <row r="121" spans="1:16" ht="12.75">
      <c r="A121" s="18" t="s">
        <v>42</v>
      </c>
      <c s="23" t="s">
        <v>164</v>
      </c>
      <c s="23" t="s">
        <v>2276</v>
      </c>
      <c s="18" t="s">
        <v>2220</v>
      </c>
      <c s="24" t="s">
        <v>2277</v>
      </c>
      <c s="25" t="s">
        <v>70</v>
      </c>
      <c s="26">
        <v>2</v>
      </c>
      <c s="27">
        <v>0</v>
      </c>
      <c s="27">
        <f>ROUND(ROUND(H121,2)*ROUND(G121,3),2)</f>
      </c>
      <c r="O121">
        <f>(I121*21)/100</f>
      </c>
      <c t="s">
        <v>20</v>
      </c>
    </row>
    <row r="122" spans="1:5" ht="12.75">
      <c r="A122" s="28" t="s">
        <v>47</v>
      </c>
      <c r="E122" s="29" t="s">
        <v>44</v>
      </c>
    </row>
    <row r="123" spans="1:5" ht="12.75">
      <c r="A123" s="30" t="s">
        <v>48</v>
      </c>
      <c r="E123" s="31" t="s">
        <v>2222</v>
      </c>
    </row>
    <row r="124" spans="1:5" ht="12.75">
      <c r="A124" t="s">
        <v>50</v>
      </c>
      <c r="E124" s="29" t="s">
        <v>44</v>
      </c>
    </row>
    <row r="125" spans="1:16" ht="12.75">
      <c r="A125" s="18" t="s">
        <v>42</v>
      </c>
      <c s="23" t="s">
        <v>168</v>
      </c>
      <c s="23" t="s">
        <v>2278</v>
      </c>
      <c s="18" t="s">
        <v>2220</v>
      </c>
      <c s="24" t="s">
        <v>2279</v>
      </c>
      <c s="25" t="s">
        <v>70</v>
      </c>
      <c s="26">
        <v>1</v>
      </c>
      <c s="27">
        <v>0</v>
      </c>
      <c s="27">
        <f>ROUND(ROUND(H125,2)*ROUND(G125,3),2)</f>
      </c>
      <c r="O125">
        <f>(I125*21)/100</f>
      </c>
      <c t="s">
        <v>20</v>
      </c>
    </row>
    <row r="126" spans="1:5" ht="12.75">
      <c r="A126" s="28" t="s">
        <v>47</v>
      </c>
      <c r="E126" s="29" t="s">
        <v>44</v>
      </c>
    </row>
    <row r="127" spans="1:5" ht="12.75">
      <c r="A127" s="30" t="s">
        <v>48</v>
      </c>
      <c r="E127" s="31" t="s">
        <v>2222</v>
      </c>
    </row>
    <row r="128" spans="1:5" ht="12.75">
      <c r="A128" t="s">
        <v>50</v>
      </c>
      <c r="E128" s="29" t="s">
        <v>44</v>
      </c>
    </row>
    <row r="129" spans="1:16" ht="12.75">
      <c r="A129" s="18" t="s">
        <v>42</v>
      </c>
      <c s="23" t="s">
        <v>173</v>
      </c>
      <c s="23" t="s">
        <v>2280</v>
      </c>
      <c s="18" t="s">
        <v>2220</v>
      </c>
      <c s="24" t="s">
        <v>2281</v>
      </c>
      <c s="25" t="s">
        <v>70</v>
      </c>
      <c s="26">
        <v>1</v>
      </c>
      <c s="27">
        <v>0</v>
      </c>
      <c s="27">
        <f>ROUND(ROUND(H129,2)*ROUND(G129,3),2)</f>
      </c>
      <c r="O129">
        <f>(I129*21)/100</f>
      </c>
      <c t="s">
        <v>20</v>
      </c>
    </row>
    <row r="130" spans="1:5" ht="12.75">
      <c r="A130" s="28" t="s">
        <v>47</v>
      </c>
      <c r="E130" s="29" t="s">
        <v>44</v>
      </c>
    </row>
    <row r="131" spans="1:5" ht="12.75">
      <c r="A131" s="30" t="s">
        <v>48</v>
      </c>
      <c r="E131" s="31" t="s">
        <v>2222</v>
      </c>
    </row>
    <row r="132" spans="1:5" ht="12.75">
      <c r="A132" t="s">
        <v>50</v>
      </c>
      <c r="E132" s="29" t="s">
        <v>44</v>
      </c>
    </row>
    <row r="133" spans="1:16" ht="12.75">
      <c r="A133" s="18" t="s">
        <v>42</v>
      </c>
      <c s="23" t="s">
        <v>177</v>
      </c>
      <c s="23" t="s">
        <v>2282</v>
      </c>
      <c s="18" t="s">
        <v>2220</v>
      </c>
      <c s="24" t="s">
        <v>2283</v>
      </c>
      <c s="25" t="s">
        <v>70</v>
      </c>
      <c s="26">
        <v>4</v>
      </c>
      <c s="27">
        <v>0</v>
      </c>
      <c s="27">
        <f>ROUND(ROUND(H133,2)*ROUND(G133,3),2)</f>
      </c>
      <c r="O133">
        <f>(I133*21)/100</f>
      </c>
      <c t="s">
        <v>20</v>
      </c>
    </row>
    <row r="134" spans="1:5" ht="12.75">
      <c r="A134" s="28" t="s">
        <v>47</v>
      </c>
      <c r="E134" s="29" t="s">
        <v>44</v>
      </c>
    </row>
    <row r="135" spans="1:5" ht="12.75">
      <c r="A135" s="30" t="s">
        <v>48</v>
      </c>
      <c r="E135" s="31" t="s">
        <v>2222</v>
      </c>
    </row>
    <row r="136" spans="1:5" ht="12.75">
      <c r="A136" t="s">
        <v>50</v>
      </c>
      <c r="E136" s="29" t="s">
        <v>44</v>
      </c>
    </row>
    <row r="137" spans="1:16" ht="12.75">
      <c r="A137" s="18" t="s">
        <v>42</v>
      </c>
      <c s="23" t="s">
        <v>183</v>
      </c>
      <c s="23" t="s">
        <v>2284</v>
      </c>
      <c s="18" t="s">
        <v>2220</v>
      </c>
      <c s="24" t="s">
        <v>2285</v>
      </c>
      <c s="25" t="s">
        <v>70</v>
      </c>
      <c s="26">
        <v>2</v>
      </c>
      <c s="27">
        <v>0</v>
      </c>
      <c s="27">
        <f>ROUND(ROUND(H137,2)*ROUND(G137,3),2)</f>
      </c>
      <c r="O137">
        <f>(I137*21)/100</f>
      </c>
      <c t="s">
        <v>20</v>
      </c>
    </row>
    <row r="138" spans="1:5" ht="12.75">
      <c r="A138" s="28" t="s">
        <v>47</v>
      </c>
      <c r="E138" s="29" t="s">
        <v>44</v>
      </c>
    </row>
    <row r="139" spans="1:5" ht="12.75">
      <c r="A139" s="30" t="s">
        <v>48</v>
      </c>
      <c r="E139" s="31" t="s">
        <v>2222</v>
      </c>
    </row>
    <row r="140" spans="1:5" ht="12.75">
      <c r="A140" t="s">
        <v>50</v>
      </c>
      <c r="E140" s="29" t="s">
        <v>44</v>
      </c>
    </row>
    <row r="141" spans="1:16" ht="12.75">
      <c r="A141" s="18" t="s">
        <v>42</v>
      </c>
      <c s="23" t="s">
        <v>191</v>
      </c>
      <c s="23" t="s">
        <v>2286</v>
      </c>
      <c s="18" t="s">
        <v>2220</v>
      </c>
      <c s="24" t="s">
        <v>2287</v>
      </c>
      <c s="25" t="s">
        <v>70</v>
      </c>
      <c s="26">
        <v>19</v>
      </c>
      <c s="27">
        <v>0</v>
      </c>
      <c s="27">
        <f>ROUND(ROUND(H141,2)*ROUND(G141,3),2)</f>
      </c>
      <c r="O141">
        <f>(I141*21)/100</f>
      </c>
      <c t="s">
        <v>20</v>
      </c>
    </row>
    <row r="142" spans="1:5" ht="12.75">
      <c r="A142" s="28" t="s">
        <v>47</v>
      </c>
      <c r="E142" s="29" t="s">
        <v>44</v>
      </c>
    </row>
    <row r="143" spans="1:5" ht="12.75">
      <c r="A143" s="30" t="s">
        <v>48</v>
      </c>
      <c r="E143" s="31" t="s">
        <v>2222</v>
      </c>
    </row>
    <row r="144" spans="1:5" ht="12.75">
      <c r="A144" t="s">
        <v>50</v>
      </c>
      <c r="E144" s="29" t="s">
        <v>44</v>
      </c>
    </row>
    <row r="145" spans="1:16" ht="12.75">
      <c r="A145" s="18" t="s">
        <v>42</v>
      </c>
      <c s="23" t="s">
        <v>196</v>
      </c>
      <c s="23" t="s">
        <v>2288</v>
      </c>
      <c s="18" t="s">
        <v>2220</v>
      </c>
      <c s="24" t="s">
        <v>2289</v>
      </c>
      <c s="25" t="s">
        <v>70</v>
      </c>
      <c s="26">
        <v>6</v>
      </c>
      <c s="27">
        <v>0</v>
      </c>
      <c s="27">
        <f>ROUND(ROUND(H145,2)*ROUND(G145,3),2)</f>
      </c>
      <c r="O145">
        <f>(I145*21)/100</f>
      </c>
      <c t="s">
        <v>20</v>
      </c>
    </row>
    <row r="146" spans="1:5" ht="12.75">
      <c r="A146" s="28" t="s">
        <v>47</v>
      </c>
      <c r="E146" s="29" t="s">
        <v>44</v>
      </c>
    </row>
    <row r="147" spans="1:5" ht="12.75">
      <c r="A147" s="30" t="s">
        <v>48</v>
      </c>
      <c r="E147" s="31" t="s">
        <v>2222</v>
      </c>
    </row>
    <row r="148" spans="1:5" ht="12.75">
      <c r="A148" t="s">
        <v>50</v>
      </c>
      <c r="E148" s="29" t="s">
        <v>44</v>
      </c>
    </row>
    <row r="149" spans="1:16" ht="12.75">
      <c r="A149" s="18" t="s">
        <v>42</v>
      </c>
      <c s="23" t="s">
        <v>202</v>
      </c>
      <c s="23" t="s">
        <v>2290</v>
      </c>
      <c s="18" t="s">
        <v>2220</v>
      </c>
      <c s="24" t="s">
        <v>2291</v>
      </c>
      <c s="25" t="s">
        <v>70</v>
      </c>
      <c s="26">
        <v>10</v>
      </c>
      <c s="27">
        <v>0</v>
      </c>
      <c s="27">
        <f>ROUND(ROUND(H149,2)*ROUND(G149,3),2)</f>
      </c>
      <c r="O149">
        <f>(I149*21)/100</f>
      </c>
      <c t="s">
        <v>20</v>
      </c>
    </row>
    <row r="150" spans="1:5" ht="12.75">
      <c r="A150" s="28" t="s">
        <v>47</v>
      </c>
      <c r="E150" s="29" t="s">
        <v>44</v>
      </c>
    </row>
    <row r="151" spans="1:5" ht="12.75">
      <c r="A151" s="30" t="s">
        <v>48</v>
      </c>
      <c r="E151" s="31" t="s">
        <v>2222</v>
      </c>
    </row>
    <row r="152" spans="1:5" ht="12.75">
      <c r="A152" t="s">
        <v>50</v>
      </c>
      <c r="E152" s="29" t="s">
        <v>44</v>
      </c>
    </row>
    <row r="153" spans="1:16" ht="12.75">
      <c r="A153" s="18" t="s">
        <v>42</v>
      </c>
      <c s="23" t="s">
        <v>99</v>
      </c>
      <c s="23" t="s">
        <v>2292</v>
      </c>
      <c s="18" t="s">
        <v>2220</v>
      </c>
      <c s="24" t="s">
        <v>2293</v>
      </c>
      <c s="25" t="s">
        <v>70</v>
      </c>
      <c s="26">
        <v>1</v>
      </c>
      <c s="27">
        <v>0</v>
      </c>
      <c s="27">
        <f>ROUND(ROUND(H153,2)*ROUND(G153,3),2)</f>
      </c>
      <c r="O153">
        <f>(I153*21)/100</f>
      </c>
      <c t="s">
        <v>20</v>
      </c>
    </row>
    <row r="154" spans="1:5" ht="12.75">
      <c r="A154" s="28" t="s">
        <v>47</v>
      </c>
      <c r="E154" s="29" t="s">
        <v>44</v>
      </c>
    </row>
    <row r="155" spans="1:5" ht="12.75">
      <c r="A155" s="30" t="s">
        <v>48</v>
      </c>
      <c r="E155" s="31" t="s">
        <v>2222</v>
      </c>
    </row>
    <row r="156" spans="1:5" ht="12.75">
      <c r="A156" t="s">
        <v>50</v>
      </c>
      <c r="E156" s="29" t="s">
        <v>44</v>
      </c>
    </row>
    <row r="157" spans="1:16" ht="12.75">
      <c r="A157" s="18" t="s">
        <v>42</v>
      </c>
      <c s="23" t="s">
        <v>107</v>
      </c>
      <c s="23" t="s">
        <v>2294</v>
      </c>
      <c s="18" t="s">
        <v>2220</v>
      </c>
      <c s="24" t="s">
        <v>2295</v>
      </c>
      <c s="25" t="s">
        <v>70</v>
      </c>
      <c s="26">
        <v>2</v>
      </c>
      <c s="27">
        <v>0</v>
      </c>
      <c s="27">
        <f>ROUND(ROUND(H157,2)*ROUND(G157,3),2)</f>
      </c>
      <c r="O157">
        <f>(I157*21)/100</f>
      </c>
      <c t="s">
        <v>20</v>
      </c>
    </row>
    <row r="158" spans="1:5" ht="12.75">
      <c r="A158" s="28" t="s">
        <v>47</v>
      </c>
      <c r="E158" s="29" t="s">
        <v>44</v>
      </c>
    </row>
    <row r="159" spans="1:5" ht="12.75">
      <c r="A159" s="30" t="s">
        <v>48</v>
      </c>
      <c r="E159" s="31" t="s">
        <v>2222</v>
      </c>
    </row>
    <row r="160" spans="1:5" ht="12.75">
      <c r="A160" t="s">
        <v>50</v>
      </c>
      <c r="E160" s="29" t="s">
        <v>44</v>
      </c>
    </row>
    <row r="161" spans="1:16" ht="12.75">
      <c r="A161" s="18" t="s">
        <v>42</v>
      </c>
      <c s="23" t="s">
        <v>281</v>
      </c>
      <c s="23" t="s">
        <v>2296</v>
      </c>
      <c s="18" t="s">
        <v>2220</v>
      </c>
      <c s="24" t="s">
        <v>2297</v>
      </c>
      <c s="25" t="s">
        <v>70</v>
      </c>
      <c s="26">
        <v>1</v>
      </c>
      <c s="27">
        <v>0</v>
      </c>
      <c s="27">
        <f>ROUND(ROUND(H161,2)*ROUND(G161,3),2)</f>
      </c>
      <c r="O161">
        <f>(I161*21)/100</f>
      </c>
      <c t="s">
        <v>20</v>
      </c>
    </row>
    <row r="162" spans="1:5" ht="12.75">
      <c r="A162" s="28" t="s">
        <v>47</v>
      </c>
      <c r="E162" s="29" t="s">
        <v>44</v>
      </c>
    </row>
    <row r="163" spans="1:5" ht="12.75">
      <c r="A163" s="30" t="s">
        <v>48</v>
      </c>
      <c r="E163" s="31" t="s">
        <v>2222</v>
      </c>
    </row>
    <row r="164" spans="1:5" ht="12.75">
      <c r="A164" t="s">
        <v>50</v>
      </c>
      <c r="E164" s="29" t="s">
        <v>44</v>
      </c>
    </row>
    <row r="165" spans="1:16" ht="12.75">
      <c r="A165" s="18" t="s">
        <v>42</v>
      </c>
      <c s="23" t="s">
        <v>285</v>
      </c>
      <c s="23" t="s">
        <v>2298</v>
      </c>
      <c s="18" t="s">
        <v>2220</v>
      </c>
      <c s="24" t="s">
        <v>2299</v>
      </c>
      <c s="25" t="s">
        <v>70</v>
      </c>
      <c s="26">
        <v>1</v>
      </c>
      <c s="27">
        <v>0</v>
      </c>
      <c s="27">
        <f>ROUND(ROUND(H165,2)*ROUND(G165,3),2)</f>
      </c>
      <c r="O165">
        <f>(I165*21)/100</f>
      </c>
      <c t="s">
        <v>20</v>
      </c>
    </row>
    <row r="166" spans="1:5" ht="12.75">
      <c r="A166" s="28" t="s">
        <v>47</v>
      </c>
      <c r="E166" s="29" t="s">
        <v>44</v>
      </c>
    </row>
    <row r="167" spans="1:5" ht="12.75">
      <c r="A167" s="30" t="s">
        <v>48</v>
      </c>
      <c r="E167" s="31" t="s">
        <v>2222</v>
      </c>
    </row>
    <row r="168" spans="1:5" ht="12.75">
      <c r="A168" t="s">
        <v>50</v>
      </c>
      <c r="E168" s="29" t="s">
        <v>44</v>
      </c>
    </row>
    <row r="169" spans="1:16" ht="12.75">
      <c r="A169" s="18" t="s">
        <v>42</v>
      </c>
      <c s="23" t="s">
        <v>289</v>
      </c>
      <c s="23" t="s">
        <v>2300</v>
      </c>
      <c s="18" t="s">
        <v>2220</v>
      </c>
      <c s="24" t="s">
        <v>2301</v>
      </c>
      <c s="25" t="s">
        <v>70</v>
      </c>
      <c s="26">
        <v>1</v>
      </c>
      <c s="27">
        <v>0</v>
      </c>
      <c s="27">
        <f>ROUND(ROUND(H169,2)*ROUND(G169,3),2)</f>
      </c>
      <c r="O169">
        <f>(I169*21)/100</f>
      </c>
      <c t="s">
        <v>20</v>
      </c>
    </row>
    <row r="170" spans="1:5" ht="12.75">
      <c r="A170" s="28" t="s">
        <v>47</v>
      </c>
      <c r="E170" s="29" t="s">
        <v>44</v>
      </c>
    </row>
    <row r="171" spans="1:5" ht="12.75">
      <c r="A171" s="30" t="s">
        <v>48</v>
      </c>
      <c r="E171" s="31" t="s">
        <v>2222</v>
      </c>
    </row>
    <row r="172" spans="1:5" ht="12.75">
      <c r="A172" t="s">
        <v>50</v>
      </c>
      <c r="E172" s="29" t="s">
        <v>44</v>
      </c>
    </row>
    <row r="173" spans="1:16" ht="12.75">
      <c r="A173" s="18" t="s">
        <v>42</v>
      </c>
      <c s="23" t="s">
        <v>293</v>
      </c>
      <c s="23" t="s">
        <v>2302</v>
      </c>
      <c s="18" t="s">
        <v>2220</v>
      </c>
      <c s="24" t="s">
        <v>2303</v>
      </c>
      <c s="25" t="s">
        <v>70</v>
      </c>
      <c s="26">
        <v>1</v>
      </c>
      <c s="27">
        <v>0</v>
      </c>
      <c s="27">
        <f>ROUND(ROUND(H173,2)*ROUND(G173,3),2)</f>
      </c>
      <c r="O173">
        <f>(I173*21)/100</f>
      </c>
      <c t="s">
        <v>20</v>
      </c>
    </row>
    <row r="174" spans="1:5" ht="12.75">
      <c r="A174" s="28" t="s">
        <v>47</v>
      </c>
      <c r="E174" s="29" t="s">
        <v>44</v>
      </c>
    </row>
    <row r="175" spans="1:5" ht="12.75">
      <c r="A175" s="30" t="s">
        <v>48</v>
      </c>
      <c r="E175" s="31" t="s">
        <v>2222</v>
      </c>
    </row>
    <row r="176" spans="1:5" ht="12.75">
      <c r="A176" t="s">
        <v>50</v>
      </c>
      <c r="E176" s="29" t="s">
        <v>44</v>
      </c>
    </row>
    <row r="177" spans="1:16" ht="12.75">
      <c r="A177" s="18" t="s">
        <v>42</v>
      </c>
      <c s="23" t="s">
        <v>297</v>
      </c>
      <c s="23" t="s">
        <v>2304</v>
      </c>
      <c s="18" t="s">
        <v>2220</v>
      </c>
      <c s="24" t="s">
        <v>2305</v>
      </c>
      <c s="25" t="s">
        <v>70</v>
      </c>
      <c s="26">
        <v>70</v>
      </c>
      <c s="27">
        <v>0</v>
      </c>
      <c s="27">
        <f>ROUND(ROUND(H177,2)*ROUND(G177,3),2)</f>
      </c>
      <c r="O177">
        <f>(I177*21)/100</f>
      </c>
      <c t="s">
        <v>20</v>
      </c>
    </row>
    <row r="178" spans="1:5" ht="12.75">
      <c r="A178" s="28" t="s">
        <v>47</v>
      </c>
      <c r="E178" s="29" t="s">
        <v>44</v>
      </c>
    </row>
    <row r="179" spans="1:5" ht="12.75">
      <c r="A179" s="30" t="s">
        <v>48</v>
      </c>
      <c r="E179" s="31" t="s">
        <v>2222</v>
      </c>
    </row>
    <row r="180" spans="1:5" ht="12.75">
      <c r="A180" t="s">
        <v>50</v>
      </c>
      <c r="E180" s="29" t="s">
        <v>44</v>
      </c>
    </row>
    <row r="181" spans="1:16" ht="12.75">
      <c r="A181" s="18" t="s">
        <v>42</v>
      </c>
      <c s="23" t="s">
        <v>301</v>
      </c>
      <c s="23" t="s">
        <v>2306</v>
      </c>
      <c s="18" t="s">
        <v>2220</v>
      </c>
      <c s="24" t="s">
        <v>2307</v>
      </c>
      <c s="25" t="s">
        <v>157</v>
      </c>
      <c s="26">
        <v>32</v>
      </c>
      <c s="27">
        <v>0</v>
      </c>
      <c s="27">
        <f>ROUND(ROUND(H181,2)*ROUND(G181,3),2)</f>
      </c>
      <c r="O181">
        <f>(I181*21)/100</f>
      </c>
      <c t="s">
        <v>20</v>
      </c>
    </row>
    <row r="182" spans="1:5" ht="12.75">
      <c r="A182" s="28" t="s">
        <v>47</v>
      </c>
      <c r="E182" s="29" t="s">
        <v>44</v>
      </c>
    </row>
    <row r="183" spans="1:5" ht="12.75">
      <c r="A183" s="30" t="s">
        <v>48</v>
      </c>
      <c r="E183" s="31" t="s">
        <v>2222</v>
      </c>
    </row>
    <row r="184" spans="1:5" ht="12.75">
      <c r="A184" t="s">
        <v>50</v>
      </c>
      <c r="E184" s="29" t="s">
        <v>44</v>
      </c>
    </row>
    <row r="185" spans="1:16" ht="12.75">
      <c r="A185" s="18" t="s">
        <v>42</v>
      </c>
      <c s="23" t="s">
        <v>305</v>
      </c>
      <c s="23" t="s">
        <v>2308</v>
      </c>
      <c s="18" t="s">
        <v>2220</v>
      </c>
      <c s="24" t="s">
        <v>2277</v>
      </c>
      <c s="25" t="s">
        <v>70</v>
      </c>
      <c s="26">
        <v>58</v>
      </c>
      <c s="27">
        <v>0</v>
      </c>
      <c s="27">
        <f>ROUND(ROUND(H185,2)*ROUND(G185,3),2)</f>
      </c>
      <c r="O185">
        <f>(I185*21)/100</f>
      </c>
      <c t="s">
        <v>20</v>
      </c>
    </row>
    <row r="186" spans="1:5" ht="12.75">
      <c r="A186" s="28" t="s">
        <v>47</v>
      </c>
      <c r="E186" s="29" t="s">
        <v>44</v>
      </c>
    </row>
    <row r="187" spans="1:5" ht="12.75">
      <c r="A187" s="30" t="s">
        <v>48</v>
      </c>
      <c r="E187" s="31" t="s">
        <v>2222</v>
      </c>
    </row>
    <row r="188" spans="1:5" ht="12.75">
      <c r="A188" t="s">
        <v>50</v>
      </c>
      <c r="E188" s="29" t="s">
        <v>44</v>
      </c>
    </row>
    <row r="189" spans="1:16" ht="12.75">
      <c r="A189" s="18" t="s">
        <v>42</v>
      </c>
      <c s="23" t="s">
        <v>309</v>
      </c>
      <c s="23" t="s">
        <v>2309</v>
      </c>
      <c s="18" t="s">
        <v>2220</v>
      </c>
      <c s="24" t="s">
        <v>2281</v>
      </c>
      <c s="25" t="s">
        <v>70</v>
      </c>
      <c s="26">
        <v>28</v>
      </c>
      <c s="27">
        <v>0</v>
      </c>
      <c s="27">
        <f>ROUND(ROUND(H189,2)*ROUND(G189,3),2)</f>
      </c>
      <c r="O189">
        <f>(I189*21)/100</f>
      </c>
      <c t="s">
        <v>20</v>
      </c>
    </row>
    <row r="190" spans="1:5" ht="12.75">
      <c r="A190" s="28" t="s">
        <v>47</v>
      </c>
      <c r="E190" s="29" t="s">
        <v>44</v>
      </c>
    </row>
    <row r="191" spans="1:5" ht="12.75">
      <c r="A191" s="30" t="s">
        <v>48</v>
      </c>
      <c r="E191" s="31" t="s">
        <v>2222</v>
      </c>
    </row>
    <row r="192" spans="1:5" ht="12.75">
      <c r="A192" t="s">
        <v>50</v>
      </c>
      <c r="E192" s="29" t="s">
        <v>44</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9.xml><?xml version="1.0" encoding="utf-8"?>
<worksheet xmlns="http://schemas.openxmlformats.org/spreadsheetml/2006/main" xmlns:r="http://schemas.openxmlformats.org/officeDocument/2006/relationships">
  <sheetPr>
    <pageSetUpPr fitToPage="1"/>
  </sheetPr>
  <dimension ref="A1:R15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0+O9+O26+O55+O64+O117+O138</f>
      </c>
      <c t="s">
        <v>19</v>
      </c>
    </row>
    <row r="3" spans="1:16" ht="15" customHeight="1">
      <c r="A3" t="s">
        <v>1</v>
      </c>
      <c s="8" t="s">
        <v>4</v>
      </c>
      <c s="9" t="s">
        <v>5</v>
      </c>
      <c s="1"/>
      <c s="10" t="s">
        <v>6</v>
      </c>
      <c s="1"/>
      <c s="4"/>
      <c s="3" t="s">
        <v>2312</v>
      </c>
      <c s="36">
        <f>0+I9+I26+I55+I64+I117+I138</f>
      </c>
      <c r="O3" t="s">
        <v>16</v>
      </c>
      <c t="s">
        <v>20</v>
      </c>
    </row>
    <row r="4" spans="1:16" ht="15" customHeight="1">
      <c r="A4" t="s">
        <v>7</v>
      </c>
      <c s="8" t="s">
        <v>8</v>
      </c>
      <c s="9" t="s">
        <v>2310</v>
      </c>
      <c s="1"/>
      <c s="10" t="s">
        <v>2311</v>
      </c>
      <c s="1"/>
      <c s="1"/>
      <c s="7"/>
      <c s="7"/>
      <c r="O4" t="s">
        <v>17</v>
      </c>
      <c t="s">
        <v>20</v>
      </c>
    </row>
    <row r="5" spans="1:16" ht="12.75" customHeight="1">
      <c r="A5" t="s">
        <v>11</v>
      </c>
      <c s="12" t="s">
        <v>15</v>
      </c>
      <c s="13" t="s">
        <v>2312</v>
      </c>
      <c s="5"/>
      <c s="14" t="s">
        <v>2313</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2314</v>
      </c>
      <c s="19"/>
      <c s="21" t="s">
        <v>2315</v>
      </c>
      <c s="19"/>
      <c s="19"/>
      <c s="19"/>
      <c s="22">
        <f>0+Q9</f>
      </c>
      <c r="O9">
        <f>0+R9</f>
      </c>
      <c r="Q9">
        <f>0+I10+I14+I18+I22</f>
      </c>
      <c>
        <f>0+O10+O14+O18+O22</f>
      </c>
    </row>
    <row r="10" spans="1:16" ht="25.5">
      <c r="A10" s="18" t="s">
        <v>42</v>
      </c>
      <c s="23" t="s">
        <v>26</v>
      </c>
      <c s="23" t="s">
        <v>1166</v>
      </c>
      <c s="18" t="s">
        <v>44</v>
      </c>
      <c s="24" t="s">
        <v>1167</v>
      </c>
      <c s="25" t="s">
        <v>784</v>
      </c>
      <c s="26">
        <v>35</v>
      </c>
      <c s="27">
        <v>0</v>
      </c>
      <c s="27">
        <f>ROUND(ROUND(H10,2)*ROUND(G10,3),2)</f>
      </c>
      <c r="O10">
        <f>(I10*21)/100</f>
      </c>
      <c t="s">
        <v>20</v>
      </c>
    </row>
    <row r="11" spans="1:5" ht="12.75">
      <c r="A11" s="28" t="s">
        <v>47</v>
      </c>
      <c r="E11" s="29" t="s">
        <v>2316</v>
      </c>
    </row>
    <row r="12" spans="1:5" ht="25.5">
      <c r="A12" s="30" t="s">
        <v>48</v>
      </c>
      <c r="E12" s="31" t="s">
        <v>2317</v>
      </c>
    </row>
    <row r="13" spans="1:5" ht="76.5">
      <c r="A13" t="s">
        <v>50</v>
      </c>
      <c r="E13" s="29" t="s">
        <v>899</v>
      </c>
    </row>
    <row r="14" spans="1:16" ht="12.75">
      <c r="A14" s="18" t="s">
        <v>42</v>
      </c>
      <c s="23" t="s">
        <v>20</v>
      </c>
      <c s="23" t="s">
        <v>2318</v>
      </c>
      <c s="18" t="s">
        <v>44</v>
      </c>
      <c s="24" t="s">
        <v>2319</v>
      </c>
      <c s="25" t="s">
        <v>784</v>
      </c>
      <c s="26">
        <v>5</v>
      </c>
      <c s="27">
        <v>0</v>
      </c>
      <c s="27">
        <f>ROUND(ROUND(H14,2)*ROUND(G14,3),2)</f>
      </c>
      <c r="O14">
        <f>(I14*21)/100</f>
      </c>
      <c t="s">
        <v>20</v>
      </c>
    </row>
    <row r="15" spans="1:5" ht="12.75">
      <c r="A15" s="28" t="s">
        <v>47</v>
      </c>
      <c r="E15" s="29" t="s">
        <v>2316</v>
      </c>
    </row>
    <row r="16" spans="1:5" ht="25.5">
      <c r="A16" s="30" t="s">
        <v>48</v>
      </c>
      <c r="E16" s="31" t="s">
        <v>2317</v>
      </c>
    </row>
    <row r="17" spans="1:5" ht="76.5">
      <c r="A17" t="s">
        <v>50</v>
      </c>
      <c r="E17" s="29" t="s">
        <v>899</v>
      </c>
    </row>
    <row r="18" spans="1:16" ht="12.75">
      <c r="A18" s="18" t="s">
        <v>42</v>
      </c>
      <c s="23" t="s">
        <v>19</v>
      </c>
      <c s="23" t="s">
        <v>2320</v>
      </c>
      <c s="18" t="s">
        <v>44</v>
      </c>
      <c s="24" t="s">
        <v>2321</v>
      </c>
      <c s="25" t="s">
        <v>1241</v>
      </c>
      <c s="26">
        <v>1</v>
      </c>
      <c s="27">
        <v>0</v>
      </c>
      <c s="27">
        <f>ROUND(ROUND(H18,2)*ROUND(G18,3),2)</f>
      </c>
      <c r="O18">
        <f>(I18*21)/100</f>
      </c>
      <c t="s">
        <v>20</v>
      </c>
    </row>
    <row r="19" spans="1:5" ht="12.75">
      <c r="A19" s="28" t="s">
        <v>47</v>
      </c>
      <c r="E19" s="29" t="s">
        <v>2316</v>
      </c>
    </row>
    <row r="20" spans="1:5" ht="25.5">
      <c r="A20" s="30" t="s">
        <v>48</v>
      </c>
      <c r="E20" s="31" t="s">
        <v>2317</v>
      </c>
    </row>
    <row r="21" spans="1:5" ht="191.25">
      <c r="A21" t="s">
        <v>50</v>
      </c>
      <c r="E21" s="29" t="s">
        <v>2322</v>
      </c>
    </row>
    <row r="22" spans="1:16" ht="12.75">
      <c r="A22" s="18" t="s">
        <v>42</v>
      </c>
      <c s="23" t="s">
        <v>30</v>
      </c>
      <c s="23" t="s">
        <v>2323</v>
      </c>
      <c s="18" t="s">
        <v>44</v>
      </c>
      <c s="24" t="s">
        <v>2324</v>
      </c>
      <c s="25" t="s">
        <v>70</v>
      </c>
      <c s="26">
        <v>2</v>
      </c>
      <c s="27">
        <v>0</v>
      </c>
      <c s="27">
        <f>ROUND(ROUND(H22,2)*ROUND(G22,3),2)</f>
      </c>
      <c r="O22">
        <f>(I22*21)/100</f>
      </c>
      <c t="s">
        <v>20</v>
      </c>
    </row>
    <row r="23" spans="1:5" ht="12.75">
      <c r="A23" s="28" t="s">
        <v>47</v>
      </c>
      <c r="E23" s="29" t="s">
        <v>2316</v>
      </c>
    </row>
    <row r="24" spans="1:5" ht="25.5">
      <c r="A24" s="30" t="s">
        <v>48</v>
      </c>
      <c r="E24" s="31" t="s">
        <v>2317</v>
      </c>
    </row>
    <row r="25" spans="1:5" ht="38.25">
      <c r="A25" t="s">
        <v>50</v>
      </c>
      <c r="E25" s="29" t="s">
        <v>229</v>
      </c>
    </row>
    <row r="26" spans="1:18" ht="12.75" customHeight="1">
      <c r="A26" s="5" t="s">
        <v>40</v>
      </c>
      <c s="5"/>
      <c s="34" t="s">
        <v>2325</v>
      </c>
      <c s="5"/>
      <c s="21" t="s">
        <v>2326</v>
      </c>
      <c s="5"/>
      <c s="5"/>
      <c s="5"/>
      <c s="35">
        <f>0+Q26</f>
      </c>
      <c r="O26">
        <f>0+R26</f>
      </c>
      <c r="Q26">
        <f>0+I27+I31+I35+I39+I43+I47+I51</f>
      </c>
      <c>
        <f>0+O27+O31+O35+O39+O43+O47+O51</f>
      </c>
    </row>
    <row r="27" spans="1:16" ht="12.75">
      <c r="A27" s="18" t="s">
        <v>42</v>
      </c>
      <c s="23" t="s">
        <v>32</v>
      </c>
      <c s="23" t="s">
        <v>248</v>
      </c>
      <c s="18" t="s">
        <v>44</v>
      </c>
      <c s="24" t="s">
        <v>249</v>
      </c>
      <c s="25" t="s">
        <v>784</v>
      </c>
      <c s="26">
        <v>10</v>
      </c>
      <c s="27">
        <v>0</v>
      </c>
      <c s="27">
        <f>ROUND(ROUND(H27,2)*ROUND(G27,3),2)</f>
      </c>
      <c r="O27">
        <f>(I27*21)/100</f>
      </c>
      <c t="s">
        <v>20</v>
      </c>
    </row>
    <row r="28" spans="1:5" ht="12.75">
      <c r="A28" s="28" t="s">
        <v>47</v>
      </c>
      <c r="E28" s="29" t="s">
        <v>2316</v>
      </c>
    </row>
    <row r="29" spans="1:5" ht="38.25">
      <c r="A29" s="30" t="s">
        <v>48</v>
      </c>
      <c r="E29" s="31" t="s">
        <v>2327</v>
      </c>
    </row>
    <row r="30" spans="1:5" ht="89.25">
      <c r="A30" t="s">
        <v>50</v>
      </c>
      <c r="E30" s="29" t="s">
        <v>2101</v>
      </c>
    </row>
    <row r="31" spans="1:16" ht="12.75">
      <c r="A31" s="18" t="s">
        <v>42</v>
      </c>
      <c s="23" t="s">
        <v>34</v>
      </c>
      <c s="23" t="s">
        <v>2328</v>
      </c>
      <c s="18" t="s">
        <v>44</v>
      </c>
      <c s="24" t="s">
        <v>2329</v>
      </c>
      <c s="25" t="s">
        <v>784</v>
      </c>
      <c s="26">
        <v>12</v>
      </c>
      <c s="27">
        <v>0</v>
      </c>
      <c s="27">
        <f>ROUND(ROUND(H31,2)*ROUND(G31,3),2)</f>
      </c>
      <c r="O31">
        <f>(I31*21)/100</f>
      </c>
      <c t="s">
        <v>20</v>
      </c>
    </row>
    <row r="32" spans="1:5" ht="12.75">
      <c r="A32" s="28" t="s">
        <v>47</v>
      </c>
      <c r="E32" s="29" t="s">
        <v>2316</v>
      </c>
    </row>
    <row r="33" spans="1:5" ht="25.5">
      <c r="A33" s="30" t="s">
        <v>48</v>
      </c>
      <c r="E33" s="31" t="s">
        <v>2317</v>
      </c>
    </row>
    <row r="34" spans="1:5" ht="51">
      <c r="A34" t="s">
        <v>50</v>
      </c>
      <c r="E34" s="29" t="s">
        <v>2330</v>
      </c>
    </row>
    <row r="35" spans="1:16" ht="12.75">
      <c r="A35" s="18" t="s">
        <v>42</v>
      </c>
      <c s="23" t="s">
        <v>66</v>
      </c>
      <c s="23" t="s">
        <v>2331</v>
      </c>
      <c s="18" t="s">
        <v>44</v>
      </c>
      <c s="24" t="s">
        <v>2332</v>
      </c>
      <c s="25" t="s">
        <v>70</v>
      </c>
      <c s="26">
        <v>4</v>
      </c>
      <c s="27">
        <v>0</v>
      </c>
      <c s="27">
        <f>ROUND(ROUND(H35,2)*ROUND(G35,3),2)</f>
      </c>
      <c r="O35">
        <f>(I35*21)/100</f>
      </c>
      <c t="s">
        <v>20</v>
      </c>
    </row>
    <row r="36" spans="1:5" ht="12.75">
      <c r="A36" s="28" t="s">
        <v>47</v>
      </c>
      <c r="E36" s="29" t="s">
        <v>2316</v>
      </c>
    </row>
    <row r="37" spans="1:5" ht="25.5">
      <c r="A37" s="30" t="s">
        <v>48</v>
      </c>
      <c r="E37" s="31" t="s">
        <v>2317</v>
      </c>
    </row>
    <row r="38" spans="1:5" ht="38.25">
      <c r="A38" t="s">
        <v>50</v>
      </c>
      <c r="E38" s="29" t="s">
        <v>2333</v>
      </c>
    </row>
    <row r="39" spans="1:16" ht="12.75">
      <c r="A39" s="18" t="s">
        <v>42</v>
      </c>
      <c s="23" t="s">
        <v>76</v>
      </c>
      <c s="23" t="s">
        <v>2219</v>
      </c>
      <c s="18" t="s">
        <v>44</v>
      </c>
      <c s="24" t="s">
        <v>2221</v>
      </c>
      <c s="25" t="s">
        <v>784</v>
      </c>
      <c s="26">
        <v>23</v>
      </c>
      <c s="27">
        <v>0</v>
      </c>
      <c s="27">
        <f>ROUND(ROUND(H39,2)*ROUND(G39,3),2)</f>
      </c>
      <c r="O39">
        <f>(I39*21)/100</f>
      </c>
      <c t="s">
        <v>20</v>
      </c>
    </row>
    <row r="40" spans="1:5" ht="12.75">
      <c r="A40" s="28" t="s">
        <v>47</v>
      </c>
      <c r="E40" s="29" t="s">
        <v>2316</v>
      </c>
    </row>
    <row r="41" spans="1:5" ht="25.5">
      <c r="A41" s="30" t="s">
        <v>48</v>
      </c>
      <c r="E41" s="31" t="s">
        <v>2317</v>
      </c>
    </row>
    <row r="42" spans="1:5" ht="38.25">
      <c r="A42" t="s">
        <v>50</v>
      </c>
      <c r="E42" s="29" t="s">
        <v>2334</v>
      </c>
    </row>
    <row r="43" spans="1:16" ht="25.5">
      <c r="A43" s="18" t="s">
        <v>42</v>
      </c>
      <c s="23" t="s">
        <v>37</v>
      </c>
      <c s="23" t="s">
        <v>253</v>
      </c>
      <c s="18" t="s">
        <v>44</v>
      </c>
      <c s="24" t="s">
        <v>254</v>
      </c>
      <c s="25" t="s">
        <v>70</v>
      </c>
      <c s="26">
        <v>1</v>
      </c>
      <c s="27">
        <v>0</v>
      </c>
      <c s="27">
        <f>ROUND(ROUND(H43,2)*ROUND(G43,3),2)</f>
      </c>
      <c r="O43">
        <f>(I43*21)/100</f>
      </c>
      <c t="s">
        <v>20</v>
      </c>
    </row>
    <row r="44" spans="1:5" ht="12.75">
      <c r="A44" s="28" t="s">
        <v>47</v>
      </c>
      <c r="E44" s="29" t="s">
        <v>2316</v>
      </c>
    </row>
    <row r="45" spans="1:5" ht="38.25">
      <c r="A45" s="30" t="s">
        <v>48</v>
      </c>
      <c r="E45" s="31" t="s">
        <v>2327</v>
      </c>
    </row>
    <row r="46" spans="1:5" ht="178.5">
      <c r="A46" t="s">
        <v>50</v>
      </c>
      <c r="E46" s="29" t="s">
        <v>2335</v>
      </c>
    </row>
    <row r="47" spans="1:16" ht="12.75">
      <c r="A47" s="18" t="s">
        <v>42</v>
      </c>
      <c s="23" t="s">
        <v>39</v>
      </c>
      <c s="23" t="s">
        <v>2336</v>
      </c>
      <c s="18" t="s">
        <v>44</v>
      </c>
      <c s="24" t="s">
        <v>2337</v>
      </c>
      <c s="25" t="s">
        <v>70</v>
      </c>
      <c s="26">
        <v>15</v>
      </c>
      <c s="27">
        <v>0</v>
      </c>
      <c s="27">
        <f>ROUND(ROUND(H47,2)*ROUND(G47,3),2)</f>
      </c>
      <c r="O47">
        <f>(I47*21)/100</f>
      </c>
      <c t="s">
        <v>20</v>
      </c>
    </row>
    <row r="48" spans="1:5" ht="12.75">
      <c r="A48" s="28" t="s">
        <v>47</v>
      </c>
      <c r="E48" s="29" t="s">
        <v>2316</v>
      </c>
    </row>
    <row r="49" spans="1:5" ht="25.5">
      <c r="A49" s="30" t="s">
        <v>48</v>
      </c>
      <c r="E49" s="31" t="s">
        <v>2317</v>
      </c>
    </row>
    <row r="50" spans="1:5" ht="89.25">
      <c r="A50" t="s">
        <v>50</v>
      </c>
      <c r="E50" s="29" t="s">
        <v>2338</v>
      </c>
    </row>
    <row r="51" spans="1:16" ht="25.5">
      <c r="A51" s="18" t="s">
        <v>42</v>
      </c>
      <c s="23" t="s">
        <v>87</v>
      </c>
      <c s="23" t="s">
        <v>2339</v>
      </c>
      <c s="18" t="s">
        <v>44</v>
      </c>
      <c s="24" t="s">
        <v>2340</v>
      </c>
      <c s="25" t="s">
        <v>70</v>
      </c>
      <c s="26">
        <v>1</v>
      </c>
      <c s="27">
        <v>0</v>
      </c>
      <c s="27">
        <f>ROUND(ROUND(H51,2)*ROUND(G51,3),2)</f>
      </c>
      <c r="O51">
        <f>(I51*21)/100</f>
      </c>
      <c t="s">
        <v>20</v>
      </c>
    </row>
    <row r="52" spans="1:5" ht="12.75">
      <c r="A52" s="28" t="s">
        <v>47</v>
      </c>
      <c r="E52" s="29" t="s">
        <v>2316</v>
      </c>
    </row>
    <row r="53" spans="1:5" ht="25.5">
      <c r="A53" s="30" t="s">
        <v>48</v>
      </c>
      <c r="E53" s="31" t="s">
        <v>2317</v>
      </c>
    </row>
    <row r="54" spans="1:5" ht="102">
      <c r="A54" t="s">
        <v>50</v>
      </c>
      <c r="E54" s="29" t="s">
        <v>2341</v>
      </c>
    </row>
    <row r="55" spans="1:18" ht="12.75" customHeight="1">
      <c r="A55" s="5" t="s">
        <v>40</v>
      </c>
      <c s="5"/>
      <c s="34" t="s">
        <v>2342</v>
      </c>
      <c s="5"/>
      <c s="21" t="s">
        <v>2343</v>
      </c>
      <c s="5"/>
      <c s="5"/>
      <c s="5"/>
      <c s="35">
        <f>0+Q55</f>
      </c>
      <c r="O55">
        <f>0+R55</f>
      </c>
      <c r="Q55">
        <f>0+I56+I60</f>
      </c>
      <c>
        <f>0+O56+O60</f>
      </c>
    </row>
    <row r="56" spans="1:16" ht="12.75">
      <c r="A56" s="18" t="s">
        <v>42</v>
      </c>
      <c s="23" t="s">
        <v>91</v>
      </c>
      <c s="23" t="s">
        <v>2344</v>
      </c>
      <c s="18" t="s">
        <v>44</v>
      </c>
      <c s="24" t="s">
        <v>2345</v>
      </c>
      <c s="25" t="s">
        <v>70</v>
      </c>
      <c s="26">
        <v>1</v>
      </c>
      <c s="27">
        <v>0</v>
      </c>
      <c s="27">
        <f>ROUND(ROUND(H56,2)*ROUND(G56,3),2)</f>
      </c>
      <c r="O56">
        <f>(I56*21)/100</f>
      </c>
      <c t="s">
        <v>20</v>
      </c>
    </row>
    <row r="57" spans="1:5" ht="12.75">
      <c r="A57" s="28" t="s">
        <v>47</v>
      </c>
      <c r="E57" s="29" t="s">
        <v>2316</v>
      </c>
    </row>
    <row r="58" spans="1:5" ht="25.5">
      <c r="A58" s="30" t="s">
        <v>48</v>
      </c>
      <c r="E58" s="31" t="s">
        <v>2317</v>
      </c>
    </row>
    <row r="59" spans="1:5" ht="102">
      <c r="A59" t="s">
        <v>50</v>
      </c>
      <c r="E59" s="29" t="s">
        <v>2346</v>
      </c>
    </row>
    <row r="60" spans="1:16" ht="12.75">
      <c r="A60" s="18" t="s">
        <v>42</v>
      </c>
      <c s="23" t="s">
        <v>95</v>
      </c>
      <c s="23" t="s">
        <v>2347</v>
      </c>
      <c s="18" t="s">
        <v>44</v>
      </c>
      <c s="24" t="s">
        <v>2348</v>
      </c>
      <c s="25" t="s">
        <v>70</v>
      </c>
      <c s="26">
        <v>1</v>
      </c>
      <c s="27">
        <v>0</v>
      </c>
      <c s="27">
        <f>ROUND(ROUND(H60,2)*ROUND(G60,3),2)</f>
      </c>
      <c r="O60">
        <f>(I60*21)/100</f>
      </c>
      <c t="s">
        <v>20</v>
      </c>
    </row>
    <row r="61" spans="1:5" ht="12.75">
      <c r="A61" s="28" t="s">
        <v>47</v>
      </c>
      <c r="E61" s="29" t="s">
        <v>2316</v>
      </c>
    </row>
    <row r="62" spans="1:5" ht="25.5">
      <c r="A62" s="30" t="s">
        <v>48</v>
      </c>
      <c r="E62" s="31" t="s">
        <v>2317</v>
      </c>
    </row>
    <row r="63" spans="1:5" ht="102">
      <c r="A63" t="s">
        <v>50</v>
      </c>
      <c r="E63" s="29" t="s">
        <v>2346</v>
      </c>
    </row>
    <row r="64" spans="1:18" ht="12.75" customHeight="1">
      <c r="A64" s="5" t="s">
        <v>40</v>
      </c>
      <c s="5"/>
      <c s="34" t="s">
        <v>2349</v>
      </c>
      <c s="5"/>
      <c s="21" t="s">
        <v>2350</v>
      </c>
      <c s="5"/>
      <c s="5"/>
      <c s="5"/>
      <c s="35">
        <f>0+Q64</f>
      </c>
      <c r="O64">
        <f>0+R64</f>
      </c>
      <c r="Q64">
        <f>0+I65+I69+I73+I77+I81+I85+I89+I93+I97+I101+I105+I109+I113</f>
      </c>
      <c>
        <f>0+O65+O69+O73+O77+O81+O85+O89+O93+O97+O101+O105+O109+O113</f>
      </c>
    </row>
    <row r="65" spans="1:16" ht="12.75">
      <c r="A65" s="18" t="s">
        <v>42</v>
      </c>
      <c s="23" t="s">
        <v>103</v>
      </c>
      <c s="23" t="s">
        <v>2351</v>
      </c>
      <c s="18" t="s">
        <v>44</v>
      </c>
      <c s="24" t="s">
        <v>2352</v>
      </c>
      <c s="25" t="s">
        <v>70</v>
      </c>
      <c s="26">
        <v>1</v>
      </c>
      <c s="27">
        <v>0</v>
      </c>
      <c s="27">
        <f>ROUND(ROUND(H65,2)*ROUND(G65,3),2)</f>
      </c>
      <c r="O65">
        <f>(I65*21)/100</f>
      </c>
      <c t="s">
        <v>20</v>
      </c>
    </row>
    <row r="66" spans="1:5" ht="12.75">
      <c r="A66" s="28" t="s">
        <v>47</v>
      </c>
      <c r="E66" s="29" t="s">
        <v>2316</v>
      </c>
    </row>
    <row r="67" spans="1:5" ht="25.5">
      <c r="A67" s="30" t="s">
        <v>48</v>
      </c>
      <c r="E67" s="31" t="s">
        <v>2353</v>
      </c>
    </row>
    <row r="68" spans="1:5" ht="153">
      <c r="A68" t="s">
        <v>50</v>
      </c>
      <c r="E68" s="29" t="s">
        <v>2354</v>
      </c>
    </row>
    <row r="69" spans="1:16" ht="12.75">
      <c r="A69" s="18" t="s">
        <v>42</v>
      </c>
      <c s="23" t="s">
        <v>110</v>
      </c>
      <c s="23" t="s">
        <v>2355</v>
      </c>
      <c s="18" t="s">
        <v>44</v>
      </c>
      <c s="24" t="s">
        <v>2356</v>
      </c>
      <c s="25" t="s">
        <v>70</v>
      </c>
      <c s="26">
        <v>1</v>
      </c>
      <c s="27">
        <v>0</v>
      </c>
      <c s="27">
        <f>ROUND(ROUND(H69,2)*ROUND(G69,3),2)</f>
      </c>
      <c r="O69">
        <f>(I69*21)/100</f>
      </c>
      <c t="s">
        <v>20</v>
      </c>
    </row>
    <row r="70" spans="1:5" ht="12.75">
      <c r="A70" s="28" t="s">
        <v>47</v>
      </c>
      <c r="E70" s="29" t="s">
        <v>2316</v>
      </c>
    </row>
    <row r="71" spans="1:5" ht="25.5">
      <c r="A71" s="30" t="s">
        <v>48</v>
      </c>
      <c r="E71" s="31" t="s">
        <v>2357</v>
      </c>
    </row>
    <row r="72" spans="1:5" ht="178.5">
      <c r="A72" t="s">
        <v>50</v>
      </c>
      <c r="E72" s="29" t="s">
        <v>2358</v>
      </c>
    </row>
    <row r="73" spans="1:16" ht="12.75">
      <c r="A73" s="18" t="s">
        <v>42</v>
      </c>
      <c s="23" t="s">
        <v>114</v>
      </c>
      <c s="23" t="s">
        <v>2359</v>
      </c>
      <c s="18" t="s">
        <v>44</v>
      </c>
      <c s="24" t="s">
        <v>2360</v>
      </c>
      <c s="25" t="s">
        <v>70</v>
      </c>
      <c s="26">
        <v>1</v>
      </c>
      <c s="27">
        <v>0</v>
      </c>
      <c s="27">
        <f>ROUND(ROUND(H73,2)*ROUND(G73,3),2)</f>
      </c>
      <c r="O73">
        <f>(I73*21)/100</f>
      </c>
      <c t="s">
        <v>20</v>
      </c>
    </row>
    <row r="74" spans="1:5" ht="12.75">
      <c r="A74" s="28" t="s">
        <v>47</v>
      </c>
      <c r="E74" s="29" t="s">
        <v>2316</v>
      </c>
    </row>
    <row r="75" spans="1:5" ht="25.5">
      <c r="A75" s="30" t="s">
        <v>48</v>
      </c>
      <c r="E75" s="31" t="s">
        <v>2353</v>
      </c>
    </row>
    <row r="76" spans="1:5" ht="165.75">
      <c r="A76" t="s">
        <v>50</v>
      </c>
      <c r="E76" s="29" t="s">
        <v>2361</v>
      </c>
    </row>
    <row r="77" spans="1:16" ht="25.5">
      <c r="A77" s="18" t="s">
        <v>42</v>
      </c>
      <c s="23" t="s">
        <v>117</v>
      </c>
      <c s="23" t="s">
        <v>2362</v>
      </c>
      <c s="18" t="s">
        <v>44</v>
      </c>
      <c s="24" t="s">
        <v>2363</v>
      </c>
      <c s="25" t="s">
        <v>70</v>
      </c>
      <c s="26">
        <v>1</v>
      </c>
      <c s="27">
        <v>0</v>
      </c>
      <c s="27">
        <f>ROUND(ROUND(H77,2)*ROUND(G77,3),2)</f>
      </c>
      <c r="O77">
        <f>(I77*21)/100</f>
      </c>
      <c t="s">
        <v>20</v>
      </c>
    </row>
    <row r="78" spans="1:5" ht="12.75">
      <c r="A78" s="28" t="s">
        <v>47</v>
      </c>
      <c r="E78" s="29" t="s">
        <v>2316</v>
      </c>
    </row>
    <row r="79" spans="1:5" ht="25.5">
      <c r="A79" s="30" t="s">
        <v>48</v>
      </c>
      <c r="E79" s="31" t="s">
        <v>2353</v>
      </c>
    </row>
    <row r="80" spans="1:5" ht="165.75">
      <c r="A80" t="s">
        <v>50</v>
      </c>
      <c r="E80" s="29" t="s">
        <v>2361</v>
      </c>
    </row>
    <row r="81" spans="1:16" ht="12.75">
      <c r="A81" s="18" t="s">
        <v>42</v>
      </c>
      <c s="23" t="s">
        <v>121</v>
      </c>
      <c s="23" t="s">
        <v>2364</v>
      </c>
      <c s="18" t="s">
        <v>44</v>
      </c>
      <c s="24" t="s">
        <v>2365</v>
      </c>
      <c s="25" t="s">
        <v>70</v>
      </c>
      <c s="26">
        <v>0.5</v>
      </c>
      <c s="27">
        <v>0</v>
      </c>
      <c s="27">
        <f>ROUND(ROUND(H81,2)*ROUND(G81,3),2)</f>
      </c>
      <c r="O81">
        <f>(I81*21)/100</f>
      </c>
      <c t="s">
        <v>20</v>
      </c>
    </row>
    <row r="82" spans="1:5" ht="12.75">
      <c r="A82" s="28" t="s">
        <v>47</v>
      </c>
      <c r="E82" s="29" t="s">
        <v>2316</v>
      </c>
    </row>
    <row r="83" spans="1:5" ht="25.5">
      <c r="A83" s="30" t="s">
        <v>48</v>
      </c>
      <c r="E83" s="31" t="s">
        <v>2366</v>
      </c>
    </row>
    <row r="84" spans="1:5" ht="165.75">
      <c r="A84" t="s">
        <v>50</v>
      </c>
      <c r="E84" s="29" t="s">
        <v>2367</v>
      </c>
    </row>
    <row r="85" spans="1:16" ht="12.75">
      <c r="A85" s="18" t="s">
        <v>42</v>
      </c>
      <c s="23" t="s">
        <v>125</v>
      </c>
      <c s="23" t="s">
        <v>2368</v>
      </c>
      <c s="18" t="s">
        <v>44</v>
      </c>
      <c s="24" t="s">
        <v>2369</v>
      </c>
      <c s="25" t="s">
        <v>70</v>
      </c>
      <c s="26">
        <v>1</v>
      </c>
      <c s="27">
        <v>0</v>
      </c>
      <c s="27">
        <f>ROUND(ROUND(H85,2)*ROUND(G85,3),2)</f>
      </c>
      <c r="O85">
        <f>(I85*21)/100</f>
      </c>
      <c t="s">
        <v>20</v>
      </c>
    </row>
    <row r="86" spans="1:5" ht="12.75">
      <c r="A86" s="28" t="s">
        <v>47</v>
      </c>
      <c r="E86" s="29" t="s">
        <v>2316</v>
      </c>
    </row>
    <row r="87" spans="1:5" ht="25.5">
      <c r="A87" s="30" t="s">
        <v>48</v>
      </c>
      <c r="E87" s="31" t="s">
        <v>2366</v>
      </c>
    </row>
    <row r="88" spans="1:5" ht="191.25">
      <c r="A88" t="s">
        <v>50</v>
      </c>
      <c r="E88" s="29" t="s">
        <v>2370</v>
      </c>
    </row>
    <row r="89" spans="1:16" ht="12.75">
      <c r="A89" s="18" t="s">
        <v>42</v>
      </c>
      <c s="23" t="s">
        <v>130</v>
      </c>
      <c s="23" t="s">
        <v>2371</v>
      </c>
      <c s="18" t="s">
        <v>44</v>
      </c>
      <c s="24" t="s">
        <v>2372</v>
      </c>
      <c s="25" t="s">
        <v>70</v>
      </c>
      <c s="26">
        <v>1</v>
      </c>
      <c s="27">
        <v>0</v>
      </c>
      <c s="27">
        <f>ROUND(ROUND(H89,2)*ROUND(G89,3),2)</f>
      </c>
      <c r="O89">
        <f>(I89*21)/100</f>
      </c>
      <c t="s">
        <v>20</v>
      </c>
    </row>
    <row r="90" spans="1:5" ht="12.75">
      <c r="A90" s="28" t="s">
        <v>47</v>
      </c>
      <c r="E90" s="29" t="s">
        <v>2316</v>
      </c>
    </row>
    <row r="91" spans="1:5" ht="25.5">
      <c r="A91" s="30" t="s">
        <v>48</v>
      </c>
      <c r="E91" s="31" t="s">
        <v>2366</v>
      </c>
    </row>
    <row r="92" spans="1:5" ht="165.75">
      <c r="A92" t="s">
        <v>50</v>
      </c>
      <c r="E92" s="29" t="s">
        <v>2361</v>
      </c>
    </row>
    <row r="93" spans="1:16" ht="12.75">
      <c r="A93" s="18" t="s">
        <v>42</v>
      </c>
      <c s="23" t="s">
        <v>134</v>
      </c>
      <c s="23" t="s">
        <v>2373</v>
      </c>
      <c s="18" t="s">
        <v>44</v>
      </c>
      <c s="24" t="s">
        <v>2374</v>
      </c>
      <c s="25" t="s">
        <v>70</v>
      </c>
      <c s="26">
        <v>0.5</v>
      </c>
      <c s="27">
        <v>0</v>
      </c>
      <c s="27">
        <f>ROUND(ROUND(H93,2)*ROUND(G93,3),2)</f>
      </c>
      <c r="O93">
        <f>(I93*21)/100</f>
      </c>
      <c t="s">
        <v>20</v>
      </c>
    </row>
    <row r="94" spans="1:5" ht="12.75">
      <c r="A94" s="28" t="s">
        <v>47</v>
      </c>
      <c r="E94" s="29" t="s">
        <v>2316</v>
      </c>
    </row>
    <row r="95" spans="1:5" ht="25.5">
      <c r="A95" s="30" t="s">
        <v>48</v>
      </c>
      <c r="E95" s="31" t="s">
        <v>2366</v>
      </c>
    </row>
    <row r="96" spans="1:5" ht="153">
      <c r="A96" t="s">
        <v>50</v>
      </c>
      <c r="E96" s="29" t="s">
        <v>2375</v>
      </c>
    </row>
    <row r="97" spans="1:16" ht="25.5">
      <c r="A97" s="18" t="s">
        <v>42</v>
      </c>
      <c s="23" t="s">
        <v>138</v>
      </c>
      <c s="23" t="s">
        <v>2376</v>
      </c>
      <c s="18" t="s">
        <v>44</v>
      </c>
      <c s="24" t="s">
        <v>2377</v>
      </c>
      <c s="25" t="s">
        <v>70</v>
      </c>
      <c s="26">
        <v>1</v>
      </c>
      <c s="27">
        <v>0</v>
      </c>
      <c s="27">
        <f>ROUND(ROUND(H97,2)*ROUND(G97,3),2)</f>
      </c>
      <c r="O97">
        <f>(I97*21)/100</f>
      </c>
      <c t="s">
        <v>20</v>
      </c>
    </row>
    <row r="98" spans="1:5" ht="12.75">
      <c r="A98" s="28" t="s">
        <v>47</v>
      </c>
      <c r="E98" s="29" t="s">
        <v>2316</v>
      </c>
    </row>
    <row r="99" spans="1:5" ht="25.5">
      <c r="A99" s="30" t="s">
        <v>48</v>
      </c>
      <c r="E99" s="31" t="s">
        <v>2353</v>
      </c>
    </row>
    <row r="100" spans="1:5" ht="204">
      <c r="A100" t="s">
        <v>50</v>
      </c>
      <c r="E100" s="29" t="s">
        <v>2378</v>
      </c>
    </row>
    <row r="101" spans="1:16" ht="25.5">
      <c r="A101" s="18" t="s">
        <v>42</v>
      </c>
      <c s="23" t="s">
        <v>142</v>
      </c>
      <c s="23" t="s">
        <v>2379</v>
      </c>
      <c s="18" t="s">
        <v>44</v>
      </c>
      <c s="24" t="s">
        <v>2380</v>
      </c>
      <c s="25" t="s">
        <v>70</v>
      </c>
      <c s="26">
        <v>1</v>
      </c>
      <c s="27">
        <v>0</v>
      </c>
      <c s="27">
        <f>ROUND(ROUND(H101,2)*ROUND(G101,3),2)</f>
      </c>
      <c r="O101">
        <f>(I101*21)/100</f>
      </c>
      <c t="s">
        <v>20</v>
      </c>
    </row>
    <row r="102" spans="1:5" ht="12.75">
      <c r="A102" s="28" t="s">
        <v>47</v>
      </c>
      <c r="E102" s="29" t="s">
        <v>2316</v>
      </c>
    </row>
    <row r="103" spans="1:5" ht="25.5">
      <c r="A103" s="30" t="s">
        <v>48</v>
      </c>
      <c r="E103" s="31" t="s">
        <v>2353</v>
      </c>
    </row>
    <row r="104" spans="1:5" ht="331.5">
      <c r="A104" t="s">
        <v>50</v>
      </c>
      <c r="E104" s="29" t="s">
        <v>2381</v>
      </c>
    </row>
    <row r="105" spans="1:16" ht="12.75">
      <c r="A105" s="18" t="s">
        <v>42</v>
      </c>
      <c s="23" t="s">
        <v>146</v>
      </c>
      <c s="23" t="s">
        <v>2382</v>
      </c>
      <c s="18" t="s">
        <v>44</v>
      </c>
      <c s="24" t="s">
        <v>2383</v>
      </c>
      <c s="25" t="s">
        <v>70</v>
      </c>
      <c s="26">
        <v>1</v>
      </c>
      <c s="27">
        <v>0</v>
      </c>
      <c s="27">
        <f>ROUND(ROUND(H105,2)*ROUND(G105,3),2)</f>
      </c>
      <c r="O105">
        <f>(I105*21)/100</f>
      </c>
      <c t="s">
        <v>20</v>
      </c>
    </row>
    <row r="106" spans="1:5" ht="12.75">
      <c r="A106" s="28" t="s">
        <v>47</v>
      </c>
      <c r="E106" s="29" t="s">
        <v>2316</v>
      </c>
    </row>
    <row r="107" spans="1:5" ht="25.5">
      <c r="A107" s="30" t="s">
        <v>48</v>
      </c>
      <c r="E107" s="31" t="s">
        <v>2366</v>
      </c>
    </row>
    <row r="108" spans="1:5" ht="140.25">
      <c r="A108" t="s">
        <v>50</v>
      </c>
      <c r="E108" s="29" t="s">
        <v>2384</v>
      </c>
    </row>
    <row r="109" spans="1:16" ht="12.75">
      <c r="A109" s="18" t="s">
        <v>42</v>
      </c>
      <c s="23" t="s">
        <v>150</v>
      </c>
      <c s="23" t="s">
        <v>2385</v>
      </c>
      <c s="18" t="s">
        <v>44</v>
      </c>
      <c s="24" t="s">
        <v>2386</v>
      </c>
      <c s="25" t="s">
        <v>70</v>
      </c>
      <c s="26">
        <v>1</v>
      </c>
      <c s="27">
        <v>0</v>
      </c>
      <c s="27">
        <f>ROUND(ROUND(H109,2)*ROUND(G109,3),2)</f>
      </c>
      <c r="O109">
        <f>(I109*21)/100</f>
      </c>
      <c t="s">
        <v>20</v>
      </c>
    </row>
    <row r="110" spans="1:5" ht="12.75">
      <c r="A110" s="28" t="s">
        <v>47</v>
      </c>
      <c r="E110" s="29" t="s">
        <v>2316</v>
      </c>
    </row>
    <row r="111" spans="1:5" ht="25.5">
      <c r="A111" s="30" t="s">
        <v>48</v>
      </c>
      <c r="E111" s="31" t="s">
        <v>2366</v>
      </c>
    </row>
    <row r="112" spans="1:5" ht="140.25">
      <c r="A112" t="s">
        <v>50</v>
      </c>
      <c r="E112" s="29" t="s">
        <v>2387</v>
      </c>
    </row>
    <row r="113" spans="1:16" ht="25.5">
      <c r="A113" s="18" t="s">
        <v>42</v>
      </c>
      <c s="23" t="s">
        <v>154</v>
      </c>
      <c s="23" t="s">
        <v>2388</v>
      </c>
      <c s="18" t="s">
        <v>44</v>
      </c>
      <c s="24" t="s">
        <v>2389</v>
      </c>
      <c s="25" t="s">
        <v>70</v>
      </c>
      <c s="26">
        <v>1</v>
      </c>
      <c s="27">
        <v>0</v>
      </c>
      <c s="27">
        <f>ROUND(ROUND(H113,2)*ROUND(G113,3),2)</f>
      </c>
      <c r="O113">
        <f>(I113*21)/100</f>
      </c>
      <c t="s">
        <v>20</v>
      </c>
    </row>
    <row r="114" spans="1:5" ht="12.75">
      <c r="A114" s="28" t="s">
        <v>47</v>
      </c>
      <c r="E114" s="29" t="s">
        <v>2316</v>
      </c>
    </row>
    <row r="115" spans="1:5" ht="25.5">
      <c r="A115" s="30" t="s">
        <v>48</v>
      </c>
      <c r="E115" s="31" t="s">
        <v>2353</v>
      </c>
    </row>
    <row r="116" spans="1:5" ht="63.75">
      <c r="A116" t="s">
        <v>50</v>
      </c>
      <c r="E116" s="29" t="s">
        <v>2390</v>
      </c>
    </row>
    <row r="117" spans="1:18" ht="12.75" customHeight="1">
      <c r="A117" s="5" t="s">
        <v>40</v>
      </c>
      <c s="5"/>
      <c s="34" t="s">
        <v>2223</v>
      </c>
      <c s="5"/>
      <c s="21" t="s">
        <v>2391</v>
      </c>
      <c s="5"/>
      <c s="5"/>
      <c s="5"/>
      <c s="35">
        <f>0+Q117</f>
      </c>
      <c r="O117">
        <f>0+R117</f>
      </c>
      <c r="Q117">
        <f>0+I118+I122+I126+I130+I134</f>
      </c>
      <c>
        <f>0+O118+O122+O126+O130+O134</f>
      </c>
    </row>
    <row r="118" spans="1:16" ht="25.5">
      <c r="A118" s="18" t="s">
        <v>42</v>
      </c>
      <c s="23" t="s">
        <v>160</v>
      </c>
      <c s="23" t="s">
        <v>2392</v>
      </c>
      <c s="18" t="s">
        <v>44</v>
      </c>
      <c s="24" t="s">
        <v>2393</v>
      </c>
      <c s="25" t="s">
        <v>70</v>
      </c>
      <c s="26">
        <v>1</v>
      </c>
      <c s="27">
        <v>0</v>
      </c>
      <c s="27">
        <f>ROUND(ROUND(H118,2)*ROUND(G118,3),2)</f>
      </c>
      <c r="O118">
        <f>(I118*21)/100</f>
      </c>
      <c t="s">
        <v>20</v>
      </c>
    </row>
    <row r="119" spans="1:5" ht="12.75">
      <c r="A119" s="28" t="s">
        <v>47</v>
      </c>
      <c r="E119" s="29" t="s">
        <v>2316</v>
      </c>
    </row>
    <row r="120" spans="1:5" ht="25.5">
      <c r="A120" s="30" t="s">
        <v>48</v>
      </c>
      <c r="E120" s="31" t="s">
        <v>2394</v>
      </c>
    </row>
    <row r="121" spans="1:5" ht="114.75">
      <c r="A121" t="s">
        <v>50</v>
      </c>
      <c r="E121" s="29" t="s">
        <v>2395</v>
      </c>
    </row>
    <row r="122" spans="1:16" ht="25.5">
      <c r="A122" s="18" t="s">
        <v>42</v>
      </c>
      <c s="23" t="s">
        <v>164</v>
      </c>
      <c s="23" t="s">
        <v>2396</v>
      </c>
      <c s="18" t="s">
        <v>44</v>
      </c>
      <c s="24" t="s">
        <v>2397</v>
      </c>
      <c s="25" t="s">
        <v>70</v>
      </c>
      <c s="26">
        <v>1</v>
      </c>
      <c s="27">
        <v>0</v>
      </c>
      <c s="27">
        <f>ROUND(ROUND(H122,2)*ROUND(G122,3),2)</f>
      </c>
      <c r="O122">
        <f>(I122*21)/100</f>
      </c>
      <c t="s">
        <v>20</v>
      </c>
    </row>
    <row r="123" spans="1:5" ht="12.75">
      <c r="A123" s="28" t="s">
        <v>47</v>
      </c>
      <c r="E123" s="29" t="s">
        <v>2316</v>
      </c>
    </row>
    <row r="124" spans="1:5" ht="25.5">
      <c r="A124" s="30" t="s">
        <v>48</v>
      </c>
      <c r="E124" s="31" t="s">
        <v>2394</v>
      </c>
    </row>
    <row r="125" spans="1:5" ht="89.25">
      <c r="A125" t="s">
        <v>50</v>
      </c>
      <c r="E125" s="29" t="s">
        <v>2398</v>
      </c>
    </row>
    <row r="126" spans="1:16" ht="12.75">
      <c r="A126" s="18" t="s">
        <v>42</v>
      </c>
      <c s="23" t="s">
        <v>168</v>
      </c>
      <c s="23" t="s">
        <v>2399</v>
      </c>
      <c s="18" t="s">
        <v>44</v>
      </c>
      <c s="24" t="s">
        <v>2400</v>
      </c>
      <c s="25" t="s">
        <v>157</v>
      </c>
      <c s="26">
        <v>6</v>
      </c>
      <c s="27">
        <v>0</v>
      </c>
      <c s="27">
        <f>ROUND(ROUND(H126,2)*ROUND(G126,3),2)</f>
      </c>
      <c r="O126">
        <f>(I126*21)/100</f>
      </c>
      <c t="s">
        <v>20</v>
      </c>
    </row>
    <row r="127" spans="1:5" ht="12.75">
      <c r="A127" s="28" t="s">
        <v>47</v>
      </c>
      <c r="E127" s="29" t="s">
        <v>2316</v>
      </c>
    </row>
    <row r="128" spans="1:5" ht="25.5">
      <c r="A128" s="30" t="s">
        <v>48</v>
      </c>
      <c r="E128" s="31" t="s">
        <v>2394</v>
      </c>
    </row>
    <row r="129" spans="1:5" ht="89.25">
      <c r="A129" t="s">
        <v>50</v>
      </c>
      <c r="E129" s="29" t="s">
        <v>2401</v>
      </c>
    </row>
    <row r="130" spans="1:16" ht="12.75">
      <c r="A130" s="18" t="s">
        <v>42</v>
      </c>
      <c s="23" t="s">
        <v>173</v>
      </c>
      <c s="23" t="s">
        <v>2402</v>
      </c>
      <c s="18" t="s">
        <v>44</v>
      </c>
      <c s="24" t="s">
        <v>2403</v>
      </c>
      <c s="25" t="s">
        <v>157</v>
      </c>
      <c s="26">
        <v>2</v>
      </c>
      <c s="27">
        <v>0</v>
      </c>
      <c s="27">
        <f>ROUND(ROUND(H130,2)*ROUND(G130,3),2)</f>
      </c>
      <c r="O130">
        <f>(I130*21)/100</f>
      </c>
      <c t="s">
        <v>20</v>
      </c>
    </row>
    <row r="131" spans="1:5" ht="12.75">
      <c r="A131" s="28" t="s">
        <v>47</v>
      </c>
      <c r="E131" s="29" t="s">
        <v>2316</v>
      </c>
    </row>
    <row r="132" spans="1:5" ht="25.5">
      <c r="A132" s="30" t="s">
        <v>48</v>
      </c>
      <c r="E132" s="31" t="s">
        <v>2394</v>
      </c>
    </row>
    <row r="133" spans="1:5" ht="89.25">
      <c r="A133" t="s">
        <v>50</v>
      </c>
      <c r="E133" s="29" t="s">
        <v>2404</v>
      </c>
    </row>
    <row r="134" spans="1:16" ht="12.75">
      <c r="A134" s="18" t="s">
        <v>42</v>
      </c>
      <c s="23" t="s">
        <v>177</v>
      </c>
      <c s="23" t="s">
        <v>2225</v>
      </c>
      <c s="18" t="s">
        <v>44</v>
      </c>
      <c s="24" t="s">
        <v>2226</v>
      </c>
      <c s="25" t="s">
        <v>157</v>
      </c>
      <c s="26">
        <v>2</v>
      </c>
      <c s="27">
        <v>0</v>
      </c>
      <c s="27">
        <f>ROUND(ROUND(H134,2)*ROUND(G134,3),2)</f>
      </c>
      <c r="O134">
        <f>(I134*21)/100</f>
      </c>
      <c t="s">
        <v>20</v>
      </c>
    </row>
    <row r="135" spans="1:5" ht="12.75">
      <c r="A135" s="28" t="s">
        <v>47</v>
      </c>
      <c r="E135" s="29" t="s">
        <v>2316</v>
      </c>
    </row>
    <row r="136" spans="1:5" ht="25.5">
      <c r="A136" s="30" t="s">
        <v>48</v>
      </c>
      <c r="E136" s="31" t="s">
        <v>2394</v>
      </c>
    </row>
    <row r="137" spans="1:5" ht="89.25">
      <c r="A137" t="s">
        <v>50</v>
      </c>
      <c r="E137" s="29" t="s">
        <v>2405</v>
      </c>
    </row>
    <row r="138" spans="1:18" ht="12.75" customHeight="1">
      <c r="A138" s="5" t="s">
        <v>40</v>
      </c>
      <c s="5"/>
      <c s="34" t="s">
        <v>430</v>
      </c>
      <c s="5"/>
      <c s="21" t="s">
        <v>2406</v>
      </c>
      <c s="5"/>
      <c s="5"/>
      <c s="5"/>
      <c s="35">
        <f>0+Q138</f>
      </c>
      <c r="O138">
        <f>0+R138</f>
      </c>
      <c r="Q138">
        <f>0+I139+I143+I147</f>
      </c>
      <c>
        <f>0+O139+O143+O147</f>
      </c>
    </row>
    <row r="139" spans="1:16" ht="12.75">
      <c r="A139" s="18" t="s">
        <v>42</v>
      </c>
      <c s="23" t="s">
        <v>183</v>
      </c>
      <c s="23" t="s">
        <v>2407</v>
      </c>
      <c s="18" t="s">
        <v>44</v>
      </c>
      <c s="24" t="s">
        <v>2408</v>
      </c>
      <c s="25" t="s">
        <v>784</v>
      </c>
      <c s="26">
        <v>12</v>
      </c>
      <c s="27">
        <v>0</v>
      </c>
      <c s="27">
        <f>ROUND(ROUND(H139,2)*ROUND(G139,3),2)</f>
      </c>
      <c r="O139">
        <f>(I139*21)/100</f>
      </c>
      <c t="s">
        <v>20</v>
      </c>
    </row>
    <row r="140" spans="1:5" ht="12.75">
      <c r="A140" s="28" t="s">
        <v>47</v>
      </c>
      <c r="E140" s="29" t="s">
        <v>2316</v>
      </c>
    </row>
    <row r="141" spans="1:5" ht="25.5">
      <c r="A141" s="30" t="s">
        <v>48</v>
      </c>
      <c r="E141" s="31" t="s">
        <v>2317</v>
      </c>
    </row>
    <row r="142" spans="1:5" ht="114.75">
      <c r="A142" t="s">
        <v>50</v>
      </c>
      <c r="E142" s="29" t="s">
        <v>936</v>
      </c>
    </row>
    <row r="143" spans="1:16" ht="12.75">
      <c r="A143" s="18" t="s">
        <v>42</v>
      </c>
      <c s="23" t="s">
        <v>191</v>
      </c>
      <c s="23" t="s">
        <v>2409</v>
      </c>
      <c s="18" t="s">
        <v>44</v>
      </c>
      <c s="24" t="s">
        <v>2410</v>
      </c>
      <c s="25" t="s">
        <v>70</v>
      </c>
      <c s="26">
        <v>1</v>
      </c>
      <c s="27">
        <v>0</v>
      </c>
      <c s="27">
        <f>ROUND(ROUND(H143,2)*ROUND(G143,3),2)</f>
      </c>
      <c r="O143">
        <f>(I143*21)/100</f>
      </c>
      <c t="s">
        <v>20</v>
      </c>
    </row>
    <row r="144" spans="1:5" ht="12.75">
      <c r="A144" s="28" t="s">
        <v>47</v>
      </c>
      <c r="E144" s="29" t="s">
        <v>2316</v>
      </c>
    </row>
    <row r="145" spans="1:5" ht="25.5">
      <c r="A145" s="30" t="s">
        <v>48</v>
      </c>
      <c r="E145" s="31" t="s">
        <v>2317</v>
      </c>
    </row>
    <row r="146" spans="1:5" ht="102">
      <c r="A146" t="s">
        <v>50</v>
      </c>
      <c r="E146" s="29" t="s">
        <v>2411</v>
      </c>
    </row>
    <row r="147" spans="1:16" ht="12.75">
      <c r="A147" s="18" t="s">
        <v>42</v>
      </c>
      <c s="23" t="s">
        <v>196</v>
      </c>
      <c s="23" t="s">
        <v>2412</v>
      </c>
      <c s="18" t="s">
        <v>44</v>
      </c>
      <c s="24" t="s">
        <v>2413</v>
      </c>
      <c s="25" t="s">
        <v>70</v>
      </c>
      <c s="26">
        <v>1</v>
      </c>
      <c s="27">
        <v>0</v>
      </c>
      <c s="27">
        <f>ROUND(ROUND(H147,2)*ROUND(G147,3),2)</f>
      </c>
      <c r="O147">
        <f>(I147*21)/100</f>
      </c>
      <c t="s">
        <v>20</v>
      </c>
    </row>
    <row r="148" spans="1:5" ht="12.75">
      <c r="A148" s="28" t="s">
        <v>47</v>
      </c>
      <c r="E148" s="29" t="s">
        <v>2316</v>
      </c>
    </row>
    <row r="149" spans="1:5" ht="25.5">
      <c r="A149" s="30" t="s">
        <v>48</v>
      </c>
      <c r="E149" s="31" t="s">
        <v>2317</v>
      </c>
    </row>
    <row r="150" spans="1:5" ht="102">
      <c r="A150" t="s">
        <v>50</v>
      </c>
      <c r="E150" s="29" t="s">
        <v>2121</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0.xml><?xml version="1.0" encoding="utf-8"?>
<worksheet xmlns="http://schemas.openxmlformats.org/spreadsheetml/2006/main" xmlns:r="http://schemas.openxmlformats.org/officeDocument/2006/relationships">
  <sheetPr>
    <pageSetUpPr fitToPage="1"/>
  </sheetPr>
  <dimension ref="A1:R25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0+O9+O30+O47+O108+O129+O218+O243</f>
      </c>
      <c t="s">
        <v>19</v>
      </c>
    </row>
    <row r="3" spans="1:16" ht="15" customHeight="1">
      <c r="A3" t="s">
        <v>1</v>
      </c>
      <c s="8" t="s">
        <v>4</v>
      </c>
      <c s="9" t="s">
        <v>5</v>
      </c>
      <c s="1"/>
      <c s="10" t="s">
        <v>6</v>
      </c>
      <c s="1"/>
      <c s="4"/>
      <c s="3" t="s">
        <v>2414</v>
      </c>
      <c s="36">
        <f>0+I9+I30+I47+I108+I129+I218+I243</f>
      </c>
      <c r="O3" t="s">
        <v>16</v>
      </c>
      <c t="s">
        <v>20</v>
      </c>
    </row>
    <row r="4" spans="1:16" ht="15" customHeight="1">
      <c r="A4" t="s">
        <v>7</v>
      </c>
      <c s="8" t="s">
        <v>8</v>
      </c>
      <c s="9" t="s">
        <v>2310</v>
      </c>
      <c s="1"/>
      <c s="10" t="s">
        <v>2311</v>
      </c>
      <c s="1"/>
      <c s="1"/>
      <c s="7"/>
      <c s="7"/>
      <c r="O4" t="s">
        <v>17</v>
      </c>
      <c t="s">
        <v>20</v>
      </c>
    </row>
    <row r="5" spans="1:16" ht="12.75" customHeight="1">
      <c r="A5" t="s">
        <v>11</v>
      </c>
      <c s="12" t="s">
        <v>15</v>
      </c>
      <c s="13" t="s">
        <v>2414</v>
      </c>
      <c s="5"/>
      <c s="14" t="s">
        <v>2415</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2416</v>
      </c>
      <c s="19"/>
      <c s="21" t="s">
        <v>2315</v>
      </c>
      <c s="19"/>
      <c s="19"/>
      <c s="19"/>
      <c s="22">
        <f>0+Q9</f>
      </c>
      <c r="O9">
        <f>0+R9</f>
      </c>
      <c r="Q9">
        <f>0+I10+I14+I18+I22+I26</f>
      </c>
      <c>
        <f>0+O10+O14+O18+O22+O26</f>
      </c>
    </row>
    <row r="10" spans="1:16" ht="25.5">
      <c r="A10" s="18" t="s">
        <v>42</v>
      </c>
      <c s="23" t="s">
        <v>26</v>
      </c>
      <c s="23" t="s">
        <v>1166</v>
      </c>
      <c s="18" t="s">
        <v>44</v>
      </c>
      <c s="24" t="s">
        <v>1167</v>
      </c>
      <c s="25" t="s">
        <v>784</v>
      </c>
      <c s="26">
        <v>255</v>
      </c>
      <c s="27">
        <v>0</v>
      </c>
      <c s="27">
        <f>ROUND(ROUND(H10,2)*ROUND(G10,3),2)</f>
      </c>
      <c r="O10">
        <f>(I10*21)/100</f>
      </c>
      <c t="s">
        <v>20</v>
      </c>
    </row>
    <row r="11" spans="1:5" ht="12.75">
      <c r="A11" s="28" t="s">
        <v>47</v>
      </c>
      <c r="E11" s="29" t="s">
        <v>2316</v>
      </c>
    </row>
    <row r="12" spans="1:5" ht="38.25">
      <c r="A12" s="30" t="s">
        <v>48</v>
      </c>
      <c r="E12" s="31" t="s">
        <v>2327</v>
      </c>
    </row>
    <row r="13" spans="1:5" ht="76.5">
      <c r="A13" t="s">
        <v>50</v>
      </c>
      <c r="E13" s="29" t="s">
        <v>899</v>
      </c>
    </row>
    <row r="14" spans="1:16" ht="12.75">
      <c r="A14" s="18" t="s">
        <v>42</v>
      </c>
      <c s="23" t="s">
        <v>20</v>
      </c>
      <c s="23" t="s">
        <v>2318</v>
      </c>
      <c s="18" t="s">
        <v>44</v>
      </c>
      <c s="24" t="s">
        <v>2319</v>
      </c>
      <c s="25" t="s">
        <v>784</v>
      </c>
      <c s="26">
        <v>25</v>
      </c>
      <c s="27">
        <v>0</v>
      </c>
      <c s="27">
        <f>ROUND(ROUND(H14,2)*ROUND(G14,3),2)</f>
      </c>
      <c r="O14">
        <f>(I14*21)/100</f>
      </c>
      <c t="s">
        <v>20</v>
      </c>
    </row>
    <row r="15" spans="1:5" ht="12.75">
      <c r="A15" s="28" t="s">
        <v>47</v>
      </c>
      <c r="E15" s="29" t="s">
        <v>2316</v>
      </c>
    </row>
    <row r="16" spans="1:5" ht="38.25">
      <c r="A16" s="30" t="s">
        <v>48</v>
      </c>
      <c r="E16" s="31" t="s">
        <v>2327</v>
      </c>
    </row>
    <row r="17" spans="1:5" ht="140.25">
      <c r="A17" t="s">
        <v>50</v>
      </c>
      <c r="E17" s="29" t="s">
        <v>2417</v>
      </c>
    </row>
    <row r="18" spans="1:16" ht="12.75">
      <c r="A18" s="18" t="s">
        <v>42</v>
      </c>
      <c s="23" t="s">
        <v>19</v>
      </c>
      <c s="23" t="s">
        <v>2418</v>
      </c>
      <c s="18" t="s">
        <v>44</v>
      </c>
      <c s="24" t="s">
        <v>2419</v>
      </c>
      <c s="25" t="s">
        <v>784</v>
      </c>
      <c s="26">
        <v>15</v>
      </c>
      <c s="27">
        <v>0</v>
      </c>
      <c s="27">
        <f>ROUND(ROUND(H18,2)*ROUND(G18,3),2)</f>
      </c>
      <c r="O18">
        <f>(I18*21)/100</f>
      </c>
      <c t="s">
        <v>20</v>
      </c>
    </row>
    <row r="19" spans="1:5" ht="12.75">
      <c r="A19" s="28" t="s">
        <v>47</v>
      </c>
      <c r="E19" s="29" t="s">
        <v>2316</v>
      </c>
    </row>
    <row r="20" spans="1:5" ht="38.25">
      <c r="A20" s="30" t="s">
        <v>48</v>
      </c>
      <c r="E20" s="31" t="s">
        <v>2327</v>
      </c>
    </row>
    <row r="21" spans="1:5" ht="140.25">
      <c r="A21" t="s">
        <v>50</v>
      </c>
      <c r="E21" s="29" t="s">
        <v>2417</v>
      </c>
    </row>
    <row r="22" spans="1:16" ht="12.75">
      <c r="A22" s="18" t="s">
        <v>42</v>
      </c>
      <c s="23" t="s">
        <v>30</v>
      </c>
      <c s="23" t="s">
        <v>2320</v>
      </c>
      <c s="18" t="s">
        <v>44</v>
      </c>
      <c s="24" t="s">
        <v>2321</v>
      </c>
      <c s="25" t="s">
        <v>1241</v>
      </c>
      <c s="26">
        <v>1</v>
      </c>
      <c s="27">
        <v>0</v>
      </c>
      <c s="27">
        <f>ROUND(ROUND(H22,2)*ROUND(G22,3),2)</f>
      </c>
      <c r="O22">
        <f>(I22*21)/100</f>
      </c>
      <c t="s">
        <v>20</v>
      </c>
    </row>
    <row r="23" spans="1:5" ht="12.75">
      <c r="A23" s="28" t="s">
        <v>47</v>
      </c>
      <c r="E23" s="29" t="s">
        <v>2316</v>
      </c>
    </row>
    <row r="24" spans="1:5" ht="38.25">
      <c r="A24" s="30" t="s">
        <v>48</v>
      </c>
      <c r="E24" s="31" t="s">
        <v>2327</v>
      </c>
    </row>
    <row r="25" spans="1:5" ht="38.25">
      <c r="A25" t="s">
        <v>50</v>
      </c>
      <c r="E25" s="29" t="s">
        <v>229</v>
      </c>
    </row>
    <row r="26" spans="1:16" ht="12.75">
      <c r="A26" s="18" t="s">
        <v>42</v>
      </c>
      <c s="23" t="s">
        <v>32</v>
      </c>
      <c s="23" t="s">
        <v>2323</v>
      </c>
      <c s="18" t="s">
        <v>44</v>
      </c>
      <c s="24" t="s">
        <v>2324</v>
      </c>
      <c s="25" t="s">
        <v>70</v>
      </c>
      <c s="26">
        <v>2</v>
      </c>
      <c s="27">
        <v>0</v>
      </c>
      <c s="27">
        <f>ROUND(ROUND(H26,2)*ROUND(G26,3),2)</f>
      </c>
      <c r="O26">
        <f>(I26*21)/100</f>
      </c>
      <c t="s">
        <v>20</v>
      </c>
    </row>
    <row r="27" spans="1:5" ht="12.75">
      <c r="A27" s="28" t="s">
        <v>47</v>
      </c>
      <c r="E27" s="29" t="s">
        <v>2316</v>
      </c>
    </row>
    <row r="28" spans="1:5" ht="38.25">
      <c r="A28" s="30" t="s">
        <v>48</v>
      </c>
      <c r="E28" s="31" t="s">
        <v>2327</v>
      </c>
    </row>
    <row r="29" spans="1:5" ht="38.25">
      <c r="A29" t="s">
        <v>50</v>
      </c>
      <c r="E29" s="29" t="s">
        <v>229</v>
      </c>
    </row>
    <row r="30" spans="1:18" ht="12.75" customHeight="1">
      <c r="A30" s="5" t="s">
        <v>40</v>
      </c>
      <c s="5"/>
      <c s="34" t="s">
        <v>2420</v>
      </c>
      <c s="5"/>
      <c s="21" t="s">
        <v>2421</v>
      </c>
      <c s="5"/>
      <c s="5"/>
      <c s="5"/>
      <c s="35">
        <f>0+Q30</f>
      </c>
      <c r="O30">
        <f>0+R30</f>
      </c>
      <c r="Q30">
        <f>0+I31+I35+I39+I43</f>
      </c>
      <c>
        <f>0+O31+O35+O39+O43</f>
      </c>
    </row>
    <row r="31" spans="1:16" ht="12.75">
      <c r="A31" s="18" t="s">
        <v>42</v>
      </c>
      <c s="23" t="s">
        <v>34</v>
      </c>
      <c s="23" t="s">
        <v>2422</v>
      </c>
      <c s="18" t="s">
        <v>44</v>
      </c>
      <c s="24" t="s">
        <v>2423</v>
      </c>
      <c s="25" t="s">
        <v>70</v>
      </c>
      <c s="26">
        <v>7</v>
      </c>
      <c s="27">
        <v>0</v>
      </c>
      <c s="27">
        <f>ROUND(ROUND(H31,2)*ROUND(G31,3),2)</f>
      </c>
      <c r="O31">
        <f>(I31*21)/100</f>
      </c>
      <c t="s">
        <v>20</v>
      </c>
    </row>
    <row r="32" spans="1:5" ht="12.75">
      <c r="A32" s="28" t="s">
        <v>47</v>
      </c>
      <c r="E32" s="29" t="s">
        <v>2316</v>
      </c>
    </row>
    <row r="33" spans="1:5" ht="38.25">
      <c r="A33" s="30" t="s">
        <v>48</v>
      </c>
      <c r="E33" s="31" t="s">
        <v>2327</v>
      </c>
    </row>
    <row r="34" spans="1:5" ht="140.25">
      <c r="A34" t="s">
        <v>50</v>
      </c>
      <c r="E34" s="29" t="s">
        <v>2424</v>
      </c>
    </row>
    <row r="35" spans="1:16" ht="12.75">
      <c r="A35" s="18" t="s">
        <v>42</v>
      </c>
      <c s="23" t="s">
        <v>66</v>
      </c>
      <c s="23" t="s">
        <v>236</v>
      </c>
      <c s="18" t="s">
        <v>44</v>
      </c>
      <c s="24" t="s">
        <v>237</v>
      </c>
      <c s="25" t="s">
        <v>70</v>
      </c>
      <c s="26">
        <v>2</v>
      </c>
      <c s="27">
        <v>0</v>
      </c>
      <c s="27">
        <f>ROUND(ROUND(H35,2)*ROUND(G35,3),2)</f>
      </c>
      <c r="O35">
        <f>(I35*21)/100</f>
      </c>
      <c t="s">
        <v>20</v>
      </c>
    </row>
    <row r="36" spans="1:5" ht="12.75">
      <c r="A36" s="28" t="s">
        <v>47</v>
      </c>
      <c r="E36" s="29" t="s">
        <v>2316</v>
      </c>
    </row>
    <row r="37" spans="1:5" ht="38.25">
      <c r="A37" s="30" t="s">
        <v>48</v>
      </c>
      <c r="E37" s="31" t="s">
        <v>2327</v>
      </c>
    </row>
    <row r="38" spans="1:5" ht="140.25">
      <c r="A38" t="s">
        <v>50</v>
      </c>
      <c r="E38" s="29" t="s">
        <v>2425</v>
      </c>
    </row>
    <row r="39" spans="1:16" ht="12.75">
      <c r="A39" s="18" t="s">
        <v>42</v>
      </c>
      <c s="23" t="s">
        <v>76</v>
      </c>
      <c s="23" t="s">
        <v>2426</v>
      </c>
      <c s="18" t="s">
        <v>44</v>
      </c>
      <c s="24" t="s">
        <v>2427</v>
      </c>
      <c s="25" t="s">
        <v>70</v>
      </c>
      <c s="26">
        <v>1</v>
      </c>
      <c s="27">
        <v>0</v>
      </c>
      <c s="27">
        <f>ROUND(ROUND(H39,2)*ROUND(G39,3),2)</f>
      </c>
      <c r="O39">
        <f>(I39*21)/100</f>
      </c>
      <c t="s">
        <v>20</v>
      </c>
    </row>
    <row r="40" spans="1:5" ht="12.75">
      <c r="A40" s="28" t="s">
        <v>47</v>
      </c>
      <c r="E40" s="29" t="s">
        <v>2316</v>
      </c>
    </row>
    <row r="41" spans="1:5" ht="38.25">
      <c r="A41" s="30" t="s">
        <v>48</v>
      </c>
      <c r="E41" s="31" t="s">
        <v>2327</v>
      </c>
    </row>
    <row r="42" spans="1:5" ht="153">
      <c r="A42" t="s">
        <v>50</v>
      </c>
      <c r="E42" s="29" t="s">
        <v>2428</v>
      </c>
    </row>
    <row r="43" spans="1:16" ht="12.75">
      <c r="A43" s="18" t="s">
        <v>42</v>
      </c>
      <c s="23" t="s">
        <v>37</v>
      </c>
      <c s="23" t="s">
        <v>2429</v>
      </c>
      <c s="18" t="s">
        <v>44</v>
      </c>
      <c s="24" t="s">
        <v>2430</v>
      </c>
      <c s="25" t="s">
        <v>70</v>
      </c>
      <c s="26">
        <v>1</v>
      </c>
      <c s="27">
        <v>0</v>
      </c>
      <c s="27">
        <f>ROUND(ROUND(H43,2)*ROUND(G43,3),2)</f>
      </c>
      <c r="O43">
        <f>(I43*21)/100</f>
      </c>
      <c t="s">
        <v>20</v>
      </c>
    </row>
    <row r="44" spans="1:5" ht="12.75">
      <c r="A44" s="28" t="s">
        <v>47</v>
      </c>
      <c r="E44" s="29" t="s">
        <v>2316</v>
      </c>
    </row>
    <row r="45" spans="1:5" ht="38.25">
      <c r="A45" s="30" t="s">
        <v>48</v>
      </c>
      <c r="E45" s="31" t="s">
        <v>2327</v>
      </c>
    </row>
    <row r="46" spans="1:5" ht="76.5">
      <c r="A46" t="s">
        <v>50</v>
      </c>
      <c r="E46" s="29" t="s">
        <v>2431</v>
      </c>
    </row>
    <row r="47" spans="1:18" ht="12.75" customHeight="1">
      <c r="A47" s="5" t="s">
        <v>40</v>
      </c>
      <c s="5"/>
      <c s="34" t="s">
        <v>2325</v>
      </c>
      <c s="5"/>
      <c s="21" t="s">
        <v>2326</v>
      </c>
      <c s="5"/>
      <c s="5"/>
      <c s="5"/>
      <c s="35">
        <f>0+Q47</f>
      </c>
      <c r="O47">
        <f>0+R47</f>
      </c>
      <c r="Q47">
        <f>0+I48+I52+I56+I60+I64+I68+I72+I76+I80+I84+I88+I92+I96+I100+I104</f>
      </c>
      <c>
        <f>0+O48+O52+O56+O60+O64+O68+O72+O76+O80+O84+O88+O92+O96+O100+O104</f>
      </c>
    </row>
    <row r="48" spans="1:16" ht="25.5">
      <c r="A48" s="18" t="s">
        <v>42</v>
      </c>
      <c s="23" t="s">
        <v>39</v>
      </c>
      <c s="23" t="s">
        <v>2432</v>
      </c>
      <c s="18" t="s">
        <v>44</v>
      </c>
      <c s="24" t="s">
        <v>2433</v>
      </c>
      <c s="25" t="s">
        <v>784</v>
      </c>
      <c s="26">
        <v>5</v>
      </c>
      <c s="27">
        <v>0</v>
      </c>
      <c s="27">
        <f>ROUND(ROUND(H48,2)*ROUND(G48,3),2)</f>
      </c>
      <c r="O48">
        <f>(I48*21)/100</f>
      </c>
      <c t="s">
        <v>20</v>
      </c>
    </row>
    <row r="49" spans="1:5" ht="12.75">
      <c r="A49" s="28" t="s">
        <v>47</v>
      </c>
      <c r="E49" s="29" t="s">
        <v>2316</v>
      </c>
    </row>
    <row r="50" spans="1:5" ht="38.25">
      <c r="A50" s="30" t="s">
        <v>48</v>
      </c>
      <c r="E50" s="31" t="s">
        <v>2327</v>
      </c>
    </row>
    <row r="51" spans="1:5" ht="89.25">
      <c r="A51" t="s">
        <v>50</v>
      </c>
      <c r="E51" s="29" t="s">
        <v>2101</v>
      </c>
    </row>
    <row r="52" spans="1:16" ht="12.75">
      <c r="A52" s="18" t="s">
        <v>42</v>
      </c>
      <c s="23" t="s">
        <v>87</v>
      </c>
      <c s="23" t="s">
        <v>246</v>
      </c>
      <c s="18" t="s">
        <v>44</v>
      </c>
      <c s="24" t="s">
        <v>247</v>
      </c>
      <c s="25" t="s">
        <v>784</v>
      </c>
      <c s="26">
        <v>15</v>
      </c>
      <c s="27">
        <v>0</v>
      </c>
      <c s="27">
        <f>ROUND(ROUND(H52,2)*ROUND(G52,3),2)</f>
      </c>
      <c r="O52">
        <f>(I52*21)/100</f>
      </c>
      <c t="s">
        <v>20</v>
      </c>
    </row>
    <row r="53" spans="1:5" ht="12.75">
      <c r="A53" s="28" t="s">
        <v>47</v>
      </c>
      <c r="E53" s="29" t="s">
        <v>2316</v>
      </c>
    </row>
    <row r="54" spans="1:5" ht="38.25">
      <c r="A54" s="30" t="s">
        <v>48</v>
      </c>
      <c r="E54" s="31" t="s">
        <v>2327</v>
      </c>
    </row>
    <row r="55" spans="1:5" ht="89.25">
      <c r="A55" t="s">
        <v>50</v>
      </c>
      <c r="E55" s="29" t="s">
        <v>2101</v>
      </c>
    </row>
    <row r="56" spans="1:16" ht="12.75">
      <c r="A56" s="18" t="s">
        <v>42</v>
      </c>
      <c s="23" t="s">
        <v>91</v>
      </c>
      <c s="23" t="s">
        <v>248</v>
      </c>
      <c s="18" t="s">
        <v>44</v>
      </c>
      <c s="24" t="s">
        <v>249</v>
      </c>
      <c s="25" t="s">
        <v>784</v>
      </c>
      <c s="26">
        <v>24</v>
      </c>
      <c s="27">
        <v>0</v>
      </c>
      <c s="27">
        <f>ROUND(ROUND(H56,2)*ROUND(G56,3),2)</f>
      </c>
      <c r="O56">
        <f>(I56*21)/100</f>
      </c>
      <c t="s">
        <v>20</v>
      </c>
    </row>
    <row r="57" spans="1:5" ht="12.75">
      <c r="A57" s="28" t="s">
        <v>47</v>
      </c>
      <c r="E57" s="29" t="s">
        <v>2316</v>
      </c>
    </row>
    <row r="58" spans="1:5" ht="38.25">
      <c r="A58" s="30" t="s">
        <v>48</v>
      </c>
      <c r="E58" s="31" t="s">
        <v>2327</v>
      </c>
    </row>
    <row r="59" spans="1:5" ht="89.25">
      <c r="A59" t="s">
        <v>50</v>
      </c>
      <c r="E59" s="29" t="s">
        <v>2101</v>
      </c>
    </row>
    <row r="60" spans="1:16" ht="12.75">
      <c r="A60" s="18" t="s">
        <v>42</v>
      </c>
      <c s="23" t="s">
        <v>95</v>
      </c>
      <c s="23" t="s">
        <v>2328</v>
      </c>
      <c s="18" t="s">
        <v>44</v>
      </c>
      <c s="24" t="s">
        <v>2329</v>
      </c>
      <c s="25" t="s">
        <v>784</v>
      </c>
      <c s="26">
        <v>250</v>
      </c>
      <c s="27">
        <v>0</v>
      </c>
      <c s="27">
        <f>ROUND(ROUND(H60,2)*ROUND(G60,3),2)</f>
      </c>
      <c r="O60">
        <f>(I60*21)/100</f>
      </c>
      <c t="s">
        <v>20</v>
      </c>
    </row>
    <row r="61" spans="1:5" ht="12.75">
      <c r="A61" s="28" t="s">
        <v>47</v>
      </c>
      <c r="E61" s="29" t="s">
        <v>2316</v>
      </c>
    </row>
    <row r="62" spans="1:5" ht="38.25">
      <c r="A62" s="30" t="s">
        <v>48</v>
      </c>
      <c r="E62" s="31" t="s">
        <v>2327</v>
      </c>
    </row>
    <row r="63" spans="1:5" ht="51">
      <c r="A63" t="s">
        <v>50</v>
      </c>
      <c r="E63" s="29" t="s">
        <v>2330</v>
      </c>
    </row>
    <row r="64" spans="1:16" ht="12.75">
      <c r="A64" s="18" t="s">
        <v>42</v>
      </c>
      <c s="23" t="s">
        <v>103</v>
      </c>
      <c s="23" t="s">
        <v>2331</v>
      </c>
      <c s="18" t="s">
        <v>44</v>
      </c>
      <c s="24" t="s">
        <v>2332</v>
      </c>
      <c s="25" t="s">
        <v>70</v>
      </c>
      <c s="26">
        <v>40</v>
      </c>
      <c s="27">
        <v>0</v>
      </c>
      <c s="27">
        <f>ROUND(ROUND(H64,2)*ROUND(G64,3),2)</f>
      </c>
      <c r="O64">
        <f>(I64*21)/100</f>
      </c>
      <c t="s">
        <v>20</v>
      </c>
    </row>
    <row r="65" spans="1:5" ht="12.75">
      <c r="A65" s="28" t="s">
        <v>47</v>
      </c>
      <c r="E65" s="29" t="s">
        <v>2316</v>
      </c>
    </row>
    <row r="66" spans="1:5" ht="38.25">
      <c r="A66" s="30" t="s">
        <v>48</v>
      </c>
      <c r="E66" s="31" t="s">
        <v>2327</v>
      </c>
    </row>
    <row r="67" spans="1:5" ht="38.25">
      <c r="A67" t="s">
        <v>50</v>
      </c>
      <c r="E67" s="29" t="s">
        <v>2333</v>
      </c>
    </row>
    <row r="68" spans="1:16" ht="12.75">
      <c r="A68" s="18" t="s">
        <v>42</v>
      </c>
      <c s="23" t="s">
        <v>110</v>
      </c>
      <c s="23" t="s">
        <v>2434</v>
      </c>
      <c s="18" t="s">
        <v>44</v>
      </c>
      <c s="24" t="s">
        <v>2435</v>
      </c>
      <c s="25" t="s">
        <v>784</v>
      </c>
      <c s="26">
        <v>40</v>
      </c>
      <c s="27">
        <v>0</v>
      </c>
      <c s="27">
        <f>ROUND(ROUND(H68,2)*ROUND(G68,3),2)</f>
      </c>
      <c r="O68">
        <f>(I68*21)/100</f>
      </c>
      <c t="s">
        <v>20</v>
      </c>
    </row>
    <row r="69" spans="1:5" ht="12.75">
      <c r="A69" s="28" t="s">
        <v>47</v>
      </c>
      <c r="E69" s="29" t="s">
        <v>2316</v>
      </c>
    </row>
    <row r="70" spans="1:5" ht="38.25">
      <c r="A70" s="30" t="s">
        <v>48</v>
      </c>
      <c r="E70" s="31" t="s">
        <v>2327</v>
      </c>
    </row>
    <row r="71" spans="1:5" ht="38.25">
      <c r="A71" t="s">
        <v>50</v>
      </c>
      <c r="E71" s="29" t="s">
        <v>2436</v>
      </c>
    </row>
    <row r="72" spans="1:16" ht="12.75">
      <c r="A72" s="18" t="s">
        <v>42</v>
      </c>
      <c s="23" t="s">
        <v>114</v>
      </c>
      <c s="23" t="s">
        <v>2437</v>
      </c>
      <c s="18" t="s">
        <v>44</v>
      </c>
      <c s="24" t="s">
        <v>2438</v>
      </c>
      <c s="25" t="s">
        <v>784</v>
      </c>
      <c s="26">
        <v>80</v>
      </c>
      <c s="27">
        <v>0</v>
      </c>
      <c s="27">
        <f>ROUND(ROUND(H72,2)*ROUND(G72,3),2)</f>
      </c>
      <c r="O72">
        <f>(I72*21)/100</f>
      </c>
      <c t="s">
        <v>20</v>
      </c>
    </row>
    <row r="73" spans="1:5" ht="12.75">
      <c r="A73" s="28" t="s">
        <v>47</v>
      </c>
      <c r="E73" s="29" t="s">
        <v>2316</v>
      </c>
    </row>
    <row r="74" spans="1:5" ht="38.25">
      <c r="A74" s="30" t="s">
        <v>48</v>
      </c>
      <c r="E74" s="31" t="s">
        <v>2327</v>
      </c>
    </row>
    <row r="75" spans="1:5" ht="38.25">
      <c r="A75" t="s">
        <v>50</v>
      </c>
      <c r="E75" s="29" t="s">
        <v>2436</v>
      </c>
    </row>
    <row r="76" spans="1:16" ht="12.75">
      <c r="A76" s="18" t="s">
        <v>42</v>
      </c>
      <c s="23" t="s">
        <v>117</v>
      </c>
      <c s="23" t="s">
        <v>2219</v>
      </c>
      <c s="18" t="s">
        <v>44</v>
      </c>
      <c s="24" t="s">
        <v>2221</v>
      </c>
      <c s="25" t="s">
        <v>784</v>
      </c>
      <c s="26">
        <v>34</v>
      </c>
      <c s="27">
        <v>0</v>
      </c>
      <c s="27">
        <f>ROUND(ROUND(H76,2)*ROUND(G76,3),2)</f>
      </c>
      <c r="O76">
        <f>(I76*21)/100</f>
      </c>
      <c t="s">
        <v>20</v>
      </c>
    </row>
    <row r="77" spans="1:5" ht="12.75">
      <c r="A77" s="28" t="s">
        <v>47</v>
      </c>
      <c r="E77" s="29" t="s">
        <v>2316</v>
      </c>
    </row>
    <row r="78" spans="1:5" ht="38.25">
      <c r="A78" s="30" t="s">
        <v>48</v>
      </c>
      <c r="E78" s="31" t="s">
        <v>2327</v>
      </c>
    </row>
    <row r="79" spans="1:5" ht="38.25">
      <c r="A79" t="s">
        <v>50</v>
      </c>
      <c r="E79" s="29" t="s">
        <v>2436</v>
      </c>
    </row>
    <row r="80" spans="1:16" ht="12.75">
      <c r="A80" s="18" t="s">
        <v>42</v>
      </c>
      <c s="23" t="s">
        <v>121</v>
      </c>
      <c s="23" t="s">
        <v>2439</v>
      </c>
      <c s="18" t="s">
        <v>44</v>
      </c>
      <c s="24" t="s">
        <v>2440</v>
      </c>
      <c s="25" t="s">
        <v>784</v>
      </c>
      <c s="26">
        <v>220</v>
      </c>
      <c s="27">
        <v>0</v>
      </c>
      <c s="27">
        <f>ROUND(ROUND(H80,2)*ROUND(G80,3),2)</f>
      </c>
      <c r="O80">
        <f>(I80*21)/100</f>
      </c>
      <c t="s">
        <v>20</v>
      </c>
    </row>
    <row r="81" spans="1:5" ht="12.75">
      <c r="A81" s="28" t="s">
        <v>47</v>
      </c>
      <c r="E81" s="29" t="s">
        <v>2316</v>
      </c>
    </row>
    <row r="82" spans="1:5" ht="38.25">
      <c r="A82" s="30" t="s">
        <v>48</v>
      </c>
      <c r="E82" s="31" t="s">
        <v>2327</v>
      </c>
    </row>
    <row r="83" spans="1:5" ht="38.25">
      <c r="A83" t="s">
        <v>50</v>
      </c>
      <c r="E83" s="29" t="s">
        <v>2436</v>
      </c>
    </row>
    <row r="84" spans="1:16" ht="25.5">
      <c r="A84" s="18" t="s">
        <v>42</v>
      </c>
      <c s="23" t="s">
        <v>125</v>
      </c>
      <c s="23" t="s">
        <v>2441</v>
      </c>
      <c s="18" t="s">
        <v>44</v>
      </c>
      <c s="24" t="s">
        <v>2442</v>
      </c>
      <c s="25" t="s">
        <v>70</v>
      </c>
      <c s="26">
        <v>29</v>
      </c>
      <c s="27">
        <v>0</v>
      </c>
      <c s="27">
        <f>ROUND(ROUND(H84,2)*ROUND(G84,3),2)</f>
      </c>
      <c r="O84">
        <f>(I84*21)/100</f>
      </c>
      <c t="s">
        <v>20</v>
      </c>
    </row>
    <row r="85" spans="1:5" ht="12.75">
      <c r="A85" s="28" t="s">
        <v>47</v>
      </c>
      <c r="E85" s="29" t="s">
        <v>2316</v>
      </c>
    </row>
    <row r="86" spans="1:5" ht="38.25">
      <c r="A86" s="30" t="s">
        <v>48</v>
      </c>
      <c r="E86" s="31" t="s">
        <v>2327</v>
      </c>
    </row>
    <row r="87" spans="1:5" ht="51">
      <c r="A87" t="s">
        <v>50</v>
      </c>
      <c r="E87" s="29" t="s">
        <v>2330</v>
      </c>
    </row>
    <row r="88" spans="1:16" ht="25.5">
      <c r="A88" s="18" t="s">
        <v>42</v>
      </c>
      <c s="23" t="s">
        <v>130</v>
      </c>
      <c s="23" t="s">
        <v>2443</v>
      </c>
      <c s="18" t="s">
        <v>44</v>
      </c>
      <c s="24" t="s">
        <v>2444</v>
      </c>
      <c s="25" t="s">
        <v>70</v>
      </c>
      <c s="26">
        <v>1</v>
      </c>
      <c s="27">
        <v>0</v>
      </c>
      <c s="27">
        <f>ROUND(ROUND(H88,2)*ROUND(G88,3),2)</f>
      </c>
      <c r="O88">
        <f>(I88*21)/100</f>
      </c>
      <c t="s">
        <v>20</v>
      </c>
    </row>
    <row r="89" spans="1:5" ht="12.75">
      <c r="A89" s="28" t="s">
        <v>47</v>
      </c>
      <c r="E89" s="29" t="s">
        <v>2316</v>
      </c>
    </row>
    <row r="90" spans="1:5" ht="38.25">
      <c r="A90" s="30" t="s">
        <v>48</v>
      </c>
      <c r="E90" s="31" t="s">
        <v>2327</v>
      </c>
    </row>
    <row r="91" spans="1:5" ht="102">
      <c r="A91" t="s">
        <v>50</v>
      </c>
      <c r="E91" s="29" t="s">
        <v>1251</v>
      </c>
    </row>
    <row r="92" spans="1:16" ht="25.5">
      <c r="A92" s="18" t="s">
        <v>42</v>
      </c>
      <c s="23" t="s">
        <v>134</v>
      </c>
      <c s="23" t="s">
        <v>250</v>
      </c>
      <c s="18" t="s">
        <v>44</v>
      </c>
      <c s="24" t="s">
        <v>251</v>
      </c>
      <c s="25" t="s">
        <v>70</v>
      </c>
      <c s="26">
        <v>1</v>
      </c>
      <c s="27">
        <v>0</v>
      </c>
      <c s="27">
        <f>ROUND(ROUND(H92,2)*ROUND(G92,3),2)</f>
      </c>
      <c r="O92">
        <f>(I92*21)/100</f>
      </c>
      <c t="s">
        <v>20</v>
      </c>
    </row>
    <row r="93" spans="1:5" ht="12.75">
      <c r="A93" s="28" t="s">
        <v>47</v>
      </c>
      <c r="E93" s="29" t="s">
        <v>2316</v>
      </c>
    </row>
    <row r="94" spans="1:5" ht="38.25">
      <c r="A94" s="30" t="s">
        <v>48</v>
      </c>
      <c r="E94" s="31" t="s">
        <v>2327</v>
      </c>
    </row>
    <row r="95" spans="1:5" ht="178.5">
      <c r="A95" t="s">
        <v>50</v>
      </c>
      <c r="E95" s="29" t="s">
        <v>2335</v>
      </c>
    </row>
    <row r="96" spans="1:16" ht="25.5">
      <c r="A96" s="18" t="s">
        <v>42</v>
      </c>
      <c s="23" t="s">
        <v>138</v>
      </c>
      <c s="23" t="s">
        <v>253</v>
      </c>
      <c s="18" t="s">
        <v>44</v>
      </c>
      <c s="24" t="s">
        <v>254</v>
      </c>
      <c s="25" t="s">
        <v>70</v>
      </c>
      <c s="26">
        <v>2</v>
      </c>
      <c s="27">
        <v>0</v>
      </c>
      <c s="27">
        <f>ROUND(ROUND(H96,2)*ROUND(G96,3),2)</f>
      </c>
      <c r="O96">
        <f>(I96*21)/100</f>
      </c>
      <c t="s">
        <v>20</v>
      </c>
    </row>
    <row r="97" spans="1:5" ht="12.75">
      <c r="A97" s="28" t="s">
        <v>47</v>
      </c>
      <c r="E97" s="29" t="s">
        <v>2316</v>
      </c>
    </row>
    <row r="98" spans="1:5" ht="38.25">
      <c r="A98" s="30" t="s">
        <v>48</v>
      </c>
      <c r="E98" s="31" t="s">
        <v>2327</v>
      </c>
    </row>
    <row r="99" spans="1:5" ht="178.5">
      <c r="A99" t="s">
        <v>50</v>
      </c>
      <c r="E99" s="29" t="s">
        <v>2335</v>
      </c>
    </row>
    <row r="100" spans="1:16" ht="12.75">
      <c r="A100" s="18" t="s">
        <v>42</v>
      </c>
      <c s="23" t="s">
        <v>142</v>
      </c>
      <c s="23" t="s">
        <v>2336</v>
      </c>
      <c s="18" t="s">
        <v>44</v>
      </c>
      <c s="24" t="s">
        <v>2337</v>
      </c>
      <c s="25" t="s">
        <v>70</v>
      </c>
      <c s="26">
        <v>138</v>
      </c>
      <c s="27">
        <v>0</v>
      </c>
      <c s="27">
        <f>ROUND(ROUND(H100,2)*ROUND(G100,3),2)</f>
      </c>
      <c r="O100">
        <f>(I100*21)/100</f>
      </c>
      <c t="s">
        <v>20</v>
      </c>
    </row>
    <row r="101" spans="1:5" ht="12.75">
      <c r="A101" s="28" t="s">
        <v>47</v>
      </c>
      <c r="E101" s="29" t="s">
        <v>2316</v>
      </c>
    </row>
    <row r="102" spans="1:5" ht="38.25">
      <c r="A102" s="30" t="s">
        <v>48</v>
      </c>
      <c r="E102" s="31" t="s">
        <v>2327</v>
      </c>
    </row>
    <row r="103" spans="1:5" ht="165.75">
      <c r="A103" t="s">
        <v>50</v>
      </c>
      <c r="E103" s="29" t="s">
        <v>2445</v>
      </c>
    </row>
    <row r="104" spans="1:16" ht="25.5">
      <c r="A104" s="18" t="s">
        <v>42</v>
      </c>
      <c s="23" t="s">
        <v>146</v>
      </c>
      <c s="23" t="s">
        <v>2339</v>
      </c>
      <c s="18" t="s">
        <v>44</v>
      </c>
      <c s="24" t="s">
        <v>2340</v>
      </c>
      <c s="25" t="s">
        <v>70</v>
      </c>
      <c s="26">
        <v>1</v>
      </c>
      <c s="27">
        <v>0</v>
      </c>
      <c s="27">
        <f>ROUND(ROUND(H104,2)*ROUND(G104,3),2)</f>
      </c>
      <c r="O104">
        <f>(I104*21)/100</f>
      </c>
      <c t="s">
        <v>20</v>
      </c>
    </row>
    <row r="105" spans="1:5" ht="12.75">
      <c r="A105" s="28" t="s">
        <v>47</v>
      </c>
      <c r="E105" s="29" t="s">
        <v>2316</v>
      </c>
    </row>
    <row r="106" spans="1:5" ht="38.25">
      <c r="A106" s="30" t="s">
        <v>48</v>
      </c>
      <c r="E106" s="31" t="s">
        <v>2327</v>
      </c>
    </row>
    <row r="107" spans="1:5" ht="102">
      <c r="A107" t="s">
        <v>50</v>
      </c>
      <c r="E107" s="29" t="s">
        <v>2341</v>
      </c>
    </row>
    <row r="108" spans="1:18" ht="12.75" customHeight="1">
      <c r="A108" s="5" t="s">
        <v>40</v>
      </c>
      <c s="5"/>
      <c s="34" t="s">
        <v>2342</v>
      </c>
      <c s="5"/>
      <c s="21" t="s">
        <v>2343</v>
      </c>
      <c s="5"/>
      <c s="5"/>
      <c s="5"/>
      <c s="35">
        <f>0+Q108</f>
      </c>
      <c r="O108">
        <f>0+R108</f>
      </c>
      <c r="Q108">
        <f>0+I109+I113+I117+I121+I125</f>
      </c>
      <c>
        <f>0+O109+O113+O117+O121+O125</f>
      </c>
    </row>
    <row r="109" spans="1:16" ht="12.75">
      <c r="A109" s="18" t="s">
        <v>42</v>
      </c>
      <c s="23" t="s">
        <v>150</v>
      </c>
      <c s="23" t="s">
        <v>2344</v>
      </c>
      <c s="18" t="s">
        <v>44</v>
      </c>
      <c s="24" t="s">
        <v>2345</v>
      </c>
      <c s="25" t="s">
        <v>70</v>
      </c>
      <c s="26">
        <v>3</v>
      </c>
      <c s="27">
        <v>0</v>
      </c>
      <c s="27">
        <f>ROUND(ROUND(H109,2)*ROUND(G109,3),2)</f>
      </c>
      <c r="O109">
        <f>(I109*21)/100</f>
      </c>
      <c t="s">
        <v>20</v>
      </c>
    </row>
    <row r="110" spans="1:5" ht="12.75">
      <c r="A110" s="28" t="s">
        <v>47</v>
      </c>
      <c r="E110" s="29" t="s">
        <v>2316</v>
      </c>
    </row>
    <row r="111" spans="1:5" ht="38.25">
      <c r="A111" s="30" t="s">
        <v>48</v>
      </c>
      <c r="E111" s="31" t="s">
        <v>2327</v>
      </c>
    </row>
    <row r="112" spans="1:5" ht="102">
      <c r="A112" t="s">
        <v>50</v>
      </c>
      <c r="E112" s="29" t="s">
        <v>2346</v>
      </c>
    </row>
    <row r="113" spans="1:16" ht="12.75">
      <c r="A113" s="18" t="s">
        <v>42</v>
      </c>
      <c s="23" t="s">
        <v>154</v>
      </c>
      <c s="23" t="s">
        <v>2446</v>
      </c>
      <c s="18" t="s">
        <v>44</v>
      </c>
      <c s="24" t="s">
        <v>2447</v>
      </c>
      <c s="25" t="s">
        <v>70</v>
      </c>
      <c s="26">
        <v>1</v>
      </c>
      <c s="27">
        <v>0</v>
      </c>
      <c s="27">
        <f>ROUND(ROUND(H113,2)*ROUND(G113,3),2)</f>
      </c>
      <c r="O113">
        <f>(I113*21)/100</f>
      </c>
      <c t="s">
        <v>20</v>
      </c>
    </row>
    <row r="114" spans="1:5" ht="12.75">
      <c r="A114" s="28" t="s">
        <v>47</v>
      </c>
      <c r="E114" s="29" t="s">
        <v>2316</v>
      </c>
    </row>
    <row r="115" spans="1:5" ht="38.25">
      <c r="A115" s="30" t="s">
        <v>48</v>
      </c>
      <c r="E115" s="31" t="s">
        <v>2327</v>
      </c>
    </row>
    <row r="116" spans="1:5" ht="102">
      <c r="A116" t="s">
        <v>50</v>
      </c>
      <c r="E116" s="29" t="s">
        <v>2346</v>
      </c>
    </row>
    <row r="117" spans="1:16" ht="12.75">
      <c r="A117" s="18" t="s">
        <v>42</v>
      </c>
      <c s="23" t="s">
        <v>160</v>
      </c>
      <c s="23" t="s">
        <v>2347</v>
      </c>
      <c s="18" t="s">
        <v>44</v>
      </c>
      <c s="24" t="s">
        <v>2348</v>
      </c>
      <c s="25" t="s">
        <v>70</v>
      </c>
      <c s="26">
        <v>2</v>
      </c>
      <c s="27">
        <v>0</v>
      </c>
      <c s="27">
        <f>ROUND(ROUND(H117,2)*ROUND(G117,3),2)</f>
      </c>
      <c r="O117">
        <f>(I117*21)/100</f>
      </c>
      <c t="s">
        <v>20</v>
      </c>
    </row>
    <row r="118" spans="1:5" ht="12.75">
      <c r="A118" s="28" t="s">
        <v>47</v>
      </c>
      <c r="E118" s="29" t="s">
        <v>2316</v>
      </c>
    </row>
    <row r="119" spans="1:5" ht="38.25">
      <c r="A119" s="30" t="s">
        <v>48</v>
      </c>
      <c r="E119" s="31" t="s">
        <v>2327</v>
      </c>
    </row>
    <row r="120" spans="1:5" ht="102">
      <c r="A120" t="s">
        <v>50</v>
      </c>
      <c r="E120" s="29" t="s">
        <v>2346</v>
      </c>
    </row>
    <row r="121" spans="1:16" ht="12.75">
      <c r="A121" s="18" t="s">
        <v>42</v>
      </c>
      <c s="23" t="s">
        <v>164</v>
      </c>
      <c s="23" t="s">
        <v>2448</v>
      </c>
      <c s="18" t="s">
        <v>44</v>
      </c>
      <c s="24" t="s">
        <v>2449</v>
      </c>
      <c s="25" t="s">
        <v>70</v>
      </c>
      <c s="26">
        <v>1</v>
      </c>
      <c s="27">
        <v>0</v>
      </c>
      <c s="27">
        <f>ROUND(ROUND(H121,2)*ROUND(G121,3),2)</f>
      </c>
      <c r="O121">
        <f>(I121*21)/100</f>
      </c>
      <c t="s">
        <v>20</v>
      </c>
    </row>
    <row r="122" spans="1:5" ht="12.75">
      <c r="A122" s="28" t="s">
        <v>47</v>
      </c>
      <c r="E122" s="29" t="s">
        <v>2316</v>
      </c>
    </row>
    <row r="123" spans="1:5" ht="38.25">
      <c r="A123" s="30" t="s">
        <v>48</v>
      </c>
      <c r="E123" s="31" t="s">
        <v>2327</v>
      </c>
    </row>
    <row r="124" spans="1:5" ht="102">
      <c r="A124" t="s">
        <v>50</v>
      </c>
      <c r="E124" s="29" t="s">
        <v>2450</v>
      </c>
    </row>
    <row r="125" spans="1:16" ht="12.75">
      <c r="A125" s="18" t="s">
        <v>42</v>
      </c>
      <c s="23" t="s">
        <v>168</v>
      </c>
      <c s="23" t="s">
        <v>2451</v>
      </c>
      <c s="18" t="s">
        <v>44</v>
      </c>
      <c s="24" t="s">
        <v>2452</v>
      </c>
      <c s="25" t="s">
        <v>70</v>
      </c>
      <c s="26">
        <v>1</v>
      </c>
      <c s="27">
        <v>0</v>
      </c>
      <c s="27">
        <f>ROUND(ROUND(H125,2)*ROUND(G125,3),2)</f>
      </c>
      <c r="O125">
        <f>(I125*21)/100</f>
      </c>
      <c t="s">
        <v>20</v>
      </c>
    </row>
    <row r="126" spans="1:5" ht="12.75">
      <c r="A126" s="28" t="s">
        <v>47</v>
      </c>
      <c r="E126" s="29" t="s">
        <v>2316</v>
      </c>
    </row>
    <row r="127" spans="1:5" ht="38.25">
      <c r="A127" s="30" t="s">
        <v>48</v>
      </c>
      <c r="E127" s="31" t="s">
        <v>2327</v>
      </c>
    </row>
    <row r="128" spans="1:5" ht="102">
      <c r="A128" t="s">
        <v>50</v>
      </c>
      <c r="E128" s="29" t="s">
        <v>2450</v>
      </c>
    </row>
    <row r="129" spans="1:18" ht="12.75" customHeight="1">
      <c r="A129" s="5" t="s">
        <v>40</v>
      </c>
      <c s="5"/>
      <c s="34" t="s">
        <v>2349</v>
      </c>
      <c s="5"/>
      <c s="21" t="s">
        <v>2350</v>
      </c>
      <c s="5"/>
      <c s="5"/>
      <c s="5"/>
      <c s="35">
        <f>0+Q129</f>
      </c>
      <c r="O129">
        <f>0+R129</f>
      </c>
      <c r="Q129">
        <f>0+I130+I134+I138+I142+I146+I150+I154+I158+I162+I166+I170+I174+I178+I182+I186+I190+I194+I198+I202+I206+I210+I214</f>
      </c>
      <c>
        <f>0+O130+O134+O138+O142+O146+O150+O154+O158+O162+O166+O170+O174+O178+O182+O186+O190+O194+O198+O202+O206+O210+O214</f>
      </c>
    </row>
    <row r="130" spans="1:16" ht="12.75">
      <c r="A130" s="18" t="s">
        <v>42</v>
      </c>
      <c s="23" t="s">
        <v>173</v>
      </c>
      <c s="23" t="s">
        <v>2453</v>
      </c>
      <c s="18" t="s">
        <v>44</v>
      </c>
      <c s="24" t="s">
        <v>2454</v>
      </c>
      <c s="25" t="s">
        <v>70</v>
      </c>
      <c s="26">
        <v>1</v>
      </c>
      <c s="27">
        <v>0</v>
      </c>
      <c s="27">
        <f>ROUND(ROUND(H130,2)*ROUND(G130,3),2)</f>
      </c>
      <c r="O130">
        <f>(I130*21)/100</f>
      </c>
      <c t="s">
        <v>20</v>
      </c>
    </row>
    <row r="131" spans="1:5" ht="12.75">
      <c r="A131" s="28" t="s">
        <v>47</v>
      </c>
      <c r="E131" s="29" t="s">
        <v>2316</v>
      </c>
    </row>
    <row r="132" spans="1:5" ht="25.5">
      <c r="A132" s="30" t="s">
        <v>48</v>
      </c>
      <c r="E132" s="31" t="s">
        <v>2455</v>
      </c>
    </row>
    <row r="133" spans="1:5" ht="318.75">
      <c r="A133" t="s">
        <v>50</v>
      </c>
      <c r="E133" s="29" t="s">
        <v>2456</v>
      </c>
    </row>
    <row r="134" spans="1:16" ht="12.75">
      <c r="A134" s="18" t="s">
        <v>42</v>
      </c>
      <c s="23" t="s">
        <v>177</v>
      </c>
      <c s="23" t="s">
        <v>2457</v>
      </c>
      <c s="18" t="s">
        <v>44</v>
      </c>
      <c s="24" t="s">
        <v>2458</v>
      </c>
      <c s="25" t="s">
        <v>70</v>
      </c>
      <c s="26">
        <v>1.4</v>
      </c>
      <c s="27">
        <v>0</v>
      </c>
      <c s="27">
        <f>ROUND(ROUND(H134,2)*ROUND(G134,3),2)</f>
      </c>
      <c r="O134">
        <f>(I134*21)/100</f>
      </c>
      <c t="s">
        <v>20</v>
      </c>
    </row>
    <row r="135" spans="1:5" ht="12.75">
      <c r="A135" s="28" t="s">
        <v>47</v>
      </c>
      <c r="E135" s="29" t="s">
        <v>2316</v>
      </c>
    </row>
    <row r="136" spans="1:5" ht="25.5">
      <c r="A136" s="30" t="s">
        <v>48</v>
      </c>
      <c r="E136" s="31" t="s">
        <v>2455</v>
      </c>
    </row>
    <row r="137" spans="1:5" ht="293.25">
      <c r="A137" t="s">
        <v>50</v>
      </c>
      <c r="E137" s="29" t="s">
        <v>2459</v>
      </c>
    </row>
    <row r="138" spans="1:16" ht="25.5">
      <c r="A138" s="18" t="s">
        <v>42</v>
      </c>
      <c s="23" t="s">
        <v>183</v>
      </c>
      <c s="23" t="s">
        <v>2460</v>
      </c>
      <c s="18" t="s">
        <v>44</v>
      </c>
      <c s="24" t="s">
        <v>2461</v>
      </c>
      <c s="25" t="s">
        <v>70</v>
      </c>
      <c s="26">
        <v>5</v>
      </c>
      <c s="27">
        <v>0</v>
      </c>
      <c s="27">
        <f>ROUND(ROUND(H138,2)*ROUND(G138,3),2)</f>
      </c>
      <c r="O138">
        <f>(I138*21)/100</f>
      </c>
      <c t="s">
        <v>20</v>
      </c>
    </row>
    <row r="139" spans="1:5" ht="12.75">
      <c r="A139" s="28" t="s">
        <v>47</v>
      </c>
      <c r="E139" s="29" t="s">
        <v>2316</v>
      </c>
    </row>
    <row r="140" spans="1:5" ht="25.5">
      <c r="A140" s="30" t="s">
        <v>48</v>
      </c>
      <c r="E140" s="31" t="s">
        <v>2455</v>
      </c>
    </row>
    <row r="141" spans="1:5" ht="89.25">
      <c r="A141" t="s">
        <v>50</v>
      </c>
      <c r="E141" s="29" t="s">
        <v>2462</v>
      </c>
    </row>
    <row r="142" spans="1:16" ht="25.5">
      <c r="A142" s="18" t="s">
        <v>42</v>
      </c>
      <c s="23" t="s">
        <v>191</v>
      </c>
      <c s="23" t="s">
        <v>2463</v>
      </c>
      <c s="18" t="s">
        <v>44</v>
      </c>
      <c s="24" t="s">
        <v>2464</v>
      </c>
      <c s="25" t="s">
        <v>70</v>
      </c>
      <c s="26">
        <v>2</v>
      </c>
      <c s="27">
        <v>0</v>
      </c>
      <c s="27">
        <f>ROUND(ROUND(H142,2)*ROUND(G142,3),2)</f>
      </c>
      <c r="O142">
        <f>(I142*21)/100</f>
      </c>
      <c t="s">
        <v>20</v>
      </c>
    </row>
    <row r="143" spans="1:5" ht="12.75">
      <c r="A143" s="28" t="s">
        <v>47</v>
      </c>
      <c r="E143" s="29" t="s">
        <v>2316</v>
      </c>
    </row>
    <row r="144" spans="1:5" ht="25.5">
      <c r="A144" s="30" t="s">
        <v>48</v>
      </c>
      <c r="E144" s="31" t="s">
        <v>2455</v>
      </c>
    </row>
    <row r="145" spans="1:5" ht="89.25">
      <c r="A145" t="s">
        <v>50</v>
      </c>
      <c r="E145" s="29" t="s">
        <v>2462</v>
      </c>
    </row>
    <row r="146" spans="1:16" ht="12.75">
      <c r="A146" s="18" t="s">
        <v>42</v>
      </c>
      <c s="23" t="s">
        <v>196</v>
      </c>
      <c s="23" t="s">
        <v>2351</v>
      </c>
      <c s="18" t="s">
        <v>44</v>
      </c>
      <c s="24" t="s">
        <v>2352</v>
      </c>
      <c s="25" t="s">
        <v>70</v>
      </c>
      <c s="26">
        <v>3</v>
      </c>
      <c s="27">
        <v>0</v>
      </c>
      <c s="27">
        <f>ROUND(ROUND(H146,2)*ROUND(G146,3),2)</f>
      </c>
      <c r="O146">
        <f>(I146*21)/100</f>
      </c>
      <c t="s">
        <v>20</v>
      </c>
    </row>
    <row r="147" spans="1:5" ht="12.75">
      <c r="A147" s="28" t="s">
        <v>47</v>
      </c>
      <c r="E147" s="29" t="s">
        <v>2316</v>
      </c>
    </row>
    <row r="148" spans="1:5" ht="25.5">
      <c r="A148" s="30" t="s">
        <v>48</v>
      </c>
      <c r="E148" s="31" t="s">
        <v>2455</v>
      </c>
    </row>
    <row r="149" spans="1:5" ht="280.5">
      <c r="A149" t="s">
        <v>50</v>
      </c>
      <c r="E149" s="29" t="s">
        <v>2465</v>
      </c>
    </row>
    <row r="150" spans="1:16" ht="25.5">
      <c r="A150" s="18" t="s">
        <v>42</v>
      </c>
      <c s="23" t="s">
        <v>202</v>
      </c>
      <c s="23" t="s">
        <v>2466</v>
      </c>
      <c s="18" t="s">
        <v>44</v>
      </c>
      <c s="24" t="s">
        <v>2467</v>
      </c>
      <c s="25" t="s">
        <v>70</v>
      </c>
      <c s="26">
        <v>20</v>
      </c>
      <c s="27">
        <v>0</v>
      </c>
      <c s="27">
        <f>ROUND(ROUND(H150,2)*ROUND(G150,3),2)</f>
      </c>
      <c r="O150">
        <f>(I150*21)/100</f>
      </c>
      <c t="s">
        <v>20</v>
      </c>
    </row>
    <row r="151" spans="1:5" ht="12.75">
      <c r="A151" s="28" t="s">
        <v>47</v>
      </c>
      <c r="E151" s="29" t="s">
        <v>2316</v>
      </c>
    </row>
    <row r="152" spans="1:5" ht="25.5">
      <c r="A152" s="30" t="s">
        <v>48</v>
      </c>
      <c r="E152" s="31" t="s">
        <v>2455</v>
      </c>
    </row>
    <row r="153" spans="1:5" ht="280.5">
      <c r="A153" t="s">
        <v>50</v>
      </c>
      <c r="E153" s="29" t="s">
        <v>2465</v>
      </c>
    </row>
    <row r="154" spans="1:16" ht="12.75">
      <c r="A154" s="18" t="s">
        <v>42</v>
      </c>
      <c s="23" t="s">
        <v>99</v>
      </c>
      <c s="23" t="s">
        <v>2355</v>
      </c>
      <c s="18" t="s">
        <v>44</v>
      </c>
      <c s="24" t="s">
        <v>2356</v>
      </c>
      <c s="25" t="s">
        <v>70</v>
      </c>
      <c s="26">
        <v>1</v>
      </c>
      <c s="27">
        <v>0</v>
      </c>
      <c s="27">
        <f>ROUND(ROUND(H154,2)*ROUND(G154,3),2)</f>
      </c>
      <c r="O154">
        <f>(I154*21)/100</f>
      </c>
      <c t="s">
        <v>20</v>
      </c>
    </row>
    <row r="155" spans="1:5" ht="12.75">
      <c r="A155" s="28" t="s">
        <v>47</v>
      </c>
      <c r="E155" s="29" t="s">
        <v>2316</v>
      </c>
    </row>
    <row r="156" spans="1:5" ht="25.5">
      <c r="A156" s="30" t="s">
        <v>48</v>
      </c>
      <c r="E156" s="31" t="s">
        <v>2468</v>
      </c>
    </row>
    <row r="157" spans="1:5" ht="178.5">
      <c r="A157" t="s">
        <v>50</v>
      </c>
      <c r="E157" s="29" t="s">
        <v>2358</v>
      </c>
    </row>
    <row r="158" spans="1:16" ht="12.75">
      <c r="A158" s="18" t="s">
        <v>42</v>
      </c>
      <c s="23" t="s">
        <v>107</v>
      </c>
      <c s="23" t="s">
        <v>2469</v>
      </c>
      <c s="18" t="s">
        <v>44</v>
      </c>
      <c s="24" t="s">
        <v>2470</v>
      </c>
      <c s="25" t="s">
        <v>70</v>
      </c>
      <c s="26">
        <v>1</v>
      </c>
      <c s="27">
        <v>0</v>
      </c>
      <c s="27">
        <f>ROUND(ROUND(H158,2)*ROUND(G158,3),2)</f>
      </c>
      <c r="O158">
        <f>(I158*21)/100</f>
      </c>
      <c t="s">
        <v>20</v>
      </c>
    </row>
    <row r="159" spans="1:5" ht="12.75">
      <c r="A159" s="28" t="s">
        <v>47</v>
      </c>
      <c r="E159" s="29" t="s">
        <v>2316</v>
      </c>
    </row>
    <row r="160" spans="1:5" ht="25.5">
      <c r="A160" s="30" t="s">
        <v>48</v>
      </c>
      <c r="E160" s="31" t="s">
        <v>2455</v>
      </c>
    </row>
    <row r="161" spans="1:5" ht="293.25">
      <c r="A161" t="s">
        <v>50</v>
      </c>
      <c r="E161" s="29" t="s">
        <v>2471</v>
      </c>
    </row>
    <row r="162" spans="1:16" ht="25.5">
      <c r="A162" s="18" t="s">
        <v>42</v>
      </c>
      <c s="23" t="s">
        <v>281</v>
      </c>
      <c s="23" t="s">
        <v>2362</v>
      </c>
      <c s="18" t="s">
        <v>44</v>
      </c>
      <c s="24" t="s">
        <v>2363</v>
      </c>
      <c s="25" t="s">
        <v>70</v>
      </c>
      <c s="26">
        <v>10</v>
      </c>
      <c s="27">
        <v>0</v>
      </c>
      <c s="27">
        <f>ROUND(ROUND(H162,2)*ROUND(G162,3),2)</f>
      </c>
      <c r="O162">
        <f>(I162*21)/100</f>
      </c>
      <c t="s">
        <v>20</v>
      </c>
    </row>
    <row r="163" spans="1:5" ht="12.75">
      <c r="A163" s="28" t="s">
        <v>47</v>
      </c>
      <c r="E163" s="29" t="s">
        <v>2316</v>
      </c>
    </row>
    <row r="164" spans="1:5" ht="25.5">
      <c r="A164" s="30" t="s">
        <v>48</v>
      </c>
      <c r="E164" s="31" t="s">
        <v>2468</v>
      </c>
    </row>
    <row r="165" spans="1:5" ht="293.25">
      <c r="A165" t="s">
        <v>50</v>
      </c>
      <c r="E165" s="29" t="s">
        <v>2471</v>
      </c>
    </row>
    <row r="166" spans="1:16" ht="25.5">
      <c r="A166" s="18" t="s">
        <v>42</v>
      </c>
      <c s="23" t="s">
        <v>285</v>
      </c>
      <c s="23" t="s">
        <v>2472</v>
      </c>
      <c s="18" t="s">
        <v>44</v>
      </c>
      <c s="24" t="s">
        <v>2473</v>
      </c>
      <c s="25" t="s">
        <v>70</v>
      </c>
      <c s="26">
        <v>1</v>
      </c>
      <c s="27">
        <v>0</v>
      </c>
      <c s="27">
        <f>ROUND(ROUND(H166,2)*ROUND(G166,3),2)</f>
      </c>
      <c r="O166">
        <f>(I166*21)/100</f>
      </c>
      <c t="s">
        <v>20</v>
      </c>
    </row>
    <row r="167" spans="1:5" ht="12.75">
      <c r="A167" s="28" t="s">
        <v>47</v>
      </c>
      <c r="E167" s="29" t="s">
        <v>2316</v>
      </c>
    </row>
    <row r="168" spans="1:5" ht="25.5">
      <c r="A168" s="30" t="s">
        <v>48</v>
      </c>
      <c r="E168" s="31" t="s">
        <v>2468</v>
      </c>
    </row>
    <row r="169" spans="1:5" ht="293.25">
      <c r="A169" t="s">
        <v>50</v>
      </c>
      <c r="E169" s="29" t="s">
        <v>2471</v>
      </c>
    </row>
    <row r="170" spans="1:16" ht="12.75">
      <c r="A170" s="18" t="s">
        <v>42</v>
      </c>
      <c s="23" t="s">
        <v>289</v>
      </c>
      <c s="23" t="s">
        <v>2474</v>
      </c>
      <c s="18" t="s">
        <v>44</v>
      </c>
      <c s="24" t="s">
        <v>2475</v>
      </c>
      <c s="25" t="s">
        <v>70</v>
      </c>
      <c s="26">
        <v>1</v>
      </c>
      <c s="27">
        <v>0</v>
      </c>
      <c s="27">
        <f>ROUND(ROUND(H170,2)*ROUND(G170,3),2)</f>
      </c>
      <c r="O170">
        <f>(I170*21)/100</f>
      </c>
      <c t="s">
        <v>20</v>
      </c>
    </row>
    <row r="171" spans="1:5" ht="12.75">
      <c r="A171" s="28" t="s">
        <v>47</v>
      </c>
      <c r="E171" s="29" t="s">
        <v>2316</v>
      </c>
    </row>
    <row r="172" spans="1:5" ht="25.5">
      <c r="A172" s="30" t="s">
        <v>48</v>
      </c>
      <c r="E172" s="31" t="s">
        <v>2468</v>
      </c>
    </row>
    <row r="173" spans="1:5" ht="280.5">
      <c r="A173" t="s">
        <v>50</v>
      </c>
      <c r="E173" s="29" t="s">
        <v>2476</v>
      </c>
    </row>
    <row r="174" spans="1:16" ht="12.75">
      <c r="A174" s="18" t="s">
        <v>42</v>
      </c>
      <c s="23" t="s">
        <v>293</v>
      </c>
      <c s="23" t="s">
        <v>2477</v>
      </c>
      <c s="18" t="s">
        <v>44</v>
      </c>
      <c s="24" t="s">
        <v>2478</v>
      </c>
      <c s="25" t="s">
        <v>70</v>
      </c>
      <c s="26">
        <v>2</v>
      </c>
      <c s="27">
        <v>0</v>
      </c>
      <c s="27">
        <f>ROUND(ROUND(H174,2)*ROUND(G174,3),2)</f>
      </c>
      <c r="O174">
        <f>(I174*21)/100</f>
      </c>
      <c t="s">
        <v>20</v>
      </c>
    </row>
    <row r="175" spans="1:5" ht="12.75">
      <c r="A175" s="28" t="s">
        <v>47</v>
      </c>
      <c r="E175" s="29" t="s">
        <v>2316</v>
      </c>
    </row>
    <row r="176" spans="1:5" ht="25.5">
      <c r="A176" s="30" t="s">
        <v>48</v>
      </c>
      <c r="E176" s="31" t="s">
        <v>2468</v>
      </c>
    </row>
    <row r="177" spans="1:5" ht="306">
      <c r="A177" t="s">
        <v>50</v>
      </c>
      <c r="E177" s="29" t="s">
        <v>2479</v>
      </c>
    </row>
    <row r="178" spans="1:16" ht="12.75">
      <c r="A178" s="18" t="s">
        <v>42</v>
      </c>
      <c s="23" t="s">
        <v>297</v>
      </c>
      <c s="23" t="s">
        <v>2480</v>
      </c>
      <c s="18" t="s">
        <v>44</v>
      </c>
      <c s="24" t="s">
        <v>2481</v>
      </c>
      <c s="25" t="s">
        <v>70</v>
      </c>
      <c s="26">
        <v>1</v>
      </c>
      <c s="27">
        <v>0</v>
      </c>
      <c s="27">
        <f>ROUND(ROUND(H178,2)*ROUND(G178,3),2)</f>
      </c>
      <c r="O178">
        <f>(I178*21)/100</f>
      </c>
      <c t="s">
        <v>20</v>
      </c>
    </row>
    <row r="179" spans="1:5" ht="12.75">
      <c r="A179" s="28" t="s">
        <v>47</v>
      </c>
      <c r="E179" s="29" t="s">
        <v>2316</v>
      </c>
    </row>
    <row r="180" spans="1:5" ht="25.5">
      <c r="A180" s="30" t="s">
        <v>48</v>
      </c>
      <c r="E180" s="31" t="s">
        <v>2468</v>
      </c>
    </row>
    <row r="181" spans="1:5" ht="293.25">
      <c r="A181" t="s">
        <v>50</v>
      </c>
      <c r="E181" s="29" t="s">
        <v>2482</v>
      </c>
    </row>
    <row r="182" spans="1:16" ht="12.75">
      <c r="A182" s="18" t="s">
        <v>42</v>
      </c>
      <c s="23" t="s">
        <v>301</v>
      </c>
      <c s="23" t="s">
        <v>2483</v>
      </c>
      <c s="18" t="s">
        <v>44</v>
      </c>
      <c s="24" t="s">
        <v>2484</v>
      </c>
      <c s="25" t="s">
        <v>70</v>
      </c>
      <c s="26">
        <v>1</v>
      </c>
      <c s="27">
        <v>0</v>
      </c>
      <c s="27">
        <f>ROUND(ROUND(H182,2)*ROUND(G182,3),2)</f>
      </c>
      <c r="O182">
        <f>(I182*21)/100</f>
      </c>
      <c t="s">
        <v>20</v>
      </c>
    </row>
    <row r="183" spans="1:5" ht="12.75">
      <c r="A183" s="28" t="s">
        <v>47</v>
      </c>
      <c r="E183" s="29" t="s">
        <v>2316</v>
      </c>
    </row>
    <row r="184" spans="1:5" ht="25.5">
      <c r="A184" s="30" t="s">
        <v>48</v>
      </c>
      <c r="E184" s="31" t="s">
        <v>2468</v>
      </c>
    </row>
    <row r="185" spans="1:5" ht="255">
      <c r="A185" t="s">
        <v>50</v>
      </c>
      <c r="E185" s="29" t="s">
        <v>2485</v>
      </c>
    </row>
    <row r="186" spans="1:16" ht="25.5">
      <c r="A186" s="18" t="s">
        <v>42</v>
      </c>
      <c s="23" t="s">
        <v>305</v>
      </c>
      <c s="23" t="s">
        <v>2379</v>
      </c>
      <c s="18" t="s">
        <v>44</v>
      </c>
      <c s="24" t="s">
        <v>2380</v>
      </c>
      <c s="25" t="s">
        <v>70</v>
      </c>
      <c s="26">
        <v>1</v>
      </c>
      <c s="27">
        <v>0</v>
      </c>
      <c s="27">
        <f>ROUND(ROUND(H186,2)*ROUND(G186,3),2)</f>
      </c>
      <c r="O186">
        <f>(I186*21)/100</f>
      </c>
      <c t="s">
        <v>20</v>
      </c>
    </row>
    <row r="187" spans="1:5" ht="12.75">
      <c r="A187" s="28" t="s">
        <v>47</v>
      </c>
      <c r="E187" s="29" t="s">
        <v>2316</v>
      </c>
    </row>
    <row r="188" spans="1:5" ht="25.5">
      <c r="A188" s="30" t="s">
        <v>48</v>
      </c>
      <c r="E188" s="31" t="s">
        <v>2468</v>
      </c>
    </row>
    <row r="189" spans="1:5" ht="331.5">
      <c r="A189" t="s">
        <v>50</v>
      </c>
      <c r="E189" s="29" t="s">
        <v>2381</v>
      </c>
    </row>
    <row r="190" spans="1:16" ht="38.25">
      <c r="A190" s="18" t="s">
        <v>42</v>
      </c>
      <c s="23" t="s">
        <v>309</v>
      </c>
      <c s="23" t="s">
        <v>2486</v>
      </c>
      <c s="18" t="s">
        <v>44</v>
      </c>
      <c s="24" t="s">
        <v>2487</v>
      </c>
      <c s="25" t="s">
        <v>70</v>
      </c>
      <c s="26">
        <v>2</v>
      </c>
      <c s="27">
        <v>0</v>
      </c>
      <c s="27">
        <f>ROUND(ROUND(H190,2)*ROUND(G190,3),2)</f>
      </c>
      <c r="O190">
        <f>(I190*21)/100</f>
      </c>
      <c t="s">
        <v>20</v>
      </c>
    </row>
    <row r="191" spans="1:5" ht="12.75">
      <c r="A191" s="28" t="s">
        <v>47</v>
      </c>
      <c r="E191" s="29" t="s">
        <v>2316</v>
      </c>
    </row>
    <row r="192" spans="1:5" ht="25.5">
      <c r="A192" s="30" t="s">
        <v>48</v>
      </c>
      <c r="E192" s="31" t="s">
        <v>2468</v>
      </c>
    </row>
    <row r="193" spans="1:5" ht="331.5">
      <c r="A193" t="s">
        <v>50</v>
      </c>
      <c r="E193" s="29" t="s">
        <v>2381</v>
      </c>
    </row>
    <row r="194" spans="1:16" ht="12.75">
      <c r="A194" s="18" t="s">
        <v>42</v>
      </c>
      <c s="23" t="s">
        <v>314</v>
      </c>
      <c s="23" t="s">
        <v>2488</v>
      </c>
      <c s="18" t="s">
        <v>44</v>
      </c>
      <c s="24" t="s">
        <v>2489</v>
      </c>
      <c s="25" t="s">
        <v>70</v>
      </c>
      <c s="26">
        <v>3</v>
      </c>
      <c s="27">
        <v>0</v>
      </c>
      <c s="27">
        <f>ROUND(ROUND(H194,2)*ROUND(G194,3),2)</f>
      </c>
      <c r="O194">
        <f>(I194*21)/100</f>
      </c>
      <c t="s">
        <v>20</v>
      </c>
    </row>
    <row r="195" spans="1:5" ht="12.75">
      <c r="A195" s="28" t="s">
        <v>47</v>
      </c>
      <c r="E195" s="29" t="s">
        <v>2316</v>
      </c>
    </row>
    <row r="196" spans="1:5" ht="25.5">
      <c r="A196" s="30" t="s">
        <v>48</v>
      </c>
      <c r="E196" s="31" t="s">
        <v>2490</v>
      </c>
    </row>
    <row r="197" spans="1:5" ht="102">
      <c r="A197" t="s">
        <v>50</v>
      </c>
      <c r="E197" s="29" t="s">
        <v>2491</v>
      </c>
    </row>
    <row r="198" spans="1:16" ht="12.75">
      <c r="A198" s="18" t="s">
        <v>42</v>
      </c>
      <c s="23" t="s">
        <v>318</v>
      </c>
      <c s="23" t="s">
        <v>2492</v>
      </c>
      <c s="18" t="s">
        <v>44</v>
      </c>
      <c s="24" t="s">
        <v>2475</v>
      </c>
      <c s="25" t="s">
        <v>70</v>
      </c>
      <c s="26">
        <v>1</v>
      </c>
      <c s="27">
        <v>0</v>
      </c>
      <c s="27">
        <f>ROUND(ROUND(H198,2)*ROUND(G198,3),2)</f>
      </c>
      <c r="O198">
        <f>(I198*21)/100</f>
      </c>
      <c t="s">
        <v>20</v>
      </c>
    </row>
    <row r="199" spans="1:5" ht="12.75">
      <c r="A199" s="28" t="s">
        <v>47</v>
      </c>
      <c r="E199" s="29" t="s">
        <v>2316</v>
      </c>
    </row>
    <row r="200" spans="1:5" ht="25.5">
      <c r="A200" s="30" t="s">
        <v>48</v>
      </c>
      <c r="E200" s="31" t="s">
        <v>2468</v>
      </c>
    </row>
    <row r="201" spans="1:5" ht="102">
      <c r="A201" t="s">
        <v>50</v>
      </c>
      <c r="E201" s="29" t="s">
        <v>2493</v>
      </c>
    </row>
    <row r="202" spans="1:16" ht="12.75">
      <c r="A202" s="18" t="s">
        <v>42</v>
      </c>
      <c s="23" t="s">
        <v>322</v>
      </c>
      <c s="23" t="s">
        <v>2494</v>
      </c>
      <c s="18" t="s">
        <v>44</v>
      </c>
      <c s="24" t="s">
        <v>2495</v>
      </c>
      <c s="25" t="s">
        <v>70</v>
      </c>
      <c s="26">
        <v>1</v>
      </c>
      <c s="27">
        <v>0</v>
      </c>
      <c s="27">
        <f>ROUND(ROUND(H202,2)*ROUND(G202,3),2)</f>
      </c>
      <c r="O202">
        <f>(I202*21)/100</f>
      </c>
      <c t="s">
        <v>20</v>
      </c>
    </row>
    <row r="203" spans="1:5" ht="12.75">
      <c r="A203" s="28" t="s">
        <v>47</v>
      </c>
      <c r="E203" s="29" t="s">
        <v>2316</v>
      </c>
    </row>
    <row r="204" spans="1:5" ht="25.5">
      <c r="A204" s="30" t="s">
        <v>48</v>
      </c>
      <c r="E204" s="31" t="s">
        <v>2468</v>
      </c>
    </row>
    <row r="205" spans="1:5" ht="140.25">
      <c r="A205" t="s">
        <v>50</v>
      </c>
      <c r="E205" s="29" t="s">
        <v>2387</v>
      </c>
    </row>
    <row r="206" spans="1:16" ht="12.75">
      <c r="A206" s="18" t="s">
        <v>42</v>
      </c>
      <c s="23" t="s">
        <v>326</v>
      </c>
      <c s="23" t="s">
        <v>2496</v>
      </c>
      <c s="18" t="s">
        <v>44</v>
      </c>
      <c s="24" t="s">
        <v>2497</v>
      </c>
      <c s="25" t="s">
        <v>70</v>
      </c>
      <c s="26">
        <v>1</v>
      </c>
      <c s="27">
        <v>0</v>
      </c>
      <c s="27">
        <f>ROUND(ROUND(H206,2)*ROUND(G206,3),2)</f>
      </c>
      <c r="O206">
        <f>(I206*21)/100</f>
      </c>
      <c t="s">
        <v>20</v>
      </c>
    </row>
    <row r="207" spans="1:5" ht="12.75">
      <c r="A207" s="28" t="s">
        <v>47</v>
      </c>
      <c r="E207" s="29" t="s">
        <v>2316</v>
      </c>
    </row>
    <row r="208" spans="1:5" ht="25.5">
      <c r="A208" s="30" t="s">
        <v>48</v>
      </c>
      <c r="E208" s="31" t="s">
        <v>2468</v>
      </c>
    </row>
    <row r="209" spans="1:5" ht="140.25">
      <c r="A209" t="s">
        <v>50</v>
      </c>
      <c r="E209" s="29" t="s">
        <v>2384</v>
      </c>
    </row>
    <row r="210" spans="1:16" ht="25.5">
      <c r="A210" s="18" t="s">
        <v>42</v>
      </c>
      <c s="23" t="s">
        <v>330</v>
      </c>
      <c s="23" t="s">
        <v>2498</v>
      </c>
      <c s="18" t="s">
        <v>44</v>
      </c>
      <c s="24" t="s">
        <v>2499</v>
      </c>
      <c s="25" t="s">
        <v>70</v>
      </c>
      <c s="26">
        <v>1</v>
      </c>
      <c s="27">
        <v>0</v>
      </c>
      <c s="27">
        <f>ROUND(ROUND(H210,2)*ROUND(G210,3),2)</f>
      </c>
      <c r="O210">
        <f>(I210*21)/100</f>
      </c>
      <c t="s">
        <v>20</v>
      </c>
    </row>
    <row r="211" spans="1:5" ht="12.75">
      <c r="A211" s="28" t="s">
        <v>47</v>
      </c>
      <c r="E211" s="29" t="s">
        <v>2316</v>
      </c>
    </row>
    <row r="212" spans="1:5" ht="25.5">
      <c r="A212" s="30" t="s">
        <v>48</v>
      </c>
      <c r="E212" s="31" t="s">
        <v>2468</v>
      </c>
    </row>
    <row r="213" spans="1:5" ht="204">
      <c r="A213" t="s">
        <v>50</v>
      </c>
      <c r="E213" s="29" t="s">
        <v>2500</v>
      </c>
    </row>
    <row r="214" spans="1:16" ht="25.5">
      <c r="A214" s="18" t="s">
        <v>42</v>
      </c>
      <c s="23" t="s">
        <v>334</v>
      </c>
      <c s="23" t="s">
        <v>2388</v>
      </c>
      <c s="18" t="s">
        <v>44</v>
      </c>
      <c s="24" t="s">
        <v>2389</v>
      </c>
      <c s="25" t="s">
        <v>70</v>
      </c>
      <c s="26">
        <v>3</v>
      </c>
      <c s="27">
        <v>0</v>
      </c>
      <c s="27">
        <f>ROUND(ROUND(H214,2)*ROUND(G214,3),2)</f>
      </c>
      <c r="O214">
        <f>(I214*21)/100</f>
      </c>
      <c t="s">
        <v>20</v>
      </c>
    </row>
    <row r="215" spans="1:5" ht="12.75">
      <c r="A215" s="28" t="s">
        <v>47</v>
      </c>
      <c r="E215" s="29" t="s">
        <v>2316</v>
      </c>
    </row>
    <row r="216" spans="1:5" ht="25.5">
      <c r="A216" s="30" t="s">
        <v>48</v>
      </c>
      <c r="E216" s="31" t="s">
        <v>2468</v>
      </c>
    </row>
    <row r="217" spans="1:5" ht="63.75">
      <c r="A217" t="s">
        <v>50</v>
      </c>
      <c r="E217" s="29" t="s">
        <v>2390</v>
      </c>
    </row>
    <row r="218" spans="1:18" ht="12.75" customHeight="1">
      <c r="A218" s="5" t="s">
        <v>40</v>
      </c>
      <c s="5"/>
      <c s="34" t="s">
        <v>2223</v>
      </c>
      <c s="5"/>
      <c s="21" t="s">
        <v>2391</v>
      </c>
      <c s="5"/>
      <c s="5"/>
      <c s="5"/>
      <c s="35">
        <f>0+Q218</f>
      </c>
      <c r="O218">
        <f>0+R218</f>
      </c>
      <c r="Q218">
        <f>0+I219+I223+I227+I231+I235+I239</f>
      </c>
      <c>
        <f>0+O219+O223+O227+O231+O235+O239</f>
      </c>
    </row>
    <row r="219" spans="1:16" ht="25.5">
      <c r="A219" s="18" t="s">
        <v>42</v>
      </c>
      <c s="23" t="s">
        <v>338</v>
      </c>
      <c s="23" t="s">
        <v>2392</v>
      </c>
      <c s="18" t="s">
        <v>44</v>
      </c>
      <c s="24" t="s">
        <v>2393</v>
      </c>
      <c s="25" t="s">
        <v>70</v>
      </c>
      <c s="26">
        <v>1</v>
      </c>
      <c s="27">
        <v>0</v>
      </c>
      <c s="27">
        <f>ROUND(ROUND(H219,2)*ROUND(G219,3),2)</f>
      </c>
      <c r="O219">
        <f>(I219*21)/100</f>
      </c>
      <c t="s">
        <v>20</v>
      </c>
    </row>
    <row r="220" spans="1:5" ht="12.75">
      <c r="A220" s="28" t="s">
        <v>47</v>
      </c>
      <c r="E220" s="29" t="s">
        <v>2316</v>
      </c>
    </row>
    <row r="221" spans="1:5" ht="25.5">
      <c r="A221" s="30" t="s">
        <v>48</v>
      </c>
      <c r="E221" s="31" t="s">
        <v>2501</v>
      </c>
    </row>
    <row r="222" spans="1:5" ht="140.25">
      <c r="A222" t="s">
        <v>50</v>
      </c>
      <c r="E222" s="29" t="s">
        <v>2502</v>
      </c>
    </row>
    <row r="223" spans="1:16" ht="38.25">
      <c r="A223" s="18" t="s">
        <v>42</v>
      </c>
      <c s="23" t="s">
        <v>342</v>
      </c>
      <c s="23" t="s">
        <v>2503</v>
      </c>
      <c s="18" t="s">
        <v>44</v>
      </c>
      <c s="24" t="s">
        <v>2504</v>
      </c>
      <c s="25" t="s">
        <v>70</v>
      </c>
      <c s="26">
        <v>2</v>
      </c>
      <c s="27">
        <v>0</v>
      </c>
      <c s="27">
        <f>ROUND(ROUND(H223,2)*ROUND(G223,3),2)</f>
      </c>
      <c r="O223">
        <f>(I223*21)/100</f>
      </c>
      <c t="s">
        <v>20</v>
      </c>
    </row>
    <row r="224" spans="1:5" ht="12.75">
      <c r="A224" s="28" t="s">
        <v>47</v>
      </c>
      <c r="E224" s="29" t="s">
        <v>2316</v>
      </c>
    </row>
    <row r="225" spans="1:5" ht="25.5">
      <c r="A225" s="30" t="s">
        <v>48</v>
      </c>
      <c r="E225" s="31" t="s">
        <v>2501</v>
      </c>
    </row>
    <row r="226" spans="1:5" ht="63.75">
      <c r="A226" t="s">
        <v>50</v>
      </c>
      <c r="E226" s="29" t="s">
        <v>2505</v>
      </c>
    </row>
    <row r="227" spans="1:16" ht="25.5">
      <c r="A227" s="18" t="s">
        <v>42</v>
      </c>
      <c s="23" t="s">
        <v>346</v>
      </c>
      <c s="23" t="s">
        <v>2396</v>
      </c>
      <c s="18" t="s">
        <v>44</v>
      </c>
      <c s="24" t="s">
        <v>2397</v>
      </c>
      <c s="25" t="s">
        <v>70</v>
      </c>
      <c s="26">
        <v>1</v>
      </c>
      <c s="27">
        <v>0</v>
      </c>
      <c s="27">
        <f>ROUND(ROUND(H227,2)*ROUND(G227,3),2)</f>
      </c>
      <c r="O227">
        <f>(I227*21)/100</f>
      </c>
      <c t="s">
        <v>20</v>
      </c>
    </row>
    <row r="228" spans="1:5" ht="12.75">
      <c r="A228" s="28" t="s">
        <v>47</v>
      </c>
      <c r="E228" s="29" t="s">
        <v>2316</v>
      </c>
    </row>
    <row r="229" spans="1:5" ht="25.5">
      <c r="A229" s="30" t="s">
        <v>48</v>
      </c>
      <c r="E229" s="31" t="s">
        <v>2501</v>
      </c>
    </row>
    <row r="230" spans="1:5" ht="153">
      <c r="A230" t="s">
        <v>50</v>
      </c>
      <c r="E230" s="29" t="s">
        <v>2506</v>
      </c>
    </row>
    <row r="231" spans="1:16" ht="12.75">
      <c r="A231" s="18" t="s">
        <v>42</v>
      </c>
      <c s="23" t="s">
        <v>350</v>
      </c>
      <c s="23" t="s">
        <v>2399</v>
      </c>
      <c s="18" t="s">
        <v>44</v>
      </c>
      <c s="24" t="s">
        <v>2400</v>
      </c>
      <c s="25" t="s">
        <v>157</v>
      </c>
      <c s="26">
        <v>16</v>
      </c>
      <c s="27">
        <v>0</v>
      </c>
      <c s="27">
        <f>ROUND(ROUND(H231,2)*ROUND(G231,3),2)</f>
      </c>
      <c r="O231">
        <f>(I231*21)/100</f>
      </c>
      <c t="s">
        <v>20</v>
      </c>
    </row>
    <row r="232" spans="1:5" ht="12.75">
      <c r="A232" s="28" t="s">
        <v>47</v>
      </c>
      <c r="E232" s="29" t="s">
        <v>2316</v>
      </c>
    </row>
    <row r="233" spans="1:5" ht="25.5">
      <c r="A233" s="30" t="s">
        <v>48</v>
      </c>
      <c r="E233" s="31" t="s">
        <v>2501</v>
      </c>
    </row>
    <row r="234" spans="1:5" ht="153">
      <c r="A234" t="s">
        <v>50</v>
      </c>
      <c r="E234" s="29" t="s">
        <v>2507</v>
      </c>
    </row>
    <row r="235" spans="1:16" ht="12.75">
      <c r="A235" s="18" t="s">
        <v>42</v>
      </c>
      <c s="23" t="s">
        <v>354</v>
      </c>
      <c s="23" t="s">
        <v>2402</v>
      </c>
      <c s="18" t="s">
        <v>44</v>
      </c>
      <c s="24" t="s">
        <v>2403</v>
      </c>
      <c s="25" t="s">
        <v>157</v>
      </c>
      <c s="26">
        <v>4</v>
      </c>
      <c s="27">
        <v>0</v>
      </c>
      <c s="27">
        <f>ROUND(ROUND(H235,2)*ROUND(G235,3),2)</f>
      </c>
      <c r="O235">
        <f>(I235*21)/100</f>
      </c>
      <c t="s">
        <v>20</v>
      </c>
    </row>
    <row r="236" spans="1:5" ht="12.75">
      <c r="A236" s="28" t="s">
        <v>47</v>
      </c>
      <c r="E236" s="29" t="s">
        <v>2316</v>
      </c>
    </row>
    <row r="237" spans="1:5" ht="25.5">
      <c r="A237" s="30" t="s">
        <v>48</v>
      </c>
      <c r="E237" s="31" t="s">
        <v>2501</v>
      </c>
    </row>
    <row r="238" spans="1:5" ht="153">
      <c r="A238" t="s">
        <v>50</v>
      </c>
      <c r="E238" s="29" t="s">
        <v>2508</v>
      </c>
    </row>
    <row r="239" spans="1:16" ht="12.75">
      <c r="A239" s="18" t="s">
        <v>42</v>
      </c>
      <c s="23" t="s">
        <v>358</v>
      </c>
      <c s="23" t="s">
        <v>2225</v>
      </c>
      <c s="18" t="s">
        <v>44</v>
      </c>
      <c s="24" t="s">
        <v>2226</v>
      </c>
      <c s="25" t="s">
        <v>157</v>
      </c>
      <c s="26">
        <v>4</v>
      </c>
      <c s="27">
        <v>0</v>
      </c>
      <c s="27">
        <f>ROUND(ROUND(H239,2)*ROUND(G239,3),2)</f>
      </c>
      <c r="O239">
        <f>(I239*21)/100</f>
      </c>
      <c t="s">
        <v>20</v>
      </c>
    </row>
    <row r="240" spans="1:5" ht="12.75">
      <c r="A240" s="28" t="s">
        <v>47</v>
      </c>
      <c r="E240" s="29" t="s">
        <v>2316</v>
      </c>
    </row>
    <row r="241" spans="1:5" ht="25.5">
      <c r="A241" s="30" t="s">
        <v>48</v>
      </c>
      <c r="E241" s="31" t="s">
        <v>2501</v>
      </c>
    </row>
    <row r="242" spans="1:5" ht="153">
      <c r="A242" t="s">
        <v>50</v>
      </c>
      <c r="E242" s="29" t="s">
        <v>2509</v>
      </c>
    </row>
    <row r="243" spans="1:18" ht="12.75" customHeight="1">
      <c r="A243" s="5" t="s">
        <v>40</v>
      </c>
      <c s="5"/>
      <c s="34" t="s">
        <v>430</v>
      </c>
      <c s="5"/>
      <c s="21" t="s">
        <v>2406</v>
      </c>
      <c s="5"/>
      <c s="5"/>
      <c s="5"/>
      <c s="35">
        <f>0+Q243</f>
      </c>
      <c r="O243">
        <f>0+R243</f>
      </c>
      <c r="Q243">
        <f>0+I244+I248+I252+I256</f>
      </c>
      <c>
        <f>0+O244+O248+O252+O256</f>
      </c>
    </row>
    <row r="244" spans="1:16" ht="12.75">
      <c r="A244" s="18" t="s">
        <v>42</v>
      </c>
      <c s="23" t="s">
        <v>362</v>
      </c>
      <c s="23" t="s">
        <v>2510</v>
      </c>
      <c s="18" t="s">
        <v>44</v>
      </c>
      <c s="24" t="s">
        <v>2511</v>
      </c>
      <c s="25" t="s">
        <v>70</v>
      </c>
      <c s="26">
        <v>2</v>
      </c>
      <c s="27">
        <v>0</v>
      </c>
      <c s="27">
        <f>ROUND(ROUND(H244,2)*ROUND(G244,3),2)</f>
      </c>
      <c r="O244">
        <f>(I244*21)/100</f>
      </c>
      <c t="s">
        <v>20</v>
      </c>
    </row>
    <row r="245" spans="1:5" ht="12.75">
      <c r="A245" s="28" t="s">
        <v>47</v>
      </c>
      <c r="E245" s="29" t="s">
        <v>2316</v>
      </c>
    </row>
    <row r="246" spans="1:5" ht="38.25">
      <c r="A246" s="30" t="s">
        <v>48</v>
      </c>
      <c r="E246" s="31" t="s">
        <v>2512</v>
      </c>
    </row>
    <row r="247" spans="1:5" ht="153">
      <c r="A247" t="s">
        <v>50</v>
      </c>
      <c r="E247" s="29" t="s">
        <v>2513</v>
      </c>
    </row>
    <row r="248" spans="1:16" ht="12.75">
      <c r="A248" s="18" t="s">
        <v>42</v>
      </c>
      <c s="23" t="s">
        <v>366</v>
      </c>
      <c s="23" t="s">
        <v>2407</v>
      </c>
      <c s="18" t="s">
        <v>44</v>
      </c>
      <c s="24" t="s">
        <v>2408</v>
      </c>
      <c s="25" t="s">
        <v>784</v>
      </c>
      <c s="26">
        <v>250</v>
      </c>
      <c s="27">
        <v>0</v>
      </c>
      <c s="27">
        <f>ROUND(ROUND(H248,2)*ROUND(G248,3),2)</f>
      </c>
      <c r="O248">
        <f>(I248*21)/100</f>
      </c>
      <c t="s">
        <v>20</v>
      </c>
    </row>
    <row r="249" spans="1:5" ht="12.75">
      <c r="A249" s="28" t="s">
        <v>47</v>
      </c>
      <c r="E249" s="29" t="s">
        <v>2316</v>
      </c>
    </row>
    <row r="250" spans="1:5" ht="38.25">
      <c r="A250" s="30" t="s">
        <v>48</v>
      </c>
      <c r="E250" s="31" t="s">
        <v>2512</v>
      </c>
    </row>
    <row r="251" spans="1:5" ht="114.75">
      <c r="A251" t="s">
        <v>50</v>
      </c>
      <c r="E251" s="29" t="s">
        <v>936</v>
      </c>
    </row>
    <row r="252" spans="1:16" ht="12.75">
      <c r="A252" s="18" t="s">
        <v>42</v>
      </c>
      <c s="23" t="s">
        <v>370</v>
      </c>
      <c s="23" t="s">
        <v>2409</v>
      </c>
      <c s="18" t="s">
        <v>44</v>
      </c>
      <c s="24" t="s">
        <v>2410</v>
      </c>
      <c s="25" t="s">
        <v>70</v>
      </c>
      <c s="26">
        <v>10</v>
      </c>
      <c s="27">
        <v>0</v>
      </c>
      <c s="27">
        <f>ROUND(ROUND(H252,2)*ROUND(G252,3),2)</f>
      </c>
      <c r="O252">
        <f>(I252*21)/100</f>
      </c>
      <c t="s">
        <v>20</v>
      </c>
    </row>
    <row r="253" spans="1:5" ht="12.75">
      <c r="A253" s="28" t="s">
        <v>47</v>
      </c>
      <c r="E253" s="29" t="s">
        <v>2316</v>
      </c>
    </row>
    <row r="254" spans="1:5" ht="38.25">
      <c r="A254" s="30" t="s">
        <v>48</v>
      </c>
      <c r="E254" s="31" t="s">
        <v>2512</v>
      </c>
    </row>
    <row r="255" spans="1:5" ht="102">
      <c r="A255" t="s">
        <v>50</v>
      </c>
      <c r="E255" s="29" t="s">
        <v>2411</v>
      </c>
    </row>
    <row r="256" spans="1:16" ht="12.75">
      <c r="A256" s="18" t="s">
        <v>42</v>
      </c>
      <c s="23" t="s">
        <v>374</v>
      </c>
      <c s="23" t="s">
        <v>2412</v>
      </c>
      <c s="18" t="s">
        <v>44</v>
      </c>
      <c s="24" t="s">
        <v>2413</v>
      </c>
      <c s="25" t="s">
        <v>70</v>
      </c>
      <c s="26">
        <v>10</v>
      </c>
      <c s="27">
        <v>0</v>
      </c>
      <c s="27">
        <f>ROUND(ROUND(H256,2)*ROUND(G256,3),2)</f>
      </c>
      <c r="O256">
        <f>(I256*21)/100</f>
      </c>
      <c t="s">
        <v>20</v>
      </c>
    </row>
    <row r="257" spans="1:5" ht="12.75">
      <c r="A257" s="28" t="s">
        <v>47</v>
      </c>
      <c r="E257" s="29" t="s">
        <v>2316</v>
      </c>
    </row>
    <row r="258" spans="1:5" ht="38.25">
      <c r="A258" s="30" t="s">
        <v>48</v>
      </c>
      <c r="E258" s="31" t="s">
        <v>2512</v>
      </c>
    </row>
    <row r="259" spans="1:5" ht="102">
      <c r="A259" t="s">
        <v>50</v>
      </c>
      <c r="E259" s="29" t="s">
        <v>2121</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1.xml><?xml version="1.0" encoding="utf-8"?>
<worksheet xmlns="http://schemas.openxmlformats.org/spreadsheetml/2006/main" xmlns:r="http://schemas.openxmlformats.org/officeDocument/2006/relationships">
  <sheetPr>
    <pageSetUpPr fitToPage="1"/>
  </sheetPr>
  <dimension ref="A1:R13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0+O9+O122</f>
      </c>
      <c t="s">
        <v>19</v>
      </c>
    </row>
    <row r="3" spans="1:16" ht="15" customHeight="1">
      <c r="A3" t="s">
        <v>1</v>
      </c>
      <c s="8" t="s">
        <v>4</v>
      </c>
      <c s="9" t="s">
        <v>5</v>
      </c>
      <c s="1"/>
      <c s="10" t="s">
        <v>6</v>
      </c>
      <c s="1"/>
      <c s="4"/>
      <c s="3" t="s">
        <v>2514</v>
      </c>
      <c s="36">
        <f>0+I9+I122</f>
      </c>
      <c r="O3" t="s">
        <v>16</v>
      </c>
      <c t="s">
        <v>20</v>
      </c>
    </row>
    <row r="4" spans="1:16" ht="15" customHeight="1">
      <c r="A4" t="s">
        <v>7</v>
      </c>
      <c s="8" t="s">
        <v>8</v>
      </c>
      <c s="9" t="s">
        <v>2310</v>
      </c>
      <c s="1"/>
      <c s="10" t="s">
        <v>2311</v>
      </c>
      <c s="1"/>
      <c s="1"/>
      <c s="7"/>
      <c s="7"/>
      <c r="O4" t="s">
        <v>17</v>
      </c>
      <c t="s">
        <v>20</v>
      </c>
    </row>
    <row r="5" spans="1:16" ht="12.75" customHeight="1">
      <c r="A5" t="s">
        <v>11</v>
      </c>
      <c s="12" t="s">
        <v>15</v>
      </c>
      <c s="13" t="s">
        <v>2514</v>
      </c>
      <c s="5"/>
      <c s="14" t="s">
        <v>2515</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2349</v>
      </c>
      <c s="19"/>
      <c s="21" t="s">
        <v>2350</v>
      </c>
      <c s="19"/>
      <c s="19"/>
      <c s="19"/>
      <c s="22">
        <f>0+Q9</f>
      </c>
      <c r="O9">
        <f>0+R9</f>
      </c>
      <c r="Q9">
        <f>0+I10+I14+I18+I22+I26+I30+I34+I38+I42+I46+I50+I54+I58+I62+I66+I70+I74+I78+I82+I86+I90+I94+I98+I102+I106+I110+I114+I118</f>
      </c>
      <c>
        <f>0+O10+O14+O18+O22+O26+O30+O34+O38+O42+O46+O50+O54+O58+O62+O66+O70+O74+O78+O82+O86+O90+O94+O98+O102+O106+O110+O114+O118</f>
      </c>
    </row>
    <row r="10" spans="1:16" ht="25.5">
      <c r="A10" s="18" t="s">
        <v>42</v>
      </c>
      <c s="23" t="s">
        <v>26</v>
      </c>
      <c s="23" t="s">
        <v>2516</v>
      </c>
      <c s="18" t="s">
        <v>44</v>
      </c>
      <c s="24" t="s">
        <v>2517</v>
      </c>
      <c s="25" t="s">
        <v>70</v>
      </c>
      <c s="26">
        <v>1</v>
      </c>
      <c s="27">
        <v>0</v>
      </c>
      <c s="27">
        <f>ROUND(ROUND(H10,2)*ROUND(G10,3),2)</f>
      </c>
      <c r="O10">
        <f>(I10*21)/100</f>
      </c>
      <c t="s">
        <v>20</v>
      </c>
    </row>
    <row r="11" spans="1:5" ht="12.75">
      <c r="A11" s="28" t="s">
        <v>47</v>
      </c>
      <c r="E11" s="29" t="s">
        <v>2316</v>
      </c>
    </row>
    <row r="12" spans="1:5" ht="25.5">
      <c r="A12" s="30" t="s">
        <v>48</v>
      </c>
      <c r="E12" s="31" t="s">
        <v>2518</v>
      </c>
    </row>
    <row r="13" spans="1:5" ht="165.75">
      <c r="A13" t="s">
        <v>50</v>
      </c>
      <c r="E13" s="29" t="s">
        <v>2519</v>
      </c>
    </row>
    <row r="14" spans="1:16" ht="25.5">
      <c r="A14" s="18" t="s">
        <v>42</v>
      </c>
      <c s="23" t="s">
        <v>20</v>
      </c>
      <c s="23" t="s">
        <v>2520</v>
      </c>
      <c s="18" t="s">
        <v>44</v>
      </c>
      <c s="24" t="s">
        <v>2521</v>
      </c>
      <c s="25" t="s">
        <v>70</v>
      </c>
      <c s="26">
        <v>1</v>
      </c>
      <c s="27">
        <v>0</v>
      </c>
      <c s="27">
        <f>ROUND(ROUND(H14,2)*ROUND(G14,3),2)</f>
      </c>
      <c r="O14">
        <f>(I14*21)/100</f>
      </c>
      <c t="s">
        <v>20</v>
      </c>
    </row>
    <row r="15" spans="1:5" ht="12.75">
      <c r="A15" s="28" t="s">
        <v>47</v>
      </c>
      <c r="E15" s="29" t="s">
        <v>2316</v>
      </c>
    </row>
    <row r="16" spans="1:5" ht="25.5">
      <c r="A16" s="30" t="s">
        <v>48</v>
      </c>
      <c r="E16" s="31" t="s">
        <v>2518</v>
      </c>
    </row>
    <row r="17" spans="1:5" ht="165.75">
      <c r="A17" t="s">
        <v>50</v>
      </c>
      <c r="E17" s="29" t="s">
        <v>2519</v>
      </c>
    </row>
    <row r="18" spans="1:16" ht="25.5">
      <c r="A18" s="18" t="s">
        <v>42</v>
      </c>
      <c s="23" t="s">
        <v>19</v>
      </c>
      <c s="23" t="s">
        <v>2522</v>
      </c>
      <c s="18" t="s">
        <v>44</v>
      </c>
      <c s="24" t="s">
        <v>2523</v>
      </c>
      <c s="25" t="s">
        <v>70</v>
      </c>
      <c s="26">
        <v>1</v>
      </c>
      <c s="27">
        <v>0</v>
      </c>
      <c s="27">
        <f>ROUND(ROUND(H18,2)*ROUND(G18,3),2)</f>
      </c>
      <c r="O18">
        <f>(I18*21)/100</f>
      </c>
      <c t="s">
        <v>20</v>
      </c>
    </row>
    <row r="19" spans="1:5" ht="12.75">
      <c r="A19" s="28" t="s">
        <v>47</v>
      </c>
      <c r="E19" s="29" t="s">
        <v>2316</v>
      </c>
    </row>
    <row r="20" spans="1:5" ht="25.5">
      <c r="A20" s="30" t="s">
        <v>48</v>
      </c>
      <c r="E20" s="31" t="s">
        <v>2518</v>
      </c>
    </row>
    <row r="21" spans="1:5" ht="165.75">
      <c r="A21" t="s">
        <v>50</v>
      </c>
      <c r="E21" s="29" t="s">
        <v>2519</v>
      </c>
    </row>
    <row r="22" spans="1:16" ht="25.5">
      <c r="A22" s="18" t="s">
        <v>42</v>
      </c>
      <c s="23" t="s">
        <v>30</v>
      </c>
      <c s="23" t="s">
        <v>2524</v>
      </c>
      <c s="18" t="s">
        <v>44</v>
      </c>
      <c s="24" t="s">
        <v>2525</v>
      </c>
      <c s="25" t="s">
        <v>70</v>
      </c>
      <c s="26">
        <v>2</v>
      </c>
      <c s="27">
        <v>0</v>
      </c>
      <c s="27">
        <f>ROUND(ROUND(H22,2)*ROUND(G22,3),2)</f>
      </c>
      <c r="O22">
        <f>(I22*21)/100</f>
      </c>
      <c t="s">
        <v>20</v>
      </c>
    </row>
    <row r="23" spans="1:5" ht="12.75">
      <c r="A23" s="28" t="s">
        <v>47</v>
      </c>
      <c r="E23" s="29" t="s">
        <v>2316</v>
      </c>
    </row>
    <row r="24" spans="1:5" ht="25.5">
      <c r="A24" s="30" t="s">
        <v>48</v>
      </c>
      <c r="E24" s="31" t="s">
        <v>2518</v>
      </c>
    </row>
    <row r="25" spans="1:5" ht="204">
      <c r="A25" t="s">
        <v>50</v>
      </c>
      <c r="E25" s="29" t="s">
        <v>2526</v>
      </c>
    </row>
    <row r="26" spans="1:16" ht="12.75">
      <c r="A26" s="18" t="s">
        <v>42</v>
      </c>
      <c s="23" t="s">
        <v>32</v>
      </c>
      <c s="23" t="s">
        <v>2527</v>
      </c>
      <c s="18" t="s">
        <v>44</v>
      </c>
      <c s="24" t="s">
        <v>2528</v>
      </c>
      <c s="25" t="s">
        <v>157</v>
      </c>
      <c s="26">
        <v>8</v>
      </c>
      <c s="27">
        <v>0</v>
      </c>
      <c s="27">
        <f>ROUND(ROUND(H26,2)*ROUND(G26,3),2)</f>
      </c>
      <c r="O26">
        <f>(I26*21)/100</f>
      </c>
      <c t="s">
        <v>20</v>
      </c>
    </row>
    <row r="27" spans="1:5" ht="12.75">
      <c r="A27" s="28" t="s">
        <v>47</v>
      </c>
      <c r="E27" s="29" t="s">
        <v>2316</v>
      </c>
    </row>
    <row r="28" spans="1:5" ht="25.5">
      <c r="A28" s="30" t="s">
        <v>48</v>
      </c>
      <c r="E28" s="31" t="s">
        <v>2518</v>
      </c>
    </row>
    <row r="29" spans="1:5" ht="127.5">
      <c r="A29" t="s">
        <v>50</v>
      </c>
      <c r="E29" s="29" t="s">
        <v>2529</v>
      </c>
    </row>
    <row r="30" spans="1:16" ht="12.75">
      <c r="A30" s="18" t="s">
        <v>42</v>
      </c>
      <c s="23" t="s">
        <v>34</v>
      </c>
      <c s="23" t="s">
        <v>2530</v>
      </c>
      <c s="18" t="s">
        <v>44</v>
      </c>
      <c s="24" t="s">
        <v>2531</v>
      </c>
      <c s="25" t="s">
        <v>70</v>
      </c>
      <c s="26">
        <v>1</v>
      </c>
      <c s="27">
        <v>0</v>
      </c>
      <c s="27">
        <f>ROUND(ROUND(H30,2)*ROUND(G30,3),2)</f>
      </c>
      <c r="O30">
        <f>(I30*21)/100</f>
      </c>
      <c t="s">
        <v>20</v>
      </c>
    </row>
    <row r="31" spans="1:5" ht="12.75">
      <c r="A31" s="28" t="s">
        <v>47</v>
      </c>
      <c r="E31" s="29" t="s">
        <v>2316</v>
      </c>
    </row>
    <row r="32" spans="1:5" ht="25.5">
      <c r="A32" s="30" t="s">
        <v>48</v>
      </c>
      <c r="E32" s="31" t="s">
        <v>2518</v>
      </c>
    </row>
    <row r="33" spans="1:5" ht="165.75">
      <c r="A33" t="s">
        <v>50</v>
      </c>
      <c r="E33" s="29" t="s">
        <v>2532</v>
      </c>
    </row>
    <row r="34" spans="1:16" ht="12.75">
      <c r="A34" s="18" t="s">
        <v>42</v>
      </c>
      <c s="23" t="s">
        <v>66</v>
      </c>
      <c s="23" t="s">
        <v>2533</v>
      </c>
      <c s="18" t="s">
        <v>44</v>
      </c>
      <c s="24" t="s">
        <v>2534</v>
      </c>
      <c s="25" t="s">
        <v>70</v>
      </c>
      <c s="26">
        <v>1</v>
      </c>
      <c s="27">
        <v>0</v>
      </c>
      <c s="27">
        <f>ROUND(ROUND(H34,2)*ROUND(G34,3),2)</f>
      </c>
      <c r="O34">
        <f>(I34*21)/100</f>
      </c>
      <c t="s">
        <v>20</v>
      </c>
    </row>
    <row r="35" spans="1:5" ht="12.75">
      <c r="A35" s="28" t="s">
        <v>47</v>
      </c>
      <c r="E35" s="29" t="s">
        <v>2316</v>
      </c>
    </row>
    <row r="36" spans="1:5" ht="25.5">
      <c r="A36" s="30" t="s">
        <v>48</v>
      </c>
      <c r="E36" s="31" t="s">
        <v>2518</v>
      </c>
    </row>
    <row r="37" spans="1:5" ht="165.75">
      <c r="A37" t="s">
        <v>50</v>
      </c>
      <c r="E37" s="29" t="s">
        <v>2535</v>
      </c>
    </row>
    <row r="38" spans="1:16" ht="12.75">
      <c r="A38" s="18" t="s">
        <v>42</v>
      </c>
      <c s="23" t="s">
        <v>76</v>
      </c>
      <c s="23" t="s">
        <v>2536</v>
      </c>
      <c s="18" t="s">
        <v>44</v>
      </c>
      <c s="24" t="s">
        <v>2537</v>
      </c>
      <c s="25" t="s">
        <v>70</v>
      </c>
      <c s="26">
        <v>1</v>
      </c>
      <c s="27">
        <v>0</v>
      </c>
      <c s="27">
        <f>ROUND(ROUND(H38,2)*ROUND(G38,3),2)</f>
      </c>
      <c r="O38">
        <f>(I38*21)/100</f>
      </c>
      <c t="s">
        <v>20</v>
      </c>
    </row>
    <row r="39" spans="1:5" ht="12.75">
      <c r="A39" s="28" t="s">
        <v>47</v>
      </c>
      <c r="E39" s="29" t="s">
        <v>2316</v>
      </c>
    </row>
    <row r="40" spans="1:5" ht="25.5">
      <c r="A40" s="30" t="s">
        <v>48</v>
      </c>
      <c r="E40" s="31" t="s">
        <v>2518</v>
      </c>
    </row>
    <row r="41" spans="1:5" ht="140.25">
      <c r="A41" t="s">
        <v>50</v>
      </c>
      <c r="E41" s="29" t="s">
        <v>2538</v>
      </c>
    </row>
    <row r="42" spans="1:16" ht="25.5">
      <c r="A42" s="18" t="s">
        <v>42</v>
      </c>
      <c s="23" t="s">
        <v>37</v>
      </c>
      <c s="23" t="s">
        <v>2539</v>
      </c>
      <c s="18" t="s">
        <v>44</v>
      </c>
      <c s="24" t="s">
        <v>2540</v>
      </c>
      <c s="25" t="s">
        <v>70</v>
      </c>
      <c s="26">
        <v>1</v>
      </c>
      <c s="27">
        <v>0</v>
      </c>
      <c s="27">
        <f>ROUND(ROUND(H42,2)*ROUND(G42,3),2)</f>
      </c>
      <c r="O42">
        <f>(I42*21)/100</f>
      </c>
      <c t="s">
        <v>20</v>
      </c>
    </row>
    <row r="43" spans="1:5" ht="12.75">
      <c r="A43" s="28" t="s">
        <v>47</v>
      </c>
      <c r="E43" s="29" t="s">
        <v>2316</v>
      </c>
    </row>
    <row r="44" spans="1:5" ht="25.5">
      <c r="A44" s="30" t="s">
        <v>48</v>
      </c>
      <c r="E44" s="31" t="s">
        <v>2518</v>
      </c>
    </row>
    <row r="45" spans="1:5" ht="216.75">
      <c r="A45" t="s">
        <v>50</v>
      </c>
      <c r="E45" s="29" t="s">
        <v>2541</v>
      </c>
    </row>
    <row r="46" spans="1:16" ht="25.5">
      <c r="A46" s="18" t="s">
        <v>42</v>
      </c>
      <c s="23" t="s">
        <v>39</v>
      </c>
      <c s="23" t="s">
        <v>2542</v>
      </c>
      <c s="18" t="s">
        <v>44</v>
      </c>
      <c s="24" t="s">
        <v>2543</v>
      </c>
      <c s="25" t="s">
        <v>70</v>
      </c>
      <c s="26">
        <v>1</v>
      </c>
      <c s="27">
        <v>0</v>
      </c>
      <c s="27">
        <f>ROUND(ROUND(H46,2)*ROUND(G46,3),2)</f>
      </c>
      <c r="O46">
        <f>(I46*21)/100</f>
      </c>
      <c t="s">
        <v>20</v>
      </c>
    </row>
    <row r="47" spans="1:5" ht="12.75">
      <c r="A47" s="28" t="s">
        <v>47</v>
      </c>
      <c r="E47" s="29" t="s">
        <v>2316</v>
      </c>
    </row>
    <row r="48" spans="1:5" ht="25.5">
      <c r="A48" s="30" t="s">
        <v>48</v>
      </c>
      <c r="E48" s="31" t="s">
        <v>2518</v>
      </c>
    </row>
    <row r="49" spans="1:5" ht="216.75">
      <c r="A49" t="s">
        <v>50</v>
      </c>
      <c r="E49" s="29" t="s">
        <v>2544</v>
      </c>
    </row>
    <row r="50" spans="1:16" ht="25.5">
      <c r="A50" s="18" t="s">
        <v>42</v>
      </c>
      <c s="23" t="s">
        <v>87</v>
      </c>
      <c s="23" t="s">
        <v>2545</v>
      </c>
      <c s="18" t="s">
        <v>44</v>
      </c>
      <c s="24" t="s">
        <v>2546</v>
      </c>
      <c s="25" t="s">
        <v>70</v>
      </c>
      <c s="26">
        <v>2</v>
      </c>
      <c s="27">
        <v>0</v>
      </c>
      <c s="27">
        <f>ROUND(ROUND(H50,2)*ROUND(G50,3),2)</f>
      </c>
      <c r="O50">
        <f>(I50*21)/100</f>
      </c>
      <c t="s">
        <v>20</v>
      </c>
    </row>
    <row r="51" spans="1:5" ht="12.75">
      <c r="A51" s="28" t="s">
        <v>47</v>
      </c>
      <c r="E51" s="29" t="s">
        <v>2316</v>
      </c>
    </row>
    <row r="52" spans="1:5" ht="25.5">
      <c r="A52" s="30" t="s">
        <v>48</v>
      </c>
      <c r="E52" s="31" t="s">
        <v>2518</v>
      </c>
    </row>
    <row r="53" spans="1:5" ht="216.75">
      <c r="A53" t="s">
        <v>50</v>
      </c>
      <c r="E53" s="29" t="s">
        <v>2547</v>
      </c>
    </row>
    <row r="54" spans="1:16" ht="12.75">
      <c r="A54" s="18" t="s">
        <v>42</v>
      </c>
      <c s="23" t="s">
        <v>91</v>
      </c>
      <c s="23" t="s">
        <v>2548</v>
      </c>
      <c s="18" t="s">
        <v>44</v>
      </c>
      <c s="24" t="s">
        <v>2549</v>
      </c>
      <c s="25" t="s">
        <v>70</v>
      </c>
      <c s="26">
        <v>1</v>
      </c>
      <c s="27">
        <v>0</v>
      </c>
      <c s="27">
        <f>ROUND(ROUND(H54,2)*ROUND(G54,3),2)</f>
      </c>
      <c r="O54">
        <f>(I54*21)/100</f>
      </c>
      <c t="s">
        <v>20</v>
      </c>
    </row>
    <row r="55" spans="1:5" ht="12.75">
      <c r="A55" s="28" t="s">
        <v>47</v>
      </c>
      <c r="E55" s="29" t="s">
        <v>2316</v>
      </c>
    </row>
    <row r="56" spans="1:5" ht="25.5">
      <c r="A56" s="30" t="s">
        <v>48</v>
      </c>
      <c r="E56" s="31" t="s">
        <v>2518</v>
      </c>
    </row>
    <row r="57" spans="1:5" ht="229.5">
      <c r="A57" t="s">
        <v>50</v>
      </c>
      <c r="E57" s="29" t="s">
        <v>2550</v>
      </c>
    </row>
    <row r="58" spans="1:16" ht="12.75">
      <c r="A58" s="18" t="s">
        <v>42</v>
      </c>
      <c s="23" t="s">
        <v>95</v>
      </c>
      <c s="23" t="s">
        <v>2551</v>
      </c>
      <c s="18" t="s">
        <v>44</v>
      </c>
      <c s="24" t="s">
        <v>2552</v>
      </c>
      <c s="25" t="s">
        <v>70</v>
      </c>
      <c s="26">
        <v>1</v>
      </c>
      <c s="27">
        <v>0</v>
      </c>
      <c s="27">
        <f>ROUND(ROUND(H58,2)*ROUND(G58,3),2)</f>
      </c>
      <c r="O58">
        <f>(I58*21)/100</f>
      </c>
      <c t="s">
        <v>20</v>
      </c>
    </row>
    <row r="59" spans="1:5" ht="12.75">
      <c r="A59" s="28" t="s">
        <v>47</v>
      </c>
      <c r="E59" s="29" t="s">
        <v>2316</v>
      </c>
    </row>
    <row r="60" spans="1:5" ht="25.5">
      <c r="A60" s="30" t="s">
        <v>48</v>
      </c>
      <c r="E60" s="31" t="s">
        <v>2518</v>
      </c>
    </row>
    <row r="61" spans="1:5" ht="229.5">
      <c r="A61" t="s">
        <v>50</v>
      </c>
      <c r="E61" s="29" t="s">
        <v>2553</v>
      </c>
    </row>
    <row r="62" spans="1:16" ht="12.75">
      <c r="A62" s="18" t="s">
        <v>42</v>
      </c>
      <c s="23" t="s">
        <v>103</v>
      </c>
      <c s="23" t="s">
        <v>2554</v>
      </c>
      <c s="18" t="s">
        <v>44</v>
      </c>
      <c s="24" t="s">
        <v>2555</v>
      </c>
      <c s="25" t="s">
        <v>70</v>
      </c>
      <c s="26">
        <v>2</v>
      </c>
      <c s="27">
        <v>0</v>
      </c>
      <c s="27">
        <f>ROUND(ROUND(H62,2)*ROUND(G62,3),2)</f>
      </c>
      <c r="O62">
        <f>(I62*21)/100</f>
      </c>
      <c t="s">
        <v>20</v>
      </c>
    </row>
    <row r="63" spans="1:5" ht="12.75">
      <c r="A63" s="28" t="s">
        <v>47</v>
      </c>
      <c r="E63" s="29" t="s">
        <v>2316</v>
      </c>
    </row>
    <row r="64" spans="1:5" ht="25.5">
      <c r="A64" s="30" t="s">
        <v>48</v>
      </c>
      <c r="E64" s="31" t="s">
        <v>2518</v>
      </c>
    </row>
    <row r="65" spans="1:5" ht="229.5">
      <c r="A65" t="s">
        <v>50</v>
      </c>
      <c r="E65" s="29" t="s">
        <v>2556</v>
      </c>
    </row>
    <row r="66" spans="1:16" ht="12.75">
      <c r="A66" s="18" t="s">
        <v>42</v>
      </c>
      <c s="23" t="s">
        <v>110</v>
      </c>
      <c s="23" t="s">
        <v>2557</v>
      </c>
      <c s="18" t="s">
        <v>44</v>
      </c>
      <c s="24" t="s">
        <v>2558</v>
      </c>
      <c s="25" t="s">
        <v>70</v>
      </c>
      <c s="26">
        <v>1</v>
      </c>
      <c s="27">
        <v>0</v>
      </c>
      <c s="27">
        <f>ROUND(ROUND(H66,2)*ROUND(G66,3),2)</f>
      </c>
      <c r="O66">
        <f>(I66*21)/100</f>
      </c>
      <c t="s">
        <v>20</v>
      </c>
    </row>
    <row r="67" spans="1:5" ht="12.75">
      <c r="A67" s="28" t="s">
        <v>47</v>
      </c>
      <c r="E67" s="29" t="s">
        <v>2316</v>
      </c>
    </row>
    <row r="68" spans="1:5" ht="25.5">
      <c r="A68" s="30" t="s">
        <v>48</v>
      </c>
      <c r="E68" s="31" t="s">
        <v>2518</v>
      </c>
    </row>
    <row r="69" spans="1:5" ht="229.5">
      <c r="A69" t="s">
        <v>50</v>
      </c>
      <c r="E69" s="29" t="s">
        <v>2559</v>
      </c>
    </row>
    <row r="70" spans="1:16" ht="12.75">
      <c r="A70" s="18" t="s">
        <v>42</v>
      </c>
      <c s="23" t="s">
        <v>114</v>
      </c>
      <c s="23" t="s">
        <v>2382</v>
      </c>
      <c s="18" t="s">
        <v>44</v>
      </c>
      <c s="24" t="s">
        <v>2383</v>
      </c>
      <c s="25" t="s">
        <v>70</v>
      </c>
      <c s="26">
        <v>1</v>
      </c>
      <c s="27">
        <v>0</v>
      </c>
      <c s="27">
        <f>ROUND(ROUND(H70,2)*ROUND(G70,3),2)</f>
      </c>
      <c r="O70">
        <f>(I70*21)/100</f>
      </c>
      <c t="s">
        <v>20</v>
      </c>
    </row>
    <row r="71" spans="1:5" ht="12.75">
      <c r="A71" s="28" t="s">
        <v>47</v>
      </c>
      <c r="E71" s="29" t="s">
        <v>2316</v>
      </c>
    </row>
    <row r="72" spans="1:5" ht="25.5">
      <c r="A72" s="30" t="s">
        <v>48</v>
      </c>
      <c r="E72" s="31" t="s">
        <v>2518</v>
      </c>
    </row>
    <row r="73" spans="1:5" ht="229.5">
      <c r="A73" t="s">
        <v>50</v>
      </c>
      <c r="E73" s="29" t="s">
        <v>2560</v>
      </c>
    </row>
    <row r="74" spans="1:16" ht="12.75">
      <c r="A74" s="18" t="s">
        <v>42</v>
      </c>
      <c s="23" t="s">
        <v>117</v>
      </c>
      <c s="23" t="s">
        <v>2492</v>
      </c>
      <c s="18" t="s">
        <v>44</v>
      </c>
      <c s="24" t="s">
        <v>2497</v>
      </c>
      <c s="25" t="s">
        <v>70</v>
      </c>
      <c s="26">
        <v>2</v>
      </c>
      <c s="27">
        <v>0</v>
      </c>
      <c s="27">
        <f>ROUND(ROUND(H74,2)*ROUND(G74,3),2)</f>
      </c>
      <c r="O74">
        <f>(I74*21)/100</f>
      </c>
      <c t="s">
        <v>20</v>
      </c>
    </row>
    <row r="75" spans="1:5" ht="12.75">
      <c r="A75" s="28" t="s">
        <v>47</v>
      </c>
      <c r="E75" s="29" t="s">
        <v>2316</v>
      </c>
    </row>
    <row r="76" spans="1:5" ht="25.5">
      <c r="A76" s="30" t="s">
        <v>48</v>
      </c>
      <c r="E76" s="31" t="s">
        <v>2518</v>
      </c>
    </row>
    <row r="77" spans="1:5" ht="229.5">
      <c r="A77" t="s">
        <v>50</v>
      </c>
      <c r="E77" s="29" t="s">
        <v>2561</v>
      </c>
    </row>
    <row r="78" spans="1:16" ht="12.75">
      <c r="A78" s="18" t="s">
        <v>42</v>
      </c>
      <c s="23" t="s">
        <v>121</v>
      </c>
      <c s="23" t="s">
        <v>2494</v>
      </c>
      <c s="18" t="s">
        <v>44</v>
      </c>
      <c s="24" t="s">
        <v>2562</v>
      </c>
      <c s="25" t="s">
        <v>70</v>
      </c>
      <c s="26">
        <v>1</v>
      </c>
      <c s="27">
        <v>0</v>
      </c>
      <c s="27">
        <f>ROUND(ROUND(H78,2)*ROUND(G78,3),2)</f>
      </c>
      <c r="O78">
        <f>(I78*21)/100</f>
      </c>
      <c t="s">
        <v>20</v>
      </c>
    </row>
    <row r="79" spans="1:5" ht="12.75">
      <c r="A79" s="28" t="s">
        <v>47</v>
      </c>
      <c r="E79" s="29" t="s">
        <v>2316</v>
      </c>
    </row>
    <row r="80" spans="1:5" ht="25.5">
      <c r="A80" s="30" t="s">
        <v>48</v>
      </c>
      <c r="E80" s="31" t="s">
        <v>2518</v>
      </c>
    </row>
    <row r="81" spans="1:5" ht="204">
      <c r="A81" t="s">
        <v>50</v>
      </c>
      <c r="E81" s="29" t="s">
        <v>2563</v>
      </c>
    </row>
    <row r="82" spans="1:16" ht="12.75">
      <c r="A82" s="18" t="s">
        <v>42</v>
      </c>
      <c s="23" t="s">
        <v>125</v>
      </c>
      <c s="23" t="s">
        <v>2385</v>
      </c>
      <c s="18" t="s">
        <v>44</v>
      </c>
      <c s="24" t="s">
        <v>2386</v>
      </c>
      <c s="25" t="s">
        <v>70</v>
      </c>
      <c s="26">
        <v>1</v>
      </c>
      <c s="27">
        <v>0</v>
      </c>
      <c s="27">
        <f>ROUND(ROUND(H82,2)*ROUND(G82,3),2)</f>
      </c>
      <c r="O82">
        <f>(I82*21)/100</f>
      </c>
      <c t="s">
        <v>20</v>
      </c>
    </row>
    <row r="83" spans="1:5" ht="12.75">
      <c r="A83" s="28" t="s">
        <v>47</v>
      </c>
      <c r="E83" s="29" t="s">
        <v>2316</v>
      </c>
    </row>
    <row r="84" spans="1:5" ht="25.5">
      <c r="A84" s="30" t="s">
        <v>48</v>
      </c>
      <c r="E84" s="31" t="s">
        <v>2518</v>
      </c>
    </row>
    <row r="85" spans="1:5" ht="204">
      <c r="A85" t="s">
        <v>50</v>
      </c>
      <c r="E85" s="29" t="s">
        <v>2564</v>
      </c>
    </row>
    <row r="86" spans="1:16" ht="12.75">
      <c r="A86" s="18" t="s">
        <v>42</v>
      </c>
      <c s="23" t="s">
        <v>130</v>
      </c>
      <c s="23" t="s">
        <v>2496</v>
      </c>
      <c s="18" t="s">
        <v>44</v>
      </c>
      <c s="24" t="s">
        <v>2495</v>
      </c>
      <c s="25" t="s">
        <v>70</v>
      </c>
      <c s="26">
        <v>2</v>
      </c>
      <c s="27">
        <v>0</v>
      </c>
      <c s="27">
        <f>ROUND(ROUND(H86,2)*ROUND(G86,3),2)</f>
      </c>
      <c r="O86">
        <f>(I86*21)/100</f>
      </c>
      <c t="s">
        <v>20</v>
      </c>
    </row>
    <row r="87" spans="1:5" ht="12.75">
      <c r="A87" s="28" t="s">
        <v>47</v>
      </c>
      <c r="E87" s="29" t="s">
        <v>2316</v>
      </c>
    </row>
    <row r="88" spans="1:5" ht="25.5">
      <c r="A88" s="30" t="s">
        <v>48</v>
      </c>
      <c r="E88" s="31" t="s">
        <v>2518</v>
      </c>
    </row>
    <row r="89" spans="1:5" ht="204">
      <c r="A89" t="s">
        <v>50</v>
      </c>
      <c r="E89" s="29" t="s">
        <v>2565</v>
      </c>
    </row>
    <row r="90" spans="1:16" ht="12.75">
      <c r="A90" s="18" t="s">
        <v>42</v>
      </c>
      <c s="23" t="s">
        <v>134</v>
      </c>
      <c s="23" t="s">
        <v>2566</v>
      </c>
      <c s="18" t="s">
        <v>44</v>
      </c>
      <c s="24" t="s">
        <v>2567</v>
      </c>
      <c s="25" t="s">
        <v>70</v>
      </c>
      <c s="26">
        <v>1</v>
      </c>
      <c s="27">
        <v>0</v>
      </c>
      <c s="27">
        <f>ROUND(ROUND(H90,2)*ROUND(G90,3),2)</f>
      </c>
      <c r="O90">
        <f>(I90*21)/100</f>
      </c>
      <c t="s">
        <v>20</v>
      </c>
    </row>
    <row r="91" spans="1:5" ht="12.75">
      <c r="A91" s="28" t="s">
        <v>47</v>
      </c>
      <c r="E91" s="29" t="s">
        <v>2316</v>
      </c>
    </row>
    <row r="92" spans="1:5" ht="25.5">
      <c r="A92" s="30" t="s">
        <v>48</v>
      </c>
      <c r="E92" s="31" t="s">
        <v>2518</v>
      </c>
    </row>
    <row r="93" spans="1:5" ht="229.5">
      <c r="A93" t="s">
        <v>50</v>
      </c>
      <c r="E93" s="29" t="s">
        <v>2568</v>
      </c>
    </row>
    <row r="94" spans="1:16" ht="12.75">
      <c r="A94" s="18" t="s">
        <v>42</v>
      </c>
      <c s="23" t="s">
        <v>138</v>
      </c>
      <c s="23" t="s">
        <v>2569</v>
      </c>
      <c s="18" t="s">
        <v>44</v>
      </c>
      <c s="24" t="s">
        <v>2570</v>
      </c>
      <c s="25" t="s">
        <v>70</v>
      </c>
      <c s="26">
        <v>1</v>
      </c>
      <c s="27">
        <v>0</v>
      </c>
      <c s="27">
        <f>ROUND(ROUND(H94,2)*ROUND(G94,3),2)</f>
      </c>
      <c r="O94">
        <f>(I94*21)/100</f>
      </c>
      <c t="s">
        <v>20</v>
      </c>
    </row>
    <row r="95" spans="1:5" ht="12.75">
      <c r="A95" s="28" t="s">
        <v>47</v>
      </c>
      <c r="E95" s="29" t="s">
        <v>2316</v>
      </c>
    </row>
    <row r="96" spans="1:5" ht="25.5">
      <c r="A96" s="30" t="s">
        <v>48</v>
      </c>
      <c r="E96" s="31" t="s">
        <v>2518</v>
      </c>
    </row>
    <row r="97" spans="1:5" ht="229.5">
      <c r="A97" t="s">
        <v>50</v>
      </c>
      <c r="E97" s="29" t="s">
        <v>2568</v>
      </c>
    </row>
    <row r="98" spans="1:16" ht="12.75">
      <c r="A98" s="18" t="s">
        <v>42</v>
      </c>
      <c s="23" t="s">
        <v>142</v>
      </c>
      <c s="23" t="s">
        <v>2571</v>
      </c>
      <c s="18" t="s">
        <v>44</v>
      </c>
      <c s="24" t="s">
        <v>2572</v>
      </c>
      <c s="25" t="s">
        <v>70</v>
      </c>
      <c s="26">
        <v>1</v>
      </c>
      <c s="27">
        <v>0</v>
      </c>
      <c s="27">
        <f>ROUND(ROUND(H98,2)*ROUND(G98,3),2)</f>
      </c>
      <c r="O98">
        <f>(I98*21)/100</f>
      </c>
      <c t="s">
        <v>20</v>
      </c>
    </row>
    <row r="99" spans="1:5" ht="12.75">
      <c r="A99" s="28" t="s">
        <v>47</v>
      </c>
      <c r="E99" s="29" t="s">
        <v>2316</v>
      </c>
    </row>
    <row r="100" spans="1:5" ht="25.5">
      <c r="A100" s="30" t="s">
        <v>48</v>
      </c>
      <c r="E100" s="31" t="s">
        <v>2518</v>
      </c>
    </row>
    <row r="101" spans="1:5" ht="229.5">
      <c r="A101" t="s">
        <v>50</v>
      </c>
      <c r="E101" s="29" t="s">
        <v>2568</v>
      </c>
    </row>
    <row r="102" spans="1:16" ht="12.75">
      <c r="A102" s="18" t="s">
        <v>42</v>
      </c>
      <c s="23" t="s">
        <v>146</v>
      </c>
      <c s="23" t="s">
        <v>2573</v>
      </c>
      <c s="18" t="s">
        <v>44</v>
      </c>
      <c s="24" t="s">
        <v>2574</v>
      </c>
      <c s="25" t="s">
        <v>70</v>
      </c>
      <c s="26">
        <v>1</v>
      </c>
      <c s="27">
        <v>0</v>
      </c>
      <c s="27">
        <f>ROUND(ROUND(H102,2)*ROUND(G102,3),2)</f>
      </c>
      <c r="O102">
        <f>(I102*21)/100</f>
      </c>
      <c t="s">
        <v>20</v>
      </c>
    </row>
    <row r="103" spans="1:5" ht="12.75">
      <c r="A103" s="28" t="s">
        <v>47</v>
      </c>
      <c r="E103" s="29" t="s">
        <v>2316</v>
      </c>
    </row>
    <row r="104" spans="1:5" ht="25.5">
      <c r="A104" s="30" t="s">
        <v>48</v>
      </c>
      <c r="E104" s="31" t="s">
        <v>2518</v>
      </c>
    </row>
    <row r="105" spans="1:5" ht="229.5">
      <c r="A105" t="s">
        <v>50</v>
      </c>
      <c r="E105" s="29" t="s">
        <v>2575</v>
      </c>
    </row>
    <row r="106" spans="1:16" ht="12.75">
      <c r="A106" s="18" t="s">
        <v>42</v>
      </c>
      <c s="23" t="s">
        <v>150</v>
      </c>
      <c s="23" t="s">
        <v>2576</v>
      </c>
      <c s="18" t="s">
        <v>44</v>
      </c>
      <c s="24" t="s">
        <v>2577</v>
      </c>
      <c s="25" t="s">
        <v>70</v>
      </c>
      <c s="26">
        <v>1</v>
      </c>
      <c s="27">
        <v>0</v>
      </c>
      <c s="27">
        <f>ROUND(ROUND(H106,2)*ROUND(G106,3),2)</f>
      </c>
      <c r="O106">
        <f>(I106*21)/100</f>
      </c>
      <c t="s">
        <v>20</v>
      </c>
    </row>
    <row r="107" spans="1:5" ht="12.75">
      <c r="A107" s="28" t="s">
        <v>47</v>
      </c>
      <c r="E107" s="29" t="s">
        <v>2316</v>
      </c>
    </row>
    <row r="108" spans="1:5" ht="25.5">
      <c r="A108" s="30" t="s">
        <v>48</v>
      </c>
      <c r="E108" s="31" t="s">
        <v>2518</v>
      </c>
    </row>
    <row r="109" spans="1:5" ht="229.5">
      <c r="A109" t="s">
        <v>50</v>
      </c>
      <c r="E109" s="29" t="s">
        <v>2575</v>
      </c>
    </row>
    <row r="110" spans="1:16" ht="12.75">
      <c r="A110" s="18" t="s">
        <v>42</v>
      </c>
      <c s="23" t="s">
        <v>154</v>
      </c>
      <c s="23" t="s">
        <v>2578</v>
      </c>
      <c s="18" t="s">
        <v>44</v>
      </c>
      <c s="24" t="s">
        <v>2579</v>
      </c>
      <c s="25" t="s">
        <v>70</v>
      </c>
      <c s="26">
        <v>2</v>
      </c>
      <c s="27">
        <v>0</v>
      </c>
      <c s="27">
        <f>ROUND(ROUND(H110,2)*ROUND(G110,3),2)</f>
      </c>
      <c r="O110">
        <f>(I110*21)/100</f>
      </c>
      <c t="s">
        <v>20</v>
      </c>
    </row>
    <row r="111" spans="1:5" ht="12.75">
      <c r="A111" s="28" t="s">
        <v>47</v>
      </c>
      <c r="E111" s="29" t="s">
        <v>2316</v>
      </c>
    </row>
    <row r="112" spans="1:5" ht="25.5">
      <c r="A112" s="30" t="s">
        <v>48</v>
      </c>
      <c r="E112" s="31" t="s">
        <v>2518</v>
      </c>
    </row>
    <row r="113" spans="1:5" ht="229.5">
      <c r="A113" t="s">
        <v>50</v>
      </c>
      <c r="E113" s="29" t="s">
        <v>2575</v>
      </c>
    </row>
    <row r="114" spans="1:16" ht="25.5">
      <c r="A114" s="18" t="s">
        <v>42</v>
      </c>
      <c s="23" t="s">
        <v>160</v>
      </c>
      <c s="23" t="s">
        <v>2580</v>
      </c>
      <c s="18" t="s">
        <v>44</v>
      </c>
      <c s="24" t="s">
        <v>2581</v>
      </c>
      <c s="25" t="s">
        <v>70</v>
      </c>
      <c s="26">
        <v>1</v>
      </c>
      <c s="27">
        <v>0</v>
      </c>
      <c s="27">
        <f>ROUND(ROUND(H114,2)*ROUND(G114,3),2)</f>
      </c>
      <c r="O114">
        <f>(I114*21)/100</f>
      </c>
      <c t="s">
        <v>20</v>
      </c>
    </row>
    <row r="115" spans="1:5" ht="12.75">
      <c r="A115" s="28" t="s">
        <v>47</v>
      </c>
      <c r="E115" s="29" t="s">
        <v>2316</v>
      </c>
    </row>
    <row r="116" spans="1:5" ht="25.5">
      <c r="A116" s="30" t="s">
        <v>48</v>
      </c>
      <c r="E116" s="31" t="s">
        <v>2518</v>
      </c>
    </row>
    <row r="117" spans="1:5" ht="204">
      <c r="A117" t="s">
        <v>50</v>
      </c>
      <c r="E117" s="29" t="s">
        <v>2582</v>
      </c>
    </row>
    <row r="118" spans="1:16" ht="25.5">
      <c r="A118" s="18" t="s">
        <v>42</v>
      </c>
      <c s="23" t="s">
        <v>164</v>
      </c>
      <c s="23" t="s">
        <v>2498</v>
      </c>
      <c s="18" t="s">
        <v>44</v>
      </c>
      <c s="24" t="s">
        <v>2499</v>
      </c>
      <c s="25" t="s">
        <v>70</v>
      </c>
      <c s="26">
        <v>1</v>
      </c>
      <c s="27">
        <v>0</v>
      </c>
      <c s="27">
        <f>ROUND(ROUND(H118,2)*ROUND(G118,3),2)</f>
      </c>
      <c r="O118">
        <f>(I118*21)/100</f>
      </c>
      <c t="s">
        <v>20</v>
      </c>
    </row>
    <row r="119" spans="1:5" ht="12.75">
      <c r="A119" s="28" t="s">
        <v>47</v>
      </c>
      <c r="E119" s="29" t="s">
        <v>2316</v>
      </c>
    </row>
    <row r="120" spans="1:5" ht="25.5">
      <c r="A120" s="30" t="s">
        <v>48</v>
      </c>
      <c r="E120" s="31" t="s">
        <v>2518</v>
      </c>
    </row>
    <row r="121" spans="1:5" ht="204">
      <c r="A121" t="s">
        <v>50</v>
      </c>
      <c r="E121" s="29" t="s">
        <v>2582</v>
      </c>
    </row>
    <row r="122" spans="1:18" ht="12.75" customHeight="1">
      <c r="A122" s="5" t="s">
        <v>40</v>
      </c>
      <c s="5"/>
      <c s="34" t="s">
        <v>2223</v>
      </c>
      <c s="5"/>
      <c s="21" t="s">
        <v>2391</v>
      </c>
      <c s="5"/>
      <c s="5"/>
      <c s="5"/>
      <c s="35">
        <f>0+Q122</f>
      </c>
      <c r="O122">
        <f>0+R122</f>
      </c>
      <c r="Q122">
        <f>0+I123+I127</f>
      </c>
      <c>
        <f>0+O123+O127</f>
      </c>
    </row>
    <row r="123" spans="1:16" ht="25.5">
      <c r="A123" s="18" t="s">
        <v>42</v>
      </c>
      <c s="23" t="s">
        <v>168</v>
      </c>
      <c s="23" t="s">
        <v>2392</v>
      </c>
      <c s="18" t="s">
        <v>44</v>
      </c>
      <c s="24" t="s">
        <v>2583</v>
      </c>
      <c s="25" t="s">
        <v>70</v>
      </c>
      <c s="26">
        <v>1</v>
      </c>
      <c s="27">
        <v>0</v>
      </c>
      <c s="27">
        <f>ROUND(ROUND(H123,2)*ROUND(G123,3),2)</f>
      </c>
      <c r="O123">
        <f>(I123*21)/100</f>
      </c>
      <c t="s">
        <v>20</v>
      </c>
    </row>
    <row r="124" spans="1:5" ht="12.75">
      <c r="A124" s="28" t="s">
        <v>47</v>
      </c>
      <c r="E124" s="29" t="s">
        <v>2316</v>
      </c>
    </row>
    <row r="125" spans="1:5" ht="25.5">
      <c r="A125" s="30" t="s">
        <v>48</v>
      </c>
      <c r="E125" s="31" t="s">
        <v>2518</v>
      </c>
    </row>
    <row r="126" spans="1:5" ht="114.75">
      <c r="A126" t="s">
        <v>50</v>
      </c>
      <c r="E126" s="29" t="s">
        <v>2584</v>
      </c>
    </row>
    <row r="127" spans="1:16" ht="25.5">
      <c r="A127" s="18" t="s">
        <v>42</v>
      </c>
      <c s="23" t="s">
        <v>173</v>
      </c>
      <c s="23" t="s">
        <v>2396</v>
      </c>
      <c s="18" t="s">
        <v>44</v>
      </c>
      <c s="24" t="s">
        <v>2397</v>
      </c>
      <c s="25" t="s">
        <v>70</v>
      </c>
      <c s="26">
        <v>1</v>
      </c>
      <c s="27">
        <v>0</v>
      </c>
      <c s="27">
        <f>ROUND(ROUND(H127,2)*ROUND(G127,3),2)</f>
      </c>
      <c r="O127">
        <f>(I127*21)/100</f>
      </c>
      <c t="s">
        <v>20</v>
      </c>
    </row>
    <row r="128" spans="1:5" ht="12.75">
      <c r="A128" s="28" t="s">
        <v>47</v>
      </c>
      <c r="E128" s="29" t="s">
        <v>2316</v>
      </c>
    </row>
    <row r="129" spans="1:5" ht="25.5">
      <c r="A129" s="30" t="s">
        <v>48</v>
      </c>
      <c r="E129" s="31" t="s">
        <v>2518</v>
      </c>
    </row>
    <row r="130" spans="1:5" ht="89.25">
      <c r="A130" t="s">
        <v>50</v>
      </c>
      <c r="E130" s="29" t="s">
        <v>2585</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2.xml><?xml version="1.0" encoding="utf-8"?>
<worksheet xmlns="http://schemas.openxmlformats.org/spreadsheetml/2006/main" xmlns:r="http://schemas.openxmlformats.org/officeDocument/2006/relationships">
  <sheetPr>
    <pageSetUpPr fitToPage="1"/>
  </sheetPr>
  <dimension ref="A1:R32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0+O9+O14+O71+O100+O201+O214+O235</f>
      </c>
      <c t="s">
        <v>19</v>
      </c>
    </row>
    <row r="3" spans="1:16" ht="15" customHeight="1">
      <c r="A3" t="s">
        <v>1</v>
      </c>
      <c s="8" t="s">
        <v>4</v>
      </c>
      <c s="9" t="s">
        <v>5</v>
      </c>
      <c s="1"/>
      <c s="10" t="s">
        <v>6</v>
      </c>
      <c s="1"/>
      <c s="4"/>
      <c s="3" t="s">
        <v>2588</v>
      </c>
      <c s="36">
        <f>0+I9+I14+I71+I100+I201+I214+I235</f>
      </c>
      <c r="O3" t="s">
        <v>16</v>
      </c>
      <c t="s">
        <v>20</v>
      </c>
    </row>
    <row r="4" spans="1:16" ht="15" customHeight="1">
      <c r="A4" t="s">
        <v>7</v>
      </c>
      <c s="8" t="s">
        <v>8</v>
      </c>
      <c s="9" t="s">
        <v>2586</v>
      </c>
      <c s="1"/>
      <c s="10" t="s">
        <v>2587</v>
      </c>
      <c s="1"/>
      <c s="1"/>
      <c s="7"/>
      <c s="7"/>
      <c r="O4" t="s">
        <v>17</v>
      </c>
      <c t="s">
        <v>20</v>
      </c>
    </row>
    <row r="5" spans="1:16" ht="12.75" customHeight="1">
      <c r="A5" t="s">
        <v>11</v>
      </c>
      <c s="12" t="s">
        <v>15</v>
      </c>
      <c s="13" t="s">
        <v>2588</v>
      </c>
      <c s="5"/>
      <c s="14" t="s">
        <v>2589</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66</v>
      </c>
      <c s="19"/>
      <c s="21" t="s">
        <v>67</v>
      </c>
      <c s="19"/>
      <c s="19"/>
      <c s="19"/>
      <c s="22">
        <f>0+Q9</f>
      </c>
      <c r="O9">
        <f>0+R9</f>
      </c>
      <c r="Q9">
        <f>0+I10</f>
      </c>
      <c>
        <f>0+O10</f>
      </c>
    </row>
    <row r="10" spans="1:16" ht="25.5">
      <c r="A10" s="18" t="s">
        <v>42</v>
      </c>
      <c s="23" t="s">
        <v>26</v>
      </c>
      <c s="23" t="s">
        <v>2590</v>
      </c>
      <c s="18" t="s">
        <v>44</v>
      </c>
      <c s="24" t="s">
        <v>2591</v>
      </c>
      <c s="25" t="s">
        <v>70</v>
      </c>
      <c s="26">
        <v>1</v>
      </c>
      <c s="27">
        <v>0</v>
      </c>
      <c s="27">
        <f>ROUND(ROUND(H10,2)*ROUND(G10,3),2)</f>
      </c>
      <c r="O10">
        <f>(I10*21)/100</f>
      </c>
      <c t="s">
        <v>20</v>
      </c>
    </row>
    <row r="11" spans="1:5" ht="12.75">
      <c r="A11" s="28" t="s">
        <v>47</v>
      </c>
      <c r="E11" s="29" t="s">
        <v>44</v>
      </c>
    </row>
    <row r="12" spans="1:5" ht="12.75">
      <c r="A12" s="30" t="s">
        <v>48</v>
      </c>
      <c r="E12" s="31" t="s">
        <v>2592</v>
      </c>
    </row>
    <row r="13" spans="1:5" ht="102">
      <c r="A13" t="s">
        <v>50</v>
      </c>
      <c r="E13" s="29" t="s">
        <v>2593</v>
      </c>
    </row>
    <row r="14" spans="1:18" ht="12.75" customHeight="1">
      <c r="A14" s="5" t="s">
        <v>40</v>
      </c>
      <c s="5"/>
      <c s="34" t="s">
        <v>410</v>
      </c>
      <c s="5"/>
      <c s="21" t="s">
        <v>2315</v>
      </c>
      <c s="5"/>
      <c s="5"/>
      <c s="5"/>
      <c s="35">
        <f>0+Q14</f>
      </c>
      <c r="O14">
        <f>0+R14</f>
      </c>
      <c r="Q14">
        <f>0+I15+I19+I23+I27+I31+I35+I39+I43+I47+I51+I55+I59+I63+I67</f>
      </c>
      <c>
        <f>0+O15+O19+O23+O27+O31+O35+O39+O43+O47+O51+O55+O59+O63+O67</f>
      </c>
    </row>
    <row r="15" spans="1:16" ht="12.75">
      <c r="A15" s="18" t="s">
        <v>42</v>
      </c>
      <c s="23" t="s">
        <v>20</v>
      </c>
      <c s="23" t="s">
        <v>2594</v>
      </c>
      <c s="18" t="s">
        <v>44</v>
      </c>
      <c s="24" t="s">
        <v>2595</v>
      </c>
      <c s="25" t="s">
        <v>70</v>
      </c>
      <c s="26">
        <v>8</v>
      </c>
      <c s="27">
        <v>0</v>
      </c>
      <c s="27">
        <f>ROUND(ROUND(H15,2)*ROUND(G15,3),2)</f>
      </c>
      <c r="O15">
        <f>(I15*21)/100</f>
      </c>
      <c t="s">
        <v>20</v>
      </c>
    </row>
    <row r="16" spans="1:5" ht="12.75">
      <c r="A16" s="28" t="s">
        <v>47</v>
      </c>
      <c r="E16" s="29" t="s">
        <v>44</v>
      </c>
    </row>
    <row r="17" spans="1:5" ht="12.75">
      <c r="A17" s="30" t="s">
        <v>48</v>
      </c>
      <c r="E17" s="31" t="s">
        <v>2596</v>
      </c>
    </row>
    <row r="18" spans="1:5" ht="38.25">
      <c r="A18" t="s">
        <v>50</v>
      </c>
      <c r="E18" s="29" t="s">
        <v>2597</v>
      </c>
    </row>
    <row r="19" spans="1:16" ht="25.5">
      <c r="A19" s="18" t="s">
        <v>42</v>
      </c>
      <c s="23" t="s">
        <v>19</v>
      </c>
      <c s="23" t="s">
        <v>2598</v>
      </c>
      <c s="18" t="s">
        <v>44</v>
      </c>
      <c s="24" t="s">
        <v>2599</v>
      </c>
      <c s="25" t="s">
        <v>56</v>
      </c>
      <c s="26">
        <v>5</v>
      </c>
      <c s="27">
        <v>0</v>
      </c>
      <c s="27">
        <f>ROUND(ROUND(H19,2)*ROUND(G19,3),2)</f>
      </c>
      <c r="O19">
        <f>(I19*21)/100</f>
      </c>
      <c t="s">
        <v>20</v>
      </c>
    </row>
    <row r="20" spans="1:5" ht="12.75">
      <c r="A20" s="28" t="s">
        <v>47</v>
      </c>
      <c r="E20" s="29" t="s">
        <v>44</v>
      </c>
    </row>
    <row r="21" spans="1:5" ht="12.75">
      <c r="A21" s="30" t="s">
        <v>48</v>
      </c>
      <c r="E21" s="31" t="s">
        <v>2600</v>
      </c>
    </row>
    <row r="22" spans="1:5" ht="63.75">
      <c r="A22" t="s">
        <v>50</v>
      </c>
      <c r="E22" s="29" t="s">
        <v>2601</v>
      </c>
    </row>
    <row r="23" spans="1:16" ht="25.5">
      <c r="A23" s="18" t="s">
        <v>42</v>
      </c>
      <c s="23" t="s">
        <v>30</v>
      </c>
      <c s="23" t="s">
        <v>1741</v>
      </c>
      <c s="18" t="s">
        <v>44</v>
      </c>
      <c s="24" t="s">
        <v>1742</v>
      </c>
      <c s="25" t="s">
        <v>56</v>
      </c>
      <c s="26">
        <v>85</v>
      </c>
      <c s="27">
        <v>0</v>
      </c>
      <c s="27">
        <f>ROUND(ROUND(H23,2)*ROUND(G23,3),2)</f>
      </c>
      <c r="O23">
        <f>(I23*21)/100</f>
      </c>
      <c t="s">
        <v>20</v>
      </c>
    </row>
    <row r="24" spans="1:5" ht="12.75">
      <c r="A24" s="28" t="s">
        <v>47</v>
      </c>
      <c r="E24" s="29" t="s">
        <v>44</v>
      </c>
    </row>
    <row r="25" spans="1:5" ht="12.75">
      <c r="A25" s="30" t="s">
        <v>48</v>
      </c>
      <c r="E25" s="31" t="s">
        <v>2600</v>
      </c>
    </row>
    <row r="26" spans="1:5" ht="63.75">
      <c r="A26" t="s">
        <v>50</v>
      </c>
      <c r="E26" s="29" t="s">
        <v>2601</v>
      </c>
    </row>
    <row r="27" spans="1:16" ht="25.5">
      <c r="A27" s="18" t="s">
        <v>42</v>
      </c>
      <c s="23" t="s">
        <v>32</v>
      </c>
      <c s="23" t="s">
        <v>1166</v>
      </c>
      <c s="18" t="s">
        <v>44</v>
      </c>
      <c s="24" t="s">
        <v>1167</v>
      </c>
      <c s="25" t="s">
        <v>56</v>
      </c>
      <c s="26">
        <v>60</v>
      </c>
      <c s="27">
        <v>0</v>
      </c>
      <c s="27">
        <f>ROUND(ROUND(H27,2)*ROUND(G27,3),2)</f>
      </c>
      <c r="O27">
        <f>(I27*21)/100</f>
      </c>
      <c t="s">
        <v>20</v>
      </c>
    </row>
    <row r="28" spans="1:5" ht="12.75">
      <c r="A28" s="28" t="s">
        <v>47</v>
      </c>
      <c r="E28" s="29" t="s">
        <v>44</v>
      </c>
    </row>
    <row r="29" spans="1:5" ht="12.75">
      <c r="A29" s="30" t="s">
        <v>48</v>
      </c>
      <c r="E29" s="31" t="s">
        <v>2600</v>
      </c>
    </row>
    <row r="30" spans="1:5" ht="25.5">
      <c r="A30" t="s">
        <v>50</v>
      </c>
      <c r="E30" s="29" t="s">
        <v>2602</v>
      </c>
    </row>
    <row r="31" spans="1:16" ht="25.5">
      <c r="A31" s="18" t="s">
        <v>42</v>
      </c>
      <c s="23" t="s">
        <v>34</v>
      </c>
      <c s="23" t="s">
        <v>1796</v>
      </c>
      <c s="18" t="s">
        <v>44</v>
      </c>
      <c s="24" t="s">
        <v>1797</v>
      </c>
      <c s="25" t="s">
        <v>56</v>
      </c>
      <c s="26">
        <v>25</v>
      </c>
      <c s="27">
        <v>0</v>
      </c>
      <c s="27">
        <f>ROUND(ROUND(H31,2)*ROUND(G31,3),2)</f>
      </c>
      <c r="O31">
        <f>(I31*21)/100</f>
      </c>
      <c t="s">
        <v>20</v>
      </c>
    </row>
    <row r="32" spans="1:5" ht="12.75">
      <c r="A32" s="28" t="s">
        <v>47</v>
      </c>
      <c r="E32" s="29" t="s">
        <v>44</v>
      </c>
    </row>
    <row r="33" spans="1:5" ht="12.75">
      <c r="A33" s="30" t="s">
        <v>48</v>
      </c>
      <c r="E33" s="31" t="s">
        <v>2600</v>
      </c>
    </row>
    <row r="34" spans="1:5" ht="25.5">
      <c r="A34" t="s">
        <v>50</v>
      </c>
      <c r="E34" s="29" t="s">
        <v>2602</v>
      </c>
    </row>
    <row r="35" spans="1:16" ht="12.75">
      <c r="A35" s="18" t="s">
        <v>42</v>
      </c>
      <c s="23" t="s">
        <v>66</v>
      </c>
      <c s="23" t="s">
        <v>2603</v>
      </c>
      <c s="18" t="s">
        <v>44</v>
      </c>
      <c s="24" t="s">
        <v>2604</v>
      </c>
      <c s="25" t="s">
        <v>70</v>
      </c>
      <c s="26">
        <v>250</v>
      </c>
      <c s="27">
        <v>0</v>
      </c>
      <c s="27">
        <f>ROUND(ROUND(H35,2)*ROUND(G35,3),2)</f>
      </c>
      <c r="O35">
        <f>(I35*21)/100</f>
      </c>
      <c t="s">
        <v>20</v>
      </c>
    </row>
    <row r="36" spans="1:5" ht="12.75">
      <c r="A36" s="28" t="s">
        <v>47</v>
      </c>
      <c r="E36" s="29" t="s">
        <v>44</v>
      </c>
    </row>
    <row r="37" spans="1:5" ht="12.75">
      <c r="A37" s="30" t="s">
        <v>48</v>
      </c>
      <c r="E37" s="31" t="s">
        <v>2605</v>
      </c>
    </row>
    <row r="38" spans="1:5" ht="25.5">
      <c r="A38" t="s">
        <v>50</v>
      </c>
      <c r="E38" s="29" t="s">
        <v>2602</v>
      </c>
    </row>
    <row r="39" spans="1:16" ht="25.5">
      <c r="A39" s="18" t="s">
        <v>42</v>
      </c>
      <c s="23" t="s">
        <v>76</v>
      </c>
      <c s="23" t="s">
        <v>2606</v>
      </c>
      <c s="18" t="s">
        <v>44</v>
      </c>
      <c s="24" t="s">
        <v>2607</v>
      </c>
      <c s="25" t="s">
        <v>70</v>
      </c>
      <c s="26">
        <v>66</v>
      </c>
      <c s="27">
        <v>0</v>
      </c>
      <c s="27">
        <f>ROUND(ROUND(H39,2)*ROUND(G39,3),2)</f>
      </c>
      <c r="O39">
        <f>(I39*21)/100</f>
      </c>
      <c t="s">
        <v>20</v>
      </c>
    </row>
    <row r="40" spans="1:5" ht="12.75">
      <c r="A40" s="28" t="s">
        <v>47</v>
      </c>
      <c r="E40" s="29" t="s">
        <v>44</v>
      </c>
    </row>
    <row r="41" spans="1:5" ht="12.75">
      <c r="A41" s="30" t="s">
        <v>48</v>
      </c>
      <c r="E41" s="31" t="s">
        <v>2605</v>
      </c>
    </row>
    <row r="42" spans="1:5" ht="63.75">
      <c r="A42" t="s">
        <v>50</v>
      </c>
      <c r="E42" s="29" t="s">
        <v>2601</v>
      </c>
    </row>
    <row r="43" spans="1:16" ht="12.75">
      <c r="A43" s="18" t="s">
        <v>42</v>
      </c>
      <c s="23" t="s">
        <v>37</v>
      </c>
      <c s="23" t="s">
        <v>226</v>
      </c>
      <c s="18" t="s">
        <v>44</v>
      </c>
      <c s="24" t="s">
        <v>227</v>
      </c>
      <c s="25" t="s">
        <v>64</v>
      </c>
      <c s="26">
        <v>0.5</v>
      </c>
      <c s="27">
        <v>0</v>
      </c>
      <c s="27">
        <f>ROUND(ROUND(H43,2)*ROUND(G43,3),2)</f>
      </c>
      <c r="O43">
        <f>(I43*21)/100</f>
      </c>
      <c t="s">
        <v>20</v>
      </c>
    </row>
    <row r="44" spans="1:5" ht="12.75">
      <c r="A44" s="28" t="s">
        <v>47</v>
      </c>
      <c r="E44" s="29" t="s">
        <v>44</v>
      </c>
    </row>
    <row r="45" spans="1:5" ht="12.75">
      <c r="A45" s="30" t="s">
        <v>48</v>
      </c>
      <c r="E45" s="31" t="s">
        <v>2600</v>
      </c>
    </row>
    <row r="46" spans="1:5" ht="38.25">
      <c r="A46" t="s">
        <v>50</v>
      </c>
      <c r="E46" s="29" t="s">
        <v>229</v>
      </c>
    </row>
    <row r="47" spans="1:16" ht="25.5">
      <c r="A47" s="18" t="s">
        <v>42</v>
      </c>
      <c s="23" t="s">
        <v>39</v>
      </c>
      <c s="23" t="s">
        <v>903</v>
      </c>
      <c s="18" t="s">
        <v>44</v>
      </c>
      <c s="24" t="s">
        <v>904</v>
      </c>
      <c s="25" t="s">
        <v>70</v>
      </c>
      <c s="26">
        <v>2</v>
      </c>
      <c s="27">
        <v>0</v>
      </c>
      <c s="27">
        <f>ROUND(ROUND(H47,2)*ROUND(G47,3),2)</f>
      </c>
      <c r="O47">
        <f>(I47*21)/100</f>
      </c>
      <c t="s">
        <v>20</v>
      </c>
    </row>
    <row r="48" spans="1:5" ht="12.75">
      <c r="A48" s="28" t="s">
        <v>47</v>
      </c>
      <c r="E48" s="29" t="s">
        <v>44</v>
      </c>
    </row>
    <row r="49" spans="1:5" ht="12.75">
      <c r="A49" s="30" t="s">
        <v>48</v>
      </c>
      <c r="E49" s="31" t="s">
        <v>2600</v>
      </c>
    </row>
    <row r="50" spans="1:5" ht="38.25">
      <c r="A50" t="s">
        <v>50</v>
      </c>
      <c r="E50" s="29" t="s">
        <v>229</v>
      </c>
    </row>
    <row r="51" spans="1:16" ht="25.5">
      <c r="A51" s="18" t="s">
        <v>42</v>
      </c>
      <c s="23" t="s">
        <v>87</v>
      </c>
      <c s="23" t="s">
        <v>1743</v>
      </c>
      <c s="18" t="s">
        <v>44</v>
      </c>
      <c s="24" t="s">
        <v>1744</v>
      </c>
      <c s="25" t="s">
        <v>70</v>
      </c>
      <c s="26">
        <v>13</v>
      </c>
      <c s="27">
        <v>0</v>
      </c>
      <c s="27">
        <f>ROUND(ROUND(H51,2)*ROUND(G51,3),2)</f>
      </c>
      <c r="O51">
        <f>(I51*21)/100</f>
      </c>
      <c t="s">
        <v>20</v>
      </c>
    </row>
    <row r="52" spans="1:5" ht="12.75">
      <c r="A52" s="28" t="s">
        <v>47</v>
      </c>
      <c r="E52" s="29" t="s">
        <v>44</v>
      </c>
    </row>
    <row r="53" spans="1:5" ht="12.75">
      <c r="A53" s="30" t="s">
        <v>48</v>
      </c>
      <c r="E53" s="31" t="s">
        <v>2600</v>
      </c>
    </row>
    <row r="54" spans="1:5" ht="38.25">
      <c r="A54" t="s">
        <v>50</v>
      </c>
      <c r="E54" s="29" t="s">
        <v>229</v>
      </c>
    </row>
    <row r="55" spans="1:16" ht="12.75">
      <c r="A55" s="18" t="s">
        <v>42</v>
      </c>
      <c s="23" t="s">
        <v>91</v>
      </c>
      <c s="23" t="s">
        <v>2608</v>
      </c>
      <c s="18" t="s">
        <v>44</v>
      </c>
      <c s="24" t="s">
        <v>2609</v>
      </c>
      <c s="25" t="s">
        <v>70</v>
      </c>
      <c s="26">
        <v>1</v>
      </c>
      <c s="27">
        <v>0</v>
      </c>
      <c s="27">
        <f>ROUND(ROUND(H55,2)*ROUND(G55,3),2)</f>
      </c>
      <c r="O55">
        <f>(I55*21)/100</f>
      </c>
      <c t="s">
        <v>20</v>
      </c>
    </row>
    <row r="56" spans="1:5" ht="12.75">
      <c r="A56" s="28" t="s">
        <v>47</v>
      </c>
      <c r="E56" s="29" t="s">
        <v>44</v>
      </c>
    </row>
    <row r="57" spans="1:5" ht="12.75">
      <c r="A57" s="30" t="s">
        <v>48</v>
      </c>
      <c r="E57" s="31" t="s">
        <v>2610</v>
      </c>
    </row>
    <row r="58" spans="1:5" ht="63.75">
      <c r="A58" t="s">
        <v>50</v>
      </c>
      <c r="E58" s="29" t="s">
        <v>2611</v>
      </c>
    </row>
    <row r="59" spans="1:16" ht="38.25">
      <c r="A59" s="18" t="s">
        <v>42</v>
      </c>
      <c s="23" t="s">
        <v>95</v>
      </c>
      <c s="23" t="s">
        <v>2612</v>
      </c>
      <c s="18" t="s">
        <v>44</v>
      </c>
      <c s="24" t="s">
        <v>2613</v>
      </c>
      <c s="25" t="s">
        <v>636</v>
      </c>
      <c s="26">
        <v>250</v>
      </c>
      <c s="27">
        <v>0</v>
      </c>
      <c s="27">
        <f>ROUND(ROUND(H59,2)*ROUND(G59,3),2)</f>
      </c>
      <c r="O59">
        <f>(I59*21)/100</f>
      </c>
      <c t="s">
        <v>20</v>
      </c>
    </row>
    <row r="60" spans="1:5" ht="12.75">
      <c r="A60" s="28" t="s">
        <v>47</v>
      </c>
      <c r="E60" s="29" t="s">
        <v>44</v>
      </c>
    </row>
    <row r="61" spans="1:5" ht="12.75">
      <c r="A61" s="30" t="s">
        <v>48</v>
      </c>
      <c r="E61" s="31" t="s">
        <v>2600</v>
      </c>
    </row>
    <row r="62" spans="1:5" ht="51">
      <c r="A62" t="s">
        <v>50</v>
      </c>
      <c r="E62" s="29" t="s">
        <v>2614</v>
      </c>
    </row>
    <row r="63" spans="1:16" ht="25.5">
      <c r="A63" s="18" t="s">
        <v>42</v>
      </c>
      <c s="23" t="s">
        <v>103</v>
      </c>
      <c s="23" t="s">
        <v>2615</v>
      </c>
      <c s="18" t="s">
        <v>44</v>
      </c>
      <c s="24" t="s">
        <v>2616</v>
      </c>
      <c s="25" t="s">
        <v>636</v>
      </c>
      <c s="26">
        <v>100</v>
      </c>
      <c s="27">
        <v>0</v>
      </c>
      <c s="27">
        <f>ROUND(ROUND(H63,2)*ROUND(G63,3),2)</f>
      </c>
      <c r="O63">
        <f>(I63*21)/100</f>
      </c>
      <c t="s">
        <v>20</v>
      </c>
    </row>
    <row r="64" spans="1:5" ht="12.75">
      <c r="A64" s="28" t="s">
        <v>47</v>
      </c>
      <c r="E64" s="29" t="s">
        <v>44</v>
      </c>
    </row>
    <row r="65" spans="1:5" ht="12.75">
      <c r="A65" s="30" t="s">
        <v>48</v>
      </c>
      <c r="E65" s="31" t="s">
        <v>2600</v>
      </c>
    </row>
    <row r="66" spans="1:5" ht="51">
      <c r="A66" t="s">
        <v>50</v>
      </c>
      <c r="E66" s="29" t="s">
        <v>2614</v>
      </c>
    </row>
    <row r="67" spans="1:16" ht="12.75">
      <c r="A67" s="18" t="s">
        <v>42</v>
      </c>
      <c s="23" t="s">
        <v>110</v>
      </c>
      <c s="23" t="s">
        <v>2617</v>
      </c>
      <c s="18" t="s">
        <v>44</v>
      </c>
      <c s="24" t="s">
        <v>2618</v>
      </c>
      <c s="25" t="s">
        <v>70</v>
      </c>
      <c s="26">
        <v>188</v>
      </c>
      <c s="27">
        <v>0</v>
      </c>
      <c s="27">
        <f>ROUND(ROUND(H67,2)*ROUND(G67,3),2)</f>
      </c>
      <c r="O67">
        <f>(I67*21)/100</f>
      </c>
      <c t="s">
        <v>20</v>
      </c>
    </row>
    <row r="68" spans="1:5" ht="12.75">
      <c r="A68" s="28" t="s">
        <v>47</v>
      </c>
      <c r="E68" s="29" t="s">
        <v>44</v>
      </c>
    </row>
    <row r="69" spans="1:5" ht="12.75">
      <c r="A69" s="30" t="s">
        <v>48</v>
      </c>
      <c r="E69" s="31" t="s">
        <v>2605</v>
      </c>
    </row>
    <row r="70" spans="1:5" ht="38.25">
      <c r="A70" t="s">
        <v>50</v>
      </c>
      <c r="E70" s="29" t="s">
        <v>2619</v>
      </c>
    </row>
    <row r="71" spans="1:18" ht="12.75" customHeight="1">
      <c r="A71" s="5" t="s">
        <v>40</v>
      </c>
      <c s="5"/>
      <c s="34" t="s">
        <v>2420</v>
      </c>
      <c s="5"/>
      <c s="21" t="s">
        <v>2421</v>
      </c>
      <c s="5"/>
      <c s="5"/>
      <c s="5"/>
      <c s="35">
        <f>0+Q71</f>
      </c>
      <c r="O71">
        <f>0+R71</f>
      </c>
      <c r="Q71">
        <f>0+I72+I76+I80+I84+I88+I92+I96</f>
      </c>
      <c>
        <f>0+O72+O76+O80+O84+O88+O92+O96</f>
      </c>
    </row>
    <row r="72" spans="1:16" ht="12.75">
      <c r="A72" s="18" t="s">
        <v>42</v>
      </c>
      <c s="23" t="s">
        <v>114</v>
      </c>
      <c s="23" t="s">
        <v>2620</v>
      </c>
      <c s="18" t="s">
        <v>44</v>
      </c>
      <c s="24" t="s">
        <v>2621</v>
      </c>
      <c s="25" t="s">
        <v>56</v>
      </c>
      <c s="26">
        <v>100</v>
      </c>
      <c s="27">
        <v>0</v>
      </c>
      <c s="27">
        <f>ROUND(ROUND(H72,2)*ROUND(G72,3),2)</f>
      </c>
      <c r="O72">
        <f>(I72*21)/100</f>
      </c>
      <c t="s">
        <v>20</v>
      </c>
    </row>
    <row r="73" spans="1:5" ht="12.75">
      <c r="A73" s="28" t="s">
        <v>47</v>
      </c>
      <c r="E73" s="29" t="s">
        <v>44</v>
      </c>
    </row>
    <row r="74" spans="1:5" ht="12.75">
      <c r="A74" s="30" t="s">
        <v>48</v>
      </c>
      <c r="E74" s="31" t="s">
        <v>2596</v>
      </c>
    </row>
    <row r="75" spans="1:5" ht="38.25">
      <c r="A75" t="s">
        <v>50</v>
      </c>
      <c r="E75" s="29" t="s">
        <v>2622</v>
      </c>
    </row>
    <row r="76" spans="1:16" ht="12.75">
      <c r="A76" s="18" t="s">
        <v>42</v>
      </c>
      <c s="23" t="s">
        <v>117</v>
      </c>
      <c s="23" t="s">
        <v>1748</v>
      </c>
      <c s="18" t="s">
        <v>44</v>
      </c>
      <c s="24" t="s">
        <v>1749</v>
      </c>
      <c s="25" t="s">
        <v>70</v>
      </c>
      <c s="26">
        <v>7</v>
      </c>
      <c s="27">
        <v>0</v>
      </c>
      <c s="27">
        <f>ROUND(ROUND(H76,2)*ROUND(G76,3),2)</f>
      </c>
      <c r="O76">
        <f>(I76*21)/100</f>
      </c>
      <c t="s">
        <v>20</v>
      </c>
    </row>
    <row r="77" spans="1:5" ht="12.75">
      <c r="A77" s="28" t="s">
        <v>47</v>
      </c>
      <c r="E77" s="29" t="s">
        <v>44</v>
      </c>
    </row>
    <row r="78" spans="1:5" ht="12.75">
      <c r="A78" s="30" t="s">
        <v>48</v>
      </c>
      <c r="E78" s="31" t="s">
        <v>2596</v>
      </c>
    </row>
    <row r="79" spans="1:5" ht="38.25">
      <c r="A79" t="s">
        <v>50</v>
      </c>
      <c r="E79" s="29" t="s">
        <v>2623</v>
      </c>
    </row>
    <row r="80" spans="1:16" ht="12.75">
      <c r="A80" s="18" t="s">
        <v>42</v>
      </c>
      <c s="23" t="s">
        <v>121</v>
      </c>
      <c s="23" t="s">
        <v>236</v>
      </c>
      <c s="18" t="s">
        <v>44</v>
      </c>
      <c s="24" t="s">
        <v>237</v>
      </c>
      <c s="25" t="s">
        <v>70</v>
      </c>
      <c s="26">
        <v>50</v>
      </c>
      <c s="27">
        <v>0</v>
      </c>
      <c s="27">
        <f>ROUND(ROUND(H80,2)*ROUND(G80,3),2)</f>
      </c>
      <c r="O80">
        <f>(I80*21)/100</f>
      </c>
      <c t="s">
        <v>20</v>
      </c>
    </row>
    <row r="81" spans="1:5" ht="12.75">
      <c r="A81" s="28" t="s">
        <v>47</v>
      </c>
      <c r="E81" s="29" t="s">
        <v>44</v>
      </c>
    </row>
    <row r="82" spans="1:5" ht="12.75">
      <c r="A82" s="30" t="s">
        <v>48</v>
      </c>
      <c r="E82" s="31" t="s">
        <v>2596</v>
      </c>
    </row>
    <row r="83" spans="1:5" ht="25.5">
      <c r="A83" t="s">
        <v>50</v>
      </c>
      <c r="E83" s="29" t="s">
        <v>2624</v>
      </c>
    </row>
    <row r="84" spans="1:16" ht="12.75">
      <c r="A84" s="18" t="s">
        <v>42</v>
      </c>
      <c s="23" t="s">
        <v>125</v>
      </c>
      <c s="23" t="s">
        <v>2625</v>
      </c>
      <c s="18" t="s">
        <v>44</v>
      </c>
      <c s="24" t="s">
        <v>2626</v>
      </c>
      <c s="25" t="s">
        <v>70</v>
      </c>
      <c s="26">
        <v>8</v>
      </c>
      <c s="27">
        <v>0</v>
      </c>
      <c s="27">
        <f>ROUND(ROUND(H84,2)*ROUND(G84,3),2)</f>
      </c>
      <c r="O84">
        <f>(I84*21)/100</f>
      </c>
      <c t="s">
        <v>20</v>
      </c>
    </row>
    <row r="85" spans="1:5" ht="12.75">
      <c r="A85" s="28" t="s">
        <v>47</v>
      </c>
      <c r="E85" s="29" t="s">
        <v>44</v>
      </c>
    </row>
    <row r="86" spans="1:5" ht="12.75">
      <c r="A86" s="30" t="s">
        <v>48</v>
      </c>
      <c r="E86" s="31" t="s">
        <v>2596</v>
      </c>
    </row>
    <row r="87" spans="1:5" ht="38.25">
      <c r="A87" t="s">
        <v>50</v>
      </c>
      <c r="E87" s="29" t="s">
        <v>2627</v>
      </c>
    </row>
    <row r="88" spans="1:16" ht="12.75">
      <c r="A88" s="18" t="s">
        <v>42</v>
      </c>
      <c s="23" t="s">
        <v>130</v>
      </c>
      <c s="23" t="s">
        <v>2426</v>
      </c>
      <c s="18" t="s">
        <v>44</v>
      </c>
      <c s="24" t="s">
        <v>2427</v>
      </c>
      <c s="25" t="s">
        <v>70</v>
      </c>
      <c s="26">
        <v>40</v>
      </c>
      <c s="27">
        <v>0</v>
      </c>
      <c s="27">
        <f>ROUND(ROUND(H88,2)*ROUND(G88,3),2)</f>
      </c>
      <c r="O88">
        <f>(I88*21)/100</f>
      </c>
      <c t="s">
        <v>20</v>
      </c>
    </row>
    <row r="89" spans="1:5" ht="12.75">
      <c r="A89" s="28" t="s">
        <v>47</v>
      </c>
      <c r="E89" s="29" t="s">
        <v>44</v>
      </c>
    </row>
    <row r="90" spans="1:5" ht="12.75">
      <c r="A90" s="30" t="s">
        <v>48</v>
      </c>
      <c r="E90" s="31" t="s">
        <v>2596</v>
      </c>
    </row>
    <row r="91" spans="1:5" ht="38.25">
      <c r="A91" t="s">
        <v>50</v>
      </c>
      <c r="E91" s="29" t="s">
        <v>2628</v>
      </c>
    </row>
    <row r="92" spans="1:16" ht="12.75">
      <c r="A92" s="18" t="s">
        <v>42</v>
      </c>
      <c s="23" t="s">
        <v>134</v>
      </c>
      <c s="23" t="s">
        <v>2629</v>
      </c>
      <c s="18" t="s">
        <v>44</v>
      </c>
      <c s="24" t="s">
        <v>2630</v>
      </c>
      <c s="25" t="s">
        <v>70</v>
      </c>
      <c s="26">
        <v>50</v>
      </c>
      <c s="27">
        <v>0</v>
      </c>
      <c s="27">
        <f>ROUND(ROUND(H92,2)*ROUND(G92,3),2)</f>
      </c>
      <c r="O92">
        <f>(I92*21)/100</f>
      </c>
      <c t="s">
        <v>20</v>
      </c>
    </row>
    <row r="93" spans="1:5" ht="12.75">
      <c r="A93" s="28" t="s">
        <v>47</v>
      </c>
      <c r="E93" s="29" t="s">
        <v>44</v>
      </c>
    </row>
    <row r="94" spans="1:5" ht="12.75">
      <c r="A94" s="30" t="s">
        <v>48</v>
      </c>
      <c r="E94" s="31" t="s">
        <v>2596</v>
      </c>
    </row>
    <row r="95" spans="1:5" ht="38.25">
      <c r="A95" t="s">
        <v>50</v>
      </c>
      <c r="E95" s="29" t="s">
        <v>2631</v>
      </c>
    </row>
    <row r="96" spans="1:16" ht="12.75">
      <c r="A96" s="18" t="s">
        <v>42</v>
      </c>
      <c s="23" t="s">
        <v>138</v>
      </c>
      <c s="23" t="s">
        <v>844</v>
      </c>
      <c s="18" t="s">
        <v>44</v>
      </c>
      <c s="24" t="s">
        <v>845</v>
      </c>
      <c s="25" t="s">
        <v>70</v>
      </c>
      <c s="26">
        <v>35</v>
      </c>
      <c s="27">
        <v>0</v>
      </c>
      <c s="27">
        <f>ROUND(ROUND(H96,2)*ROUND(G96,3),2)</f>
      </c>
      <c r="O96">
        <f>(I96*21)/100</f>
      </c>
      <c t="s">
        <v>20</v>
      </c>
    </row>
    <row r="97" spans="1:5" ht="12.75">
      <c r="A97" s="28" t="s">
        <v>47</v>
      </c>
      <c r="E97" s="29" t="s">
        <v>44</v>
      </c>
    </row>
    <row r="98" spans="1:5" ht="12.75">
      <c r="A98" s="30" t="s">
        <v>48</v>
      </c>
      <c r="E98" s="31" t="s">
        <v>2596</v>
      </c>
    </row>
    <row r="99" spans="1:5" ht="51">
      <c r="A99" t="s">
        <v>50</v>
      </c>
      <c r="E99" s="29" t="s">
        <v>2632</v>
      </c>
    </row>
    <row r="100" spans="1:18" ht="12.75" customHeight="1">
      <c r="A100" s="5" t="s">
        <v>40</v>
      </c>
      <c s="5"/>
      <c s="34" t="s">
        <v>2217</v>
      </c>
      <c s="5"/>
      <c s="21" t="s">
        <v>2633</v>
      </c>
      <c s="5"/>
      <c s="5"/>
      <c s="5"/>
      <c s="35">
        <f>0+Q100</f>
      </c>
      <c r="O100">
        <f>0+R100</f>
      </c>
      <c r="Q100">
        <f>0+I101+I105+I109+I113+I117+I121+I125+I129+I133+I137+I141+I145+I149+I153+I157+I161+I165+I169+I173+I177+I181+I185+I189+I193+I197</f>
      </c>
      <c>
        <f>0+O101+O105+O109+O113+O117+O121+O125+O129+O133+O137+O141+O145+O149+O153+O157+O161+O165+O169+O173+O177+O181+O185+O189+O193+O197</f>
      </c>
    </row>
    <row r="101" spans="1:16" ht="12.75">
      <c r="A101" s="18" t="s">
        <v>42</v>
      </c>
      <c s="23" t="s">
        <v>142</v>
      </c>
      <c s="23" t="s">
        <v>2634</v>
      </c>
      <c s="18" t="s">
        <v>44</v>
      </c>
      <c s="24" t="s">
        <v>2635</v>
      </c>
      <c s="25" t="s">
        <v>56</v>
      </c>
      <c s="26">
        <v>105</v>
      </c>
      <c s="27">
        <v>0</v>
      </c>
      <c s="27">
        <f>ROUND(ROUND(H101,2)*ROUND(G101,3),2)</f>
      </c>
      <c r="O101">
        <f>(I101*21)/100</f>
      </c>
      <c t="s">
        <v>20</v>
      </c>
    </row>
    <row r="102" spans="1:5" ht="12.75">
      <c r="A102" s="28" t="s">
        <v>47</v>
      </c>
      <c r="E102" s="29" t="s">
        <v>44</v>
      </c>
    </row>
    <row r="103" spans="1:5" ht="12.75">
      <c r="A103" s="30" t="s">
        <v>48</v>
      </c>
      <c r="E103" s="31" t="s">
        <v>2605</v>
      </c>
    </row>
    <row r="104" spans="1:5" ht="38.25">
      <c r="A104" t="s">
        <v>50</v>
      </c>
      <c r="E104" s="29" t="s">
        <v>2636</v>
      </c>
    </row>
    <row r="105" spans="1:16" ht="12.75">
      <c r="A105" s="18" t="s">
        <v>42</v>
      </c>
      <c s="23" t="s">
        <v>146</v>
      </c>
      <c s="23" t="s">
        <v>2637</v>
      </c>
      <c s="18" t="s">
        <v>44</v>
      </c>
      <c s="24" t="s">
        <v>2638</v>
      </c>
      <c s="25" t="s">
        <v>56</v>
      </c>
      <c s="26">
        <v>30</v>
      </c>
      <c s="27">
        <v>0</v>
      </c>
      <c s="27">
        <f>ROUND(ROUND(H105,2)*ROUND(G105,3),2)</f>
      </c>
      <c r="O105">
        <f>(I105*21)/100</f>
      </c>
      <c t="s">
        <v>20</v>
      </c>
    </row>
    <row r="106" spans="1:5" ht="12.75">
      <c r="A106" s="28" t="s">
        <v>47</v>
      </c>
      <c r="E106" s="29" t="s">
        <v>44</v>
      </c>
    </row>
    <row r="107" spans="1:5" ht="12.75">
      <c r="A107" s="30" t="s">
        <v>48</v>
      </c>
      <c r="E107" s="31" t="s">
        <v>2605</v>
      </c>
    </row>
    <row r="108" spans="1:5" ht="38.25">
      <c r="A108" t="s">
        <v>50</v>
      </c>
      <c r="E108" s="29" t="s">
        <v>2636</v>
      </c>
    </row>
    <row r="109" spans="1:16" ht="25.5">
      <c r="A109" s="18" t="s">
        <v>42</v>
      </c>
      <c s="23" t="s">
        <v>150</v>
      </c>
      <c s="23" t="s">
        <v>2639</v>
      </c>
      <c s="18" t="s">
        <v>44</v>
      </c>
      <c s="24" t="s">
        <v>2640</v>
      </c>
      <c s="25" t="s">
        <v>70</v>
      </c>
      <c s="26">
        <v>4</v>
      </c>
      <c s="27">
        <v>0</v>
      </c>
      <c s="27">
        <f>ROUND(ROUND(H109,2)*ROUND(G109,3),2)</f>
      </c>
      <c r="O109">
        <f>(I109*21)/100</f>
      </c>
      <c t="s">
        <v>20</v>
      </c>
    </row>
    <row r="110" spans="1:5" ht="12.75">
      <c r="A110" s="28" t="s">
        <v>47</v>
      </c>
      <c r="E110" s="29" t="s">
        <v>44</v>
      </c>
    </row>
    <row r="111" spans="1:5" ht="12.75">
      <c r="A111" s="30" t="s">
        <v>48</v>
      </c>
      <c r="E111" s="31" t="s">
        <v>2605</v>
      </c>
    </row>
    <row r="112" spans="1:5" ht="38.25">
      <c r="A112" t="s">
        <v>50</v>
      </c>
      <c r="E112" s="29" t="s">
        <v>2641</v>
      </c>
    </row>
    <row r="113" spans="1:16" ht="25.5">
      <c r="A113" s="18" t="s">
        <v>42</v>
      </c>
      <c s="23" t="s">
        <v>154</v>
      </c>
      <c s="23" t="s">
        <v>2642</v>
      </c>
      <c s="18" t="s">
        <v>44</v>
      </c>
      <c s="24" t="s">
        <v>2643</v>
      </c>
      <c s="25" t="s">
        <v>70</v>
      </c>
      <c s="26">
        <v>2</v>
      </c>
      <c s="27">
        <v>0</v>
      </c>
      <c s="27">
        <f>ROUND(ROUND(H113,2)*ROUND(G113,3),2)</f>
      </c>
      <c r="O113">
        <f>(I113*21)/100</f>
      </c>
      <c t="s">
        <v>20</v>
      </c>
    </row>
    <row r="114" spans="1:5" ht="12.75">
      <c r="A114" s="28" t="s">
        <v>47</v>
      </c>
      <c r="E114" s="29" t="s">
        <v>44</v>
      </c>
    </row>
    <row r="115" spans="1:5" ht="12.75">
      <c r="A115" s="30" t="s">
        <v>48</v>
      </c>
      <c r="E115" s="31" t="s">
        <v>2605</v>
      </c>
    </row>
    <row r="116" spans="1:5" ht="38.25">
      <c r="A116" t="s">
        <v>50</v>
      </c>
      <c r="E116" s="29" t="s">
        <v>2641</v>
      </c>
    </row>
    <row r="117" spans="1:16" ht="38.25">
      <c r="A117" s="18" t="s">
        <v>42</v>
      </c>
      <c s="23" t="s">
        <v>160</v>
      </c>
      <c s="23" t="s">
        <v>2644</v>
      </c>
      <c s="18" t="s">
        <v>44</v>
      </c>
      <c s="24" t="s">
        <v>2645</v>
      </c>
      <c s="25" t="s">
        <v>70</v>
      </c>
      <c s="26">
        <v>2</v>
      </c>
      <c s="27">
        <v>0</v>
      </c>
      <c s="27">
        <f>ROUND(ROUND(H117,2)*ROUND(G117,3),2)</f>
      </c>
      <c r="O117">
        <f>(I117*21)/100</f>
      </c>
      <c t="s">
        <v>20</v>
      </c>
    </row>
    <row r="118" spans="1:5" ht="12.75">
      <c r="A118" s="28" t="s">
        <v>47</v>
      </c>
      <c r="E118" s="29" t="s">
        <v>44</v>
      </c>
    </row>
    <row r="119" spans="1:5" ht="12.75">
      <c r="A119" s="30" t="s">
        <v>48</v>
      </c>
      <c r="E119" s="31" t="s">
        <v>2605</v>
      </c>
    </row>
    <row r="120" spans="1:5" ht="38.25">
      <c r="A120" t="s">
        <v>50</v>
      </c>
      <c r="E120" s="29" t="s">
        <v>2641</v>
      </c>
    </row>
    <row r="121" spans="1:16" ht="38.25">
      <c r="A121" s="18" t="s">
        <v>42</v>
      </c>
      <c s="23" t="s">
        <v>164</v>
      </c>
      <c s="23" t="s">
        <v>2646</v>
      </c>
      <c s="18" t="s">
        <v>44</v>
      </c>
      <c s="24" t="s">
        <v>2647</v>
      </c>
      <c s="25" t="s">
        <v>70</v>
      </c>
      <c s="26">
        <v>1</v>
      </c>
      <c s="27">
        <v>0</v>
      </c>
      <c s="27">
        <f>ROUND(ROUND(H121,2)*ROUND(G121,3),2)</f>
      </c>
      <c r="O121">
        <f>(I121*21)/100</f>
      </c>
      <c t="s">
        <v>20</v>
      </c>
    </row>
    <row r="122" spans="1:5" ht="12.75">
      <c r="A122" s="28" t="s">
        <v>47</v>
      </c>
      <c r="E122" s="29" t="s">
        <v>44</v>
      </c>
    </row>
    <row r="123" spans="1:5" ht="12.75">
      <c r="A123" s="30" t="s">
        <v>48</v>
      </c>
      <c r="E123" s="31" t="s">
        <v>2605</v>
      </c>
    </row>
    <row r="124" spans="1:5" ht="38.25">
      <c r="A124" t="s">
        <v>50</v>
      </c>
      <c r="E124" s="29" t="s">
        <v>2641</v>
      </c>
    </row>
    <row r="125" spans="1:16" ht="25.5">
      <c r="A125" s="18" t="s">
        <v>42</v>
      </c>
      <c s="23" t="s">
        <v>168</v>
      </c>
      <c s="23" t="s">
        <v>2432</v>
      </c>
      <c s="18" t="s">
        <v>44</v>
      </c>
      <c s="24" t="s">
        <v>2433</v>
      </c>
      <c s="25" t="s">
        <v>56</v>
      </c>
      <c s="26">
        <v>5</v>
      </c>
      <c s="27">
        <v>0</v>
      </c>
      <c s="27">
        <f>ROUND(ROUND(H125,2)*ROUND(G125,3),2)</f>
      </c>
      <c r="O125">
        <f>(I125*21)/100</f>
      </c>
      <c t="s">
        <v>20</v>
      </c>
    </row>
    <row r="126" spans="1:5" ht="12.75">
      <c r="A126" s="28" t="s">
        <v>47</v>
      </c>
      <c r="E126" s="29" t="s">
        <v>44</v>
      </c>
    </row>
    <row r="127" spans="1:5" ht="12.75">
      <c r="A127" s="30" t="s">
        <v>48</v>
      </c>
      <c r="E127" s="31" t="s">
        <v>2648</v>
      </c>
    </row>
    <row r="128" spans="1:5" ht="38.25">
      <c r="A128" t="s">
        <v>50</v>
      </c>
      <c r="E128" s="29" t="s">
        <v>2636</v>
      </c>
    </row>
    <row r="129" spans="1:16" ht="25.5">
      <c r="A129" s="18" t="s">
        <v>42</v>
      </c>
      <c s="23" t="s">
        <v>173</v>
      </c>
      <c s="23" t="s">
        <v>2649</v>
      </c>
      <c s="18" t="s">
        <v>44</v>
      </c>
      <c s="24" t="s">
        <v>2650</v>
      </c>
      <c s="25" t="s">
        <v>56</v>
      </c>
      <c s="26">
        <v>15</v>
      </c>
      <c s="27">
        <v>0</v>
      </c>
      <c s="27">
        <f>ROUND(ROUND(H129,2)*ROUND(G129,3),2)</f>
      </c>
      <c r="O129">
        <f>(I129*21)/100</f>
      </c>
      <c t="s">
        <v>20</v>
      </c>
    </row>
    <row r="130" spans="1:5" ht="12.75">
      <c r="A130" s="28" t="s">
        <v>47</v>
      </c>
      <c r="E130" s="29" t="s">
        <v>44</v>
      </c>
    </row>
    <row r="131" spans="1:5" ht="12.75">
      <c r="A131" s="30" t="s">
        <v>48</v>
      </c>
      <c r="E131" s="31" t="s">
        <v>2596</v>
      </c>
    </row>
    <row r="132" spans="1:5" ht="38.25">
      <c r="A132" t="s">
        <v>50</v>
      </c>
      <c r="E132" s="29" t="s">
        <v>2636</v>
      </c>
    </row>
    <row r="133" spans="1:16" ht="25.5">
      <c r="A133" s="18" t="s">
        <v>42</v>
      </c>
      <c s="23" t="s">
        <v>177</v>
      </c>
      <c s="23" t="s">
        <v>2651</v>
      </c>
      <c s="18" t="s">
        <v>44</v>
      </c>
      <c s="24" t="s">
        <v>2652</v>
      </c>
      <c s="25" t="s">
        <v>56</v>
      </c>
      <c s="26">
        <v>594</v>
      </c>
      <c s="27">
        <v>0</v>
      </c>
      <c s="27">
        <f>ROUND(ROUND(H133,2)*ROUND(G133,3),2)</f>
      </c>
      <c r="O133">
        <f>(I133*21)/100</f>
      </c>
      <c t="s">
        <v>20</v>
      </c>
    </row>
    <row r="134" spans="1:5" ht="12.75">
      <c r="A134" s="28" t="s">
        <v>47</v>
      </c>
      <c r="E134" s="29" t="s">
        <v>44</v>
      </c>
    </row>
    <row r="135" spans="1:5" ht="12.75">
      <c r="A135" s="30" t="s">
        <v>48</v>
      </c>
      <c r="E135" s="31" t="s">
        <v>2605</v>
      </c>
    </row>
    <row r="136" spans="1:5" ht="38.25">
      <c r="A136" t="s">
        <v>50</v>
      </c>
      <c r="E136" s="29" t="s">
        <v>2636</v>
      </c>
    </row>
    <row r="137" spans="1:16" ht="12.75">
      <c r="A137" s="18" t="s">
        <v>42</v>
      </c>
      <c s="23" t="s">
        <v>183</v>
      </c>
      <c s="23" t="s">
        <v>246</v>
      </c>
      <c s="18" t="s">
        <v>44</v>
      </c>
      <c s="24" t="s">
        <v>247</v>
      </c>
      <c s="25" t="s">
        <v>56</v>
      </c>
      <c s="26">
        <v>169</v>
      </c>
      <c s="27">
        <v>0</v>
      </c>
      <c s="27">
        <f>ROUND(ROUND(H137,2)*ROUND(G137,3),2)</f>
      </c>
      <c r="O137">
        <f>(I137*21)/100</f>
      </c>
      <c t="s">
        <v>20</v>
      </c>
    </row>
    <row r="138" spans="1:5" ht="12.75">
      <c r="A138" s="28" t="s">
        <v>47</v>
      </c>
      <c r="E138" s="29" t="s">
        <v>44</v>
      </c>
    </row>
    <row r="139" spans="1:5" ht="12.75">
      <c r="A139" s="30" t="s">
        <v>48</v>
      </c>
      <c r="E139" s="31" t="s">
        <v>2605</v>
      </c>
    </row>
    <row r="140" spans="1:5" ht="38.25">
      <c r="A140" t="s">
        <v>50</v>
      </c>
      <c r="E140" s="29" t="s">
        <v>2636</v>
      </c>
    </row>
    <row r="141" spans="1:16" ht="12.75">
      <c r="A141" s="18" t="s">
        <v>42</v>
      </c>
      <c s="23" t="s">
        <v>191</v>
      </c>
      <c s="23" t="s">
        <v>248</v>
      </c>
      <c s="18" t="s">
        <v>44</v>
      </c>
      <c s="24" t="s">
        <v>249</v>
      </c>
      <c s="25" t="s">
        <v>56</v>
      </c>
      <c s="26">
        <v>140</v>
      </c>
      <c s="27">
        <v>0</v>
      </c>
      <c s="27">
        <f>ROUND(ROUND(H141,2)*ROUND(G141,3),2)</f>
      </c>
      <c r="O141">
        <f>(I141*21)/100</f>
      </c>
      <c t="s">
        <v>20</v>
      </c>
    </row>
    <row r="142" spans="1:5" ht="12.75">
      <c r="A142" s="28" t="s">
        <v>47</v>
      </c>
      <c r="E142" s="29" t="s">
        <v>44</v>
      </c>
    </row>
    <row r="143" spans="1:5" ht="12.75">
      <c r="A143" s="30" t="s">
        <v>48</v>
      </c>
      <c r="E143" s="31" t="s">
        <v>2605</v>
      </c>
    </row>
    <row r="144" spans="1:5" ht="38.25">
      <c r="A144" t="s">
        <v>50</v>
      </c>
      <c r="E144" s="29" t="s">
        <v>2636</v>
      </c>
    </row>
    <row r="145" spans="1:16" ht="12.75">
      <c r="A145" s="18" t="s">
        <v>42</v>
      </c>
      <c s="23" t="s">
        <v>196</v>
      </c>
      <c s="23" t="s">
        <v>2653</v>
      </c>
      <c s="18" t="s">
        <v>44</v>
      </c>
      <c s="24" t="s">
        <v>2654</v>
      </c>
      <c s="25" t="s">
        <v>56</v>
      </c>
      <c s="26">
        <v>119</v>
      </c>
      <c s="27">
        <v>0</v>
      </c>
      <c s="27">
        <f>ROUND(ROUND(H145,2)*ROUND(G145,3),2)</f>
      </c>
      <c r="O145">
        <f>(I145*21)/100</f>
      </c>
      <c t="s">
        <v>20</v>
      </c>
    </row>
    <row r="146" spans="1:5" ht="12.75">
      <c r="A146" s="28" t="s">
        <v>47</v>
      </c>
      <c r="E146" s="29" t="s">
        <v>44</v>
      </c>
    </row>
    <row r="147" spans="1:5" ht="12.75">
      <c r="A147" s="30" t="s">
        <v>48</v>
      </c>
      <c r="E147" s="31" t="s">
        <v>2605</v>
      </c>
    </row>
    <row r="148" spans="1:5" ht="38.25">
      <c r="A148" t="s">
        <v>50</v>
      </c>
      <c r="E148" s="29" t="s">
        <v>2636</v>
      </c>
    </row>
    <row r="149" spans="1:16" ht="12.75">
      <c r="A149" s="18" t="s">
        <v>42</v>
      </c>
      <c s="23" t="s">
        <v>202</v>
      </c>
      <c s="23" t="s">
        <v>2655</v>
      </c>
      <c s="18" t="s">
        <v>44</v>
      </c>
      <c s="24" t="s">
        <v>2656</v>
      </c>
      <c s="25" t="s">
        <v>56</v>
      </c>
      <c s="26">
        <v>40</v>
      </c>
      <c s="27">
        <v>0</v>
      </c>
      <c s="27">
        <f>ROUND(ROUND(H149,2)*ROUND(G149,3),2)</f>
      </c>
      <c r="O149">
        <f>(I149*21)/100</f>
      </c>
      <c t="s">
        <v>20</v>
      </c>
    </row>
    <row r="150" spans="1:5" ht="12.75">
      <c r="A150" s="28" t="s">
        <v>47</v>
      </c>
      <c r="E150" s="29" t="s">
        <v>44</v>
      </c>
    </row>
    <row r="151" spans="1:5" ht="12.75">
      <c r="A151" s="30" t="s">
        <v>48</v>
      </c>
      <c r="E151" s="31" t="s">
        <v>2605</v>
      </c>
    </row>
    <row r="152" spans="1:5" ht="38.25">
      <c r="A152" t="s">
        <v>50</v>
      </c>
      <c r="E152" s="29" t="s">
        <v>2636</v>
      </c>
    </row>
    <row r="153" spans="1:16" ht="12.75">
      <c r="A153" s="18" t="s">
        <v>42</v>
      </c>
      <c s="23" t="s">
        <v>99</v>
      </c>
      <c s="23" t="s">
        <v>2657</v>
      </c>
      <c s="18" t="s">
        <v>44</v>
      </c>
      <c s="24" t="s">
        <v>2658</v>
      </c>
      <c s="25" t="s">
        <v>56</v>
      </c>
      <c s="26">
        <v>20</v>
      </c>
      <c s="27">
        <v>0</v>
      </c>
      <c s="27">
        <f>ROUND(ROUND(H153,2)*ROUND(G153,3),2)</f>
      </c>
      <c r="O153">
        <f>(I153*21)/100</f>
      </c>
      <c t="s">
        <v>20</v>
      </c>
    </row>
    <row r="154" spans="1:5" ht="12.75">
      <c r="A154" s="28" t="s">
        <v>47</v>
      </c>
      <c r="E154" s="29" t="s">
        <v>44</v>
      </c>
    </row>
    <row r="155" spans="1:5" ht="12.75">
      <c r="A155" s="30" t="s">
        <v>48</v>
      </c>
      <c r="E155" s="31" t="s">
        <v>2605</v>
      </c>
    </row>
    <row r="156" spans="1:5" ht="38.25">
      <c r="A156" t="s">
        <v>50</v>
      </c>
      <c r="E156" s="29" t="s">
        <v>2636</v>
      </c>
    </row>
    <row r="157" spans="1:16" ht="12.75">
      <c r="A157" s="18" t="s">
        <v>42</v>
      </c>
      <c s="23" t="s">
        <v>107</v>
      </c>
      <c s="23" t="s">
        <v>2659</v>
      </c>
      <c s="18" t="s">
        <v>44</v>
      </c>
      <c s="24" t="s">
        <v>2660</v>
      </c>
      <c s="25" t="s">
        <v>56</v>
      </c>
      <c s="26">
        <v>20</v>
      </c>
      <c s="27">
        <v>0</v>
      </c>
      <c s="27">
        <f>ROUND(ROUND(H157,2)*ROUND(G157,3),2)</f>
      </c>
      <c r="O157">
        <f>(I157*21)/100</f>
      </c>
      <c t="s">
        <v>20</v>
      </c>
    </row>
    <row r="158" spans="1:5" ht="12.75">
      <c r="A158" s="28" t="s">
        <v>47</v>
      </c>
      <c r="E158" s="29" t="s">
        <v>44</v>
      </c>
    </row>
    <row r="159" spans="1:5" ht="12.75">
      <c r="A159" s="30" t="s">
        <v>48</v>
      </c>
      <c r="E159" s="31" t="s">
        <v>2605</v>
      </c>
    </row>
    <row r="160" spans="1:5" ht="38.25">
      <c r="A160" t="s">
        <v>50</v>
      </c>
      <c r="E160" s="29" t="s">
        <v>2636</v>
      </c>
    </row>
    <row r="161" spans="1:16" ht="12.75">
      <c r="A161" s="18" t="s">
        <v>42</v>
      </c>
      <c s="23" t="s">
        <v>281</v>
      </c>
      <c s="23" t="s">
        <v>2661</v>
      </c>
      <c s="18" t="s">
        <v>44</v>
      </c>
      <c s="24" t="s">
        <v>2662</v>
      </c>
      <c s="25" t="s">
        <v>56</v>
      </c>
      <c s="26">
        <v>35</v>
      </c>
      <c s="27">
        <v>0</v>
      </c>
      <c s="27">
        <f>ROUND(ROUND(H161,2)*ROUND(G161,3),2)</f>
      </c>
      <c r="O161">
        <f>(I161*21)/100</f>
      </c>
      <c t="s">
        <v>20</v>
      </c>
    </row>
    <row r="162" spans="1:5" ht="12.75">
      <c r="A162" s="28" t="s">
        <v>47</v>
      </c>
      <c r="E162" s="29" t="s">
        <v>44</v>
      </c>
    </row>
    <row r="163" spans="1:5" ht="12.75">
      <c r="A163" s="30" t="s">
        <v>48</v>
      </c>
      <c r="E163" s="31" t="s">
        <v>2605</v>
      </c>
    </row>
    <row r="164" spans="1:5" ht="38.25">
      <c r="A164" t="s">
        <v>50</v>
      </c>
      <c r="E164" s="29" t="s">
        <v>2436</v>
      </c>
    </row>
    <row r="165" spans="1:16" ht="12.75">
      <c r="A165" s="18" t="s">
        <v>42</v>
      </c>
      <c s="23" t="s">
        <v>285</v>
      </c>
      <c s="23" t="s">
        <v>2219</v>
      </c>
      <c s="18" t="s">
        <v>44</v>
      </c>
      <c s="24" t="s">
        <v>2221</v>
      </c>
      <c s="25" t="s">
        <v>56</v>
      </c>
      <c s="26">
        <v>12</v>
      </c>
      <c s="27">
        <v>0</v>
      </c>
      <c s="27">
        <f>ROUND(ROUND(H165,2)*ROUND(G165,3),2)</f>
      </c>
      <c r="O165">
        <f>(I165*21)/100</f>
      </c>
      <c t="s">
        <v>20</v>
      </c>
    </row>
    <row r="166" spans="1:5" ht="12.75">
      <c r="A166" s="28" t="s">
        <v>47</v>
      </c>
      <c r="E166" s="29" t="s">
        <v>44</v>
      </c>
    </row>
    <row r="167" spans="1:5" ht="12.75">
      <c r="A167" s="30" t="s">
        <v>48</v>
      </c>
      <c r="E167" s="31" t="s">
        <v>2605</v>
      </c>
    </row>
    <row r="168" spans="1:5" ht="38.25">
      <c r="A168" t="s">
        <v>50</v>
      </c>
      <c r="E168" s="29" t="s">
        <v>2436</v>
      </c>
    </row>
    <row r="169" spans="1:16" ht="25.5">
      <c r="A169" s="18" t="s">
        <v>42</v>
      </c>
      <c s="23" t="s">
        <v>289</v>
      </c>
      <c s="23" t="s">
        <v>2443</v>
      </c>
      <c s="18" t="s">
        <v>44</v>
      </c>
      <c s="24" t="s">
        <v>2444</v>
      </c>
      <c s="25" t="s">
        <v>70</v>
      </c>
      <c s="26">
        <v>4</v>
      </c>
      <c s="27">
        <v>0</v>
      </c>
      <c s="27">
        <f>ROUND(ROUND(H169,2)*ROUND(G169,3),2)</f>
      </c>
      <c r="O169">
        <f>(I169*21)/100</f>
      </c>
      <c t="s">
        <v>20</v>
      </c>
    </row>
    <row r="170" spans="1:5" ht="12.75">
      <c r="A170" s="28" t="s">
        <v>47</v>
      </c>
      <c r="E170" s="29" t="s">
        <v>44</v>
      </c>
    </row>
    <row r="171" spans="1:5" ht="12.75">
      <c r="A171" s="30" t="s">
        <v>48</v>
      </c>
      <c r="E171" s="31" t="s">
        <v>2605</v>
      </c>
    </row>
    <row r="172" spans="1:5" ht="38.25">
      <c r="A172" t="s">
        <v>50</v>
      </c>
      <c r="E172" s="29" t="s">
        <v>2641</v>
      </c>
    </row>
    <row r="173" spans="1:16" ht="25.5">
      <c r="A173" s="18" t="s">
        <v>42</v>
      </c>
      <c s="23" t="s">
        <v>293</v>
      </c>
      <c s="23" t="s">
        <v>2663</v>
      </c>
      <c s="18" t="s">
        <v>44</v>
      </c>
      <c s="24" t="s">
        <v>2664</v>
      </c>
      <c s="25" t="s">
        <v>70</v>
      </c>
      <c s="26">
        <v>8</v>
      </c>
      <c s="27">
        <v>0</v>
      </c>
      <c s="27">
        <f>ROUND(ROUND(H173,2)*ROUND(G173,3),2)</f>
      </c>
      <c r="O173">
        <f>(I173*21)/100</f>
      </c>
      <c t="s">
        <v>20</v>
      </c>
    </row>
    <row r="174" spans="1:5" ht="12.75">
      <c r="A174" s="28" t="s">
        <v>47</v>
      </c>
      <c r="E174" s="29" t="s">
        <v>44</v>
      </c>
    </row>
    <row r="175" spans="1:5" ht="12.75">
      <c r="A175" s="30" t="s">
        <v>48</v>
      </c>
      <c r="E175" s="31" t="s">
        <v>2605</v>
      </c>
    </row>
    <row r="176" spans="1:5" ht="38.25">
      <c r="A176" t="s">
        <v>50</v>
      </c>
      <c r="E176" s="29" t="s">
        <v>2641</v>
      </c>
    </row>
    <row r="177" spans="1:16" ht="25.5">
      <c r="A177" s="18" t="s">
        <v>42</v>
      </c>
      <c s="23" t="s">
        <v>297</v>
      </c>
      <c s="23" t="s">
        <v>2665</v>
      </c>
      <c s="18" t="s">
        <v>44</v>
      </c>
      <c s="24" t="s">
        <v>2666</v>
      </c>
      <c s="25" t="s">
        <v>70</v>
      </c>
      <c s="26">
        <v>44</v>
      </c>
      <c s="27">
        <v>0</v>
      </c>
      <c s="27">
        <f>ROUND(ROUND(H177,2)*ROUND(G177,3),2)</f>
      </c>
      <c r="O177">
        <f>(I177*21)/100</f>
      </c>
      <c t="s">
        <v>20</v>
      </c>
    </row>
    <row r="178" spans="1:5" ht="12.75">
      <c r="A178" s="28" t="s">
        <v>47</v>
      </c>
      <c r="E178" s="29" t="s">
        <v>44</v>
      </c>
    </row>
    <row r="179" spans="1:5" ht="12.75">
      <c r="A179" s="30" t="s">
        <v>48</v>
      </c>
      <c r="E179" s="31" t="s">
        <v>2605</v>
      </c>
    </row>
    <row r="180" spans="1:5" ht="38.25">
      <c r="A180" t="s">
        <v>50</v>
      </c>
      <c r="E180" s="29" t="s">
        <v>2641</v>
      </c>
    </row>
    <row r="181" spans="1:16" ht="25.5">
      <c r="A181" s="18" t="s">
        <v>42</v>
      </c>
      <c s="23" t="s">
        <v>301</v>
      </c>
      <c s="23" t="s">
        <v>250</v>
      </c>
      <c s="18" t="s">
        <v>44</v>
      </c>
      <c s="24" t="s">
        <v>251</v>
      </c>
      <c s="25" t="s">
        <v>70</v>
      </c>
      <c s="26">
        <v>24</v>
      </c>
      <c s="27">
        <v>0</v>
      </c>
      <c s="27">
        <f>ROUND(ROUND(H181,2)*ROUND(G181,3),2)</f>
      </c>
      <c r="O181">
        <f>(I181*21)/100</f>
      </c>
      <c t="s">
        <v>20</v>
      </c>
    </row>
    <row r="182" spans="1:5" ht="12.75">
      <c r="A182" s="28" t="s">
        <v>47</v>
      </c>
      <c r="E182" s="29" t="s">
        <v>44</v>
      </c>
    </row>
    <row r="183" spans="1:5" ht="12.75">
      <c r="A183" s="30" t="s">
        <v>48</v>
      </c>
      <c r="E183" s="31" t="s">
        <v>2605</v>
      </c>
    </row>
    <row r="184" spans="1:5" ht="38.25">
      <c r="A184" t="s">
        <v>50</v>
      </c>
      <c r="E184" s="29" t="s">
        <v>2641</v>
      </c>
    </row>
    <row r="185" spans="1:16" ht="25.5">
      <c r="A185" s="18" t="s">
        <v>42</v>
      </c>
      <c s="23" t="s">
        <v>305</v>
      </c>
      <c s="23" t="s">
        <v>253</v>
      </c>
      <c s="18" t="s">
        <v>44</v>
      </c>
      <c s="24" t="s">
        <v>254</v>
      </c>
      <c s="25" t="s">
        <v>70</v>
      </c>
      <c s="26">
        <v>14</v>
      </c>
      <c s="27">
        <v>0</v>
      </c>
      <c s="27">
        <f>ROUND(ROUND(H185,2)*ROUND(G185,3),2)</f>
      </c>
      <c r="O185">
        <f>(I185*21)/100</f>
      </c>
      <c t="s">
        <v>20</v>
      </c>
    </row>
    <row r="186" spans="1:5" ht="12.75">
      <c r="A186" s="28" t="s">
        <v>47</v>
      </c>
      <c r="E186" s="29" t="s">
        <v>44</v>
      </c>
    </row>
    <row r="187" spans="1:5" ht="12.75">
      <c r="A187" s="30" t="s">
        <v>48</v>
      </c>
      <c r="E187" s="31" t="s">
        <v>2605</v>
      </c>
    </row>
    <row r="188" spans="1:5" ht="38.25">
      <c r="A188" t="s">
        <v>50</v>
      </c>
      <c r="E188" s="29" t="s">
        <v>2641</v>
      </c>
    </row>
    <row r="189" spans="1:16" ht="25.5">
      <c r="A189" s="18" t="s">
        <v>42</v>
      </c>
      <c s="23" t="s">
        <v>309</v>
      </c>
      <c s="23" t="s">
        <v>2667</v>
      </c>
      <c s="18" t="s">
        <v>44</v>
      </c>
      <c s="24" t="s">
        <v>2668</v>
      </c>
      <c s="25" t="s">
        <v>70</v>
      </c>
      <c s="26">
        <v>4</v>
      </c>
      <c s="27">
        <v>0</v>
      </c>
      <c s="27">
        <f>ROUND(ROUND(H189,2)*ROUND(G189,3),2)</f>
      </c>
      <c r="O189">
        <f>(I189*21)/100</f>
      </c>
      <c t="s">
        <v>20</v>
      </c>
    </row>
    <row r="190" spans="1:5" ht="12.75">
      <c r="A190" s="28" t="s">
        <v>47</v>
      </c>
      <c r="E190" s="29" t="s">
        <v>44</v>
      </c>
    </row>
    <row r="191" spans="1:5" ht="12.75">
      <c r="A191" s="30" t="s">
        <v>48</v>
      </c>
      <c r="E191" s="31" t="s">
        <v>2605</v>
      </c>
    </row>
    <row r="192" spans="1:5" ht="38.25">
      <c r="A192" t="s">
        <v>50</v>
      </c>
      <c r="E192" s="29" t="s">
        <v>2641</v>
      </c>
    </row>
    <row r="193" spans="1:16" ht="25.5">
      <c r="A193" s="18" t="s">
        <v>42</v>
      </c>
      <c s="23" t="s">
        <v>314</v>
      </c>
      <c s="23" t="s">
        <v>2669</v>
      </c>
      <c s="18" t="s">
        <v>44</v>
      </c>
      <c s="24" t="s">
        <v>2670</v>
      </c>
      <c s="25" t="s">
        <v>70</v>
      </c>
      <c s="26">
        <v>6</v>
      </c>
      <c s="27">
        <v>0</v>
      </c>
      <c s="27">
        <f>ROUND(ROUND(H193,2)*ROUND(G193,3),2)</f>
      </c>
      <c r="O193">
        <f>(I193*21)/100</f>
      </c>
      <c t="s">
        <v>20</v>
      </c>
    </row>
    <row r="194" spans="1:5" ht="12.75">
      <c r="A194" s="28" t="s">
        <v>47</v>
      </c>
      <c r="E194" s="29" t="s">
        <v>44</v>
      </c>
    </row>
    <row r="195" spans="1:5" ht="12.75">
      <c r="A195" s="30" t="s">
        <v>48</v>
      </c>
      <c r="E195" s="31" t="s">
        <v>2605</v>
      </c>
    </row>
    <row r="196" spans="1:5" ht="38.25">
      <c r="A196" t="s">
        <v>50</v>
      </c>
      <c r="E196" s="29" t="s">
        <v>2641</v>
      </c>
    </row>
    <row r="197" spans="1:16" ht="12.75">
      <c r="A197" s="18" t="s">
        <v>42</v>
      </c>
      <c s="23" t="s">
        <v>318</v>
      </c>
      <c s="23" t="s">
        <v>2671</v>
      </c>
      <c s="18" t="s">
        <v>44</v>
      </c>
      <c s="24" t="s">
        <v>2672</v>
      </c>
      <c s="25" t="s">
        <v>56</v>
      </c>
      <c s="26">
        <v>80</v>
      </c>
      <c s="27">
        <v>0</v>
      </c>
      <c s="27">
        <f>ROUND(ROUND(H197,2)*ROUND(G197,3),2)</f>
      </c>
      <c r="O197">
        <f>(I197*21)/100</f>
      </c>
      <c t="s">
        <v>20</v>
      </c>
    </row>
    <row r="198" spans="1:5" ht="12.75">
      <c r="A198" s="28" t="s">
        <v>47</v>
      </c>
      <c r="E198" s="29" t="s">
        <v>44</v>
      </c>
    </row>
    <row r="199" spans="1:5" ht="12.75">
      <c r="A199" s="30" t="s">
        <v>48</v>
      </c>
      <c r="E199" s="31" t="s">
        <v>2673</v>
      </c>
    </row>
    <row r="200" spans="1:5" ht="25.5">
      <c r="A200" t="s">
        <v>50</v>
      </c>
      <c r="E200" s="29" t="s">
        <v>2674</v>
      </c>
    </row>
    <row r="201" spans="1:18" ht="12.75" customHeight="1">
      <c r="A201" s="5" t="s">
        <v>40</v>
      </c>
      <c s="5"/>
      <c s="34" t="s">
        <v>2342</v>
      </c>
      <c s="5"/>
      <c s="21" t="s">
        <v>2343</v>
      </c>
      <c s="5"/>
      <c s="5"/>
      <c s="5"/>
      <c s="35">
        <f>0+Q201</f>
      </c>
      <c r="O201">
        <f>0+R201</f>
      </c>
      <c r="Q201">
        <f>0+I202+I206+I210</f>
      </c>
      <c>
        <f>0+O202+O206+O210</f>
      </c>
    </row>
    <row r="202" spans="1:16" ht="38.25">
      <c r="A202" s="18" t="s">
        <v>42</v>
      </c>
      <c s="23" t="s">
        <v>322</v>
      </c>
      <c s="23" t="s">
        <v>2675</v>
      </c>
      <c s="18" t="s">
        <v>44</v>
      </c>
      <c s="24" t="s">
        <v>2676</v>
      </c>
      <c s="25" t="s">
        <v>70</v>
      </c>
      <c s="26">
        <v>1</v>
      </c>
      <c s="27">
        <v>0</v>
      </c>
      <c s="27">
        <f>ROUND(ROUND(H202,2)*ROUND(G202,3),2)</f>
      </c>
      <c r="O202">
        <f>(I202*21)/100</f>
      </c>
      <c t="s">
        <v>20</v>
      </c>
    </row>
    <row r="203" spans="1:5" ht="12.75">
      <c r="A203" s="28" t="s">
        <v>47</v>
      </c>
      <c r="E203" s="29" t="s">
        <v>44</v>
      </c>
    </row>
    <row r="204" spans="1:5" ht="12.75">
      <c r="A204" s="30" t="s">
        <v>48</v>
      </c>
      <c r="E204" s="31" t="s">
        <v>2677</v>
      </c>
    </row>
    <row r="205" spans="1:5" ht="63.75">
      <c r="A205" t="s">
        <v>50</v>
      </c>
      <c r="E205" s="29" t="s">
        <v>2678</v>
      </c>
    </row>
    <row r="206" spans="1:16" ht="12.75">
      <c r="A206" s="18" t="s">
        <v>42</v>
      </c>
      <c s="23" t="s">
        <v>326</v>
      </c>
      <c s="23" t="s">
        <v>2679</v>
      </c>
      <c s="18" t="s">
        <v>44</v>
      </c>
      <c s="24" t="s">
        <v>2680</v>
      </c>
      <c s="25" t="s">
        <v>70</v>
      </c>
      <c s="26">
        <v>1</v>
      </c>
      <c s="27">
        <v>0</v>
      </c>
      <c s="27">
        <f>ROUND(ROUND(H206,2)*ROUND(G206,3),2)</f>
      </c>
      <c r="O206">
        <f>(I206*21)/100</f>
      </c>
      <c t="s">
        <v>20</v>
      </c>
    </row>
    <row r="207" spans="1:5" ht="12.75">
      <c r="A207" s="28" t="s">
        <v>47</v>
      </c>
      <c r="E207" s="29" t="s">
        <v>44</v>
      </c>
    </row>
    <row r="208" spans="1:5" ht="12.75">
      <c r="A208" s="30" t="s">
        <v>48</v>
      </c>
      <c r="E208" s="31" t="s">
        <v>2681</v>
      </c>
    </row>
    <row r="209" spans="1:5" ht="127.5">
      <c r="A209" t="s">
        <v>50</v>
      </c>
      <c r="E209" s="29" t="s">
        <v>2682</v>
      </c>
    </row>
    <row r="210" spans="1:16" ht="12.75">
      <c r="A210" s="18" t="s">
        <v>42</v>
      </c>
      <c s="23" t="s">
        <v>330</v>
      </c>
      <c s="23" t="s">
        <v>2683</v>
      </c>
      <c s="18" t="s">
        <v>44</v>
      </c>
      <c s="24" t="s">
        <v>2684</v>
      </c>
      <c s="25" t="s">
        <v>70</v>
      </c>
      <c s="26">
        <v>1</v>
      </c>
      <c s="27">
        <v>0</v>
      </c>
      <c s="27">
        <f>ROUND(ROUND(H210,2)*ROUND(G210,3),2)</f>
      </c>
      <c r="O210">
        <f>(I210*21)/100</f>
      </c>
      <c t="s">
        <v>20</v>
      </c>
    </row>
    <row r="211" spans="1:5" ht="12.75">
      <c r="A211" s="28" t="s">
        <v>47</v>
      </c>
      <c r="E211" s="29" t="s">
        <v>44</v>
      </c>
    </row>
    <row r="212" spans="1:5" ht="12.75">
      <c r="A212" s="30" t="s">
        <v>48</v>
      </c>
      <c r="E212" s="31" t="s">
        <v>2685</v>
      </c>
    </row>
    <row r="213" spans="1:5" ht="127.5">
      <c r="A213" t="s">
        <v>50</v>
      </c>
      <c r="E213" s="29" t="s">
        <v>2682</v>
      </c>
    </row>
    <row r="214" spans="1:18" ht="12.75" customHeight="1">
      <c r="A214" s="5" t="s">
        <v>40</v>
      </c>
      <c s="5"/>
      <c s="34" t="s">
        <v>2686</v>
      </c>
      <c s="5"/>
      <c s="21" t="s">
        <v>2687</v>
      </c>
      <c s="5"/>
      <c s="5"/>
      <c s="5"/>
      <c s="35">
        <f>0+Q214</f>
      </c>
      <c r="O214">
        <f>0+R214</f>
      </c>
      <c r="Q214">
        <f>0+I215+I219+I223+I227+I231</f>
      </c>
      <c>
        <f>0+O215+O219+O223+O227+O231</f>
      </c>
    </row>
    <row r="215" spans="1:16" ht="25.5">
      <c r="A215" s="18" t="s">
        <v>42</v>
      </c>
      <c s="23" t="s">
        <v>334</v>
      </c>
      <c s="23" t="s">
        <v>2688</v>
      </c>
      <c s="18" t="s">
        <v>44</v>
      </c>
      <c s="24" t="s">
        <v>2689</v>
      </c>
      <c s="25" t="s">
        <v>70</v>
      </c>
      <c s="26">
        <v>2</v>
      </c>
      <c s="27">
        <v>0</v>
      </c>
      <c s="27">
        <f>ROUND(ROUND(H215,2)*ROUND(G215,3),2)</f>
      </c>
      <c r="O215">
        <f>(I215*21)/100</f>
      </c>
      <c t="s">
        <v>20</v>
      </c>
    </row>
    <row r="216" spans="1:5" ht="12.75">
      <c r="A216" s="28" t="s">
        <v>47</v>
      </c>
      <c r="E216" s="29" t="s">
        <v>44</v>
      </c>
    </row>
    <row r="217" spans="1:5" ht="12.75">
      <c r="A217" s="30" t="s">
        <v>48</v>
      </c>
      <c r="E217" s="31" t="s">
        <v>2690</v>
      </c>
    </row>
    <row r="218" spans="1:5" ht="51">
      <c r="A218" t="s">
        <v>50</v>
      </c>
      <c r="E218" s="29" t="s">
        <v>2691</v>
      </c>
    </row>
    <row r="219" spans="1:16" ht="12.75">
      <c r="A219" s="18" t="s">
        <v>42</v>
      </c>
      <c s="23" t="s">
        <v>338</v>
      </c>
      <c s="23" t="s">
        <v>2692</v>
      </c>
      <c s="18" t="s">
        <v>44</v>
      </c>
      <c s="24" t="s">
        <v>2693</v>
      </c>
      <c s="25" t="s">
        <v>70</v>
      </c>
      <c s="26">
        <v>6</v>
      </c>
      <c s="27">
        <v>0</v>
      </c>
      <c s="27">
        <f>ROUND(ROUND(H219,2)*ROUND(G219,3),2)</f>
      </c>
      <c r="O219">
        <f>(I219*21)/100</f>
      </c>
      <c t="s">
        <v>20</v>
      </c>
    </row>
    <row r="220" spans="1:5" ht="12.75">
      <c r="A220" s="28" t="s">
        <v>47</v>
      </c>
      <c r="E220" s="29" t="s">
        <v>44</v>
      </c>
    </row>
    <row r="221" spans="1:5" ht="12.75">
      <c r="A221" s="30" t="s">
        <v>48</v>
      </c>
      <c r="E221" s="31" t="s">
        <v>2694</v>
      </c>
    </row>
    <row r="222" spans="1:5" ht="51">
      <c r="A222" t="s">
        <v>50</v>
      </c>
      <c r="E222" s="29" t="s">
        <v>2695</v>
      </c>
    </row>
    <row r="223" spans="1:16" ht="25.5">
      <c r="A223" s="18" t="s">
        <v>42</v>
      </c>
      <c s="23" t="s">
        <v>342</v>
      </c>
      <c s="23" t="s">
        <v>2696</v>
      </c>
      <c s="18" t="s">
        <v>44</v>
      </c>
      <c s="24" t="s">
        <v>2697</v>
      </c>
      <c s="25" t="s">
        <v>70</v>
      </c>
      <c s="26">
        <v>8</v>
      </c>
      <c s="27">
        <v>0</v>
      </c>
      <c s="27">
        <f>ROUND(ROUND(H223,2)*ROUND(G223,3),2)</f>
      </c>
      <c r="O223">
        <f>(I223*21)/100</f>
      </c>
      <c t="s">
        <v>20</v>
      </c>
    </row>
    <row r="224" spans="1:5" ht="12.75">
      <c r="A224" s="28" t="s">
        <v>47</v>
      </c>
      <c r="E224" s="29" t="s">
        <v>44</v>
      </c>
    </row>
    <row r="225" spans="1:5" ht="12.75">
      <c r="A225" s="30" t="s">
        <v>48</v>
      </c>
      <c r="E225" s="31" t="s">
        <v>2596</v>
      </c>
    </row>
    <row r="226" spans="1:5" ht="25.5">
      <c r="A226" t="s">
        <v>50</v>
      </c>
      <c r="E226" s="29" t="s">
        <v>2624</v>
      </c>
    </row>
    <row r="227" spans="1:16" ht="12.75">
      <c r="A227" s="18" t="s">
        <v>42</v>
      </c>
      <c s="23" t="s">
        <v>346</v>
      </c>
      <c s="23" t="s">
        <v>2698</v>
      </c>
      <c s="18" t="s">
        <v>44</v>
      </c>
      <c s="24" t="s">
        <v>2699</v>
      </c>
      <c s="25" t="s">
        <v>70</v>
      </c>
      <c s="26">
        <v>4</v>
      </c>
      <c s="27">
        <v>0</v>
      </c>
      <c s="27">
        <f>ROUND(ROUND(H227,2)*ROUND(G227,3),2)</f>
      </c>
      <c r="O227">
        <f>(I227*21)/100</f>
      </c>
      <c t="s">
        <v>20</v>
      </c>
    </row>
    <row r="228" spans="1:5" ht="12.75">
      <c r="A228" s="28" t="s">
        <v>47</v>
      </c>
      <c r="E228" s="29" t="s">
        <v>44</v>
      </c>
    </row>
    <row r="229" spans="1:5" ht="12.75">
      <c r="A229" s="30" t="s">
        <v>48</v>
      </c>
      <c r="E229" s="31" t="s">
        <v>2596</v>
      </c>
    </row>
    <row r="230" spans="1:5" ht="25.5">
      <c r="A230" t="s">
        <v>50</v>
      </c>
      <c r="E230" s="29" t="s">
        <v>2624</v>
      </c>
    </row>
    <row r="231" spans="1:16" ht="38.25">
      <c r="A231" s="18" t="s">
        <v>42</v>
      </c>
      <c s="23" t="s">
        <v>350</v>
      </c>
      <c s="23" t="s">
        <v>2700</v>
      </c>
      <c s="18" t="s">
        <v>44</v>
      </c>
      <c s="24" t="s">
        <v>2701</v>
      </c>
      <c s="25" t="s">
        <v>70</v>
      </c>
      <c s="26">
        <v>1</v>
      </c>
      <c s="27">
        <v>0</v>
      </c>
      <c s="27">
        <f>ROUND(ROUND(H231,2)*ROUND(G231,3),2)</f>
      </c>
      <c r="O231">
        <f>(I231*21)/100</f>
      </c>
      <c t="s">
        <v>20</v>
      </c>
    </row>
    <row r="232" spans="1:5" ht="12.75">
      <c r="A232" s="28" t="s">
        <v>47</v>
      </c>
      <c r="E232" s="29" t="s">
        <v>44</v>
      </c>
    </row>
    <row r="233" spans="1:5" ht="12.75">
      <c r="A233" s="30" t="s">
        <v>48</v>
      </c>
      <c r="E233" s="31" t="s">
        <v>2673</v>
      </c>
    </row>
    <row r="234" spans="1:5" ht="51">
      <c r="A234" t="s">
        <v>50</v>
      </c>
      <c r="E234" s="29" t="s">
        <v>2702</v>
      </c>
    </row>
    <row r="235" spans="1:18" ht="12.75" customHeight="1">
      <c r="A235" s="5" t="s">
        <v>40</v>
      </c>
      <c s="5"/>
      <c s="34" t="s">
        <v>2223</v>
      </c>
      <c s="5"/>
      <c s="21" t="s">
        <v>2391</v>
      </c>
      <c s="5"/>
      <c s="5"/>
      <c s="5"/>
      <c s="35">
        <f>0+Q235</f>
      </c>
      <c r="O235">
        <f>0+R235</f>
      </c>
      <c r="Q235">
        <f>0+I236+I240+I244+I248+I252+I256+I260+I264+I268+I272+I276+I280+I284+I288+I292+I296+I300+I304+I308+I312+I316+I320+I324</f>
      </c>
      <c>
        <f>0+O236+O240+O244+O248+O252+O256+O260+O264+O268+O272+O276+O280+O284+O288+O292+O296+O300+O304+O308+O312+O316+O320+O324</f>
      </c>
    </row>
    <row r="236" spans="1:16" ht="12.75">
      <c r="A236" s="18" t="s">
        <v>42</v>
      </c>
      <c s="23" t="s">
        <v>354</v>
      </c>
      <c s="23" t="s">
        <v>2703</v>
      </c>
      <c s="18" t="s">
        <v>44</v>
      </c>
      <c s="24" t="s">
        <v>2704</v>
      </c>
      <c s="25" t="s">
        <v>70</v>
      </c>
      <c s="26">
        <v>1</v>
      </c>
      <c s="27">
        <v>0</v>
      </c>
      <c s="27">
        <f>ROUND(ROUND(H236,2)*ROUND(G236,3),2)</f>
      </c>
      <c r="O236">
        <f>(I236*21)/100</f>
      </c>
      <c t="s">
        <v>20</v>
      </c>
    </row>
    <row r="237" spans="1:5" ht="12.75">
      <c r="A237" s="28" t="s">
        <v>47</v>
      </c>
      <c r="E237" s="29" t="s">
        <v>44</v>
      </c>
    </row>
    <row r="238" spans="1:5" ht="12.75">
      <c r="A238" s="30" t="s">
        <v>48</v>
      </c>
      <c r="E238" s="31" t="s">
        <v>2648</v>
      </c>
    </row>
    <row r="239" spans="1:5" ht="51">
      <c r="A239" t="s">
        <v>50</v>
      </c>
      <c r="E239" s="29" t="s">
        <v>2705</v>
      </c>
    </row>
    <row r="240" spans="1:16" ht="25.5">
      <c r="A240" s="18" t="s">
        <v>42</v>
      </c>
      <c s="23" t="s">
        <v>358</v>
      </c>
      <c s="23" t="s">
        <v>2706</v>
      </c>
      <c s="18" t="s">
        <v>44</v>
      </c>
      <c s="24" t="s">
        <v>2707</v>
      </c>
      <c s="25" t="s">
        <v>70</v>
      </c>
      <c s="26">
        <v>1</v>
      </c>
      <c s="27">
        <v>0</v>
      </c>
      <c s="27">
        <f>ROUND(ROUND(H240,2)*ROUND(G240,3),2)</f>
      </c>
      <c r="O240">
        <f>(I240*21)/100</f>
      </c>
      <c t="s">
        <v>20</v>
      </c>
    </row>
    <row r="241" spans="1:5" ht="12.75">
      <c r="A241" s="28" t="s">
        <v>47</v>
      </c>
      <c r="E241" s="29" t="s">
        <v>44</v>
      </c>
    </row>
    <row r="242" spans="1:5" ht="12.75">
      <c r="A242" s="30" t="s">
        <v>48</v>
      </c>
      <c r="E242" s="31" t="s">
        <v>2708</v>
      </c>
    </row>
    <row r="243" spans="1:5" ht="51">
      <c r="A243" t="s">
        <v>50</v>
      </c>
      <c r="E243" s="29" t="s">
        <v>2705</v>
      </c>
    </row>
    <row r="244" spans="1:16" ht="12.75">
      <c r="A244" s="18" t="s">
        <v>42</v>
      </c>
      <c s="23" t="s">
        <v>362</v>
      </c>
      <c s="23" t="s">
        <v>2709</v>
      </c>
      <c s="18" t="s">
        <v>44</v>
      </c>
      <c s="24" t="s">
        <v>2710</v>
      </c>
      <c s="25" t="s">
        <v>70</v>
      </c>
      <c s="26">
        <v>6</v>
      </c>
      <c s="27">
        <v>0</v>
      </c>
      <c s="27">
        <f>ROUND(ROUND(H244,2)*ROUND(G244,3),2)</f>
      </c>
      <c r="O244">
        <f>(I244*21)/100</f>
      </c>
      <c t="s">
        <v>20</v>
      </c>
    </row>
    <row r="245" spans="1:5" ht="12.75">
      <c r="A245" s="28" t="s">
        <v>47</v>
      </c>
      <c r="E245" s="29" t="s">
        <v>44</v>
      </c>
    </row>
    <row r="246" spans="1:5" ht="12.75">
      <c r="A246" s="30" t="s">
        <v>48</v>
      </c>
      <c r="E246" s="31" t="s">
        <v>2711</v>
      </c>
    </row>
    <row r="247" spans="1:5" ht="51">
      <c r="A247" t="s">
        <v>50</v>
      </c>
      <c r="E247" s="29" t="s">
        <v>2705</v>
      </c>
    </row>
    <row r="248" spans="1:16" ht="12.75">
      <c r="A248" s="18" t="s">
        <v>42</v>
      </c>
      <c s="23" t="s">
        <v>366</v>
      </c>
      <c s="23" t="s">
        <v>2712</v>
      </c>
      <c s="18" t="s">
        <v>44</v>
      </c>
      <c s="24" t="s">
        <v>2713</v>
      </c>
      <c s="25" t="s">
        <v>70</v>
      </c>
      <c s="26">
        <v>6</v>
      </c>
      <c s="27">
        <v>0</v>
      </c>
      <c s="27">
        <f>ROUND(ROUND(H248,2)*ROUND(G248,3),2)</f>
      </c>
      <c r="O248">
        <f>(I248*21)/100</f>
      </c>
      <c t="s">
        <v>20</v>
      </c>
    </row>
    <row r="249" spans="1:5" ht="12.75">
      <c r="A249" s="28" t="s">
        <v>47</v>
      </c>
      <c r="E249" s="29" t="s">
        <v>44</v>
      </c>
    </row>
    <row r="250" spans="1:5" ht="12.75">
      <c r="A250" s="30" t="s">
        <v>48</v>
      </c>
      <c r="E250" s="31" t="s">
        <v>2711</v>
      </c>
    </row>
    <row r="251" spans="1:5" ht="51">
      <c r="A251" t="s">
        <v>50</v>
      </c>
      <c r="E251" s="29" t="s">
        <v>2705</v>
      </c>
    </row>
    <row r="252" spans="1:16" ht="12.75">
      <c r="A252" s="18" t="s">
        <v>42</v>
      </c>
      <c s="23" t="s">
        <v>370</v>
      </c>
      <c s="23" t="s">
        <v>2714</v>
      </c>
      <c s="18" t="s">
        <v>44</v>
      </c>
      <c s="24" t="s">
        <v>2715</v>
      </c>
      <c s="25" t="s">
        <v>70</v>
      </c>
      <c s="26">
        <v>1</v>
      </c>
      <c s="27">
        <v>0</v>
      </c>
      <c s="27">
        <f>ROUND(ROUND(H252,2)*ROUND(G252,3),2)</f>
      </c>
      <c r="O252">
        <f>(I252*21)/100</f>
      </c>
      <c t="s">
        <v>20</v>
      </c>
    </row>
    <row r="253" spans="1:5" ht="12.75">
      <c r="A253" s="28" t="s">
        <v>47</v>
      </c>
      <c r="E253" s="29" t="s">
        <v>44</v>
      </c>
    </row>
    <row r="254" spans="1:5" ht="12.75">
      <c r="A254" s="30" t="s">
        <v>48</v>
      </c>
      <c r="E254" s="31" t="s">
        <v>2716</v>
      </c>
    </row>
    <row r="255" spans="1:5" ht="51">
      <c r="A255" t="s">
        <v>50</v>
      </c>
      <c r="E255" s="29" t="s">
        <v>2705</v>
      </c>
    </row>
    <row r="256" spans="1:16" ht="12.75">
      <c r="A256" s="18" t="s">
        <v>42</v>
      </c>
      <c s="23" t="s">
        <v>374</v>
      </c>
      <c s="23" t="s">
        <v>2717</v>
      </c>
      <c s="18" t="s">
        <v>44</v>
      </c>
      <c s="24" t="s">
        <v>2718</v>
      </c>
      <c s="25" t="s">
        <v>70</v>
      </c>
      <c s="26">
        <v>2</v>
      </c>
      <c s="27">
        <v>0</v>
      </c>
      <c s="27">
        <f>ROUND(ROUND(H256,2)*ROUND(G256,3),2)</f>
      </c>
      <c r="O256">
        <f>(I256*21)/100</f>
      </c>
      <c t="s">
        <v>20</v>
      </c>
    </row>
    <row r="257" spans="1:5" ht="12.75">
      <c r="A257" s="28" t="s">
        <v>47</v>
      </c>
      <c r="E257" s="29" t="s">
        <v>44</v>
      </c>
    </row>
    <row r="258" spans="1:5" ht="12.75">
      <c r="A258" s="30" t="s">
        <v>48</v>
      </c>
      <c r="E258" s="31" t="s">
        <v>2716</v>
      </c>
    </row>
    <row r="259" spans="1:5" ht="51">
      <c r="A259" t="s">
        <v>50</v>
      </c>
      <c r="E259" s="29" t="s">
        <v>2705</v>
      </c>
    </row>
    <row r="260" spans="1:16" ht="25.5">
      <c r="A260" s="18" t="s">
        <v>42</v>
      </c>
      <c s="23" t="s">
        <v>378</v>
      </c>
      <c s="23" t="s">
        <v>2392</v>
      </c>
      <c s="18" t="s">
        <v>44</v>
      </c>
      <c s="24" t="s">
        <v>2393</v>
      </c>
      <c s="25" t="s">
        <v>70</v>
      </c>
      <c s="26">
        <v>1</v>
      </c>
      <c s="27">
        <v>0</v>
      </c>
      <c s="27">
        <f>ROUND(ROUND(H260,2)*ROUND(G260,3),2)</f>
      </c>
      <c r="O260">
        <f>(I260*21)/100</f>
      </c>
      <c t="s">
        <v>20</v>
      </c>
    </row>
    <row r="261" spans="1:5" ht="12.75">
      <c r="A261" s="28" t="s">
        <v>47</v>
      </c>
      <c r="E261" s="29" t="s">
        <v>44</v>
      </c>
    </row>
    <row r="262" spans="1:5" ht="12.75">
      <c r="A262" s="30" t="s">
        <v>48</v>
      </c>
      <c r="E262" s="31" t="s">
        <v>2716</v>
      </c>
    </row>
    <row r="263" spans="1:5" ht="63.75">
      <c r="A263" t="s">
        <v>50</v>
      </c>
      <c r="E263" s="29" t="s">
        <v>2505</v>
      </c>
    </row>
    <row r="264" spans="1:16" ht="25.5">
      <c r="A264" s="18" t="s">
        <v>42</v>
      </c>
      <c s="23" t="s">
        <v>382</v>
      </c>
      <c s="23" t="s">
        <v>2396</v>
      </c>
      <c s="18" t="s">
        <v>44</v>
      </c>
      <c s="24" t="s">
        <v>2397</v>
      </c>
      <c s="25" t="s">
        <v>70</v>
      </c>
      <c s="26">
        <v>1</v>
      </c>
      <c s="27">
        <v>0</v>
      </c>
      <c s="27">
        <f>ROUND(ROUND(H264,2)*ROUND(G264,3),2)</f>
      </c>
      <c r="O264">
        <f>(I264*21)/100</f>
      </c>
      <c t="s">
        <v>20</v>
      </c>
    </row>
    <row r="265" spans="1:5" ht="12.75">
      <c r="A265" s="28" t="s">
        <v>47</v>
      </c>
      <c r="E265" s="29" t="s">
        <v>44</v>
      </c>
    </row>
    <row r="266" spans="1:5" ht="12.75">
      <c r="A266" s="30" t="s">
        <v>48</v>
      </c>
      <c r="E266" s="31" t="s">
        <v>2716</v>
      </c>
    </row>
    <row r="267" spans="1:5" ht="38.25">
      <c r="A267" t="s">
        <v>50</v>
      </c>
      <c r="E267" s="29" t="s">
        <v>2719</v>
      </c>
    </row>
    <row r="268" spans="1:16" ht="12.75">
      <c r="A268" s="18" t="s">
        <v>42</v>
      </c>
      <c s="23" t="s">
        <v>386</v>
      </c>
      <c s="23" t="s">
        <v>2720</v>
      </c>
      <c s="18" t="s">
        <v>44</v>
      </c>
      <c s="24" t="s">
        <v>2721</v>
      </c>
      <c s="25" t="s">
        <v>70</v>
      </c>
      <c s="26">
        <v>1</v>
      </c>
      <c s="27">
        <v>0</v>
      </c>
      <c s="27">
        <f>ROUND(ROUND(H268,2)*ROUND(G268,3),2)</f>
      </c>
      <c r="O268">
        <f>(I268*21)/100</f>
      </c>
      <c t="s">
        <v>20</v>
      </c>
    </row>
    <row r="269" spans="1:5" ht="12.75">
      <c r="A269" s="28" t="s">
        <v>47</v>
      </c>
      <c r="E269" s="29" t="s">
        <v>44</v>
      </c>
    </row>
    <row r="270" spans="1:5" ht="12.75">
      <c r="A270" s="30" t="s">
        <v>48</v>
      </c>
      <c r="E270" s="31" t="s">
        <v>2716</v>
      </c>
    </row>
    <row r="271" spans="1:5" ht="38.25">
      <c r="A271" t="s">
        <v>50</v>
      </c>
      <c r="E271" s="29" t="s">
        <v>2722</v>
      </c>
    </row>
    <row r="272" spans="1:16" ht="12.75">
      <c r="A272" s="18" t="s">
        <v>42</v>
      </c>
      <c s="23" t="s">
        <v>390</v>
      </c>
      <c s="23" t="s">
        <v>2723</v>
      </c>
      <c s="18" t="s">
        <v>44</v>
      </c>
      <c s="24" t="s">
        <v>2724</v>
      </c>
      <c s="25" t="s">
        <v>70</v>
      </c>
      <c s="26">
        <v>19</v>
      </c>
      <c s="27">
        <v>0</v>
      </c>
      <c s="27">
        <f>ROUND(ROUND(H272,2)*ROUND(G272,3),2)</f>
      </c>
      <c r="O272">
        <f>(I272*21)/100</f>
      </c>
      <c t="s">
        <v>20</v>
      </c>
    </row>
    <row r="273" spans="1:5" ht="12.75">
      <c r="A273" s="28" t="s">
        <v>47</v>
      </c>
      <c r="E273" s="29" t="s">
        <v>44</v>
      </c>
    </row>
    <row r="274" spans="1:5" ht="12.75">
      <c r="A274" s="30" t="s">
        <v>48</v>
      </c>
      <c r="E274" s="31" t="s">
        <v>2605</v>
      </c>
    </row>
    <row r="275" spans="1:5" ht="38.25">
      <c r="A275" t="s">
        <v>50</v>
      </c>
      <c r="E275" s="29" t="s">
        <v>2725</v>
      </c>
    </row>
    <row r="276" spans="1:16" ht="12.75">
      <c r="A276" s="18" t="s">
        <v>42</v>
      </c>
      <c s="23" t="s">
        <v>394</v>
      </c>
      <c s="23" t="s">
        <v>2726</v>
      </c>
      <c s="18" t="s">
        <v>44</v>
      </c>
      <c s="24" t="s">
        <v>2727</v>
      </c>
      <c s="25" t="s">
        <v>70</v>
      </c>
      <c s="26">
        <v>2</v>
      </c>
      <c s="27">
        <v>0</v>
      </c>
      <c s="27">
        <f>ROUND(ROUND(H276,2)*ROUND(G276,3),2)</f>
      </c>
      <c r="O276">
        <f>(I276*21)/100</f>
      </c>
      <c t="s">
        <v>20</v>
      </c>
    </row>
    <row r="277" spans="1:5" ht="12.75">
      <c r="A277" s="28" t="s">
        <v>47</v>
      </c>
      <c r="E277" s="29" t="s">
        <v>44</v>
      </c>
    </row>
    <row r="278" spans="1:5" ht="12.75">
      <c r="A278" s="30" t="s">
        <v>48</v>
      </c>
      <c r="E278" s="31" t="s">
        <v>2605</v>
      </c>
    </row>
    <row r="279" spans="1:5" ht="38.25">
      <c r="A279" t="s">
        <v>50</v>
      </c>
      <c r="E279" s="29" t="s">
        <v>2725</v>
      </c>
    </row>
    <row r="280" spans="1:16" ht="12.75">
      <c r="A280" s="18" t="s">
        <v>42</v>
      </c>
      <c s="23" t="s">
        <v>398</v>
      </c>
      <c s="23" t="s">
        <v>2728</v>
      </c>
      <c s="18" t="s">
        <v>44</v>
      </c>
      <c s="24" t="s">
        <v>2729</v>
      </c>
      <c s="25" t="s">
        <v>70</v>
      </c>
      <c s="26">
        <v>4</v>
      </c>
      <c s="27">
        <v>0</v>
      </c>
      <c s="27">
        <f>ROUND(ROUND(H280,2)*ROUND(G280,3),2)</f>
      </c>
      <c r="O280">
        <f>(I280*21)/100</f>
      </c>
      <c t="s">
        <v>20</v>
      </c>
    </row>
    <row r="281" spans="1:5" ht="12.75">
      <c r="A281" s="28" t="s">
        <v>47</v>
      </c>
      <c r="E281" s="29" t="s">
        <v>44</v>
      </c>
    </row>
    <row r="282" spans="1:5" ht="12.75">
      <c r="A282" s="30" t="s">
        <v>48</v>
      </c>
      <c r="E282" s="31" t="s">
        <v>2605</v>
      </c>
    </row>
    <row r="283" spans="1:5" ht="38.25">
      <c r="A283" t="s">
        <v>50</v>
      </c>
      <c r="E283" s="29" t="s">
        <v>2725</v>
      </c>
    </row>
    <row r="284" spans="1:16" ht="12.75">
      <c r="A284" s="18" t="s">
        <v>42</v>
      </c>
      <c s="23" t="s">
        <v>402</v>
      </c>
      <c s="23" t="s">
        <v>2730</v>
      </c>
      <c s="18" t="s">
        <v>44</v>
      </c>
      <c s="24" t="s">
        <v>2731</v>
      </c>
      <c s="25" t="s">
        <v>70</v>
      </c>
      <c s="26">
        <v>9</v>
      </c>
      <c s="27">
        <v>0</v>
      </c>
      <c s="27">
        <f>ROUND(ROUND(H284,2)*ROUND(G284,3),2)</f>
      </c>
      <c r="O284">
        <f>(I284*21)/100</f>
      </c>
      <c t="s">
        <v>20</v>
      </c>
    </row>
    <row r="285" spans="1:5" ht="12.75">
      <c r="A285" s="28" t="s">
        <v>47</v>
      </c>
      <c r="E285" s="29" t="s">
        <v>44</v>
      </c>
    </row>
    <row r="286" spans="1:5" ht="12.75">
      <c r="A286" s="30" t="s">
        <v>48</v>
      </c>
      <c r="E286" s="31" t="s">
        <v>2605</v>
      </c>
    </row>
    <row r="287" spans="1:5" ht="38.25">
      <c r="A287" t="s">
        <v>50</v>
      </c>
      <c r="E287" s="29" t="s">
        <v>2725</v>
      </c>
    </row>
    <row r="288" spans="1:16" ht="25.5">
      <c r="A288" s="18" t="s">
        <v>42</v>
      </c>
      <c s="23" t="s">
        <v>406</v>
      </c>
      <c s="23" t="s">
        <v>2732</v>
      </c>
      <c s="18" t="s">
        <v>44</v>
      </c>
      <c s="24" t="s">
        <v>2733</v>
      </c>
      <c s="25" t="s">
        <v>70</v>
      </c>
      <c s="26">
        <v>9</v>
      </c>
      <c s="27">
        <v>0</v>
      </c>
      <c s="27">
        <f>ROUND(ROUND(H288,2)*ROUND(G288,3),2)</f>
      </c>
      <c r="O288">
        <f>(I288*21)/100</f>
      </c>
      <c t="s">
        <v>20</v>
      </c>
    </row>
    <row r="289" spans="1:5" ht="12.75">
      <c r="A289" s="28" t="s">
        <v>47</v>
      </c>
      <c r="E289" s="29" t="s">
        <v>44</v>
      </c>
    </row>
    <row r="290" spans="1:5" ht="12.75">
      <c r="A290" s="30" t="s">
        <v>48</v>
      </c>
      <c r="E290" s="31" t="s">
        <v>2605</v>
      </c>
    </row>
    <row r="291" spans="1:5" ht="38.25">
      <c r="A291" t="s">
        <v>50</v>
      </c>
      <c r="E291" s="29" t="s">
        <v>2725</v>
      </c>
    </row>
    <row r="292" spans="1:16" ht="12.75">
      <c r="A292" s="18" t="s">
        <v>42</v>
      </c>
      <c s="23" t="s">
        <v>410</v>
      </c>
      <c s="23" t="s">
        <v>2734</v>
      </c>
      <c s="18" t="s">
        <v>44</v>
      </c>
      <c s="24" t="s">
        <v>2735</v>
      </c>
      <c s="25" t="s">
        <v>70</v>
      </c>
      <c s="26">
        <v>1</v>
      </c>
      <c s="27">
        <v>0</v>
      </c>
      <c s="27">
        <f>ROUND(ROUND(H292,2)*ROUND(G292,3),2)</f>
      </c>
      <c r="O292">
        <f>(I292*21)/100</f>
      </c>
      <c t="s">
        <v>20</v>
      </c>
    </row>
    <row r="293" spans="1:5" ht="12.75">
      <c r="A293" s="28" t="s">
        <v>47</v>
      </c>
      <c r="E293" s="29" t="s">
        <v>44</v>
      </c>
    </row>
    <row r="294" spans="1:5" ht="12.75">
      <c r="A294" s="30" t="s">
        <v>48</v>
      </c>
      <c r="E294" s="31" t="s">
        <v>2716</v>
      </c>
    </row>
    <row r="295" spans="1:5" ht="38.25">
      <c r="A295" t="s">
        <v>50</v>
      </c>
      <c r="E295" s="29" t="s">
        <v>2736</v>
      </c>
    </row>
    <row r="296" spans="1:16" ht="12.75">
      <c r="A296" s="18" t="s">
        <v>42</v>
      </c>
      <c s="23" t="s">
        <v>414</v>
      </c>
      <c s="23" t="s">
        <v>2737</v>
      </c>
      <c s="18" t="s">
        <v>44</v>
      </c>
      <c s="24" t="s">
        <v>2738</v>
      </c>
      <c s="25" t="s">
        <v>70</v>
      </c>
      <c s="26">
        <v>1</v>
      </c>
      <c s="27">
        <v>0</v>
      </c>
      <c s="27">
        <f>ROUND(ROUND(H296,2)*ROUND(G296,3),2)</f>
      </c>
      <c r="O296">
        <f>(I296*21)/100</f>
      </c>
      <c t="s">
        <v>20</v>
      </c>
    </row>
    <row r="297" spans="1:5" ht="12.75">
      <c r="A297" s="28" t="s">
        <v>47</v>
      </c>
      <c r="E297" s="29" t="s">
        <v>44</v>
      </c>
    </row>
    <row r="298" spans="1:5" ht="12.75">
      <c r="A298" s="30" t="s">
        <v>48</v>
      </c>
      <c r="E298" s="31" t="s">
        <v>2716</v>
      </c>
    </row>
    <row r="299" spans="1:5" ht="38.25">
      <c r="A299" t="s">
        <v>50</v>
      </c>
      <c r="E299" s="29" t="s">
        <v>2736</v>
      </c>
    </row>
    <row r="300" spans="1:16" ht="12.75">
      <c r="A300" s="18" t="s">
        <v>42</v>
      </c>
      <c s="23" t="s">
        <v>418</v>
      </c>
      <c s="23" t="s">
        <v>2399</v>
      </c>
      <c s="18" t="s">
        <v>44</v>
      </c>
      <c s="24" t="s">
        <v>2400</v>
      </c>
      <c s="25" t="s">
        <v>157</v>
      </c>
      <c s="26">
        <v>48</v>
      </c>
      <c s="27">
        <v>0</v>
      </c>
      <c s="27">
        <f>ROUND(ROUND(H300,2)*ROUND(G300,3),2)</f>
      </c>
      <c r="O300">
        <f>(I300*21)/100</f>
      </c>
      <c t="s">
        <v>20</v>
      </c>
    </row>
    <row r="301" spans="1:5" ht="12.75">
      <c r="A301" s="28" t="s">
        <v>47</v>
      </c>
      <c r="E301" s="29" t="s">
        <v>44</v>
      </c>
    </row>
    <row r="302" spans="1:5" ht="12.75">
      <c r="A302" s="30" t="s">
        <v>48</v>
      </c>
      <c r="E302" s="31" t="s">
        <v>2716</v>
      </c>
    </row>
    <row r="303" spans="1:5" ht="38.25">
      <c r="A303" t="s">
        <v>50</v>
      </c>
      <c r="E303" s="29" t="s">
        <v>2739</v>
      </c>
    </row>
    <row r="304" spans="1:16" ht="12.75">
      <c r="A304" s="18" t="s">
        <v>42</v>
      </c>
      <c s="23" t="s">
        <v>422</v>
      </c>
      <c s="23" t="s">
        <v>2402</v>
      </c>
      <c s="18" t="s">
        <v>44</v>
      </c>
      <c s="24" t="s">
        <v>2403</v>
      </c>
      <c s="25" t="s">
        <v>157</v>
      </c>
      <c s="26">
        <v>24</v>
      </c>
      <c s="27">
        <v>0</v>
      </c>
      <c s="27">
        <f>ROUND(ROUND(H304,2)*ROUND(G304,3),2)</f>
      </c>
      <c r="O304">
        <f>(I304*21)/100</f>
      </c>
      <c t="s">
        <v>20</v>
      </c>
    </row>
    <row r="305" spans="1:5" ht="12.75">
      <c r="A305" s="28" t="s">
        <v>47</v>
      </c>
      <c r="E305" s="29" t="s">
        <v>44</v>
      </c>
    </row>
    <row r="306" spans="1:5" ht="12.75">
      <c r="A306" s="30" t="s">
        <v>48</v>
      </c>
      <c r="E306" s="31" t="s">
        <v>2716</v>
      </c>
    </row>
    <row r="307" spans="1:5" ht="38.25">
      <c r="A307" t="s">
        <v>50</v>
      </c>
      <c r="E307" s="29" t="s">
        <v>2740</v>
      </c>
    </row>
    <row r="308" spans="1:16" ht="12.75">
      <c r="A308" s="18" t="s">
        <v>42</v>
      </c>
      <c s="23" t="s">
        <v>426</v>
      </c>
      <c s="23" t="s">
        <v>2225</v>
      </c>
      <c s="18" t="s">
        <v>44</v>
      </c>
      <c s="24" t="s">
        <v>2226</v>
      </c>
      <c s="25" t="s">
        <v>157</v>
      </c>
      <c s="26">
        <v>8</v>
      </c>
      <c s="27">
        <v>0</v>
      </c>
      <c s="27">
        <f>ROUND(ROUND(H308,2)*ROUND(G308,3),2)</f>
      </c>
      <c r="O308">
        <f>(I308*21)/100</f>
      </c>
      <c t="s">
        <v>20</v>
      </c>
    </row>
    <row r="309" spans="1:5" ht="12.75">
      <c r="A309" s="28" t="s">
        <v>47</v>
      </c>
      <c r="E309" s="29" t="s">
        <v>44</v>
      </c>
    </row>
    <row r="310" spans="1:5" ht="12.75">
      <c r="A310" s="30" t="s">
        <v>48</v>
      </c>
      <c r="E310" s="31" t="s">
        <v>2716</v>
      </c>
    </row>
    <row r="311" spans="1:5" ht="38.25">
      <c r="A311" t="s">
        <v>50</v>
      </c>
      <c r="E311" s="29" t="s">
        <v>2741</v>
      </c>
    </row>
    <row r="312" spans="1:16" ht="12.75">
      <c r="A312" s="18" t="s">
        <v>42</v>
      </c>
      <c s="23" t="s">
        <v>430</v>
      </c>
      <c s="23" t="s">
        <v>2742</v>
      </c>
      <c s="18" t="s">
        <v>44</v>
      </c>
      <c s="24" t="s">
        <v>2743</v>
      </c>
      <c s="25" t="s">
        <v>70</v>
      </c>
      <c s="26">
        <v>1</v>
      </c>
      <c s="27">
        <v>0</v>
      </c>
      <c s="27">
        <f>ROUND(ROUND(H312,2)*ROUND(G312,3),2)</f>
      </c>
      <c r="O312">
        <f>(I312*21)/100</f>
      </c>
      <c t="s">
        <v>20</v>
      </c>
    </row>
    <row r="313" spans="1:5" ht="12.75">
      <c r="A313" s="28" t="s">
        <v>47</v>
      </c>
      <c r="E313" s="29" t="s">
        <v>44</v>
      </c>
    </row>
    <row r="314" spans="1:5" ht="12.75">
      <c r="A314" s="30" t="s">
        <v>48</v>
      </c>
      <c r="E314" s="31" t="s">
        <v>2711</v>
      </c>
    </row>
    <row r="315" spans="1:5" ht="12.75">
      <c r="A315" t="s">
        <v>50</v>
      </c>
      <c r="E315" s="29" t="s">
        <v>2744</v>
      </c>
    </row>
    <row r="316" spans="1:16" ht="12.75">
      <c r="A316" s="18" t="s">
        <v>42</v>
      </c>
      <c s="23" t="s">
        <v>434</v>
      </c>
      <c s="23" t="s">
        <v>2745</v>
      </c>
      <c s="18" t="s">
        <v>44</v>
      </c>
      <c s="24" t="s">
        <v>2746</v>
      </c>
      <c s="25" t="s">
        <v>70</v>
      </c>
      <c s="26">
        <v>1</v>
      </c>
      <c s="27">
        <v>0</v>
      </c>
      <c s="27">
        <f>ROUND(ROUND(H316,2)*ROUND(G316,3),2)</f>
      </c>
      <c r="O316">
        <f>(I316*21)/100</f>
      </c>
      <c t="s">
        <v>20</v>
      </c>
    </row>
    <row r="317" spans="1:5" ht="12.75">
      <c r="A317" s="28" t="s">
        <v>47</v>
      </c>
      <c r="E317" s="29" t="s">
        <v>44</v>
      </c>
    </row>
    <row r="318" spans="1:5" ht="12.75">
      <c r="A318" s="30" t="s">
        <v>48</v>
      </c>
      <c r="E318" s="31" t="s">
        <v>2711</v>
      </c>
    </row>
    <row r="319" spans="1:5" ht="12.75">
      <c r="A319" t="s">
        <v>50</v>
      </c>
      <c r="E319" s="29" t="s">
        <v>2747</v>
      </c>
    </row>
    <row r="320" spans="1:16" ht="25.5">
      <c r="A320" s="18" t="s">
        <v>42</v>
      </c>
      <c s="23" t="s">
        <v>1047</v>
      </c>
      <c s="23" t="s">
        <v>2748</v>
      </c>
      <c s="18" t="s">
        <v>44</v>
      </c>
      <c s="24" t="s">
        <v>2749</v>
      </c>
      <c s="25" t="s">
        <v>70</v>
      </c>
      <c s="26">
        <v>4</v>
      </c>
      <c s="27">
        <v>0</v>
      </c>
      <c s="27">
        <f>ROUND(ROUND(H320,2)*ROUND(G320,3),2)</f>
      </c>
      <c r="O320">
        <f>(I320*21)/100</f>
      </c>
      <c t="s">
        <v>20</v>
      </c>
    </row>
    <row r="321" spans="1:5" ht="12.75">
      <c r="A321" s="28" t="s">
        <v>47</v>
      </c>
      <c r="E321" s="29" t="s">
        <v>44</v>
      </c>
    </row>
    <row r="322" spans="1:5" ht="12.75">
      <c r="A322" s="30" t="s">
        <v>48</v>
      </c>
      <c r="E322" s="31" t="s">
        <v>2711</v>
      </c>
    </row>
    <row r="323" spans="1:5" ht="51">
      <c r="A323" t="s">
        <v>50</v>
      </c>
      <c r="E323" s="29" t="s">
        <v>2705</v>
      </c>
    </row>
    <row r="324" spans="1:16" ht="12.75">
      <c r="A324" s="18" t="s">
        <v>42</v>
      </c>
      <c s="23" t="s">
        <v>1051</v>
      </c>
      <c s="23" t="s">
        <v>2750</v>
      </c>
      <c s="18" t="s">
        <v>44</v>
      </c>
      <c s="24" t="s">
        <v>2751</v>
      </c>
      <c s="25" t="s">
        <v>70</v>
      </c>
      <c s="26">
        <v>22</v>
      </c>
      <c s="27">
        <v>0</v>
      </c>
      <c s="27">
        <f>ROUND(ROUND(H324,2)*ROUND(G324,3),2)</f>
      </c>
      <c r="O324">
        <f>(I324*21)/100</f>
      </c>
      <c t="s">
        <v>20</v>
      </c>
    </row>
    <row r="325" spans="1:5" ht="12.75">
      <c r="A325" s="28" t="s">
        <v>47</v>
      </c>
      <c r="E325" s="29" t="s">
        <v>44</v>
      </c>
    </row>
    <row r="326" spans="1:5" ht="12.75">
      <c r="A326" s="30" t="s">
        <v>48</v>
      </c>
      <c r="E326" s="31" t="s">
        <v>2605</v>
      </c>
    </row>
    <row r="327" spans="1:5" ht="38.25">
      <c r="A327" t="s">
        <v>50</v>
      </c>
      <c r="E327" s="29" t="s">
        <v>2725</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3.xml><?xml version="1.0" encoding="utf-8"?>
<worksheet xmlns="http://schemas.openxmlformats.org/spreadsheetml/2006/main" xmlns:r="http://schemas.openxmlformats.org/officeDocument/2006/relationships">
  <sheetPr>
    <pageSetUpPr fitToPage="1"/>
  </sheetPr>
  <dimension ref="A1:R33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0+O9+O34+O43+O52+O57+O118+O147+O192+O197+O226+O295+O300+O305+O318</f>
      </c>
      <c t="s">
        <v>19</v>
      </c>
    </row>
    <row r="3" spans="1:16" ht="15" customHeight="1">
      <c r="A3" t="s">
        <v>1</v>
      </c>
      <c s="8" t="s">
        <v>4</v>
      </c>
      <c s="9" t="s">
        <v>5</v>
      </c>
      <c s="1"/>
      <c s="10" t="s">
        <v>6</v>
      </c>
      <c s="1"/>
      <c s="4"/>
      <c s="3" t="s">
        <v>2752</v>
      </c>
      <c s="36">
        <f>0+I9+I34+I43+I52+I57+I118+I147+I192+I197+I226+I295+I300+I305+I318</f>
      </c>
      <c r="O3" t="s">
        <v>16</v>
      </c>
      <c t="s">
        <v>20</v>
      </c>
    </row>
    <row r="4" spans="1:16" ht="15" customHeight="1">
      <c r="A4" t="s">
        <v>7</v>
      </c>
      <c s="8" t="s">
        <v>8</v>
      </c>
      <c s="9" t="s">
        <v>2586</v>
      </c>
      <c s="1"/>
      <c s="10" t="s">
        <v>2587</v>
      </c>
      <c s="1"/>
      <c s="1"/>
      <c s="7"/>
      <c s="7"/>
      <c r="O4" t="s">
        <v>17</v>
      </c>
      <c t="s">
        <v>20</v>
      </c>
    </row>
    <row r="5" spans="1:16" ht="12.75" customHeight="1">
      <c r="A5" t="s">
        <v>11</v>
      </c>
      <c s="12" t="s">
        <v>15</v>
      </c>
      <c s="13" t="s">
        <v>2752</v>
      </c>
      <c s="5"/>
      <c s="14" t="s">
        <v>2753</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0+I10+I14+I18+I22+I26+I30</f>
      </c>
      <c>
        <f>0+O10+O14+O18+O22+O26+O30</f>
      </c>
    </row>
    <row r="10" spans="1:16" ht="12.75">
      <c r="A10" s="18" t="s">
        <v>42</v>
      </c>
      <c s="23" t="s">
        <v>26</v>
      </c>
      <c s="23" t="s">
        <v>2754</v>
      </c>
      <c s="18" t="s">
        <v>44</v>
      </c>
      <c s="24" t="s">
        <v>2755</v>
      </c>
      <c s="25" t="s">
        <v>64</v>
      </c>
      <c s="26">
        <v>50</v>
      </c>
      <c s="27">
        <v>0</v>
      </c>
      <c s="27">
        <f>ROUND(ROUND(H10,2)*ROUND(G10,3),2)</f>
      </c>
      <c r="O10">
        <f>(I10*21)/100</f>
      </c>
      <c t="s">
        <v>20</v>
      </c>
    </row>
    <row r="11" spans="1:5" ht="12.75">
      <c r="A11" s="28" t="s">
        <v>47</v>
      </c>
      <c r="E11" s="29" t="s">
        <v>44</v>
      </c>
    </row>
    <row r="12" spans="1:5" ht="12.75">
      <c r="A12" s="30" t="s">
        <v>48</v>
      </c>
      <c r="E12" s="31" t="s">
        <v>2648</v>
      </c>
    </row>
    <row r="13" spans="1:5" ht="12.75">
      <c r="A13" t="s">
        <v>50</v>
      </c>
      <c r="E13" s="29" t="s">
        <v>2756</v>
      </c>
    </row>
    <row r="14" spans="1:16" ht="12.75">
      <c r="A14" s="18" t="s">
        <v>42</v>
      </c>
      <c s="23" t="s">
        <v>20</v>
      </c>
      <c s="23" t="s">
        <v>2757</v>
      </c>
      <c s="18" t="s">
        <v>44</v>
      </c>
      <c s="24" t="s">
        <v>2758</v>
      </c>
      <c s="25" t="s">
        <v>46</v>
      </c>
      <c s="26">
        <v>2</v>
      </c>
      <c s="27">
        <v>0</v>
      </c>
      <c s="27">
        <f>ROUND(ROUND(H14,2)*ROUND(G14,3),2)</f>
      </c>
      <c r="O14">
        <f>(I14*21)/100</f>
      </c>
      <c t="s">
        <v>20</v>
      </c>
    </row>
    <row r="15" spans="1:5" ht="12.75">
      <c r="A15" s="28" t="s">
        <v>47</v>
      </c>
      <c r="E15" s="29" t="s">
        <v>44</v>
      </c>
    </row>
    <row r="16" spans="1:5" ht="12.75">
      <c r="A16" s="30" t="s">
        <v>48</v>
      </c>
      <c r="E16" s="31" t="s">
        <v>2716</v>
      </c>
    </row>
    <row r="17" spans="1:5" ht="63.75">
      <c r="A17" t="s">
        <v>50</v>
      </c>
      <c r="E17" s="29" t="s">
        <v>1105</v>
      </c>
    </row>
    <row r="18" spans="1:16" ht="12.75">
      <c r="A18" s="18" t="s">
        <v>42</v>
      </c>
      <c s="23" t="s">
        <v>19</v>
      </c>
      <c s="23" t="s">
        <v>2759</v>
      </c>
      <c s="18" t="s">
        <v>44</v>
      </c>
      <c s="24" t="s">
        <v>2760</v>
      </c>
      <c s="25" t="s">
        <v>46</v>
      </c>
      <c s="26">
        <v>4</v>
      </c>
      <c s="27">
        <v>0</v>
      </c>
      <c s="27">
        <f>ROUND(ROUND(H18,2)*ROUND(G18,3),2)</f>
      </c>
      <c r="O18">
        <f>(I18*21)/100</f>
      </c>
      <c t="s">
        <v>20</v>
      </c>
    </row>
    <row r="19" spans="1:5" ht="12.75">
      <c r="A19" s="28" t="s">
        <v>47</v>
      </c>
      <c r="E19" s="29" t="s">
        <v>44</v>
      </c>
    </row>
    <row r="20" spans="1:5" ht="12.75">
      <c r="A20" s="30" t="s">
        <v>48</v>
      </c>
      <c r="E20" s="31" t="s">
        <v>2708</v>
      </c>
    </row>
    <row r="21" spans="1:5" ht="357">
      <c r="A21" t="s">
        <v>50</v>
      </c>
      <c r="E21" s="29" t="s">
        <v>2761</v>
      </c>
    </row>
    <row r="22" spans="1:16" ht="12.75">
      <c r="A22" s="18" t="s">
        <v>42</v>
      </c>
      <c s="23" t="s">
        <v>30</v>
      </c>
      <c s="23" t="s">
        <v>2762</v>
      </c>
      <c s="18" t="s">
        <v>44</v>
      </c>
      <c s="24" t="s">
        <v>2763</v>
      </c>
      <c s="25" t="s">
        <v>46</v>
      </c>
      <c s="26">
        <v>19</v>
      </c>
      <c s="27">
        <v>0</v>
      </c>
      <c s="27">
        <f>ROUND(ROUND(H22,2)*ROUND(G22,3),2)</f>
      </c>
      <c r="O22">
        <f>(I22*21)/100</f>
      </c>
      <c t="s">
        <v>20</v>
      </c>
    </row>
    <row r="23" spans="1:5" ht="12.75">
      <c r="A23" s="28" t="s">
        <v>47</v>
      </c>
      <c r="E23" s="29" t="s">
        <v>44</v>
      </c>
    </row>
    <row r="24" spans="1:5" ht="12.75">
      <c r="A24" s="30" t="s">
        <v>48</v>
      </c>
      <c r="E24" s="31" t="s">
        <v>2764</v>
      </c>
    </row>
    <row r="25" spans="1:5" ht="318.75">
      <c r="A25" t="s">
        <v>50</v>
      </c>
      <c r="E25" s="29" t="s">
        <v>2765</v>
      </c>
    </row>
    <row r="26" spans="1:16" ht="12.75">
      <c r="A26" s="18" t="s">
        <v>42</v>
      </c>
      <c s="23" t="s">
        <v>32</v>
      </c>
      <c s="23" t="s">
        <v>58</v>
      </c>
      <c s="18" t="s">
        <v>44</v>
      </c>
      <c s="24" t="s">
        <v>59</v>
      </c>
      <c s="25" t="s">
        <v>46</v>
      </c>
      <c s="26">
        <v>17</v>
      </c>
      <c s="27">
        <v>0</v>
      </c>
      <c s="27">
        <f>ROUND(ROUND(H26,2)*ROUND(G26,3),2)</f>
      </c>
      <c r="O26">
        <f>(I26*21)/100</f>
      </c>
      <c t="s">
        <v>20</v>
      </c>
    </row>
    <row r="27" spans="1:5" ht="12.75">
      <c r="A27" s="28" t="s">
        <v>47</v>
      </c>
      <c r="E27" s="29" t="s">
        <v>44</v>
      </c>
    </row>
    <row r="28" spans="1:5" ht="12.75">
      <c r="A28" s="30" t="s">
        <v>48</v>
      </c>
      <c r="E28" s="31" t="s">
        <v>2764</v>
      </c>
    </row>
    <row r="29" spans="1:5" ht="153">
      <c r="A29" t="s">
        <v>50</v>
      </c>
      <c r="E29" s="29" t="s">
        <v>2766</v>
      </c>
    </row>
    <row r="30" spans="1:16" ht="12.75">
      <c r="A30" s="18" t="s">
        <v>42</v>
      </c>
      <c s="23" t="s">
        <v>34</v>
      </c>
      <c s="23" t="s">
        <v>2767</v>
      </c>
      <c s="18" t="s">
        <v>44</v>
      </c>
      <c s="24" t="s">
        <v>2768</v>
      </c>
      <c s="25" t="s">
        <v>64</v>
      </c>
      <c s="26">
        <v>50</v>
      </c>
      <c s="27">
        <v>0</v>
      </c>
      <c s="27">
        <f>ROUND(ROUND(H30,2)*ROUND(G30,3),2)</f>
      </c>
      <c r="O30">
        <f>(I30*21)/100</f>
      </c>
      <c t="s">
        <v>20</v>
      </c>
    </row>
    <row r="31" spans="1:5" ht="12.75">
      <c r="A31" s="28" t="s">
        <v>47</v>
      </c>
      <c r="E31" s="29" t="s">
        <v>44</v>
      </c>
    </row>
    <row r="32" spans="1:5" ht="12.75">
      <c r="A32" s="30" t="s">
        <v>48</v>
      </c>
      <c r="E32" s="31" t="s">
        <v>2673</v>
      </c>
    </row>
    <row r="33" spans="1:5" ht="38.25">
      <c r="A33" t="s">
        <v>50</v>
      </c>
      <c r="E33" s="29" t="s">
        <v>2769</v>
      </c>
    </row>
    <row r="34" spans="1:18" ht="12.75" customHeight="1">
      <c r="A34" s="5" t="s">
        <v>40</v>
      </c>
      <c s="5"/>
      <c s="34" t="s">
        <v>20</v>
      </c>
      <c s="5"/>
      <c s="21" t="s">
        <v>1109</v>
      </c>
      <c s="5"/>
      <c s="5"/>
      <c s="5"/>
      <c s="35">
        <f>0+Q34</f>
      </c>
      <c r="O34">
        <f>0+R34</f>
      </c>
      <c r="Q34">
        <f>0+I35+I39</f>
      </c>
      <c>
        <f>0+O35+O39</f>
      </c>
    </row>
    <row r="35" spans="1:16" ht="12.75">
      <c r="A35" s="18" t="s">
        <v>42</v>
      </c>
      <c s="23" t="s">
        <v>66</v>
      </c>
      <c s="23" t="s">
        <v>1793</v>
      </c>
      <c s="18" t="s">
        <v>44</v>
      </c>
      <c s="24" t="s">
        <v>1794</v>
      </c>
      <c s="25" t="s">
        <v>46</v>
      </c>
      <c s="26">
        <v>1</v>
      </c>
      <c s="27">
        <v>0</v>
      </c>
      <c s="27">
        <f>ROUND(ROUND(H35,2)*ROUND(G35,3),2)</f>
      </c>
      <c r="O35">
        <f>(I35*21)/100</f>
      </c>
      <c t="s">
        <v>20</v>
      </c>
    </row>
    <row r="36" spans="1:5" ht="12.75">
      <c r="A36" s="28" t="s">
        <v>47</v>
      </c>
      <c r="E36" s="29" t="s">
        <v>44</v>
      </c>
    </row>
    <row r="37" spans="1:5" ht="12.75">
      <c r="A37" s="30" t="s">
        <v>48</v>
      </c>
      <c r="E37" s="31" t="s">
        <v>2673</v>
      </c>
    </row>
    <row r="38" spans="1:5" ht="267.75">
      <c r="A38" t="s">
        <v>50</v>
      </c>
      <c r="E38" s="29" t="s">
        <v>2770</v>
      </c>
    </row>
    <row r="39" spans="1:16" ht="12.75">
      <c r="A39" s="18" t="s">
        <v>42</v>
      </c>
      <c s="23" t="s">
        <v>76</v>
      </c>
      <c s="23" t="s">
        <v>2771</v>
      </c>
      <c s="18" t="s">
        <v>44</v>
      </c>
      <c s="24" t="s">
        <v>2772</v>
      </c>
      <c s="25" t="s">
        <v>187</v>
      </c>
      <c s="26">
        <v>0.1</v>
      </c>
      <c s="27">
        <v>0</v>
      </c>
      <c s="27">
        <f>ROUND(ROUND(H39,2)*ROUND(G39,3),2)</f>
      </c>
      <c r="O39">
        <f>(I39*21)/100</f>
      </c>
      <c t="s">
        <v>20</v>
      </c>
    </row>
    <row r="40" spans="1:5" ht="12.75">
      <c r="A40" s="28" t="s">
        <v>47</v>
      </c>
      <c r="E40" s="29" t="s">
        <v>44</v>
      </c>
    </row>
    <row r="41" spans="1:5" ht="12.75">
      <c r="A41" s="30" t="s">
        <v>48</v>
      </c>
      <c r="E41" s="31" t="s">
        <v>2708</v>
      </c>
    </row>
    <row r="42" spans="1:5" ht="191.25">
      <c r="A42" t="s">
        <v>50</v>
      </c>
      <c r="E42" s="29" t="s">
        <v>2773</v>
      </c>
    </row>
    <row r="43" spans="1:18" ht="12.75" customHeight="1">
      <c r="A43" s="5" t="s">
        <v>40</v>
      </c>
      <c s="5"/>
      <c s="34" t="s">
        <v>30</v>
      </c>
      <c s="5"/>
      <c s="21" t="s">
        <v>1238</v>
      </c>
      <c s="5"/>
      <c s="5"/>
      <c s="5"/>
      <c s="35">
        <f>0+Q43</f>
      </c>
      <c r="O43">
        <f>0+R43</f>
      </c>
      <c r="Q43">
        <f>0+I44+I48</f>
      </c>
      <c>
        <f>0+O44+O48</f>
      </c>
    </row>
    <row r="44" spans="1:16" ht="12.75">
      <c r="A44" s="18" t="s">
        <v>42</v>
      </c>
      <c s="23" t="s">
        <v>37</v>
      </c>
      <c s="23" t="s">
        <v>2774</v>
      </c>
      <c s="18" t="s">
        <v>44</v>
      </c>
      <c s="24" t="s">
        <v>2775</v>
      </c>
      <c s="25" t="s">
        <v>46</v>
      </c>
      <c s="26">
        <v>1</v>
      </c>
      <c s="27">
        <v>0</v>
      </c>
      <c s="27">
        <f>ROUND(ROUND(H44,2)*ROUND(G44,3),2)</f>
      </c>
      <c r="O44">
        <f>(I44*21)/100</f>
      </c>
      <c t="s">
        <v>20</v>
      </c>
    </row>
    <row r="45" spans="1:5" ht="12.75">
      <c r="A45" s="28" t="s">
        <v>47</v>
      </c>
      <c r="E45" s="29" t="s">
        <v>44</v>
      </c>
    </row>
    <row r="46" spans="1:5" ht="12.75">
      <c r="A46" s="30" t="s">
        <v>48</v>
      </c>
      <c r="E46" s="31" t="s">
        <v>2708</v>
      </c>
    </row>
    <row r="47" spans="1:5" ht="38.25">
      <c r="A47" t="s">
        <v>50</v>
      </c>
      <c r="E47" s="29" t="s">
        <v>2776</v>
      </c>
    </row>
    <row r="48" spans="1:16" ht="12.75">
      <c r="A48" s="18" t="s">
        <v>42</v>
      </c>
      <c s="23" t="s">
        <v>39</v>
      </c>
      <c s="23" t="s">
        <v>2777</v>
      </c>
      <c s="18" t="s">
        <v>44</v>
      </c>
      <c s="24" t="s">
        <v>2778</v>
      </c>
      <c s="25" t="s">
        <v>46</v>
      </c>
      <c s="26">
        <v>5</v>
      </c>
      <c s="27">
        <v>0</v>
      </c>
      <c s="27">
        <f>ROUND(ROUND(H48,2)*ROUND(G48,3),2)</f>
      </c>
      <c r="O48">
        <f>(I48*21)/100</f>
      </c>
      <c t="s">
        <v>20</v>
      </c>
    </row>
    <row r="49" spans="1:5" ht="12.75">
      <c r="A49" s="28" t="s">
        <v>47</v>
      </c>
      <c r="E49" s="29" t="s">
        <v>44</v>
      </c>
    </row>
    <row r="50" spans="1:5" ht="12.75">
      <c r="A50" s="30" t="s">
        <v>48</v>
      </c>
      <c r="E50" s="31" t="s">
        <v>2779</v>
      </c>
    </row>
    <row r="51" spans="1:5" ht="38.25">
      <c r="A51" t="s">
        <v>50</v>
      </c>
      <c r="E51" s="29" t="s">
        <v>2780</v>
      </c>
    </row>
    <row r="52" spans="1:18" ht="12.75" customHeight="1">
      <c r="A52" s="5" t="s">
        <v>40</v>
      </c>
      <c s="5"/>
      <c s="34" t="s">
        <v>32</v>
      </c>
      <c s="5"/>
      <c s="21" t="s">
        <v>1113</v>
      </c>
      <c s="5"/>
      <c s="5"/>
      <c s="5"/>
      <c s="35">
        <f>0+Q52</f>
      </c>
      <c r="O52">
        <f>0+R52</f>
      </c>
      <c r="Q52">
        <f>0+I53</f>
      </c>
      <c>
        <f>0+O53</f>
      </c>
    </row>
    <row r="53" spans="1:16" ht="12.75">
      <c r="A53" s="18" t="s">
        <v>42</v>
      </c>
      <c s="23" t="s">
        <v>87</v>
      </c>
      <c s="23" t="s">
        <v>2781</v>
      </c>
      <c s="18" t="s">
        <v>44</v>
      </c>
      <c s="24" t="s">
        <v>2782</v>
      </c>
      <c s="25" t="s">
        <v>46</v>
      </c>
      <c s="26">
        <v>1</v>
      </c>
      <c s="27">
        <v>0</v>
      </c>
      <c s="27">
        <f>ROUND(ROUND(H53,2)*ROUND(G53,3),2)</f>
      </c>
      <c r="O53">
        <f>(I53*21)/100</f>
      </c>
      <c t="s">
        <v>20</v>
      </c>
    </row>
    <row r="54" spans="1:5" ht="12.75">
      <c r="A54" s="28" t="s">
        <v>47</v>
      </c>
      <c r="E54" s="29" t="s">
        <v>44</v>
      </c>
    </row>
    <row r="55" spans="1:5" ht="12.75">
      <c r="A55" s="30" t="s">
        <v>48</v>
      </c>
      <c r="E55" s="31" t="s">
        <v>2708</v>
      </c>
    </row>
    <row r="56" spans="1:5" ht="63.75">
      <c r="A56" t="s">
        <v>50</v>
      </c>
      <c r="E56" s="29" t="s">
        <v>2783</v>
      </c>
    </row>
    <row r="57" spans="1:18" ht="12.75" customHeight="1">
      <c r="A57" s="5" t="s">
        <v>40</v>
      </c>
      <c s="5"/>
      <c s="34" t="s">
        <v>410</v>
      </c>
      <c s="5"/>
      <c s="21" t="s">
        <v>2315</v>
      </c>
      <c s="5"/>
      <c s="5"/>
      <c s="5"/>
      <c s="35">
        <f>0+Q57</f>
      </c>
      <c r="O57">
        <f>0+R57</f>
      </c>
      <c r="Q57">
        <f>0+I58+I62+I66+I70+I74+I78+I82+I86+I90+I94+I98+I102+I106+I110+I114</f>
      </c>
      <c>
        <f>0+O58+O62+O66+O70+O74+O78+O82+O86+O90+O94+O98+O102+O106+O110+O114</f>
      </c>
    </row>
    <row r="58" spans="1:16" ht="12.75">
      <c r="A58" s="18" t="s">
        <v>42</v>
      </c>
      <c s="23" t="s">
        <v>91</v>
      </c>
      <c s="23" t="s">
        <v>2784</v>
      </c>
      <c s="18" t="s">
        <v>44</v>
      </c>
      <c s="24" t="s">
        <v>2785</v>
      </c>
      <c s="25" t="s">
        <v>70</v>
      </c>
      <c s="26">
        <v>5</v>
      </c>
      <c s="27">
        <v>0</v>
      </c>
      <c s="27">
        <f>ROUND(ROUND(H58,2)*ROUND(G58,3),2)</f>
      </c>
      <c r="O58">
        <f>(I58*21)/100</f>
      </c>
      <c t="s">
        <v>20</v>
      </c>
    </row>
    <row r="59" spans="1:5" ht="12.75">
      <c r="A59" s="28" t="s">
        <v>47</v>
      </c>
      <c r="E59" s="29" t="s">
        <v>44</v>
      </c>
    </row>
    <row r="60" spans="1:5" ht="12.75">
      <c r="A60" s="30" t="s">
        <v>48</v>
      </c>
      <c r="E60" s="31" t="s">
        <v>2786</v>
      </c>
    </row>
    <row r="61" spans="1:5" ht="51">
      <c r="A61" t="s">
        <v>50</v>
      </c>
      <c r="E61" s="29" t="s">
        <v>2787</v>
      </c>
    </row>
    <row r="62" spans="1:16" ht="12.75">
      <c r="A62" s="18" t="s">
        <v>42</v>
      </c>
      <c s="23" t="s">
        <v>95</v>
      </c>
      <c s="23" t="s">
        <v>221</v>
      </c>
      <c s="18" t="s">
        <v>44</v>
      </c>
      <c s="24" t="s">
        <v>222</v>
      </c>
      <c s="25" t="s">
        <v>56</v>
      </c>
      <c s="26">
        <v>39</v>
      </c>
      <c s="27">
        <v>0</v>
      </c>
      <c s="27">
        <f>ROUND(ROUND(H62,2)*ROUND(G62,3),2)</f>
      </c>
      <c r="O62">
        <f>(I62*21)/100</f>
      </c>
      <c t="s">
        <v>20</v>
      </c>
    </row>
    <row r="63" spans="1:5" ht="12.75">
      <c r="A63" s="28" t="s">
        <v>47</v>
      </c>
      <c r="E63" s="29" t="s">
        <v>44</v>
      </c>
    </row>
    <row r="64" spans="1:5" ht="12.75">
      <c r="A64" s="30" t="s">
        <v>48</v>
      </c>
      <c r="E64" s="31" t="s">
        <v>2764</v>
      </c>
    </row>
    <row r="65" spans="1:5" ht="51">
      <c r="A65" t="s">
        <v>50</v>
      </c>
      <c r="E65" s="29" t="s">
        <v>2788</v>
      </c>
    </row>
    <row r="66" spans="1:16" ht="12.75">
      <c r="A66" s="18" t="s">
        <v>42</v>
      </c>
      <c s="23" t="s">
        <v>103</v>
      </c>
      <c s="23" t="s">
        <v>1118</v>
      </c>
      <c s="18" t="s">
        <v>44</v>
      </c>
      <c s="24" t="s">
        <v>1119</v>
      </c>
      <c s="25" t="s">
        <v>56</v>
      </c>
      <c s="26">
        <v>2</v>
      </c>
      <c s="27">
        <v>0</v>
      </c>
      <c s="27">
        <f>ROUND(ROUND(H66,2)*ROUND(G66,3),2)</f>
      </c>
      <c r="O66">
        <f>(I66*21)/100</f>
      </c>
      <c t="s">
        <v>20</v>
      </c>
    </row>
    <row r="67" spans="1:5" ht="12.75">
      <c r="A67" s="28" t="s">
        <v>47</v>
      </c>
      <c r="E67" s="29" t="s">
        <v>44</v>
      </c>
    </row>
    <row r="68" spans="1:5" ht="12.75">
      <c r="A68" s="30" t="s">
        <v>48</v>
      </c>
      <c r="E68" s="31" t="s">
        <v>2764</v>
      </c>
    </row>
    <row r="69" spans="1:5" ht="51">
      <c r="A69" t="s">
        <v>50</v>
      </c>
      <c r="E69" s="29" t="s">
        <v>2789</v>
      </c>
    </row>
    <row r="70" spans="1:16" ht="12.75">
      <c r="A70" s="18" t="s">
        <v>42</v>
      </c>
      <c s="23" t="s">
        <v>110</v>
      </c>
      <c s="23" t="s">
        <v>884</v>
      </c>
      <c s="18" t="s">
        <v>44</v>
      </c>
      <c s="24" t="s">
        <v>885</v>
      </c>
      <c s="25" t="s">
        <v>56</v>
      </c>
      <c s="26">
        <v>25</v>
      </c>
      <c s="27">
        <v>0</v>
      </c>
      <c s="27">
        <f>ROUND(ROUND(H70,2)*ROUND(G70,3),2)</f>
      </c>
      <c r="O70">
        <f>(I70*21)/100</f>
      </c>
      <c t="s">
        <v>20</v>
      </c>
    </row>
    <row r="71" spans="1:5" ht="12.75">
      <c r="A71" s="28" t="s">
        <v>47</v>
      </c>
      <c r="E71" s="29" t="s">
        <v>44</v>
      </c>
    </row>
    <row r="72" spans="1:5" ht="12.75">
      <c r="A72" s="30" t="s">
        <v>48</v>
      </c>
      <c r="E72" s="31" t="s">
        <v>2708</v>
      </c>
    </row>
    <row r="73" spans="1:5" ht="51">
      <c r="A73" t="s">
        <v>50</v>
      </c>
      <c r="E73" s="29" t="s">
        <v>2789</v>
      </c>
    </row>
    <row r="74" spans="1:16" ht="12.75">
      <c r="A74" s="18" t="s">
        <v>42</v>
      </c>
      <c s="23" t="s">
        <v>114</v>
      </c>
      <c s="23" t="s">
        <v>77</v>
      </c>
      <c s="18" t="s">
        <v>44</v>
      </c>
      <c s="24" t="s">
        <v>78</v>
      </c>
      <c s="25" t="s">
        <v>56</v>
      </c>
      <c s="26">
        <v>40</v>
      </c>
      <c s="27">
        <v>0</v>
      </c>
      <c s="27">
        <f>ROUND(ROUND(H74,2)*ROUND(G74,3),2)</f>
      </c>
      <c r="O74">
        <f>(I74*21)/100</f>
      </c>
      <c t="s">
        <v>20</v>
      </c>
    </row>
    <row r="75" spans="1:5" ht="12.75">
      <c r="A75" s="28" t="s">
        <v>47</v>
      </c>
      <c r="E75" s="29" t="s">
        <v>44</v>
      </c>
    </row>
    <row r="76" spans="1:5" ht="12.75">
      <c r="A76" s="30" t="s">
        <v>48</v>
      </c>
      <c r="E76" s="31" t="s">
        <v>2764</v>
      </c>
    </row>
    <row r="77" spans="1:5" ht="76.5">
      <c r="A77" t="s">
        <v>50</v>
      </c>
      <c r="E77" s="29" t="s">
        <v>2790</v>
      </c>
    </row>
    <row r="78" spans="1:16" ht="12.75">
      <c r="A78" s="18" t="s">
        <v>42</v>
      </c>
      <c s="23" t="s">
        <v>117</v>
      </c>
      <c s="23" t="s">
        <v>2791</v>
      </c>
      <c s="18" t="s">
        <v>44</v>
      </c>
      <c s="24" t="s">
        <v>2792</v>
      </c>
      <c s="25" t="s">
        <v>56</v>
      </c>
      <c s="26">
        <v>3</v>
      </c>
      <c s="27">
        <v>0</v>
      </c>
      <c s="27">
        <f>ROUND(ROUND(H78,2)*ROUND(G78,3),2)</f>
      </c>
      <c r="O78">
        <f>(I78*21)/100</f>
      </c>
      <c t="s">
        <v>20</v>
      </c>
    </row>
    <row r="79" spans="1:5" ht="12.75">
      <c r="A79" s="28" t="s">
        <v>47</v>
      </c>
      <c r="E79" s="29" t="s">
        <v>44</v>
      </c>
    </row>
    <row r="80" spans="1:5" ht="12.75">
      <c r="A80" s="30" t="s">
        <v>48</v>
      </c>
      <c r="E80" s="31" t="s">
        <v>2764</v>
      </c>
    </row>
    <row r="81" spans="1:5" ht="51">
      <c r="A81" t="s">
        <v>50</v>
      </c>
      <c r="E81" s="29" t="s">
        <v>2788</v>
      </c>
    </row>
    <row r="82" spans="1:16" ht="25.5">
      <c r="A82" s="18" t="s">
        <v>42</v>
      </c>
      <c s="23" t="s">
        <v>121</v>
      </c>
      <c s="23" t="s">
        <v>903</v>
      </c>
      <c s="18" t="s">
        <v>44</v>
      </c>
      <c s="24" t="s">
        <v>904</v>
      </c>
      <c s="25" t="s">
        <v>70</v>
      </c>
      <c s="26">
        <v>4</v>
      </c>
      <c s="27">
        <v>0</v>
      </c>
      <c s="27">
        <f>ROUND(ROUND(H82,2)*ROUND(G82,3),2)</f>
      </c>
      <c r="O82">
        <f>(I82*21)/100</f>
      </c>
      <c t="s">
        <v>20</v>
      </c>
    </row>
    <row r="83" spans="1:5" ht="12.75">
      <c r="A83" s="28" t="s">
        <v>47</v>
      </c>
      <c r="E83" s="29" t="s">
        <v>44</v>
      </c>
    </row>
    <row r="84" spans="1:5" ht="12.75">
      <c r="A84" s="30" t="s">
        <v>48</v>
      </c>
      <c r="E84" s="31" t="s">
        <v>2708</v>
      </c>
    </row>
    <row r="85" spans="1:5" ht="38.25">
      <c r="A85" t="s">
        <v>50</v>
      </c>
      <c r="E85" s="29" t="s">
        <v>229</v>
      </c>
    </row>
    <row r="86" spans="1:16" ht="25.5">
      <c r="A86" s="18" t="s">
        <v>42</v>
      </c>
      <c s="23" t="s">
        <v>125</v>
      </c>
      <c s="23" t="s">
        <v>1743</v>
      </c>
      <c s="18" t="s">
        <v>44</v>
      </c>
      <c s="24" t="s">
        <v>1744</v>
      </c>
      <c s="25" t="s">
        <v>70</v>
      </c>
      <c s="26">
        <v>1</v>
      </c>
      <c s="27">
        <v>0</v>
      </c>
      <c s="27">
        <f>ROUND(ROUND(H86,2)*ROUND(G86,3),2)</f>
      </c>
      <c r="O86">
        <f>(I86*21)/100</f>
      </c>
      <c t="s">
        <v>20</v>
      </c>
    </row>
    <row r="87" spans="1:5" ht="12.75">
      <c r="A87" s="28" t="s">
        <v>47</v>
      </c>
      <c r="E87" s="29" t="s">
        <v>44</v>
      </c>
    </row>
    <row r="88" spans="1:5" ht="12.75">
      <c r="A88" s="30" t="s">
        <v>48</v>
      </c>
      <c r="E88" s="31" t="s">
        <v>2708</v>
      </c>
    </row>
    <row r="89" spans="1:5" ht="38.25">
      <c r="A89" t="s">
        <v>50</v>
      </c>
      <c r="E89" s="29" t="s">
        <v>229</v>
      </c>
    </row>
    <row r="90" spans="1:16" ht="12.75">
      <c r="A90" s="18" t="s">
        <v>42</v>
      </c>
      <c s="23" t="s">
        <v>130</v>
      </c>
      <c s="23" t="s">
        <v>2793</v>
      </c>
      <c s="18" t="s">
        <v>44</v>
      </c>
      <c s="24" t="s">
        <v>2794</v>
      </c>
      <c s="25" t="s">
        <v>70</v>
      </c>
      <c s="26">
        <v>5</v>
      </c>
      <c s="27">
        <v>0</v>
      </c>
      <c s="27">
        <f>ROUND(ROUND(H90,2)*ROUND(G90,3),2)</f>
      </c>
      <c r="O90">
        <f>(I90*21)/100</f>
      </c>
      <c t="s">
        <v>20</v>
      </c>
    </row>
    <row r="91" spans="1:5" ht="12.75">
      <c r="A91" s="28" t="s">
        <v>47</v>
      </c>
      <c r="E91" s="29" t="s">
        <v>44</v>
      </c>
    </row>
    <row r="92" spans="1:5" ht="12.75">
      <c r="A92" s="30" t="s">
        <v>48</v>
      </c>
      <c r="E92" s="31" t="s">
        <v>2648</v>
      </c>
    </row>
    <row r="93" spans="1:5" ht="51">
      <c r="A93" t="s">
        <v>50</v>
      </c>
      <c r="E93" s="29" t="s">
        <v>2614</v>
      </c>
    </row>
    <row r="94" spans="1:16" ht="25.5">
      <c r="A94" s="18" t="s">
        <v>42</v>
      </c>
      <c s="23" t="s">
        <v>134</v>
      </c>
      <c s="23" t="s">
        <v>905</v>
      </c>
      <c s="18" t="s">
        <v>44</v>
      </c>
      <c s="24" t="s">
        <v>906</v>
      </c>
      <c s="25" t="s">
        <v>70</v>
      </c>
      <c s="26">
        <v>2</v>
      </c>
      <c s="27">
        <v>0</v>
      </c>
      <c s="27">
        <f>ROUND(ROUND(H94,2)*ROUND(G94,3),2)</f>
      </c>
      <c r="O94">
        <f>(I94*21)/100</f>
      </c>
      <c t="s">
        <v>20</v>
      </c>
    </row>
    <row r="95" spans="1:5" ht="12.75">
      <c r="A95" s="28" t="s">
        <v>47</v>
      </c>
      <c r="E95" s="29" t="s">
        <v>44</v>
      </c>
    </row>
    <row r="96" spans="1:5" ht="12.75">
      <c r="A96" s="30" t="s">
        <v>48</v>
      </c>
      <c r="E96" s="31" t="s">
        <v>2648</v>
      </c>
    </row>
    <row r="97" spans="1:5" ht="51">
      <c r="A97" t="s">
        <v>50</v>
      </c>
      <c r="E97" s="29" t="s">
        <v>2788</v>
      </c>
    </row>
    <row r="98" spans="1:16" ht="12.75">
      <c r="A98" s="18" t="s">
        <v>42</v>
      </c>
      <c s="23" t="s">
        <v>138</v>
      </c>
      <c s="23" t="s">
        <v>2795</v>
      </c>
      <c s="18" t="s">
        <v>44</v>
      </c>
      <c s="24" t="s">
        <v>2796</v>
      </c>
      <c s="25" t="s">
        <v>56</v>
      </c>
      <c s="26">
        <v>35</v>
      </c>
      <c s="27">
        <v>0</v>
      </c>
      <c s="27">
        <f>ROUND(ROUND(H98,2)*ROUND(G98,3),2)</f>
      </c>
      <c r="O98">
        <f>(I98*21)/100</f>
      </c>
      <c t="s">
        <v>20</v>
      </c>
    </row>
    <row r="99" spans="1:5" ht="12.75">
      <c r="A99" s="28" t="s">
        <v>47</v>
      </c>
      <c r="E99" s="29" t="s">
        <v>44</v>
      </c>
    </row>
    <row r="100" spans="1:5" ht="12.75">
      <c r="A100" s="30" t="s">
        <v>48</v>
      </c>
      <c r="E100" s="31" t="s">
        <v>2716</v>
      </c>
    </row>
    <row r="101" spans="1:5" ht="25.5">
      <c r="A101" t="s">
        <v>50</v>
      </c>
      <c r="E101" s="29" t="s">
        <v>2602</v>
      </c>
    </row>
    <row r="102" spans="1:16" ht="12.75">
      <c r="A102" s="18" t="s">
        <v>42</v>
      </c>
      <c s="23" t="s">
        <v>142</v>
      </c>
      <c s="23" t="s">
        <v>2797</v>
      </c>
      <c s="18" t="s">
        <v>44</v>
      </c>
      <c s="24" t="s">
        <v>2798</v>
      </c>
      <c s="25" t="s">
        <v>56</v>
      </c>
      <c s="26">
        <v>20</v>
      </c>
      <c s="27">
        <v>0</v>
      </c>
      <c s="27">
        <f>ROUND(ROUND(H102,2)*ROUND(G102,3),2)</f>
      </c>
      <c r="O102">
        <f>(I102*21)/100</f>
      </c>
      <c t="s">
        <v>20</v>
      </c>
    </row>
    <row r="103" spans="1:5" ht="12.75">
      <c r="A103" s="28" t="s">
        <v>47</v>
      </c>
      <c r="E103" s="29" t="s">
        <v>44</v>
      </c>
    </row>
    <row r="104" spans="1:5" ht="12.75">
      <c r="A104" s="30" t="s">
        <v>48</v>
      </c>
      <c r="E104" s="31" t="s">
        <v>2716</v>
      </c>
    </row>
    <row r="105" spans="1:5" ht="38.25">
      <c r="A105" t="s">
        <v>50</v>
      </c>
      <c r="E105" s="29" t="s">
        <v>2623</v>
      </c>
    </row>
    <row r="106" spans="1:16" ht="12.75">
      <c r="A106" s="18" t="s">
        <v>42</v>
      </c>
      <c s="23" t="s">
        <v>146</v>
      </c>
      <c s="23" t="s">
        <v>2799</v>
      </c>
      <c s="18" t="s">
        <v>44</v>
      </c>
      <c s="24" t="s">
        <v>2800</v>
      </c>
      <c s="25" t="s">
        <v>70</v>
      </c>
      <c s="26">
        <v>4</v>
      </c>
      <c s="27">
        <v>0</v>
      </c>
      <c s="27">
        <f>ROUND(ROUND(H106,2)*ROUND(G106,3),2)</f>
      </c>
      <c r="O106">
        <f>(I106*21)/100</f>
      </c>
      <c t="s">
        <v>20</v>
      </c>
    </row>
    <row r="107" spans="1:5" ht="12.75">
      <c r="A107" s="28" t="s">
        <v>47</v>
      </c>
      <c r="E107" s="29" t="s">
        <v>44</v>
      </c>
    </row>
    <row r="108" spans="1:5" ht="12.75">
      <c r="A108" s="30" t="s">
        <v>48</v>
      </c>
      <c r="E108" s="31" t="s">
        <v>2708</v>
      </c>
    </row>
    <row r="109" spans="1:5" ht="102">
      <c r="A109" t="s">
        <v>50</v>
      </c>
      <c r="E109" s="29" t="s">
        <v>2801</v>
      </c>
    </row>
    <row r="110" spans="1:16" ht="12.75">
      <c r="A110" s="18" t="s">
        <v>42</v>
      </c>
      <c s="23" t="s">
        <v>150</v>
      </c>
      <c s="23" t="s">
        <v>2802</v>
      </c>
      <c s="18" t="s">
        <v>44</v>
      </c>
      <c s="24" t="s">
        <v>2803</v>
      </c>
      <c s="25" t="s">
        <v>70</v>
      </c>
      <c s="26">
        <v>1</v>
      </c>
      <c s="27">
        <v>0</v>
      </c>
      <c s="27">
        <f>ROUND(ROUND(H110,2)*ROUND(G110,3),2)</f>
      </c>
      <c r="O110">
        <f>(I110*21)/100</f>
      </c>
      <c t="s">
        <v>20</v>
      </c>
    </row>
    <row r="111" spans="1:5" ht="12.75">
      <c r="A111" s="28" t="s">
        <v>47</v>
      </c>
      <c r="E111" s="29" t="s">
        <v>44</v>
      </c>
    </row>
    <row r="112" spans="1:5" ht="12.75">
      <c r="A112" s="30" t="s">
        <v>48</v>
      </c>
      <c r="E112" s="31" t="s">
        <v>2708</v>
      </c>
    </row>
    <row r="113" spans="1:5" ht="102">
      <c r="A113" t="s">
        <v>50</v>
      </c>
      <c r="E113" s="29" t="s">
        <v>2801</v>
      </c>
    </row>
    <row r="114" spans="1:16" ht="12.75">
      <c r="A114" s="18" t="s">
        <v>42</v>
      </c>
      <c s="23" t="s">
        <v>154</v>
      </c>
      <c s="23" t="s">
        <v>2804</v>
      </c>
      <c s="18" t="s">
        <v>44</v>
      </c>
      <c s="24" t="s">
        <v>2805</v>
      </c>
      <c s="25" t="s">
        <v>64</v>
      </c>
      <c s="26">
        <v>10</v>
      </c>
      <c s="27">
        <v>0</v>
      </c>
      <c s="27">
        <f>ROUND(ROUND(H114,2)*ROUND(G114,3),2)</f>
      </c>
      <c r="O114">
        <f>(I114*21)/100</f>
      </c>
      <c t="s">
        <v>20</v>
      </c>
    </row>
    <row r="115" spans="1:5" ht="12.75">
      <c r="A115" s="28" t="s">
        <v>47</v>
      </c>
      <c r="E115" s="29" t="s">
        <v>44</v>
      </c>
    </row>
    <row r="116" spans="1:5" ht="12.75">
      <c r="A116" s="30" t="s">
        <v>48</v>
      </c>
      <c r="E116" s="31" t="s">
        <v>2648</v>
      </c>
    </row>
    <row r="117" spans="1:5" ht="102">
      <c r="A117" t="s">
        <v>50</v>
      </c>
      <c r="E117" s="29" t="s">
        <v>2806</v>
      </c>
    </row>
    <row r="118" spans="1:18" ht="12.75" customHeight="1">
      <c r="A118" s="5" t="s">
        <v>40</v>
      </c>
      <c s="5"/>
      <c s="34" t="s">
        <v>2420</v>
      </c>
      <c s="5"/>
      <c s="21" t="s">
        <v>2421</v>
      </c>
      <c s="5"/>
      <c s="5"/>
      <c s="5"/>
      <c s="35">
        <f>0+Q118</f>
      </c>
      <c r="O118">
        <f>0+R118</f>
      </c>
      <c r="Q118">
        <f>0+I119+I123+I127+I131+I135+I139+I143</f>
      </c>
      <c>
        <f>0+O119+O123+O127+O131+O135+O139+O143</f>
      </c>
    </row>
    <row r="119" spans="1:16" ht="12.75">
      <c r="A119" s="18" t="s">
        <v>42</v>
      </c>
      <c s="23" t="s">
        <v>160</v>
      </c>
      <c s="23" t="s">
        <v>2422</v>
      </c>
      <c s="18" t="s">
        <v>44</v>
      </c>
      <c s="24" t="s">
        <v>2423</v>
      </c>
      <c s="25" t="s">
        <v>70</v>
      </c>
      <c s="26">
        <v>2</v>
      </c>
      <c s="27">
        <v>0</v>
      </c>
      <c s="27">
        <f>ROUND(ROUND(H119,2)*ROUND(G119,3),2)</f>
      </c>
      <c r="O119">
        <f>(I119*21)/100</f>
      </c>
      <c t="s">
        <v>20</v>
      </c>
    </row>
    <row r="120" spans="1:5" ht="12.75">
      <c r="A120" s="28" t="s">
        <v>47</v>
      </c>
      <c r="E120" s="29" t="s">
        <v>44</v>
      </c>
    </row>
    <row r="121" spans="1:5" ht="12.75">
      <c r="A121" s="30" t="s">
        <v>48</v>
      </c>
      <c r="E121" s="31" t="s">
        <v>2807</v>
      </c>
    </row>
    <row r="122" spans="1:5" ht="25.5">
      <c r="A122" t="s">
        <v>50</v>
      </c>
      <c r="E122" s="29" t="s">
        <v>2808</v>
      </c>
    </row>
    <row r="123" spans="1:16" ht="12.75">
      <c r="A123" s="18" t="s">
        <v>42</v>
      </c>
      <c s="23" t="s">
        <v>164</v>
      </c>
      <c s="23" t="s">
        <v>2809</v>
      </c>
      <c s="18" t="s">
        <v>44</v>
      </c>
      <c s="24" t="s">
        <v>2810</v>
      </c>
      <c s="25" t="s">
        <v>56</v>
      </c>
      <c s="26">
        <v>10</v>
      </c>
      <c s="27">
        <v>0</v>
      </c>
      <c s="27">
        <f>ROUND(ROUND(H123,2)*ROUND(G123,3),2)</f>
      </c>
      <c r="O123">
        <f>(I123*21)/100</f>
      </c>
      <c t="s">
        <v>20</v>
      </c>
    </row>
    <row r="124" spans="1:5" ht="12.75">
      <c r="A124" s="28" t="s">
        <v>47</v>
      </c>
      <c r="E124" s="29" t="s">
        <v>44</v>
      </c>
    </row>
    <row r="125" spans="1:5" ht="12.75">
      <c r="A125" s="30" t="s">
        <v>48</v>
      </c>
      <c r="E125" s="31" t="s">
        <v>2811</v>
      </c>
    </row>
    <row r="126" spans="1:5" ht="38.25">
      <c r="A126" t="s">
        <v>50</v>
      </c>
      <c r="E126" s="29" t="s">
        <v>2622</v>
      </c>
    </row>
    <row r="127" spans="1:16" ht="12.75">
      <c r="A127" s="18" t="s">
        <v>42</v>
      </c>
      <c s="23" t="s">
        <v>168</v>
      </c>
      <c s="23" t="s">
        <v>1748</v>
      </c>
      <c s="18" t="s">
        <v>44</v>
      </c>
      <c s="24" t="s">
        <v>1749</v>
      </c>
      <c s="25" t="s">
        <v>70</v>
      </c>
      <c s="26">
        <v>1</v>
      </c>
      <c s="27">
        <v>0</v>
      </c>
      <c s="27">
        <f>ROUND(ROUND(H127,2)*ROUND(G127,3),2)</f>
      </c>
      <c r="O127">
        <f>(I127*21)/100</f>
      </c>
      <c t="s">
        <v>20</v>
      </c>
    </row>
    <row r="128" spans="1:5" ht="12.75">
      <c r="A128" s="28" t="s">
        <v>47</v>
      </c>
      <c r="E128" s="29" t="s">
        <v>44</v>
      </c>
    </row>
    <row r="129" spans="1:5" ht="12.75">
      <c r="A129" s="30" t="s">
        <v>48</v>
      </c>
      <c r="E129" s="31" t="s">
        <v>2811</v>
      </c>
    </row>
    <row r="130" spans="1:5" ht="38.25">
      <c r="A130" t="s">
        <v>50</v>
      </c>
      <c r="E130" s="29" t="s">
        <v>2623</v>
      </c>
    </row>
    <row r="131" spans="1:16" ht="12.75">
      <c r="A131" s="18" t="s">
        <v>42</v>
      </c>
      <c s="23" t="s">
        <v>173</v>
      </c>
      <c s="23" t="s">
        <v>236</v>
      </c>
      <c s="18" t="s">
        <v>44</v>
      </c>
      <c s="24" t="s">
        <v>237</v>
      </c>
      <c s="25" t="s">
        <v>70</v>
      </c>
      <c s="26">
        <v>5</v>
      </c>
      <c s="27">
        <v>0</v>
      </c>
      <c s="27">
        <f>ROUND(ROUND(H131,2)*ROUND(G131,3),2)</f>
      </c>
      <c r="O131">
        <f>(I131*21)/100</f>
      </c>
      <c t="s">
        <v>20</v>
      </c>
    </row>
    <row r="132" spans="1:5" ht="12.75">
      <c r="A132" s="28" t="s">
        <v>47</v>
      </c>
      <c r="E132" s="29" t="s">
        <v>44</v>
      </c>
    </row>
    <row r="133" spans="1:5" ht="12.75">
      <c r="A133" s="30" t="s">
        <v>48</v>
      </c>
      <c r="E133" s="31" t="s">
        <v>2811</v>
      </c>
    </row>
    <row r="134" spans="1:5" ht="25.5">
      <c r="A134" t="s">
        <v>50</v>
      </c>
      <c r="E134" s="29" t="s">
        <v>2624</v>
      </c>
    </row>
    <row r="135" spans="1:16" ht="12.75">
      <c r="A135" s="18" t="s">
        <v>42</v>
      </c>
      <c s="23" t="s">
        <v>177</v>
      </c>
      <c s="23" t="s">
        <v>2426</v>
      </c>
      <c s="18" t="s">
        <v>44</v>
      </c>
      <c s="24" t="s">
        <v>2427</v>
      </c>
      <c s="25" t="s">
        <v>70</v>
      </c>
      <c s="26">
        <v>5</v>
      </c>
      <c s="27">
        <v>0</v>
      </c>
      <c s="27">
        <f>ROUND(ROUND(H135,2)*ROUND(G135,3),2)</f>
      </c>
      <c r="O135">
        <f>(I135*21)/100</f>
      </c>
      <c t="s">
        <v>20</v>
      </c>
    </row>
    <row r="136" spans="1:5" ht="12.75">
      <c r="A136" s="28" t="s">
        <v>47</v>
      </c>
      <c r="E136" s="29" t="s">
        <v>44</v>
      </c>
    </row>
    <row r="137" spans="1:5" ht="12.75">
      <c r="A137" s="30" t="s">
        <v>48</v>
      </c>
      <c r="E137" s="31" t="s">
        <v>2811</v>
      </c>
    </row>
    <row r="138" spans="1:5" ht="38.25">
      <c r="A138" t="s">
        <v>50</v>
      </c>
      <c r="E138" s="29" t="s">
        <v>2628</v>
      </c>
    </row>
    <row r="139" spans="1:16" ht="12.75">
      <c r="A139" s="18" t="s">
        <v>42</v>
      </c>
      <c s="23" t="s">
        <v>183</v>
      </c>
      <c s="23" t="s">
        <v>2629</v>
      </c>
      <c s="18" t="s">
        <v>44</v>
      </c>
      <c s="24" t="s">
        <v>2630</v>
      </c>
      <c s="25" t="s">
        <v>70</v>
      </c>
      <c s="26">
        <v>5</v>
      </c>
      <c s="27">
        <v>0</v>
      </c>
      <c s="27">
        <f>ROUND(ROUND(H139,2)*ROUND(G139,3),2)</f>
      </c>
      <c r="O139">
        <f>(I139*21)/100</f>
      </c>
      <c t="s">
        <v>20</v>
      </c>
    </row>
    <row r="140" spans="1:5" ht="12.75">
      <c r="A140" s="28" t="s">
        <v>47</v>
      </c>
      <c r="E140" s="29" t="s">
        <v>44</v>
      </c>
    </row>
    <row r="141" spans="1:5" ht="12.75">
      <c r="A141" s="30" t="s">
        <v>48</v>
      </c>
      <c r="E141" s="31" t="s">
        <v>2811</v>
      </c>
    </row>
    <row r="142" spans="1:5" ht="38.25">
      <c r="A142" t="s">
        <v>50</v>
      </c>
      <c r="E142" s="29" t="s">
        <v>2631</v>
      </c>
    </row>
    <row r="143" spans="1:16" ht="12.75">
      <c r="A143" s="18" t="s">
        <v>42</v>
      </c>
      <c s="23" t="s">
        <v>191</v>
      </c>
      <c s="23" t="s">
        <v>844</v>
      </c>
      <c s="18" t="s">
        <v>44</v>
      </c>
      <c s="24" t="s">
        <v>845</v>
      </c>
      <c s="25" t="s">
        <v>70</v>
      </c>
      <c s="26">
        <v>5</v>
      </c>
      <c s="27">
        <v>0</v>
      </c>
      <c s="27">
        <f>ROUND(ROUND(H143,2)*ROUND(G143,3),2)</f>
      </c>
      <c r="O143">
        <f>(I143*21)/100</f>
      </c>
      <c t="s">
        <v>20</v>
      </c>
    </row>
    <row r="144" spans="1:5" ht="12.75">
      <c r="A144" s="28" t="s">
        <v>47</v>
      </c>
      <c r="E144" s="29" t="s">
        <v>44</v>
      </c>
    </row>
    <row r="145" spans="1:5" ht="12.75">
      <c r="A145" s="30" t="s">
        <v>48</v>
      </c>
      <c r="E145" s="31" t="s">
        <v>2811</v>
      </c>
    </row>
    <row r="146" spans="1:5" ht="51">
      <c r="A146" t="s">
        <v>50</v>
      </c>
      <c r="E146" s="29" t="s">
        <v>2632</v>
      </c>
    </row>
    <row r="147" spans="1:18" ht="12.75" customHeight="1">
      <c r="A147" s="5" t="s">
        <v>40</v>
      </c>
      <c s="5"/>
      <c s="34" t="s">
        <v>2217</v>
      </c>
      <c s="5"/>
      <c s="21" t="s">
        <v>2633</v>
      </c>
      <c s="5"/>
      <c s="5"/>
      <c s="5"/>
      <c s="35">
        <f>0+Q147</f>
      </c>
      <c r="O147">
        <f>0+R147</f>
      </c>
      <c r="Q147">
        <f>0+I148+I152+I156+I160+I164+I168+I172+I176+I180+I184+I188</f>
      </c>
      <c>
        <f>0+O148+O152+O156+O160+O164+O168+O172+O176+O180+O184+O188</f>
      </c>
    </row>
    <row r="148" spans="1:16" ht="12.75">
      <c r="A148" s="18" t="s">
        <v>42</v>
      </c>
      <c s="23" t="s">
        <v>196</v>
      </c>
      <c s="23" t="s">
        <v>2812</v>
      </c>
      <c s="18" t="s">
        <v>44</v>
      </c>
      <c s="24" t="s">
        <v>2813</v>
      </c>
      <c s="25" t="s">
        <v>56</v>
      </c>
      <c s="26">
        <v>48</v>
      </c>
      <c s="27">
        <v>0</v>
      </c>
      <c s="27">
        <f>ROUND(ROUND(H148,2)*ROUND(G148,3),2)</f>
      </c>
      <c r="O148">
        <f>(I148*21)/100</f>
      </c>
      <c t="s">
        <v>20</v>
      </c>
    </row>
    <row r="149" spans="1:5" ht="12.75">
      <c r="A149" s="28" t="s">
        <v>47</v>
      </c>
      <c r="E149" s="29" t="s">
        <v>44</v>
      </c>
    </row>
    <row r="150" spans="1:5" ht="12.75">
      <c r="A150" s="30" t="s">
        <v>48</v>
      </c>
      <c r="E150" s="31" t="s">
        <v>2814</v>
      </c>
    </row>
    <row r="151" spans="1:5" ht="38.25">
      <c r="A151" t="s">
        <v>50</v>
      </c>
      <c r="E151" s="29" t="s">
        <v>2636</v>
      </c>
    </row>
    <row r="152" spans="1:16" ht="25.5">
      <c r="A152" s="18" t="s">
        <v>42</v>
      </c>
      <c s="23" t="s">
        <v>202</v>
      </c>
      <c s="23" t="s">
        <v>2815</v>
      </c>
      <c s="18" t="s">
        <v>44</v>
      </c>
      <c s="24" t="s">
        <v>2816</v>
      </c>
      <c s="25" t="s">
        <v>70</v>
      </c>
      <c s="26">
        <v>1</v>
      </c>
      <c s="27">
        <v>0</v>
      </c>
      <c s="27">
        <f>ROUND(ROUND(H152,2)*ROUND(G152,3),2)</f>
      </c>
      <c r="O152">
        <f>(I152*21)/100</f>
      </c>
      <c t="s">
        <v>20</v>
      </c>
    </row>
    <row r="153" spans="1:5" ht="12.75">
      <c r="A153" s="28" t="s">
        <v>47</v>
      </c>
      <c r="E153" s="29" t="s">
        <v>44</v>
      </c>
    </row>
    <row r="154" spans="1:5" ht="12.75">
      <c r="A154" s="30" t="s">
        <v>48</v>
      </c>
      <c r="E154" s="31" t="s">
        <v>2814</v>
      </c>
    </row>
    <row r="155" spans="1:5" ht="38.25">
      <c r="A155" t="s">
        <v>50</v>
      </c>
      <c r="E155" s="29" t="s">
        <v>2641</v>
      </c>
    </row>
    <row r="156" spans="1:16" ht="25.5">
      <c r="A156" s="18" t="s">
        <v>42</v>
      </c>
      <c s="23" t="s">
        <v>99</v>
      </c>
      <c s="23" t="s">
        <v>2817</v>
      </c>
      <c s="18" t="s">
        <v>44</v>
      </c>
      <c s="24" t="s">
        <v>2818</v>
      </c>
      <c s="25" t="s">
        <v>70</v>
      </c>
      <c s="26">
        <v>1</v>
      </c>
      <c s="27">
        <v>0</v>
      </c>
      <c s="27">
        <f>ROUND(ROUND(H156,2)*ROUND(G156,3),2)</f>
      </c>
      <c r="O156">
        <f>(I156*21)/100</f>
      </c>
      <c t="s">
        <v>20</v>
      </c>
    </row>
    <row r="157" spans="1:5" ht="12.75">
      <c r="A157" s="28" t="s">
        <v>47</v>
      </c>
      <c r="E157" s="29" t="s">
        <v>44</v>
      </c>
    </row>
    <row r="158" spans="1:5" ht="12.75">
      <c r="A158" s="30" t="s">
        <v>48</v>
      </c>
      <c r="E158" s="31" t="s">
        <v>2814</v>
      </c>
    </row>
    <row r="159" spans="1:5" ht="38.25">
      <c r="A159" t="s">
        <v>50</v>
      </c>
      <c r="E159" s="29" t="s">
        <v>2641</v>
      </c>
    </row>
    <row r="160" spans="1:16" ht="25.5">
      <c r="A160" s="18" t="s">
        <v>42</v>
      </c>
      <c s="23" t="s">
        <v>107</v>
      </c>
      <c s="23" t="s">
        <v>2663</v>
      </c>
      <c s="18" t="s">
        <v>44</v>
      </c>
      <c s="24" t="s">
        <v>2664</v>
      </c>
      <c s="25" t="s">
        <v>70</v>
      </c>
      <c s="26">
        <v>2</v>
      </c>
      <c s="27">
        <v>0</v>
      </c>
      <c s="27">
        <f>ROUND(ROUND(H160,2)*ROUND(G160,3),2)</f>
      </c>
      <c r="O160">
        <f>(I160*21)/100</f>
      </c>
      <c t="s">
        <v>20</v>
      </c>
    </row>
    <row r="161" spans="1:5" ht="12.75">
      <c r="A161" s="28" t="s">
        <v>47</v>
      </c>
      <c r="E161" s="29" t="s">
        <v>44</v>
      </c>
    </row>
    <row r="162" spans="1:5" ht="12.75">
      <c r="A162" s="30" t="s">
        <v>48</v>
      </c>
      <c r="E162" s="31" t="s">
        <v>2814</v>
      </c>
    </row>
    <row r="163" spans="1:5" ht="38.25">
      <c r="A163" t="s">
        <v>50</v>
      </c>
      <c r="E163" s="29" t="s">
        <v>2641</v>
      </c>
    </row>
    <row r="164" spans="1:16" ht="12.75">
      <c r="A164" s="18" t="s">
        <v>42</v>
      </c>
      <c s="23" t="s">
        <v>281</v>
      </c>
      <c s="23" t="s">
        <v>2671</v>
      </c>
      <c s="18" t="s">
        <v>44</v>
      </c>
      <c s="24" t="s">
        <v>2672</v>
      </c>
      <c s="25" t="s">
        <v>56</v>
      </c>
      <c s="26">
        <v>15</v>
      </c>
      <c s="27">
        <v>0</v>
      </c>
      <c s="27">
        <f>ROUND(ROUND(H164,2)*ROUND(G164,3),2)</f>
      </c>
      <c r="O164">
        <f>(I164*21)/100</f>
      </c>
      <c t="s">
        <v>20</v>
      </c>
    </row>
    <row r="165" spans="1:5" ht="12.75">
      <c r="A165" s="28" t="s">
        <v>47</v>
      </c>
      <c r="E165" s="29" t="s">
        <v>44</v>
      </c>
    </row>
    <row r="166" spans="1:5" ht="12.75">
      <c r="A166" s="30" t="s">
        <v>48</v>
      </c>
      <c r="E166" s="31" t="s">
        <v>2819</v>
      </c>
    </row>
    <row r="167" spans="1:5" ht="25.5">
      <c r="A167" t="s">
        <v>50</v>
      </c>
      <c r="E167" s="29" t="s">
        <v>2674</v>
      </c>
    </row>
    <row r="168" spans="1:16" ht="12.75">
      <c r="A168" s="18" t="s">
        <v>42</v>
      </c>
      <c s="23" t="s">
        <v>285</v>
      </c>
      <c s="23" t="s">
        <v>2336</v>
      </c>
      <c s="18" t="s">
        <v>44</v>
      </c>
      <c s="24" t="s">
        <v>2337</v>
      </c>
      <c s="25" t="s">
        <v>70</v>
      </c>
      <c s="26">
        <v>10</v>
      </c>
      <c s="27">
        <v>0</v>
      </c>
      <c s="27">
        <f>ROUND(ROUND(H168,2)*ROUND(G168,3),2)</f>
      </c>
      <c r="O168">
        <f>(I168*21)/100</f>
      </c>
      <c t="s">
        <v>20</v>
      </c>
    </row>
    <row r="169" spans="1:5" ht="12.75">
      <c r="A169" s="28" t="s">
        <v>47</v>
      </c>
      <c r="E169" s="29" t="s">
        <v>44</v>
      </c>
    </row>
    <row r="170" spans="1:5" ht="12.75">
      <c r="A170" s="30" t="s">
        <v>48</v>
      </c>
      <c r="E170" s="31" t="s">
        <v>2820</v>
      </c>
    </row>
    <row r="171" spans="1:5" ht="25.5">
      <c r="A171" t="s">
        <v>50</v>
      </c>
      <c r="E171" s="29" t="s">
        <v>2821</v>
      </c>
    </row>
    <row r="172" spans="1:16" ht="12.75">
      <c r="A172" s="18" t="s">
        <v>42</v>
      </c>
      <c s="23" t="s">
        <v>289</v>
      </c>
      <c s="23" t="s">
        <v>2822</v>
      </c>
      <c s="18" t="s">
        <v>44</v>
      </c>
      <c s="24" t="s">
        <v>2823</v>
      </c>
      <c s="25" t="s">
        <v>70</v>
      </c>
      <c s="26">
        <v>2</v>
      </c>
      <c s="27">
        <v>0</v>
      </c>
      <c s="27">
        <f>ROUND(ROUND(H172,2)*ROUND(G172,3),2)</f>
      </c>
      <c r="O172">
        <f>(I172*21)/100</f>
      </c>
      <c t="s">
        <v>20</v>
      </c>
    </row>
    <row r="173" spans="1:5" ht="12.75">
      <c r="A173" s="28" t="s">
        <v>47</v>
      </c>
      <c r="E173" s="29" t="s">
        <v>44</v>
      </c>
    </row>
    <row r="174" spans="1:5" ht="12.75">
      <c r="A174" s="30" t="s">
        <v>48</v>
      </c>
      <c r="E174" s="31" t="s">
        <v>2716</v>
      </c>
    </row>
    <row r="175" spans="1:5" ht="38.25">
      <c r="A175" t="s">
        <v>50</v>
      </c>
      <c r="E175" s="29" t="s">
        <v>2824</v>
      </c>
    </row>
    <row r="176" spans="1:16" ht="12.75">
      <c r="A176" s="18" t="s">
        <v>42</v>
      </c>
      <c s="23" t="s">
        <v>293</v>
      </c>
      <c s="23" t="s">
        <v>2825</v>
      </c>
      <c s="18" t="s">
        <v>44</v>
      </c>
      <c s="24" t="s">
        <v>2826</v>
      </c>
      <c s="25" t="s">
        <v>70</v>
      </c>
      <c s="26">
        <v>1</v>
      </c>
      <c s="27">
        <v>0</v>
      </c>
      <c s="27">
        <f>ROUND(ROUND(H176,2)*ROUND(G176,3),2)</f>
      </c>
      <c r="O176">
        <f>(I176*21)/100</f>
      </c>
      <c t="s">
        <v>20</v>
      </c>
    </row>
    <row r="177" spans="1:5" ht="12.75">
      <c r="A177" s="28" t="s">
        <v>47</v>
      </c>
      <c r="E177" s="29" t="s">
        <v>44</v>
      </c>
    </row>
    <row r="178" spans="1:5" ht="12.75">
      <c r="A178" s="30" t="s">
        <v>48</v>
      </c>
      <c r="E178" s="31" t="s">
        <v>2827</v>
      </c>
    </row>
    <row r="179" spans="1:5" ht="51">
      <c r="A179" t="s">
        <v>50</v>
      </c>
      <c r="E179" s="29" t="s">
        <v>2828</v>
      </c>
    </row>
    <row r="180" spans="1:16" ht="12.75">
      <c r="A180" s="18" t="s">
        <v>42</v>
      </c>
      <c s="23" t="s">
        <v>297</v>
      </c>
      <c s="23" t="s">
        <v>2829</v>
      </c>
      <c s="18" t="s">
        <v>44</v>
      </c>
      <c s="24" t="s">
        <v>2830</v>
      </c>
      <c s="25" t="s">
        <v>56</v>
      </c>
      <c s="26">
        <v>60</v>
      </c>
      <c s="27">
        <v>0</v>
      </c>
      <c s="27">
        <f>ROUND(ROUND(H180,2)*ROUND(G180,3),2)</f>
      </c>
      <c r="O180">
        <f>(I180*21)/100</f>
      </c>
      <c t="s">
        <v>20</v>
      </c>
    </row>
    <row r="181" spans="1:5" ht="12.75">
      <c r="A181" s="28" t="s">
        <v>47</v>
      </c>
      <c r="E181" s="29" t="s">
        <v>44</v>
      </c>
    </row>
    <row r="182" spans="1:5" ht="12.75">
      <c r="A182" s="30" t="s">
        <v>48</v>
      </c>
      <c r="E182" s="31" t="s">
        <v>2716</v>
      </c>
    </row>
    <row r="183" spans="1:5" ht="63.75">
      <c r="A183" t="s">
        <v>50</v>
      </c>
      <c r="E183" s="29" t="s">
        <v>2831</v>
      </c>
    </row>
    <row r="184" spans="1:16" ht="12.75">
      <c r="A184" s="18" t="s">
        <v>42</v>
      </c>
      <c s="23" t="s">
        <v>301</v>
      </c>
      <c s="23" t="s">
        <v>2832</v>
      </c>
      <c s="18" t="s">
        <v>44</v>
      </c>
      <c s="24" t="s">
        <v>2833</v>
      </c>
      <c s="25" t="s">
        <v>56</v>
      </c>
      <c s="26">
        <v>20</v>
      </c>
      <c s="27">
        <v>0</v>
      </c>
      <c s="27">
        <f>ROUND(ROUND(H184,2)*ROUND(G184,3),2)</f>
      </c>
      <c r="O184">
        <f>(I184*21)/100</f>
      </c>
      <c t="s">
        <v>20</v>
      </c>
    </row>
    <row r="185" spans="1:5" ht="12.75">
      <c r="A185" s="28" t="s">
        <v>47</v>
      </c>
      <c r="E185" s="29" t="s">
        <v>44</v>
      </c>
    </row>
    <row r="186" spans="1:5" ht="12.75">
      <c r="A186" s="30" t="s">
        <v>48</v>
      </c>
      <c r="E186" s="31" t="s">
        <v>2716</v>
      </c>
    </row>
    <row r="187" spans="1:5" ht="63.75">
      <c r="A187" t="s">
        <v>50</v>
      </c>
      <c r="E187" s="29" t="s">
        <v>2831</v>
      </c>
    </row>
    <row r="188" spans="1:16" ht="12.75">
      <c r="A188" s="18" t="s">
        <v>42</v>
      </c>
      <c s="23" t="s">
        <v>305</v>
      </c>
      <c s="23" t="s">
        <v>2834</v>
      </c>
      <c s="18" t="s">
        <v>44</v>
      </c>
      <c s="24" t="s">
        <v>2835</v>
      </c>
      <c s="25" t="s">
        <v>56</v>
      </c>
      <c s="26">
        <v>60</v>
      </c>
      <c s="27">
        <v>0</v>
      </c>
      <c s="27">
        <f>ROUND(ROUND(H188,2)*ROUND(G188,3),2)</f>
      </c>
      <c r="O188">
        <f>(I188*21)/100</f>
      </c>
      <c t="s">
        <v>20</v>
      </c>
    </row>
    <row r="189" spans="1:5" ht="12.75">
      <c r="A189" s="28" t="s">
        <v>47</v>
      </c>
      <c r="E189" s="29" t="s">
        <v>44</v>
      </c>
    </row>
    <row r="190" spans="1:5" ht="12.75">
      <c r="A190" s="30" t="s">
        <v>48</v>
      </c>
      <c r="E190" s="31" t="s">
        <v>2814</v>
      </c>
    </row>
    <row r="191" spans="1:5" ht="38.25">
      <c r="A191" t="s">
        <v>50</v>
      </c>
      <c r="E191" s="29" t="s">
        <v>2636</v>
      </c>
    </row>
    <row r="192" spans="1:18" ht="12.75" customHeight="1">
      <c r="A192" s="5" t="s">
        <v>40</v>
      </c>
      <c s="5"/>
      <c s="34" t="s">
        <v>2342</v>
      </c>
      <c s="5"/>
      <c s="21" t="s">
        <v>2343</v>
      </c>
      <c s="5"/>
      <c s="5"/>
      <c s="5"/>
      <c s="35">
        <f>0+Q192</f>
      </c>
      <c r="O192">
        <f>0+R192</f>
      </c>
      <c r="Q192">
        <f>0+I193</f>
      </c>
      <c>
        <f>0+O193</f>
      </c>
    </row>
    <row r="193" spans="1:16" ht="12.75">
      <c r="A193" s="18" t="s">
        <v>42</v>
      </c>
      <c s="23" t="s">
        <v>309</v>
      </c>
      <c s="23" t="s">
        <v>2836</v>
      </c>
      <c s="18" t="s">
        <v>44</v>
      </c>
      <c s="24" t="s">
        <v>2837</v>
      </c>
      <c s="25" t="s">
        <v>70</v>
      </c>
      <c s="26">
        <v>1</v>
      </c>
      <c s="27">
        <v>0</v>
      </c>
      <c s="27">
        <f>ROUND(ROUND(H193,2)*ROUND(G193,3),2)</f>
      </c>
      <c r="O193">
        <f>(I193*21)/100</f>
      </c>
      <c t="s">
        <v>20</v>
      </c>
    </row>
    <row r="194" spans="1:5" ht="12.75">
      <c r="A194" s="28" t="s">
        <v>47</v>
      </c>
      <c r="E194" s="29" t="s">
        <v>44</v>
      </c>
    </row>
    <row r="195" spans="1:5" ht="12.75">
      <c r="A195" s="30" t="s">
        <v>48</v>
      </c>
      <c r="E195" s="31" t="s">
        <v>2716</v>
      </c>
    </row>
    <row r="196" spans="1:5" ht="63.75">
      <c r="A196" t="s">
        <v>50</v>
      </c>
      <c r="E196" s="29" t="s">
        <v>2390</v>
      </c>
    </row>
    <row r="197" spans="1:18" ht="12.75" customHeight="1">
      <c r="A197" s="5" t="s">
        <v>40</v>
      </c>
      <c s="5"/>
      <c s="34" t="s">
        <v>2686</v>
      </c>
      <c s="5"/>
      <c s="21" t="s">
        <v>2687</v>
      </c>
      <c s="5"/>
      <c s="5"/>
      <c s="5"/>
      <c s="35">
        <f>0+Q197</f>
      </c>
      <c r="O197">
        <f>0+R197</f>
      </c>
      <c r="Q197">
        <f>0+I198+I202+I206+I210+I214+I218+I222</f>
      </c>
      <c>
        <f>0+O198+O202+O206+O210+O214+O218+O222</f>
      </c>
    </row>
    <row r="198" spans="1:16" ht="12.75">
      <c r="A198" s="18" t="s">
        <v>42</v>
      </c>
      <c s="23" t="s">
        <v>314</v>
      </c>
      <c s="23" t="s">
        <v>2838</v>
      </c>
      <c s="18" t="s">
        <v>44</v>
      </c>
      <c s="24" t="s">
        <v>2839</v>
      </c>
      <c s="25" t="s">
        <v>70</v>
      </c>
      <c s="26">
        <v>1</v>
      </c>
      <c s="27">
        <v>0</v>
      </c>
      <c s="27">
        <f>ROUND(ROUND(H198,2)*ROUND(G198,3),2)</f>
      </c>
      <c r="O198">
        <f>(I198*21)/100</f>
      </c>
      <c t="s">
        <v>20</v>
      </c>
    </row>
    <row r="199" spans="1:5" ht="12.75">
      <c r="A199" s="28" t="s">
        <v>47</v>
      </c>
      <c r="E199" s="29" t="s">
        <v>44</v>
      </c>
    </row>
    <row r="200" spans="1:5" ht="12.75">
      <c r="A200" s="30" t="s">
        <v>48</v>
      </c>
      <c r="E200" s="31" t="s">
        <v>2716</v>
      </c>
    </row>
    <row r="201" spans="1:5" ht="63.75">
      <c r="A201" t="s">
        <v>50</v>
      </c>
      <c r="E201" s="29" t="s">
        <v>2390</v>
      </c>
    </row>
    <row r="202" spans="1:16" ht="12.75">
      <c r="A202" s="18" t="s">
        <v>42</v>
      </c>
      <c s="23" t="s">
        <v>318</v>
      </c>
      <c s="23" t="s">
        <v>2840</v>
      </c>
      <c s="18" t="s">
        <v>44</v>
      </c>
      <c s="24" t="s">
        <v>2841</v>
      </c>
      <c s="25" t="s">
        <v>2842</v>
      </c>
      <c s="26">
        <v>25</v>
      </c>
      <c s="27">
        <v>0</v>
      </c>
      <c s="27">
        <f>ROUND(ROUND(H202,2)*ROUND(G202,3),2)</f>
      </c>
      <c r="O202">
        <f>(I202*21)/100</f>
      </c>
      <c t="s">
        <v>20</v>
      </c>
    </row>
    <row r="203" spans="1:5" ht="12.75">
      <c r="A203" s="28" t="s">
        <v>47</v>
      </c>
      <c r="E203" s="29" t="s">
        <v>44</v>
      </c>
    </row>
    <row r="204" spans="1:5" ht="12.75">
      <c r="A204" s="30" t="s">
        <v>48</v>
      </c>
      <c r="E204" s="31" t="s">
        <v>2716</v>
      </c>
    </row>
    <row r="205" spans="1:5" ht="76.5">
      <c r="A205" t="s">
        <v>50</v>
      </c>
      <c r="E205" s="29" t="s">
        <v>2843</v>
      </c>
    </row>
    <row r="206" spans="1:16" ht="25.5">
      <c r="A206" s="18" t="s">
        <v>42</v>
      </c>
      <c s="23" t="s">
        <v>322</v>
      </c>
      <c s="23" t="s">
        <v>2844</v>
      </c>
      <c s="18" t="s">
        <v>44</v>
      </c>
      <c s="24" t="s">
        <v>2845</v>
      </c>
      <c s="25" t="s">
        <v>70</v>
      </c>
      <c s="26">
        <v>1</v>
      </c>
      <c s="27">
        <v>0</v>
      </c>
      <c s="27">
        <f>ROUND(ROUND(H206,2)*ROUND(G206,3),2)</f>
      </c>
      <c r="O206">
        <f>(I206*21)/100</f>
      </c>
      <c t="s">
        <v>20</v>
      </c>
    </row>
    <row r="207" spans="1:5" ht="12.75">
      <c r="A207" s="28" t="s">
        <v>47</v>
      </c>
      <c r="E207" s="29" t="s">
        <v>44</v>
      </c>
    </row>
    <row r="208" spans="1:5" ht="12.75">
      <c r="A208" s="30" t="s">
        <v>48</v>
      </c>
      <c r="E208" s="31" t="s">
        <v>2716</v>
      </c>
    </row>
    <row r="209" spans="1:5" ht="114.75">
      <c r="A209" t="s">
        <v>50</v>
      </c>
      <c r="E209" s="29" t="s">
        <v>2846</v>
      </c>
    </row>
    <row r="210" spans="1:16" ht="25.5">
      <c r="A210" s="18" t="s">
        <v>42</v>
      </c>
      <c s="23" t="s">
        <v>326</v>
      </c>
      <c s="23" t="s">
        <v>2847</v>
      </c>
      <c s="18" t="s">
        <v>44</v>
      </c>
      <c s="24" t="s">
        <v>2848</v>
      </c>
      <c s="25" t="s">
        <v>70</v>
      </c>
      <c s="26">
        <v>1</v>
      </c>
      <c s="27">
        <v>0</v>
      </c>
      <c s="27">
        <f>ROUND(ROUND(H210,2)*ROUND(G210,3),2)</f>
      </c>
      <c r="O210">
        <f>(I210*21)/100</f>
      </c>
      <c t="s">
        <v>20</v>
      </c>
    </row>
    <row r="211" spans="1:5" ht="12.75">
      <c r="A211" s="28" t="s">
        <v>47</v>
      </c>
      <c r="E211" s="29" t="s">
        <v>44</v>
      </c>
    </row>
    <row r="212" spans="1:5" ht="12.75">
      <c r="A212" s="30" t="s">
        <v>48</v>
      </c>
      <c r="E212" s="31" t="s">
        <v>2716</v>
      </c>
    </row>
    <row r="213" spans="1:5" ht="89.25">
      <c r="A213" t="s">
        <v>50</v>
      </c>
      <c r="E213" s="29" t="s">
        <v>2849</v>
      </c>
    </row>
    <row r="214" spans="1:16" ht="12.75">
      <c r="A214" s="18" t="s">
        <v>42</v>
      </c>
      <c s="23" t="s">
        <v>330</v>
      </c>
      <c s="23" t="s">
        <v>2850</v>
      </c>
      <c s="18" t="s">
        <v>44</v>
      </c>
      <c s="24" t="s">
        <v>2851</v>
      </c>
      <c s="25" t="s">
        <v>70</v>
      </c>
      <c s="26">
        <v>2</v>
      </c>
      <c s="27">
        <v>0</v>
      </c>
      <c s="27">
        <f>ROUND(ROUND(H214,2)*ROUND(G214,3),2)</f>
      </c>
      <c r="O214">
        <f>(I214*21)/100</f>
      </c>
      <c t="s">
        <v>20</v>
      </c>
    </row>
    <row r="215" spans="1:5" ht="12.75">
      <c r="A215" s="28" t="s">
        <v>47</v>
      </c>
      <c r="E215" s="29" t="s">
        <v>44</v>
      </c>
    </row>
    <row r="216" spans="1:5" ht="12.75">
      <c r="A216" s="30" t="s">
        <v>48</v>
      </c>
      <c r="E216" s="31" t="s">
        <v>2852</v>
      </c>
    </row>
    <row r="217" spans="1:5" ht="38.25">
      <c r="A217" t="s">
        <v>50</v>
      </c>
      <c r="E217" s="29" t="s">
        <v>2853</v>
      </c>
    </row>
    <row r="218" spans="1:16" ht="12.75">
      <c r="A218" s="18" t="s">
        <v>42</v>
      </c>
      <c s="23" t="s">
        <v>334</v>
      </c>
      <c s="23" t="s">
        <v>2854</v>
      </c>
      <c s="18" t="s">
        <v>44</v>
      </c>
      <c s="24" t="s">
        <v>2855</v>
      </c>
      <c s="25" t="s">
        <v>70</v>
      </c>
      <c s="26">
        <v>1</v>
      </c>
      <c s="27">
        <v>0</v>
      </c>
      <c s="27">
        <f>ROUND(ROUND(H218,2)*ROUND(G218,3),2)</f>
      </c>
      <c r="O218">
        <f>(I218*21)/100</f>
      </c>
      <c t="s">
        <v>20</v>
      </c>
    </row>
    <row r="219" spans="1:5" ht="12.75">
      <c r="A219" s="28" t="s">
        <v>47</v>
      </c>
      <c r="E219" s="29" t="s">
        <v>44</v>
      </c>
    </row>
    <row r="220" spans="1:5" ht="12.75">
      <c r="A220" s="30" t="s">
        <v>48</v>
      </c>
      <c r="E220" s="31" t="s">
        <v>2852</v>
      </c>
    </row>
    <row r="221" spans="1:5" ht="63.75">
      <c r="A221" t="s">
        <v>50</v>
      </c>
      <c r="E221" s="29" t="s">
        <v>2856</v>
      </c>
    </row>
    <row r="222" spans="1:16" ht="12.75">
      <c r="A222" s="18" t="s">
        <v>42</v>
      </c>
      <c s="23" t="s">
        <v>338</v>
      </c>
      <c s="23" t="s">
        <v>2857</v>
      </c>
      <c s="18" t="s">
        <v>44</v>
      </c>
      <c s="24" t="s">
        <v>2858</v>
      </c>
      <c s="25" t="s">
        <v>70</v>
      </c>
      <c s="26">
        <v>1</v>
      </c>
      <c s="27">
        <v>0</v>
      </c>
      <c s="27">
        <f>ROUND(ROUND(H222,2)*ROUND(G222,3),2)</f>
      </c>
      <c r="O222">
        <f>(I222*21)/100</f>
      </c>
      <c t="s">
        <v>20</v>
      </c>
    </row>
    <row r="223" spans="1:5" ht="12.75">
      <c r="A223" s="28" t="s">
        <v>47</v>
      </c>
      <c r="E223" s="29" t="s">
        <v>44</v>
      </c>
    </row>
    <row r="224" spans="1:5" ht="12.75">
      <c r="A224" s="30" t="s">
        <v>48</v>
      </c>
      <c r="E224" s="31" t="s">
        <v>2859</v>
      </c>
    </row>
    <row r="225" spans="1:5" ht="51">
      <c r="A225" t="s">
        <v>50</v>
      </c>
      <c r="E225" s="29" t="s">
        <v>2860</v>
      </c>
    </row>
    <row r="226" spans="1:18" ht="12.75" customHeight="1">
      <c r="A226" s="5" t="s">
        <v>40</v>
      </c>
      <c s="5"/>
      <c s="34" t="s">
        <v>2223</v>
      </c>
      <c s="5"/>
      <c s="21" t="s">
        <v>2391</v>
      </c>
      <c s="5"/>
      <c s="5"/>
      <c s="5"/>
      <c s="35">
        <f>0+Q226</f>
      </c>
      <c r="O226">
        <f>0+R226</f>
      </c>
      <c r="Q226">
        <f>0+I227+I231+I235+I239+I243+I247+I251+I255+I259+I263+I267+I271+I275+I279+I283+I287+I291</f>
      </c>
      <c>
        <f>0+O227+O231+O235+O239+O243+O247+O251+O255+O259+O263+O267+O271+O275+O279+O283+O287+O291</f>
      </c>
    </row>
    <row r="227" spans="1:16" ht="12.75">
      <c r="A227" s="18" t="s">
        <v>42</v>
      </c>
      <c s="23" t="s">
        <v>342</v>
      </c>
      <c s="23" t="s">
        <v>2703</v>
      </c>
      <c s="18" t="s">
        <v>44</v>
      </c>
      <c s="24" t="s">
        <v>2704</v>
      </c>
      <c s="25" t="s">
        <v>70</v>
      </c>
      <c s="26">
        <v>1</v>
      </c>
      <c s="27">
        <v>0</v>
      </c>
      <c s="27">
        <f>ROUND(ROUND(H227,2)*ROUND(G227,3),2)</f>
      </c>
      <c r="O227">
        <f>(I227*21)/100</f>
      </c>
      <c t="s">
        <v>20</v>
      </c>
    </row>
    <row r="228" spans="1:5" ht="12.75">
      <c r="A228" s="28" t="s">
        <v>47</v>
      </c>
      <c r="E228" s="29" t="s">
        <v>44</v>
      </c>
    </row>
    <row r="229" spans="1:5" ht="12.75">
      <c r="A229" s="30" t="s">
        <v>48</v>
      </c>
      <c r="E229" s="31" t="s">
        <v>2859</v>
      </c>
    </row>
    <row r="230" spans="1:5" ht="51">
      <c r="A230" t="s">
        <v>50</v>
      </c>
      <c r="E230" s="29" t="s">
        <v>2705</v>
      </c>
    </row>
    <row r="231" spans="1:16" ht="12.75">
      <c r="A231" s="18" t="s">
        <v>42</v>
      </c>
      <c s="23" t="s">
        <v>346</v>
      </c>
      <c s="23" t="s">
        <v>2714</v>
      </c>
      <c s="18" t="s">
        <v>44</v>
      </c>
      <c s="24" t="s">
        <v>2715</v>
      </c>
      <c s="25" t="s">
        <v>70</v>
      </c>
      <c s="26">
        <v>1</v>
      </c>
      <c s="27">
        <v>0</v>
      </c>
      <c s="27">
        <f>ROUND(ROUND(H231,2)*ROUND(G231,3),2)</f>
      </c>
      <c r="O231">
        <f>(I231*21)/100</f>
      </c>
      <c t="s">
        <v>20</v>
      </c>
    </row>
    <row r="232" spans="1:5" ht="12.75">
      <c r="A232" s="28" t="s">
        <v>47</v>
      </c>
      <c r="E232" s="29" t="s">
        <v>44</v>
      </c>
    </row>
    <row r="233" spans="1:5" ht="12.75">
      <c r="A233" s="30" t="s">
        <v>48</v>
      </c>
      <c r="E233" s="31" t="s">
        <v>2716</v>
      </c>
    </row>
    <row r="234" spans="1:5" ht="51">
      <c r="A234" t="s">
        <v>50</v>
      </c>
      <c r="E234" s="29" t="s">
        <v>2705</v>
      </c>
    </row>
    <row r="235" spans="1:16" ht="12.75">
      <c r="A235" s="18" t="s">
        <v>42</v>
      </c>
      <c s="23" t="s">
        <v>350</v>
      </c>
      <c s="23" t="s">
        <v>2717</v>
      </c>
      <c s="18" t="s">
        <v>44</v>
      </c>
      <c s="24" t="s">
        <v>2718</v>
      </c>
      <c s="25" t="s">
        <v>70</v>
      </c>
      <c s="26">
        <v>1</v>
      </c>
      <c s="27">
        <v>0</v>
      </c>
      <c s="27">
        <f>ROUND(ROUND(H235,2)*ROUND(G235,3),2)</f>
      </c>
      <c r="O235">
        <f>(I235*21)/100</f>
      </c>
      <c t="s">
        <v>20</v>
      </c>
    </row>
    <row r="236" spans="1:5" ht="12.75">
      <c r="A236" s="28" t="s">
        <v>47</v>
      </c>
      <c r="E236" s="29" t="s">
        <v>44</v>
      </c>
    </row>
    <row r="237" spans="1:5" ht="12.75">
      <c r="A237" s="30" t="s">
        <v>48</v>
      </c>
      <c r="E237" s="31" t="s">
        <v>2716</v>
      </c>
    </row>
    <row r="238" spans="1:5" ht="51">
      <c r="A238" t="s">
        <v>50</v>
      </c>
      <c r="E238" s="29" t="s">
        <v>2705</v>
      </c>
    </row>
    <row r="239" spans="1:16" ht="25.5">
      <c r="A239" s="18" t="s">
        <v>42</v>
      </c>
      <c s="23" t="s">
        <v>354</v>
      </c>
      <c s="23" t="s">
        <v>2392</v>
      </c>
      <c s="18" t="s">
        <v>44</v>
      </c>
      <c s="24" t="s">
        <v>2393</v>
      </c>
      <c s="25" t="s">
        <v>70</v>
      </c>
      <c s="26">
        <v>1</v>
      </c>
      <c s="27">
        <v>0</v>
      </c>
      <c s="27">
        <f>ROUND(ROUND(H239,2)*ROUND(G239,3),2)</f>
      </c>
      <c r="O239">
        <f>(I239*21)/100</f>
      </c>
      <c t="s">
        <v>20</v>
      </c>
    </row>
    <row r="240" spans="1:5" ht="12.75">
      <c r="A240" s="28" t="s">
        <v>47</v>
      </c>
      <c r="E240" s="29" t="s">
        <v>44</v>
      </c>
    </row>
    <row r="241" spans="1:5" ht="12.75">
      <c r="A241" s="30" t="s">
        <v>48</v>
      </c>
      <c r="E241" s="31" t="s">
        <v>2716</v>
      </c>
    </row>
    <row r="242" spans="1:5" ht="63.75">
      <c r="A242" t="s">
        <v>50</v>
      </c>
      <c r="E242" s="29" t="s">
        <v>2505</v>
      </c>
    </row>
    <row r="243" spans="1:16" ht="25.5">
      <c r="A243" s="18" t="s">
        <v>42</v>
      </c>
      <c s="23" t="s">
        <v>358</v>
      </c>
      <c s="23" t="s">
        <v>2396</v>
      </c>
      <c s="18" t="s">
        <v>44</v>
      </c>
      <c s="24" t="s">
        <v>2397</v>
      </c>
      <c s="25" t="s">
        <v>70</v>
      </c>
      <c s="26">
        <v>1</v>
      </c>
      <c s="27">
        <v>0</v>
      </c>
      <c s="27">
        <f>ROUND(ROUND(H243,2)*ROUND(G243,3),2)</f>
      </c>
      <c r="O243">
        <f>(I243*21)/100</f>
      </c>
      <c t="s">
        <v>20</v>
      </c>
    </row>
    <row r="244" spans="1:5" ht="12.75">
      <c r="A244" s="28" t="s">
        <v>47</v>
      </c>
      <c r="E244" s="29" t="s">
        <v>44</v>
      </c>
    </row>
    <row r="245" spans="1:5" ht="12.75">
      <c r="A245" s="30" t="s">
        <v>48</v>
      </c>
      <c r="E245" s="31" t="s">
        <v>2716</v>
      </c>
    </row>
    <row r="246" spans="1:5" ht="38.25">
      <c r="A246" t="s">
        <v>50</v>
      </c>
      <c r="E246" s="29" t="s">
        <v>2719</v>
      </c>
    </row>
    <row r="247" spans="1:16" ht="12.75">
      <c r="A247" s="18" t="s">
        <v>42</v>
      </c>
      <c s="23" t="s">
        <v>362</v>
      </c>
      <c s="23" t="s">
        <v>2720</v>
      </c>
      <c s="18" t="s">
        <v>44</v>
      </c>
      <c s="24" t="s">
        <v>2721</v>
      </c>
      <c s="25" t="s">
        <v>70</v>
      </c>
      <c s="26">
        <v>2</v>
      </c>
      <c s="27">
        <v>0</v>
      </c>
      <c s="27">
        <f>ROUND(ROUND(H247,2)*ROUND(G247,3),2)</f>
      </c>
      <c r="O247">
        <f>(I247*21)/100</f>
      </c>
      <c t="s">
        <v>20</v>
      </c>
    </row>
    <row r="248" spans="1:5" ht="12.75">
      <c r="A248" s="28" t="s">
        <v>47</v>
      </c>
      <c r="E248" s="29" t="s">
        <v>44</v>
      </c>
    </row>
    <row r="249" spans="1:5" ht="12.75">
      <c r="A249" s="30" t="s">
        <v>48</v>
      </c>
      <c r="E249" s="31" t="s">
        <v>2716</v>
      </c>
    </row>
    <row r="250" spans="1:5" ht="38.25">
      <c r="A250" t="s">
        <v>50</v>
      </c>
      <c r="E250" s="29" t="s">
        <v>2722</v>
      </c>
    </row>
    <row r="251" spans="1:16" ht="12.75">
      <c r="A251" s="18" t="s">
        <v>42</v>
      </c>
      <c s="23" t="s">
        <v>366</v>
      </c>
      <c s="23" t="s">
        <v>2861</v>
      </c>
      <c s="18" t="s">
        <v>44</v>
      </c>
      <c s="24" t="s">
        <v>2862</v>
      </c>
      <c s="25" t="s">
        <v>70</v>
      </c>
      <c s="26">
        <v>1</v>
      </c>
      <c s="27">
        <v>0</v>
      </c>
      <c s="27">
        <f>ROUND(ROUND(H251,2)*ROUND(G251,3),2)</f>
      </c>
      <c r="O251">
        <f>(I251*21)/100</f>
      </c>
      <c t="s">
        <v>20</v>
      </c>
    </row>
    <row r="252" spans="1:5" ht="12.75">
      <c r="A252" s="28" t="s">
        <v>47</v>
      </c>
      <c r="E252" s="29" t="s">
        <v>44</v>
      </c>
    </row>
    <row r="253" spans="1:5" ht="12.75">
      <c r="A253" s="30" t="s">
        <v>48</v>
      </c>
      <c r="E253" s="31" t="s">
        <v>2814</v>
      </c>
    </row>
    <row r="254" spans="1:5" ht="38.25">
      <c r="A254" t="s">
        <v>50</v>
      </c>
      <c r="E254" s="29" t="s">
        <v>2725</v>
      </c>
    </row>
    <row r="255" spans="1:16" ht="12.75">
      <c r="A255" s="18" t="s">
        <v>42</v>
      </c>
      <c s="23" t="s">
        <v>370</v>
      </c>
      <c s="23" t="s">
        <v>2730</v>
      </c>
      <c s="18" t="s">
        <v>44</v>
      </c>
      <c s="24" t="s">
        <v>2731</v>
      </c>
      <c s="25" t="s">
        <v>70</v>
      </c>
      <c s="26">
        <v>1</v>
      </c>
      <c s="27">
        <v>0</v>
      </c>
      <c s="27">
        <f>ROUND(ROUND(H255,2)*ROUND(G255,3),2)</f>
      </c>
      <c r="O255">
        <f>(I255*21)/100</f>
      </c>
      <c t="s">
        <v>20</v>
      </c>
    </row>
    <row r="256" spans="1:5" ht="12.75">
      <c r="A256" s="28" t="s">
        <v>47</v>
      </c>
      <c r="E256" s="29" t="s">
        <v>44</v>
      </c>
    </row>
    <row r="257" spans="1:5" ht="12.75">
      <c r="A257" s="30" t="s">
        <v>48</v>
      </c>
      <c r="E257" s="31" t="s">
        <v>2814</v>
      </c>
    </row>
    <row r="258" spans="1:5" ht="38.25">
      <c r="A258" t="s">
        <v>50</v>
      </c>
      <c r="E258" s="29" t="s">
        <v>2725</v>
      </c>
    </row>
    <row r="259" spans="1:16" ht="25.5">
      <c r="A259" s="18" t="s">
        <v>42</v>
      </c>
      <c s="23" t="s">
        <v>374</v>
      </c>
      <c s="23" t="s">
        <v>2732</v>
      </c>
      <c s="18" t="s">
        <v>44</v>
      </c>
      <c s="24" t="s">
        <v>2733</v>
      </c>
      <c s="25" t="s">
        <v>70</v>
      </c>
      <c s="26">
        <v>1</v>
      </c>
      <c s="27">
        <v>0</v>
      </c>
      <c s="27">
        <f>ROUND(ROUND(H259,2)*ROUND(G259,3),2)</f>
      </c>
      <c r="O259">
        <f>(I259*21)/100</f>
      </c>
      <c t="s">
        <v>20</v>
      </c>
    </row>
    <row r="260" spans="1:5" ht="12.75">
      <c r="A260" s="28" t="s">
        <v>47</v>
      </c>
      <c r="E260" s="29" t="s">
        <v>44</v>
      </c>
    </row>
    <row r="261" spans="1:5" ht="12.75">
      <c r="A261" s="30" t="s">
        <v>48</v>
      </c>
      <c r="E261" s="31" t="s">
        <v>2814</v>
      </c>
    </row>
    <row r="262" spans="1:5" ht="38.25">
      <c r="A262" t="s">
        <v>50</v>
      </c>
      <c r="E262" s="29" t="s">
        <v>2725</v>
      </c>
    </row>
    <row r="263" spans="1:16" ht="12.75">
      <c r="A263" s="18" t="s">
        <v>42</v>
      </c>
      <c s="23" t="s">
        <v>378</v>
      </c>
      <c s="23" t="s">
        <v>2734</v>
      </c>
      <c s="18" t="s">
        <v>44</v>
      </c>
      <c s="24" t="s">
        <v>2735</v>
      </c>
      <c s="25" t="s">
        <v>70</v>
      </c>
      <c s="26">
        <v>1</v>
      </c>
      <c s="27">
        <v>0</v>
      </c>
      <c s="27">
        <f>ROUND(ROUND(H263,2)*ROUND(G263,3),2)</f>
      </c>
      <c r="O263">
        <f>(I263*21)/100</f>
      </c>
      <c t="s">
        <v>20</v>
      </c>
    </row>
    <row r="264" spans="1:5" ht="12.75">
      <c r="A264" s="28" t="s">
        <v>47</v>
      </c>
      <c r="E264" s="29" t="s">
        <v>44</v>
      </c>
    </row>
    <row r="265" spans="1:5" ht="12.75">
      <c r="A265" s="30" t="s">
        <v>48</v>
      </c>
      <c r="E265" s="31" t="s">
        <v>2716</v>
      </c>
    </row>
    <row r="266" spans="1:5" ht="38.25">
      <c r="A266" t="s">
        <v>50</v>
      </c>
      <c r="E266" s="29" t="s">
        <v>2736</v>
      </c>
    </row>
    <row r="267" spans="1:16" ht="12.75">
      <c r="A267" s="18" t="s">
        <v>42</v>
      </c>
      <c s="23" t="s">
        <v>382</v>
      </c>
      <c s="23" t="s">
        <v>2737</v>
      </c>
      <c s="18" t="s">
        <v>44</v>
      </c>
      <c s="24" t="s">
        <v>2738</v>
      </c>
      <c s="25" t="s">
        <v>70</v>
      </c>
      <c s="26">
        <v>1</v>
      </c>
      <c s="27">
        <v>0</v>
      </c>
      <c s="27">
        <f>ROUND(ROUND(H267,2)*ROUND(G267,3),2)</f>
      </c>
      <c r="O267">
        <f>(I267*21)/100</f>
      </c>
      <c t="s">
        <v>20</v>
      </c>
    </row>
    <row r="268" spans="1:5" ht="12.75">
      <c r="A268" s="28" t="s">
        <v>47</v>
      </c>
      <c r="E268" s="29" t="s">
        <v>44</v>
      </c>
    </row>
    <row r="269" spans="1:5" ht="12.75">
      <c r="A269" s="30" t="s">
        <v>48</v>
      </c>
      <c r="E269" s="31" t="s">
        <v>2716</v>
      </c>
    </row>
    <row r="270" spans="1:5" ht="38.25">
      <c r="A270" t="s">
        <v>50</v>
      </c>
      <c r="E270" s="29" t="s">
        <v>2736</v>
      </c>
    </row>
    <row r="271" spans="1:16" ht="12.75">
      <c r="A271" s="18" t="s">
        <v>42</v>
      </c>
      <c s="23" t="s">
        <v>386</v>
      </c>
      <c s="23" t="s">
        <v>2399</v>
      </c>
      <c s="18" t="s">
        <v>44</v>
      </c>
      <c s="24" t="s">
        <v>2400</v>
      </c>
      <c s="25" t="s">
        <v>157</v>
      </c>
      <c s="26">
        <v>24</v>
      </c>
      <c s="27">
        <v>0</v>
      </c>
      <c s="27">
        <f>ROUND(ROUND(H271,2)*ROUND(G271,3),2)</f>
      </c>
      <c r="O271">
        <f>(I271*21)/100</f>
      </c>
      <c t="s">
        <v>20</v>
      </c>
    </row>
    <row r="272" spans="1:5" ht="12.75">
      <c r="A272" s="28" t="s">
        <v>47</v>
      </c>
      <c r="E272" s="29" t="s">
        <v>44</v>
      </c>
    </row>
    <row r="273" spans="1:5" ht="12.75">
      <c r="A273" s="30" t="s">
        <v>48</v>
      </c>
      <c r="E273" s="31" t="s">
        <v>2716</v>
      </c>
    </row>
    <row r="274" spans="1:5" ht="38.25">
      <c r="A274" t="s">
        <v>50</v>
      </c>
      <c r="E274" s="29" t="s">
        <v>2739</v>
      </c>
    </row>
    <row r="275" spans="1:16" ht="12.75">
      <c r="A275" s="18" t="s">
        <v>42</v>
      </c>
      <c s="23" t="s">
        <v>390</v>
      </c>
      <c s="23" t="s">
        <v>2863</v>
      </c>
      <c s="18" t="s">
        <v>44</v>
      </c>
      <c s="24" t="s">
        <v>2864</v>
      </c>
      <c s="25" t="s">
        <v>157</v>
      </c>
      <c s="26">
        <v>8</v>
      </c>
      <c s="27">
        <v>0</v>
      </c>
      <c s="27">
        <f>ROUND(ROUND(H275,2)*ROUND(G275,3),2)</f>
      </c>
      <c r="O275">
        <f>(I275*21)/100</f>
      </c>
      <c t="s">
        <v>20</v>
      </c>
    </row>
    <row r="276" spans="1:5" ht="12.75">
      <c r="A276" s="28" t="s">
        <v>47</v>
      </c>
      <c r="E276" s="29" t="s">
        <v>44</v>
      </c>
    </row>
    <row r="277" spans="1:5" ht="12.75">
      <c r="A277" s="30" t="s">
        <v>48</v>
      </c>
      <c r="E277" s="31" t="s">
        <v>2716</v>
      </c>
    </row>
    <row r="278" spans="1:5" ht="51">
      <c r="A278" t="s">
        <v>50</v>
      </c>
      <c r="E278" s="29" t="s">
        <v>2865</v>
      </c>
    </row>
    <row r="279" spans="1:16" ht="12.75">
      <c r="A279" s="18" t="s">
        <v>42</v>
      </c>
      <c s="23" t="s">
        <v>394</v>
      </c>
      <c s="23" t="s">
        <v>2402</v>
      </c>
      <c s="18" t="s">
        <v>44</v>
      </c>
      <c s="24" t="s">
        <v>2403</v>
      </c>
      <c s="25" t="s">
        <v>157</v>
      </c>
      <c s="26">
        <v>24</v>
      </c>
      <c s="27">
        <v>0</v>
      </c>
      <c s="27">
        <f>ROUND(ROUND(H279,2)*ROUND(G279,3),2)</f>
      </c>
      <c r="O279">
        <f>(I279*21)/100</f>
      </c>
      <c t="s">
        <v>20</v>
      </c>
    </row>
    <row r="280" spans="1:5" ht="12.75">
      <c r="A280" s="28" t="s">
        <v>47</v>
      </c>
      <c r="E280" s="29" t="s">
        <v>44</v>
      </c>
    </row>
    <row r="281" spans="1:5" ht="12.75">
      <c r="A281" s="30" t="s">
        <v>48</v>
      </c>
      <c r="E281" s="31" t="s">
        <v>2716</v>
      </c>
    </row>
    <row r="282" spans="1:5" ht="38.25">
      <c r="A282" t="s">
        <v>50</v>
      </c>
      <c r="E282" s="29" t="s">
        <v>2740</v>
      </c>
    </row>
    <row r="283" spans="1:16" ht="12.75">
      <c r="A283" s="18" t="s">
        <v>42</v>
      </c>
      <c s="23" t="s">
        <v>398</v>
      </c>
      <c s="23" t="s">
        <v>2225</v>
      </c>
      <c s="18" t="s">
        <v>44</v>
      </c>
      <c s="24" t="s">
        <v>2226</v>
      </c>
      <c s="25" t="s">
        <v>157</v>
      </c>
      <c s="26">
        <v>4</v>
      </c>
      <c s="27">
        <v>0</v>
      </c>
      <c s="27">
        <f>ROUND(ROUND(H283,2)*ROUND(G283,3),2)</f>
      </c>
      <c r="O283">
        <f>(I283*21)/100</f>
      </c>
      <c t="s">
        <v>20</v>
      </c>
    </row>
    <row r="284" spans="1:5" ht="12.75">
      <c r="A284" s="28" t="s">
        <v>47</v>
      </c>
      <c r="E284" s="29" t="s">
        <v>44</v>
      </c>
    </row>
    <row r="285" spans="1:5" ht="12.75">
      <c r="A285" s="30" t="s">
        <v>48</v>
      </c>
      <c r="E285" s="31" t="s">
        <v>2716</v>
      </c>
    </row>
    <row r="286" spans="1:5" ht="38.25">
      <c r="A286" t="s">
        <v>50</v>
      </c>
      <c r="E286" s="29" t="s">
        <v>2741</v>
      </c>
    </row>
    <row r="287" spans="1:16" ht="12.75">
      <c r="A287" s="18" t="s">
        <v>42</v>
      </c>
      <c s="23" t="s">
        <v>402</v>
      </c>
      <c s="23" t="s">
        <v>2866</v>
      </c>
      <c s="18" t="s">
        <v>44</v>
      </c>
      <c s="24" t="s">
        <v>2867</v>
      </c>
      <c s="25" t="s">
        <v>157</v>
      </c>
      <c s="26">
        <v>8</v>
      </c>
      <c s="27">
        <v>0</v>
      </c>
      <c s="27">
        <f>ROUND(ROUND(H287,2)*ROUND(G287,3),2)</f>
      </c>
      <c r="O287">
        <f>(I287*21)/100</f>
      </c>
      <c t="s">
        <v>20</v>
      </c>
    </row>
    <row r="288" spans="1:5" ht="12.75">
      <c r="A288" s="28" t="s">
        <v>47</v>
      </c>
      <c r="E288" s="29" t="s">
        <v>44</v>
      </c>
    </row>
    <row r="289" spans="1:5" ht="12.75">
      <c r="A289" s="30" t="s">
        <v>48</v>
      </c>
      <c r="E289" s="31" t="s">
        <v>2716</v>
      </c>
    </row>
    <row r="290" spans="1:5" ht="38.25">
      <c r="A290" t="s">
        <v>50</v>
      </c>
      <c r="E290" s="29" t="s">
        <v>2868</v>
      </c>
    </row>
    <row r="291" spans="1:16" ht="12.75">
      <c r="A291" s="18" t="s">
        <v>42</v>
      </c>
      <c s="23" t="s">
        <v>406</v>
      </c>
      <c s="23" t="s">
        <v>2869</v>
      </c>
      <c s="18" t="s">
        <v>44</v>
      </c>
      <c s="24" t="s">
        <v>2870</v>
      </c>
      <c s="25" t="s">
        <v>157</v>
      </c>
      <c s="26">
        <v>4</v>
      </c>
      <c s="27">
        <v>0</v>
      </c>
      <c s="27">
        <f>ROUND(ROUND(H291,2)*ROUND(G291,3),2)</f>
      </c>
      <c r="O291">
        <f>(I291*21)/100</f>
      </c>
      <c t="s">
        <v>20</v>
      </c>
    </row>
    <row r="292" spans="1:5" ht="12.75">
      <c r="A292" s="28" t="s">
        <v>47</v>
      </c>
      <c r="E292" s="29" t="s">
        <v>44</v>
      </c>
    </row>
    <row r="293" spans="1:5" ht="12.75">
      <c r="A293" s="30" t="s">
        <v>48</v>
      </c>
      <c r="E293" s="31" t="s">
        <v>2716</v>
      </c>
    </row>
    <row r="294" spans="1:5" ht="38.25">
      <c r="A294" t="s">
        <v>50</v>
      </c>
      <c r="E294" s="29" t="s">
        <v>2871</v>
      </c>
    </row>
    <row r="295" spans="1:18" ht="12.75" customHeight="1">
      <c r="A295" s="5" t="s">
        <v>40</v>
      </c>
      <c s="5"/>
      <c s="34" t="s">
        <v>2872</v>
      </c>
      <c s="5"/>
      <c s="21" t="s">
        <v>2873</v>
      </c>
      <c s="5"/>
      <c s="5"/>
      <c s="5"/>
      <c s="35">
        <f>0+Q295</f>
      </c>
      <c r="O295">
        <f>0+R295</f>
      </c>
      <c r="Q295">
        <f>0+I296</f>
      </c>
      <c>
        <f>0+O296</f>
      </c>
    </row>
    <row r="296" spans="1:16" ht="12.75">
      <c r="A296" s="18" t="s">
        <v>42</v>
      </c>
      <c s="23" t="s">
        <v>410</v>
      </c>
      <c s="23" t="s">
        <v>2874</v>
      </c>
      <c s="18" t="s">
        <v>44</v>
      </c>
      <c s="24" t="s">
        <v>2875</v>
      </c>
      <c s="25" t="s">
        <v>70</v>
      </c>
      <c s="26">
        <v>2</v>
      </c>
      <c s="27">
        <v>0</v>
      </c>
      <c s="27">
        <f>ROUND(ROUND(H296,2)*ROUND(G296,3),2)</f>
      </c>
      <c r="O296">
        <f>(I296*21)/100</f>
      </c>
      <c t="s">
        <v>20</v>
      </c>
    </row>
    <row r="297" spans="1:5" ht="12.75">
      <c r="A297" s="28" t="s">
        <v>47</v>
      </c>
      <c r="E297" s="29" t="s">
        <v>44</v>
      </c>
    </row>
    <row r="298" spans="1:5" ht="12.75">
      <c r="A298" s="30" t="s">
        <v>48</v>
      </c>
      <c r="E298" s="31" t="s">
        <v>2876</v>
      </c>
    </row>
    <row r="299" spans="1:5" ht="25.5">
      <c r="A299" t="s">
        <v>50</v>
      </c>
      <c r="E299" s="29" t="s">
        <v>2877</v>
      </c>
    </row>
    <row r="300" spans="1:18" ht="12.75" customHeight="1">
      <c r="A300" s="5" t="s">
        <v>40</v>
      </c>
      <c s="5"/>
      <c s="34" t="s">
        <v>2878</v>
      </c>
      <c s="5"/>
      <c s="21" t="s">
        <v>2879</v>
      </c>
      <c s="5"/>
      <c s="5"/>
      <c s="5"/>
      <c s="35">
        <f>0+Q300</f>
      </c>
      <c r="O300">
        <f>0+R300</f>
      </c>
      <c r="Q300">
        <f>0+I301</f>
      </c>
      <c>
        <f>0+O301</f>
      </c>
    </row>
    <row r="301" spans="1:16" ht="25.5">
      <c r="A301" s="18" t="s">
        <v>42</v>
      </c>
      <c s="23" t="s">
        <v>414</v>
      </c>
      <c s="23" t="s">
        <v>2880</v>
      </c>
      <c s="18" t="s">
        <v>44</v>
      </c>
      <c s="24" t="s">
        <v>2881</v>
      </c>
      <c s="25" t="s">
        <v>70</v>
      </c>
      <c s="26">
        <v>1</v>
      </c>
      <c s="27">
        <v>0</v>
      </c>
      <c s="27">
        <f>ROUND(ROUND(H301,2)*ROUND(G301,3),2)</f>
      </c>
      <c r="O301">
        <f>(I301*21)/100</f>
      </c>
      <c t="s">
        <v>20</v>
      </c>
    </row>
    <row r="302" spans="1:5" ht="12.75">
      <c r="A302" s="28" t="s">
        <v>47</v>
      </c>
      <c r="E302" s="29" t="s">
        <v>44</v>
      </c>
    </row>
    <row r="303" spans="1:5" ht="12.75">
      <c r="A303" s="30" t="s">
        <v>48</v>
      </c>
      <c r="E303" s="31" t="s">
        <v>2882</v>
      </c>
    </row>
    <row r="304" spans="1:5" ht="63.75">
      <c r="A304" t="s">
        <v>50</v>
      </c>
      <c r="E304" s="29" t="s">
        <v>2883</v>
      </c>
    </row>
    <row r="305" spans="1:18" ht="12.75" customHeight="1">
      <c r="A305" s="5" t="s">
        <v>40</v>
      </c>
      <c s="5"/>
      <c s="34" t="s">
        <v>37</v>
      </c>
      <c s="5"/>
      <c s="21" t="s">
        <v>2884</v>
      </c>
      <c s="5"/>
      <c s="5"/>
      <c s="5"/>
      <c s="35">
        <f>0+Q305</f>
      </c>
      <c r="O305">
        <f>0+R305</f>
      </c>
      <c r="Q305">
        <f>0+I306+I310+I314</f>
      </c>
      <c>
        <f>0+O306+O310+O314</f>
      </c>
    </row>
    <row r="306" spans="1:16" ht="12.75">
      <c r="A306" s="18" t="s">
        <v>42</v>
      </c>
      <c s="23" t="s">
        <v>418</v>
      </c>
      <c s="23" t="s">
        <v>2885</v>
      </c>
      <c s="18" t="s">
        <v>44</v>
      </c>
      <c s="24" t="s">
        <v>2886</v>
      </c>
      <c s="25" t="s">
        <v>46</v>
      </c>
      <c s="26">
        <v>0.05</v>
      </c>
      <c s="27">
        <v>0</v>
      </c>
      <c s="27">
        <f>ROUND(ROUND(H306,2)*ROUND(G306,3),2)</f>
      </c>
      <c r="O306">
        <f>(I306*21)/100</f>
      </c>
      <c t="s">
        <v>20</v>
      </c>
    </row>
    <row r="307" spans="1:5" ht="12.75">
      <c r="A307" s="28" t="s">
        <v>47</v>
      </c>
      <c r="E307" s="29" t="s">
        <v>44</v>
      </c>
    </row>
    <row r="308" spans="1:5" ht="12.75">
      <c r="A308" s="30" t="s">
        <v>48</v>
      </c>
      <c r="E308" s="31" t="s">
        <v>2764</v>
      </c>
    </row>
    <row r="309" spans="1:5" ht="89.25">
      <c r="A309" t="s">
        <v>50</v>
      </c>
      <c r="E309" s="29" t="s">
        <v>2887</v>
      </c>
    </row>
    <row r="310" spans="1:16" ht="12.75">
      <c r="A310" s="18" t="s">
        <v>42</v>
      </c>
      <c s="23" t="s">
        <v>422</v>
      </c>
      <c s="23" t="s">
        <v>2888</v>
      </c>
      <c s="18" t="s">
        <v>44</v>
      </c>
      <c s="24" t="s">
        <v>2889</v>
      </c>
      <c s="25" t="s">
        <v>46</v>
      </c>
      <c s="26">
        <v>1</v>
      </c>
      <c s="27">
        <v>0</v>
      </c>
      <c s="27">
        <f>ROUND(ROUND(H310,2)*ROUND(G310,3),2)</f>
      </c>
      <c r="O310">
        <f>(I310*21)/100</f>
      </c>
      <c t="s">
        <v>20</v>
      </c>
    </row>
    <row r="311" spans="1:5" ht="12.75">
      <c r="A311" s="28" t="s">
        <v>47</v>
      </c>
      <c r="E311" s="29" t="s">
        <v>44</v>
      </c>
    </row>
    <row r="312" spans="1:5" ht="12.75">
      <c r="A312" s="30" t="s">
        <v>48</v>
      </c>
      <c r="E312" s="31" t="s">
        <v>2764</v>
      </c>
    </row>
    <row r="313" spans="1:5" ht="89.25">
      <c r="A313" t="s">
        <v>50</v>
      </c>
      <c r="E313" s="29" t="s">
        <v>2890</v>
      </c>
    </row>
    <row r="314" spans="1:16" ht="12.75">
      <c r="A314" s="18" t="s">
        <v>42</v>
      </c>
      <c s="23" t="s">
        <v>426</v>
      </c>
      <c s="23" t="s">
        <v>2891</v>
      </c>
      <c s="18" t="s">
        <v>44</v>
      </c>
      <c s="24" t="s">
        <v>2892</v>
      </c>
      <c s="25" t="s">
        <v>64</v>
      </c>
      <c s="26">
        <v>0.5</v>
      </c>
      <c s="27">
        <v>0</v>
      </c>
      <c s="27">
        <f>ROUND(ROUND(H314,2)*ROUND(G314,3),2)</f>
      </c>
      <c r="O314">
        <f>(I314*21)/100</f>
      </c>
      <c t="s">
        <v>20</v>
      </c>
    </row>
    <row r="315" spans="1:5" ht="12.75">
      <c r="A315" s="28" t="s">
        <v>47</v>
      </c>
      <c r="E315" s="29" t="s">
        <v>44</v>
      </c>
    </row>
    <row r="316" spans="1:5" ht="12.75">
      <c r="A316" s="30" t="s">
        <v>48</v>
      </c>
      <c r="E316" s="31" t="s">
        <v>2764</v>
      </c>
    </row>
    <row r="317" spans="1:5" ht="153">
      <c r="A317" t="s">
        <v>50</v>
      </c>
      <c r="E317" s="29" t="s">
        <v>2893</v>
      </c>
    </row>
    <row r="318" spans="1:18" ht="12.75" customHeight="1">
      <c r="A318" s="5" t="s">
        <v>40</v>
      </c>
      <c s="5"/>
      <c s="34" t="s">
        <v>181</v>
      </c>
      <c s="5"/>
      <c s="21" t="s">
        <v>182</v>
      </c>
      <c s="5"/>
      <c s="5"/>
      <c s="5"/>
      <c s="35">
        <f>0+Q318</f>
      </c>
      <c r="O318">
        <f>0+R318</f>
      </c>
      <c r="Q318">
        <f>0+I319+I323+I327+I331+I335</f>
      </c>
      <c>
        <f>0+O319+O323+O327+O331+O335</f>
      </c>
    </row>
    <row r="319" spans="1:16" ht="25.5">
      <c r="A319" s="18" t="s">
        <v>42</v>
      </c>
      <c s="23" t="s">
        <v>430</v>
      </c>
      <c s="23" t="s">
        <v>184</v>
      </c>
      <c s="18" t="s">
        <v>185</v>
      </c>
      <c s="24" t="s">
        <v>186</v>
      </c>
      <c s="25" t="s">
        <v>187</v>
      </c>
      <c s="26">
        <v>10</v>
      </c>
      <c s="27">
        <v>0</v>
      </c>
      <c s="27">
        <f>ROUND(ROUND(H319,2)*ROUND(G319,3),2)</f>
      </c>
      <c r="O319">
        <f>(I319*21)/100</f>
      </c>
      <c t="s">
        <v>20</v>
      </c>
    </row>
    <row r="320" spans="1:5" ht="12.75">
      <c r="A320" s="28" t="s">
        <v>47</v>
      </c>
      <c r="E320" s="29" t="s">
        <v>188</v>
      </c>
    </row>
    <row r="321" spans="1:5" ht="12.75">
      <c r="A321" s="30" t="s">
        <v>48</v>
      </c>
      <c r="E321" s="31" t="s">
        <v>2764</v>
      </c>
    </row>
    <row r="322" spans="1:5" ht="165.75">
      <c r="A322" t="s">
        <v>50</v>
      </c>
      <c r="E322" s="29" t="s">
        <v>2894</v>
      </c>
    </row>
    <row r="323" spans="1:16" ht="25.5">
      <c r="A323" s="18" t="s">
        <v>42</v>
      </c>
      <c s="23" t="s">
        <v>434</v>
      </c>
      <c s="23" t="s">
        <v>2895</v>
      </c>
      <c s="18" t="s">
        <v>185</v>
      </c>
      <c s="24" t="s">
        <v>2896</v>
      </c>
      <c s="25" t="s">
        <v>187</v>
      </c>
      <c s="26">
        <v>1</v>
      </c>
      <c s="27">
        <v>0</v>
      </c>
      <c s="27">
        <f>ROUND(ROUND(H323,2)*ROUND(G323,3),2)</f>
      </c>
      <c r="O323">
        <f>(I323*21)/100</f>
      </c>
      <c t="s">
        <v>20</v>
      </c>
    </row>
    <row r="324" spans="1:5" ht="12.75">
      <c r="A324" s="28" t="s">
        <v>47</v>
      </c>
      <c r="E324" s="29" t="s">
        <v>188</v>
      </c>
    </row>
    <row r="325" spans="1:5" ht="12.75">
      <c r="A325" s="30" t="s">
        <v>48</v>
      </c>
      <c r="E325" s="31" t="s">
        <v>2764</v>
      </c>
    </row>
    <row r="326" spans="1:5" ht="165.75">
      <c r="A326" t="s">
        <v>50</v>
      </c>
      <c r="E326" s="29" t="s">
        <v>2894</v>
      </c>
    </row>
    <row r="327" spans="1:16" ht="25.5">
      <c r="A327" s="18" t="s">
        <v>42</v>
      </c>
      <c s="23" t="s">
        <v>1047</v>
      </c>
      <c s="23" t="s">
        <v>192</v>
      </c>
      <c s="18" t="s">
        <v>185</v>
      </c>
      <c s="24" t="s">
        <v>193</v>
      </c>
      <c s="25" t="s">
        <v>187</v>
      </c>
      <c s="26">
        <v>2.5</v>
      </c>
      <c s="27">
        <v>0</v>
      </c>
      <c s="27">
        <f>ROUND(ROUND(H327,2)*ROUND(G327,3),2)</f>
      </c>
      <c r="O327">
        <f>(I327*21)/100</f>
      </c>
      <c t="s">
        <v>20</v>
      </c>
    </row>
    <row r="328" spans="1:5" ht="12.75">
      <c r="A328" s="28" t="s">
        <v>47</v>
      </c>
      <c r="E328" s="29" t="s">
        <v>188</v>
      </c>
    </row>
    <row r="329" spans="1:5" ht="12.75">
      <c r="A329" s="30" t="s">
        <v>48</v>
      </c>
      <c r="E329" s="31" t="s">
        <v>2764</v>
      </c>
    </row>
    <row r="330" spans="1:5" ht="165.75">
      <c r="A330" t="s">
        <v>50</v>
      </c>
      <c r="E330" s="29" t="s">
        <v>2894</v>
      </c>
    </row>
    <row r="331" spans="1:16" ht="25.5">
      <c r="A331" s="18" t="s">
        <v>42</v>
      </c>
      <c s="23" t="s">
        <v>1051</v>
      </c>
      <c s="23" t="s">
        <v>1085</v>
      </c>
      <c s="18" t="s">
        <v>185</v>
      </c>
      <c s="24" t="s">
        <v>2897</v>
      </c>
      <c s="25" t="s">
        <v>187</v>
      </c>
      <c s="26">
        <v>0.05</v>
      </c>
      <c s="27">
        <v>0</v>
      </c>
      <c s="27">
        <f>ROUND(ROUND(H331,2)*ROUND(G331,3),2)</f>
      </c>
      <c r="O331">
        <f>(I331*21)/100</f>
      </c>
      <c t="s">
        <v>20</v>
      </c>
    </row>
    <row r="332" spans="1:5" ht="12.75">
      <c r="A332" s="28" t="s">
        <v>47</v>
      </c>
      <c r="E332" s="29" t="s">
        <v>188</v>
      </c>
    </row>
    <row r="333" spans="1:5" ht="12.75">
      <c r="A333" s="30" t="s">
        <v>48</v>
      </c>
      <c r="E333" s="31" t="s">
        <v>2716</v>
      </c>
    </row>
    <row r="334" spans="1:5" ht="165.75">
      <c r="A334" t="s">
        <v>50</v>
      </c>
      <c r="E334" s="29" t="s">
        <v>2894</v>
      </c>
    </row>
    <row r="335" spans="1:16" ht="25.5">
      <c r="A335" s="18" t="s">
        <v>42</v>
      </c>
      <c s="23" t="s">
        <v>438</v>
      </c>
      <c s="23" t="s">
        <v>1312</v>
      </c>
      <c s="18" t="s">
        <v>185</v>
      </c>
      <c s="24" t="s">
        <v>2898</v>
      </c>
      <c s="25" t="s">
        <v>187</v>
      </c>
      <c s="26">
        <v>0.5</v>
      </c>
      <c s="27">
        <v>0</v>
      </c>
      <c s="27">
        <f>ROUND(ROUND(H335,2)*ROUND(G335,3),2)</f>
      </c>
      <c r="O335">
        <f>(I335*21)/100</f>
      </c>
      <c t="s">
        <v>20</v>
      </c>
    </row>
    <row r="336" spans="1:5" ht="25.5">
      <c r="A336" s="28" t="s">
        <v>47</v>
      </c>
      <c r="E336" s="29" t="s">
        <v>2899</v>
      </c>
    </row>
    <row r="337" spans="1:5" ht="12.75">
      <c r="A337" s="30" t="s">
        <v>48</v>
      </c>
      <c r="E337" s="31" t="s">
        <v>2716</v>
      </c>
    </row>
    <row r="338" spans="1:5" ht="165.75">
      <c r="A338" t="s">
        <v>50</v>
      </c>
      <c r="E338" s="29" t="s">
        <v>2894</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4.xml><?xml version="1.0" encoding="utf-8"?>
<worksheet xmlns="http://schemas.openxmlformats.org/spreadsheetml/2006/main" xmlns:r="http://schemas.openxmlformats.org/officeDocument/2006/relationships">
  <sheetPr>
    <pageSetUpPr fitToPage="1"/>
  </sheetPr>
  <dimension ref="A1:R29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0+O9+O58+O79+O136+O149+O210+O283</f>
      </c>
      <c t="s">
        <v>19</v>
      </c>
    </row>
    <row r="3" spans="1:16" ht="15" customHeight="1">
      <c r="A3" t="s">
        <v>1</v>
      </c>
      <c s="8" t="s">
        <v>4</v>
      </c>
      <c s="9" t="s">
        <v>5</v>
      </c>
      <c s="1"/>
      <c s="10" t="s">
        <v>6</v>
      </c>
      <c s="1"/>
      <c s="4"/>
      <c s="3" t="s">
        <v>2902</v>
      </c>
      <c s="36">
        <f>0+I9+I58+I79+I136+I149+I210+I283</f>
      </c>
      <c r="O3" t="s">
        <v>16</v>
      </c>
      <c t="s">
        <v>20</v>
      </c>
    </row>
    <row r="4" spans="1:16" ht="15" customHeight="1">
      <c r="A4" t="s">
        <v>7</v>
      </c>
      <c s="8" t="s">
        <v>8</v>
      </c>
      <c s="9" t="s">
        <v>2900</v>
      </c>
      <c s="1"/>
      <c s="10" t="s">
        <v>2901</v>
      </c>
      <c s="1"/>
      <c s="1"/>
      <c s="7"/>
      <c s="7"/>
      <c r="O4" t="s">
        <v>17</v>
      </c>
      <c t="s">
        <v>20</v>
      </c>
    </row>
    <row r="5" spans="1:16" ht="12.75" customHeight="1">
      <c r="A5" t="s">
        <v>11</v>
      </c>
      <c s="12" t="s">
        <v>15</v>
      </c>
      <c s="13" t="s">
        <v>2902</v>
      </c>
      <c s="5"/>
      <c s="14" t="s">
        <v>2903</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410</v>
      </c>
      <c s="19"/>
      <c s="21" t="s">
        <v>2315</v>
      </c>
      <c s="19"/>
      <c s="19"/>
      <c s="19"/>
      <c s="22">
        <f>0+Q9</f>
      </c>
      <c r="O9">
        <f>0+R9</f>
      </c>
      <c r="Q9">
        <f>0+I10+I14+I18+I22+I26+I30+I34+I38+I42+I46+I50+I54</f>
      </c>
      <c>
        <f>0+O10+O14+O18+O22+O26+O30+O34+O38+O42+O46+O50+O54</f>
      </c>
    </row>
    <row r="10" spans="1:16" ht="25.5">
      <c r="A10" s="18" t="s">
        <v>42</v>
      </c>
      <c s="23" t="s">
        <v>26</v>
      </c>
      <c s="23" t="s">
        <v>1741</v>
      </c>
      <c s="18" t="s">
        <v>44</v>
      </c>
      <c s="24" t="s">
        <v>1742</v>
      </c>
      <c s="25" t="s">
        <v>56</v>
      </c>
      <c s="26">
        <v>20</v>
      </c>
      <c s="27">
        <v>0</v>
      </c>
      <c s="27">
        <f>ROUND(ROUND(H10,2)*ROUND(G10,3),2)</f>
      </c>
      <c r="O10">
        <f>(I10*21)/100</f>
      </c>
      <c t="s">
        <v>20</v>
      </c>
    </row>
    <row r="11" spans="1:5" ht="12.75">
      <c r="A11" s="28" t="s">
        <v>47</v>
      </c>
      <c r="E11" s="29" t="s">
        <v>44</v>
      </c>
    </row>
    <row r="12" spans="1:5" ht="12.75">
      <c r="A12" s="30" t="s">
        <v>48</v>
      </c>
      <c r="E12" s="31" t="s">
        <v>2786</v>
      </c>
    </row>
    <row r="13" spans="1:5" ht="63.75">
      <c r="A13" t="s">
        <v>50</v>
      </c>
      <c r="E13" s="29" t="s">
        <v>2601</v>
      </c>
    </row>
    <row r="14" spans="1:16" ht="25.5">
      <c r="A14" s="18" t="s">
        <v>42</v>
      </c>
      <c s="23" t="s">
        <v>20</v>
      </c>
      <c s="23" t="s">
        <v>1166</v>
      </c>
      <c s="18" t="s">
        <v>44</v>
      </c>
      <c s="24" t="s">
        <v>1167</v>
      </c>
      <c s="25" t="s">
        <v>56</v>
      </c>
      <c s="26">
        <v>25</v>
      </c>
      <c s="27">
        <v>0</v>
      </c>
      <c s="27">
        <f>ROUND(ROUND(H14,2)*ROUND(G14,3),2)</f>
      </c>
      <c r="O14">
        <f>(I14*21)/100</f>
      </c>
      <c t="s">
        <v>20</v>
      </c>
    </row>
    <row r="15" spans="1:5" ht="12.75">
      <c r="A15" s="28" t="s">
        <v>47</v>
      </c>
      <c r="E15" s="29" t="s">
        <v>44</v>
      </c>
    </row>
    <row r="16" spans="1:5" ht="12.75">
      <c r="A16" s="30" t="s">
        <v>48</v>
      </c>
      <c r="E16" s="31" t="s">
        <v>2786</v>
      </c>
    </row>
    <row r="17" spans="1:5" ht="25.5">
      <c r="A17" t="s">
        <v>50</v>
      </c>
      <c r="E17" s="29" t="s">
        <v>2602</v>
      </c>
    </row>
    <row r="18" spans="1:16" ht="25.5">
      <c r="A18" s="18" t="s">
        <v>42</v>
      </c>
      <c s="23" t="s">
        <v>19</v>
      </c>
      <c s="23" t="s">
        <v>1796</v>
      </c>
      <c s="18" t="s">
        <v>44</v>
      </c>
      <c s="24" t="s">
        <v>1797</v>
      </c>
      <c s="25" t="s">
        <v>56</v>
      </c>
      <c s="26">
        <v>10</v>
      </c>
      <c s="27">
        <v>0</v>
      </c>
      <c s="27">
        <f>ROUND(ROUND(H18,2)*ROUND(G18,3),2)</f>
      </c>
      <c r="O18">
        <f>(I18*21)/100</f>
      </c>
      <c t="s">
        <v>20</v>
      </c>
    </row>
    <row r="19" spans="1:5" ht="12.75">
      <c r="A19" s="28" t="s">
        <v>47</v>
      </c>
      <c r="E19" s="29" t="s">
        <v>44</v>
      </c>
    </row>
    <row r="20" spans="1:5" ht="12.75">
      <c r="A20" s="30" t="s">
        <v>48</v>
      </c>
      <c r="E20" s="31" t="s">
        <v>2786</v>
      </c>
    </row>
    <row r="21" spans="1:5" ht="25.5">
      <c r="A21" t="s">
        <v>50</v>
      </c>
      <c r="E21" s="29" t="s">
        <v>2602</v>
      </c>
    </row>
    <row r="22" spans="1:16" ht="12.75">
      <c r="A22" s="18" t="s">
        <v>42</v>
      </c>
      <c s="23" t="s">
        <v>30</v>
      </c>
      <c s="23" t="s">
        <v>2904</v>
      </c>
      <c s="18" t="s">
        <v>44</v>
      </c>
      <c s="24" t="s">
        <v>2905</v>
      </c>
      <c s="25" t="s">
        <v>56</v>
      </c>
      <c s="26">
        <v>15</v>
      </c>
      <c s="27">
        <v>0</v>
      </c>
      <c s="27">
        <f>ROUND(ROUND(H22,2)*ROUND(G22,3),2)</f>
      </c>
      <c r="O22">
        <f>(I22*21)/100</f>
      </c>
      <c t="s">
        <v>20</v>
      </c>
    </row>
    <row r="23" spans="1:5" ht="12.75">
      <c r="A23" s="28" t="s">
        <v>47</v>
      </c>
      <c r="E23" s="29" t="s">
        <v>44</v>
      </c>
    </row>
    <row r="24" spans="1:5" ht="12.75">
      <c r="A24" s="30" t="s">
        <v>48</v>
      </c>
      <c r="E24" s="31" t="s">
        <v>2786</v>
      </c>
    </row>
    <row r="25" spans="1:5" ht="25.5">
      <c r="A25" t="s">
        <v>50</v>
      </c>
      <c r="E25" s="29" t="s">
        <v>2602</v>
      </c>
    </row>
    <row r="26" spans="1:16" ht="12.75">
      <c r="A26" s="18" t="s">
        <v>42</v>
      </c>
      <c s="23" t="s">
        <v>32</v>
      </c>
      <c s="23" t="s">
        <v>2906</v>
      </c>
      <c s="18" t="s">
        <v>44</v>
      </c>
      <c s="24" t="s">
        <v>2907</v>
      </c>
      <c s="25" t="s">
        <v>56</v>
      </c>
      <c s="26">
        <v>5</v>
      </c>
      <c s="27">
        <v>0</v>
      </c>
      <c s="27">
        <f>ROUND(ROUND(H26,2)*ROUND(G26,3),2)</f>
      </c>
      <c r="O26">
        <f>(I26*21)/100</f>
      </c>
      <c t="s">
        <v>20</v>
      </c>
    </row>
    <row r="27" spans="1:5" ht="12.75">
      <c r="A27" s="28" t="s">
        <v>47</v>
      </c>
      <c r="E27" s="29" t="s">
        <v>44</v>
      </c>
    </row>
    <row r="28" spans="1:5" ht="12.75">
      <c r="A28" s="30" t="s">
        <v>48</v>
      </c>
      <c r="E28" s="31" t="s">
        <v>2786</v>
      </c>
    </row>
    <row r="29" spans="1:5" ht="38.25">
      <c r="A29" t="s">
        <v>50</v>
      </c>
      <c r="E29" s="29" t="s">
        <v>2908</v>
      </c>
    </row>
    <row r="30" spans="1:16" ht="12.75">
      <c r="A30" s="18" t="s">
        <v>42</v>
      </c>
      <c s="23" t="s">
        <v>34</v>
      </c>
      <c s="23" t="s">
        <v>2603</v>
      </c>
      <c s="18" t="s">
        <v>44</v>
      </c>
      <c s="24" t="s">
        <v>2604</v>
      </c>
      <c s="25" t="s">
        <v>70</v>
      </c>
      <c s="26">
        <v>50</v>
      </c>
      <c s="27">
        <v>0</v>
      </c>
      <c s="27">
        <f>ROUND(ROUND(H30,2)*ROUND(G30,3),2)</f>
      </c>
      <c r="O30">
        <f>(I30*21)/100</f>
      </c>
      <c t="s">
        <v>20</v>
      </c>
    </row>
    <row r="31" spans="1:5" ht="12.75">
      <c r="A31" s="28" t="s">
        <v>47</v>
      </c>
      <c r="E31" s="29" t="s">
        <v>44</v>
      </c>
    </row>
    <row r="32" spans="1:5" ht="12.75">
      <c r="A32" s="30" t="s">
        <v>48</v>
      </c>
      <c r="E32" s="31" t="s">
        <v>2814</v>
      </c>
    </row>
    <row r="33" spans="1:5" ht="25.5">
      <c r="A33" t="s">
        <v>50</v>
      </c>
      <c r="E33" s="29" t="s">
        <v>2602</v>
      </c>
    </row>
    <row r="34" spans="1:16" ht="25.5">
      <c r="A34" s="18" t="s">
        <v>42</v>
      </c>
      <c s="23" t="s">
        <v>66</v>
      </c>
      <c s="23" t="s">
        <v>2606</v>
      </c>
      <c s="18" t="s">
        <v>44</v>
      </c>
      <c s="24" t="s">
        <v>2607</v>
      </c>
      <c s="25" t="s">
        <v>70</v>
      </c>
      <c s="26">
        <v>20</v>
      </c>
      <c s="27">
        <v>0</v>
      </c>
      <c s="27">
        <f>ROUND(ROUND(H34,2)*ROUND(G34,3),2)</f>
      </c>
      <c r="O34">
        <f>(I34*21)/100</f>
      </c>
      <c t="s">
        <v>20</v>
      </c>
    </row>
    <row r="35" spans="1:5" ht="12.75">
      <c r="A35" s="28" t="s">
        <v>47</v>
      </c>
      <c r="E35" s="29" t="s">
        <v>44</v>
      </c>
    </row>
    <row r="36" spans="1:5" ht="12.75">
      <c r="A36" s="30" t="s">
        <v>48</v>
      </c>
      <c r="E36" s="31" t="s">
        <v>2814</v>
      </c>
    </row>
    <row r="37" spans="1:5" ht="63.75">
      <c r="A37" t="s">
        <v>50</v>
      </c>
      <c r="E37" s="29" t="s">
        <v>2601</v>
      </c>
    </row>
    <row r="38" spans="1:16" ht="25.5">
      <c r="A38" s="18" t="s">
        <v>42</v>
      </c>
      <c s="23" t="s">
        <v>76</v>
      </c>
      <c s="23" t="s">
        <v>1743</v>
      </c>
      <c s="18" t="s">
        <v>44</v>
      </c>
      <c s="24" t="s">
        <v>1744</v>
      </c>
      <c s="25" t="s">
        <v>70</v>
      </c>
      <c s="26">
        <v>2</v>
      </c>
      <c s="27">
        <v>0</v>
      </c>
      <c s="27">
        <f>ROUND(ROUND(H38,2)*ROUND(G38,3),2)</f>
      </c>
      <c r="O38">
        <f>(I38*21)/100</f>
      </c>
      <c t="s">
        <v>20</v>
      </c>
    </row>
    <row r="39" spans="1:5" ht="12.75">
      <c r="A39" s="28" t="s">
        <v>47</v>
      </c>
      <c r="E39" s="29" t="s">
        <v>44</v>
      </c>
    </row>
    <row r="40" spans="1:5" ht="12.75">
      <c r="A40" s="30" t="s">
        <v>48</v>
      </c>
      <c r="E40" s="31" t="s">
        <v>2786</v>
      </c>
    </row>
    <row r="41" spans="1:5" ht="38.25">
      <c r="A41" t="s">
        <v>50</v>
      </c>
      <c r="E41" s="29" t="s">
        <v>229</v>
      </c>
    </row>
    <row r="42" spans="1:16" ht="25.5">
      <c r="A42" s="18" t="s">
        <v>42</v>
      </c>
      <c s="23" t="s">
        <v>37</v>
      </c>
      <c s="23" t="s">
        <v>2909</v>
      </c>
      <c s="18" t="s">
        <v>44</v>
      </c>
      <c s="24" t="s">
        <v>2910</v>
      </c>
      <c s="25" t="s">
        <v>636</v>
      </c>
      <c s="26">
        <v>200</v>
      </c>
      <c s="27">
        <v>0</v>
      </c>
      <c s="27">
        <f>ROUND(ROUND(H42,2)*ROUND(G42,3),2)</f>
      </c>
      <c r="O42">
        <f>(I42*21)/100</f>
      </c>
      <c t="s">
        <v>20</v>
      </c>
    </row>
    <row r="43" spans="1:5" ht="12.75">
      <c r="A43" s="28" t="s">
        <v>47</v>
      </c>
      <c r="E43" s="29" t="s">
        <v>44</v>
      </c>
    </row>
    <row r="44" spans="1:5" ht="12.75">
      <c r="A44" s="30" t="s">
        <v>48</v>
      </c>
      <c r="E44" s="31" t="s">
        <v>2786</v>
      </c>
    </row>
    <row r="45" spans="1:5" ht="51">
      <c r="A45" t="s">
        <v>50</v>
      </c>
      <c r="E45" s="29" t="s">
        <v>2614</v>
      </c>
    </row>
    <row r="46" spans="1:16" ht="12.75">
      <c r="A46" s="18" t="s">
        <v>42</v>
      </c>
      <c s="23" t="s">
        <v>39</v>
      </c>
      <c s="23" t="s">
        <v>2795</v>
      </c>
      <c s="18" t="s">
        <v>44</v>
      </c>
      <c s="24" t="s">
        <v>2796</v>
      </c>
      <c s="25" t="s">
        <v>56</v>
      </c>
      <c s="26">
        <v>25</v>
      </c>
      <c s="27">
        <v>0</v>
      </c>
      <c s="27">
        <f>ROUND(ROUND(H46,2)*ROUND(G46,3),2)</f>
      </c>
      <c r="O46">
        <f>(I46*21)/100</f>
      </c>
      <c t="s">
        <v>20</v>
      </c>
    </row>
    <row r="47" spans="1:5" ht="12.75">
      <c r="A47" s="28" t="s">
        <v>47</v>
      </c>
      <c r="E47" s="29" t="s">
        <v>44</v>
      </c>
    </row>
    <row r="48" spans="1:5" ht="12.75">
      <c r="A48" s="30" t="s">
        <v>48</v>
      </c>
      <c r="E48" s="31" t="s">
        <v>2716</v>
      </c>
    </row>
    <row r="49" spans="1:5" ht="25.5">
      <c r="A49" t="s">
        <v>50</v>
      </c>
      <c r="E49" s="29" t="s">
        <v>2602</v>
      </c>
    </row>
    <row r="50" spans="1:16" ht="12.75">
      <c r="A50" s="18" t="s">
        <v>42</v>
      </c>
      <c s="23" t="s">
        <v>87</v>
      </c>
      <c s="23" t="s">
        <v>2797</v>
      </c>
      <c s="18" t="s">
        <v>44</v>
      </c>
      <c s="24" t="s">
        <v>2798</v>
      </c>
      <c s="25" t="s">
        <v>56</v>
      </c>
      <c s="26">
        <v>25</v>
      </c>
      <c s="27">
        <v>0</v>
      </c>
      <c s="27">
        <f>ROUND(ROUND(H50,2)*ROUND(G50,3),2)</f>
      </c>
      <c r="O50">
        <f>(I50*21)/100</f>
      </c>
      <c t="s">
        <v>20</v>
      </c>
    </row>
    <row r="51" spans="1:5" ht="12.75">
      <c r="A51" s="28" t="s">
        <v>47</v>
      </c>
      <c r="E51" s="29" t="s">
        <v>44</v>
      </c>
    </row>
    <row r="52" spans="1:5" ht="12.75">
      <c r="A52" s="30" t="s">
        <v>48</v>
      </c>
      <c r="E52" s="31" t="s">
        <v>2716</v>
      </c>
    </row>
    <row r="53" spans="1:5" ht="38.25">
      <c r="A53" t="s">
        <v>50</v>
      </c>
      <c r="E53" s="29" t="s">
        <v>2623</v>
      </c>
    </row>
    <row r="54" spans="1:16" ht="12.75">
      <c r="A54" s="18" t="s">
        <v>42</v>
      </c>
      <c s="23" t="s">
        <v>91</v>
      </c>
      <c s="23" t="s">
        <v>2911</v>
      </c>
      <c s="18" t="s">
        <v>44</v>
      </c>
      <c s="24" t="s">
        <v>2912</v>
      </c>
      <c s="25" t="s">
        <v>70</v>
      </c>
      <c s="26">
        <v>1</v>
      </c>
      <c s="27">
        <v>0</v>
      </c>
      <c s="27">
        <f>ROUND(ROUND(H54,2)*ROUND(G54,3),2)</f>
      </c>
      <c r="O54">
        <f>(I54*21)/100</f>
      </c>
      <c t="s">
        <v>20</v>
      </c>
    </row>
    <row r="55" spans="1:5" ht="12.75">
      <c r="A55" s="28" t="s">
        <v>47</v>
      </c>
      <c r="E55" s="29" t="s">
        <v>44</v>
      </c>
    </row>
    <row r="56" spans="1:5" ht="12.75">
      <c r="A56" s="30" t="s">
        <v>48</v>
      </c>
      <c r="E56" s="31" t="s">
        <v>2716</v>
      </c>
    </row>
    <row r="57" spans="1:5" ht="51">
      <c r="A57" t="s">
        <v>50</v>
      </c>
      <c r="E57" s="29" t="s">
        <v>2614</v>
      </c>
    </row>
    <row r="58" spans="1:18" ht="12.75" customHeight="1">
      <c r="A58" s="5" t="s">
        <v>40</v>
      </c>
      <c s="5"/>
      <c s="34" t="s">
        <v>2420</v>
      </c>
      <c s="5"/>
      <c s="21" t="s">
        <v>2421</v>
      </c>
      <c s="5"/>
      <c s="5"/>
      <c s="5"/>
      <c s="35">
        <f>0+Q58</f>
      </c>
      <c r="O58">
        <f>0+R58</f>
      </c>
      <c r="Q58">
        <f>0+I59+I63+I67+I71+I75</f>
      </c>
      <c>
        <f>0+O59+O63+O67+O71+O75</f>
      </c>
    </row>
    <row r="59" spans="1:16" ht="12.75">
      <c r="A59" s="18" t="s">
        <v>42</v>
      </c>
      <c s="23" t="s">
        <v>95</v>
      </c>
      <c s="23" t="s">
        <v>2809</v>
      </c>
      <c s="18" t="s">
        <v>44</v>
      </c>
      <c s="24" t="s">
        <v>2810</v>
      </c>
      <c s="25" t="s">
        <v>56</v>
      </c>
      <c s="26">
        <v>25</v>
      </c>
      <c s="27">
        <v>0</v>
      </c>
      <c s="27">
        <f>ROUND(ROUND(H59,2)*ROUND(G59,3),2)</f>
      </c>
      <c r="O59">
        <f>(I59*21)/100</f>
      </c>
      <c t="s">
        <v>20</v>
      </c>
    </row>
    <row r="60" spans="1:5" ht="12.75">
      <c r="A60" s="28" t="s">
        <v>47</v>
      </c>
      <c r="E60" s="29" t="s">
        <v>44</v>
      </c>
    </row>
    <row r="61" spans="1:5" ht="12.75">
      <c r="A61" s="30" t="s">
        <v>48</v>
      </c>
      <c r="E61" s="31" t="s">
        <v>2786</v>
      </c>
    </row>
    <row r="62" spans="1:5" ht="38.25">
      <c r="A62" t="s">
        <v>50</v>
      </c>
      <c r="E62" s="29" t="s">
        <v>2622</v>
      </c>
    </row>
    <row r="63" spans="1:16" ht="12.75">
      <c r="A63" s="18" t="s">
        <v>42</v>
      </c>
      <c s="23" t="s">
        <v>103</v>
      </c>
      <c s="23" t="s">
        <v>236</v>
      </c>
      <c s="18" t="s">
        <v>44</v>
      </c>
      <c s="24" t="s">
        <v>237</v>
      </c>
      <c s="25" t="s">
        <v>70</v>
      </c>
      <c s="26">
        <v>10</v>
      </c>
      <c s="27">
        <v>0</v>
      </c>
      <c s="27">
        <f>ROUND(ROUND(H63,2)*ROUND(G63,3),2)</f>
      </c>
      <c r="O63">
        <f>(I63*21)/100</f>
      </c>
      <c t="s">
        <v>20</v>
      </c>
    </row>
    <row r="64" spans="1:5" ht="12.75">
      <c r="A64" s="28" t="s">
        <v>47</v>
      </c>
      <c r="E64" s="29" t="s">
        <v>44</v>
      </c>
    </row>
    <row r="65" spans="1:5" ht="12.75">
      <c r="A65" s="30" t="s">
        <v>48</v>
      </c>
      <c r="E65" s="31" t="s">
        <v>2786</v>
      </c>
    </row>
    <row r="66" spans="1:5" ht="25.5">
      <c r="A66" t="s">
        <v>50</v>
      </c>
      <c r="E66" s="29" t="s">
        <v>2624</v>
      </c>
    </row>
    <row r="67" spans="1:16" ht="12.75">
      <c r="A67" s="18" t="s">
        <v>42</v>
      </c>
      <c s="23" t="s">
        <v>110</v>
      </c>
      <c s="23" t="s">
        <v>2629</v>
      </c>
      <c s="18" t="s">
        <v>44</v>
      </c>
      <c s="24" t="s">
        <v>2630</v>
      </c>
      <c s="25" t="s">
        <v>70</v>
      </c>
      <c s="26">
        <v>10</v>
      </c>
      <c s="27">
        <v>0</v>
      </c>
      <c s="27">
        <f>ROUND(ROUND(H67,2)*ROUND(G67,3),2)</f>
      </c>
      <c r="O67">
        <f>(I67*21)/100</f>
      </c>
      <c t="s">
        <v>20</v>
      </c>
    </row>
    <row r="68" spans="1:5" ht="12.75">
      <c r="A68" s="28" t="s">
        <v>47</v>
      </c>
      <c r="E68" s="29" t="s">
        <v>44</v>
      </c>
    </row>
    <row r="69" spans="1:5" ht="12.75">
      <c r="A69" s="30" t="s">
        <v>48</v>
      </c>
      <c r="E69" s="31" t="s">
        <v>2786</v>
      </c>
    </row>
    <row r="70" spans="1:5" ht="38.25">
      <c r="A70" t="s">
        <v>50</v>
      </c>
      <c r="E70" s="29" t="s">
        <v>2631</v>
      </c>
    </row>
    <row r="71" spans="1:16" ht="12.75">
      <c r="A71" s="18" t="s">
        <v>42</v>
      </c>
      <c s="23" t="s">
        <v>114</v>
      </c>
      <c s="23" t="s">
        <v>844</v>
      </c>
      <c s="18" t="s">
        <v>44</v>
      </c>
      <c s="24" t="s">
        <v>845</v>
      </c>
      <c s="25" t="s">
        <v>70</v>
      </c>
      <c s="26">
        <v>6</v>
      </c>
      <c s="27">
        <v>0</v>
      </c>
      <c s="27">
        <f>ROUND(ROUND(H71,2)*ROUND(G71,3),2)</f>
      </c>
      <c r="O71">
        <f>(I71*21)/100</f>
      </c>
      <c t="s">
        <v>20</v>
      </c>
    </row>
    <row r="72" spans="1:5" ht="12.75">
      <c r="A72" s="28" t="s">
        <v>47</v>
      </c>
      <c r="E72" s="29" t="s">
        <v>44</v>
      </c>
    </row>
    <row r="73" spans="1:5" ht="12.75">
      <c r="A73" s="30" t="s">
        <v>48</v>
      </c>
      <c r="E73" s="31" t="s">
        <v>2786</v>
      </c>
    </row>
    <row r="74" spans="1:5" ht="51">
      <c r="A74" t="s">
        <v>50</v>
      </c>
      <c r="E74" s="29" t="s">
        <v>2632</v>
      </c>
    </row>
    <row r="75" spans="1:16" ht="12.75">
      <c r="A75" s="18" t="s">
        <v>42</v>
      </c>
      <c s="23" t="s">
        <v>117</v>
      </c>
      <c s="23" t="s">
        <v>2913</v>
      </c>
      <c s="18" t="s">
        <v>44</v>
      </c>
      <c s="24" t="s">
        <v>2914</v>
      </c>
      <c s="25" t="s">
        <v>56</v>
      </c>
      <c s="26">
        <v>25</v>
      </c>
      <c s="27">
        <v>0</v>
      </c>
      <c s="27">
        <f>ROUND(ROUND(H75,2)*ROUND(G75,3),2)</f>
      </c>
      <c r="O75">
        <f>(I75*21)/100</f>
      </c>
      <c t="s">
        <v>20</v>
      </c>
    </row>
    <row r="76" spans="1:5" ht="12.75">
      <c r="A76" s="28" t="s">
        <v>47</v>
      </c>
      <c r="E76" s="29" t="s">
        <v>44</v>
      </c>
    </row>
    <row r="77" spans="1:5" ht="12.75">
      <c r="A77" s="30" t="s">
        <v>48</v>
      </c>
      <c r="E77" s="31" t="s">
        <v>2716</v>
      </c>
    </row>
    <row r="78" spans="1:5" ht="63.75">
      <c r="A78" t="s">
        <v>50</v>
      </c>
      <c r="E78" s="29" t="s">
        <v>2831</v>
      </c>
    </row>
    <row r="79" spans="1:18" ht="12.75" customHeight="1">
      <c r="A79" s="5" t="s">
        <v>40</v>
      </c>
      <c s="5"/>
      <c s="34" t="s">
        <v>2217</v>
      </c>
      <c s="5"/>
      <c s="21" t="s">
        <v>2633</v>
      </c>
      <c s="5"/>
      <c s="5"/>
      <c s="5"/>
      <c s="35">
        <f>0+Q79</f>
      </c>
      <c r="O79">
        <f>0+R79</f>
      </c>
      <c r="Q79">
        <f>0+I80+I84+I88+I92+I96+I100+I104+I108+I112+I116+I120+I124+I128+I132</f>
      </c>
      <c>
        <f>0+O80+O84+O88+O92+O96+O100+O104+O108+O112+O116+O120+O124+O128+O132</f>
      </c>
    </row>
    <row r="80" spans="1:16" ht="12.75">
      <c r="A80" s="18" t="s">
        <v>42</v>
      </c>
      <c s="23" t="s">
        <v>121</v>
      </c>
      <c s="23" t="s">
        <v>2915</v>
      </c>
      <c s="18" t="s">
        <v>44</v>
      </c>
      <c s="24" t="s">
        <v>2916</v>
      </c>
      <c s="25" t="s">
        <v>56</v>
      </c>
      <c s="26">
        <v>20</v>
      </c>
      <c s="27">
        <v>0</v>
      </c>
      <c s="27">
        <f>ROUND(ROUND(H80,2)*ROUND(G80,3),2)</f>
      </c>
      <c r="O80">
        <f>(I80*21)/100</f>
      </c>
      <c t="s">
        <v>20</v>
      </c>
    </row>
    <row r="81" spans="1:5" ht="12.75">
      <c r="A81" s="28" t="s">
        <v>47</v>
      </c>
      <c r="E81" s="29" t="s">
        <v>44</v>
      </c>
    </row>
    <row r="82" spans="1:5" ht="12.75">
      <c r="A82" s="30" t="s">
        <v>48</v>
      </c>
      <c r="E82" s="31" t="s">
        <v>2814</v>
      </c>
    </row>
    <row r="83" spans="1:5" ht="38.25">
      <c r="A83" t="s">
        <v>50</v>
      </c>
      <c r="E83" s="29" t="s">
        <v>2636</v>
      </c>
    </row>
    <row r="84" spans="1:16" ht="25.5">
      <c r="A84" s="18" t="s">
        <v>42</v>
      </c>
      <c s="23" t="s">
        <v>125</v>
      </c>
      <c s="23" t="s">
        <v>2917</v>
      </c>
      <c s="18" t="s">
        <v>44</v>
      </c>
      <c s="24" t="s">
        <v>2918</v>
      </c>
      <c s="25" t="s">
        <v>70</v>
      </c>
      <c s="26">
        <v>4</v>
      </c>
      <c s="27">
        <v>0</v>
      </c>
      <c s="27">
        <f>ROUND(ROUND(H84,2)*ROUND(G84,3),2)</f>
      </c>
      <c r="O84">
        <f>(I84*21)/100</f>
      </c>
      <c t="s">
        <v>20</v>
      </c>
    </row>
    <row r="85" spans="1:5" ht="12.75">
      <c r="A85" s="28" t="s">
        <v>47</v>
      </c>
      <c r="E85" s="29" t="s">
        <v>44</v>
      </c>
    </row>
    <row r="86" spans="1:5" ht="12.75">
      <c r="A86" s="30" t="s">
        <v>48</v>
      </c>
      <c r="E86" s="31" t="s">
        <v>2814</v>
      </c>
    </row>
    <row r="87" spans="1:5" ht="38.25">
      <c r="A87" t="s">
        <v>50</v>
      </c>
      <c r="E87" s="29" t="s">
        <v>2641</v>
      </c>
    </row>
    <row r="88" spans="1:16" ht="25.5">
      <c r="A88" s="18" t="s">
        <v>42</v>
      </c>
      <c s="23" t="s">
        <v>130</v>
      </c>
      <c s="23" t="s">
        <v>2649</v>
      </c>
      <c s="18" t="s">
        <v>44</v>
      </c>
      <c s="24" t="s">
        <v>2650</v>
      </c>
      <c s="25" t="s">
        <v>56</v>
      </c>
      <c s="26">
        <v>5</v>
      </c>
      <c s="27">
        <v>0</v>
      </c>
      <c s="27">
        <f>ROUND(ROUND(H88,2)*ROUND(G88,3),2)</f>
      </c>
      <c r="O88">
        <f>(I88*21)/100</f>
      </c>
      <c t="s">
        <v>20</v>
      </c>
    </row>
    <row r="89" spans="1:5" ht="12.75">
      <c r="A89" s="28" t="s">
        <v>47</v>
      </c>
      <c r="E89" s="29" t="s">
        <v>44</v>
      </c>
    </row>
    <row r="90" spans="1:5" ht="12.75">
      <c r="A90" s="30" t="s">
        <v>48</v>
      </c>
      <c r="E90" s="31" t="s">
        <v>2919</v>
      </c>
    </row>
    <row r="91" spans="1:5" ht="38.25">
      <c r="A91" t="s">
        <v>50</v>
      </c>
      <c r="E91" s="29" t="s">
        <v>2636</v>
      </c>
    </row>
    <row r="92" spans="1:16" ht="12.75">
      <c r="A92" s="18" t="s">
        <v>42</v>
      </c>
      <c s="23" t="s">
        <v>134</v>
      </c>
      <c s="23" t="s">
        <v>246</v>
      </c>
      <c s="18" t="s">
        <v>44</v>
      </c>
      <c s="24" t="s">
        <v>247</v>
      </c>
      <c s="25" t="s">
        <v>56</v>
      </c>
      <c s="26">
        <v>41</v>
      </c>
      <c s="27">
        <v>0</v>
      </c>
      <c s="27">
        <f>ROUND(ROUND(H92,2)*ROUND(G92,3),2)</f>
      </c>
      <c r="O92">
        <f>(I92*21)/100</f>
      </c>
      <c t="s">
        <v>20</v>
      </c>
    </row>
    <row r="93" spans="1:5" ht="12.75">
      <c r="A93" s="28" t="s">
        <v>47</v>
      </c>
      <c r="E93" s="29" t="s">
        <v>44</v>
      </c>
    </row>
    <row r="94" spans="1:5" ht="12.75">
      <c r="A94" s="30" t="s">
        <v>48</v>
      </c>
      <c r="E94" s="31" t="s">
        <v>2814</v>
      </c>
    </row>
    <row r="95" spans="1:5" ht="38.25">
      <c r="A95" t="s">
        <v>50</v>
      </c>
      <c r="E95" s="29" t="s">
        <v>2636</v>
      </c>
    </row>
    <row r="96" spans="1:16" ht="12.75">
      <c r="A96" s="18" t="s">
        <v>42</v>
      </c>
      <c s="23" t="s">
        <v>138</v>
      </c>
      <c s="23" t="s">
        <v>248</v>
      </c>
      <c s="18" t="s">
        <v>44</v>
      </c>
      <c s="24" t="s">
        <v>249</v>
      </c>
      <c s="25" t="s">
        <v>56</v>
      </c>
      <c s="26">
        <v>144</v>
      </c>
      <c s="27">
        <v>0</v>
      </c>
      <c s="27">
        <f>ROUND(ROUND(H96,2)*ROUND(G96,3),2)</f>
      </c>
      <c r="O96">
        <f>(I96*21)/100</f>
      </c>
      <c t="s">
        <v>20</v>
      </c>
    </row>
    <row r="97" spans="1:5" ht="12.75">
      <c r="A97" s="28" t="s">
        <v>47</v>
      </c>
      <c r="E97" s="29" t="s">
        <v>44</v>
      </c>
    </row>
    <row r="98" spans="1:5" ht="12.75">
      <c r="A98" s="30" t="s">
        <v>48</v>
      </c>
      <c r="E98" s="31" t="s">
        <v>2814</v>
      </c>
    </row>
    <row r="99" spans="1:5" ht="38.25">
      <c r="A99" t="s">
        <v>50</v>
      </c>
      <c r="E99" s="29" t="s">
        <v>2636</v>
      </c>
    </row>
    <row r="100" spans="1:16" ht="12.75">
      <c r="A100" s="18" t="s">
        <v>42</v>
      </c>
      <c s="23" t="s">
        <v>142</v>
      </c>
      <c s="23" t="s">
        <v>2655</v>
      </c>
      <c s="18" t="s">
        <v>44</v>
      </c>
      <c s="24" t="s">
        <v>2656</v>
      </c>
      <c s="25" t="s">
        <v>56</v>
      </c>
      <c s="26">
        <v>94</v>
      </c>
      <c s="27">
        <v>0</v>
      </c>
      <c s="27">
        <f>ROUND(ROUND(H100,2)*ROUND(G100,3),2)</f>
      </c>
      <c r="O100">
        <f>(I100*21)/100</f>
      </c>
      <c t="s">
        <v>20</v>
      </c>
    </row>
    <row r="101" spans="1:5" ht="12.75">
      <c r="A101" s="28" t="s">
        <v>47</v>
      </c>
      <c r="E101" s="29" t="s">
        <v>44</v>
      </c>
    </row>
    <row r="102" spans="1:5" ht="12.75">
      <c r="A102" s="30" t="s">
        <v>48</v>
      </c>
      <c r="E102" s="31" t="s">
        <v>2814</v>
      </c>
    </row>
    <row r="103" spans="1:5" ht="38.25">
      <c r="A103" t="s">
        <v>50</v>
      </c>
      <c r="E103" s="29" t="s">
        <v>2636</v>
      </c>
    </row>
    <row r="104" spans="1:16" ht="25.5">
      <c r="A104" s="18" t="s">
        <v>42</v>
      </c>
      <c s="23" t="s">
        <v>146</v>
      </c>
      <c s="23" t="s">
        <v>2663</v>
      </c>
      <c s="18" t="s">
        <v>44</v>
      </c>
      <c s="24" t="s">
        <v>2664</v>
      </c>
      <c s="25" t="s">
        <v>70</v>
      </c>
      <c s="26">
        <v>4</v>
      </c>
      <c s="27">
        <v>0</v>
      </c>
      <c s="27">
        <f>ROUND(ROUND(H104,2)*ROUND(G104,3),2)</f>
      </c>
      <c r="O104">
        <f>(I104*21)/100</f>
      </c>
      <c t="s">
        <v>20</v>
      </c>
    </row>
    <row r="105" spans="1:5" ht="12.75">
      <c r="A105" s="28" t="s">
        <v>47</v>
      </c>
      <c r="E105" s="29" t="s">
        <v>44</v>
      </c>
    </row>
    <row r="106" spans="1:5" ht="12.75">
      <c r="A106" s="30" t="s">
        <v>48</v>
      </c>
      <c r="E106" s="31" t="s">
        <v>2814</v>
      </c>
    </row>
    <row r="107" spans="1:5" ht="38.25">
      <c r="A107" t="s">
        <v>50</v>
      </c>
      <c r="E107" s="29" t="s">
        <v>2641</v>
      </c>
    </row>
    <row r="108" spans="1:16" ht="25.5">
      <c r="A108" s="18" t="s">
        <v>42</v>
      </c>
      <c s="23" t="s">
        <v>150</v>
      </c>
      <c s="23" t="s">
        <v>250</v>
      </c>
      <c s="18" t="s">
        <v>44</v>
      </c>
      <c s="24" t="s">
        <v>251</v>
      </c>
      <c s="25" t="s">
        <v>70</v>
      </c>
      <c s="26">
        <v>6</v>
      </c>
      <c s="27">
        <v>0</v>
      </c>
      <c s="27">
        <f>ROUND(ROUND(H108,2)*ROUND(G108,3),2)</f>
      </c>
      <c r="O108">
        <f>(I108*21)/100</f>
      </c>
      <c t="s">
        <v>20</v>
      </c>
    </row>
    <row r="109" spans="1:5" ht="12.75">
      <c r="A109" s="28" t="s">
        <v>47</v>
      </c>
      <c r="E109" s="29" t="s">
        <v>44</v>
      </c>
    </row>
    <row r="110" spans="1:5" ht="12.75">
      <c r="A110" s="30" t="s">
        <v>48</v>
      </c>
      <c r="E110" s="31" t="s">
        <v>2814</v>
      </c>
    </row>
    <row r="111" spans="1:5" ht="38.25">
      <c r="A111" t="s">
        <v>50</v>
      </c>
      <c r="E111" s="29" t="s">
        <v>2641</v>
      </c>
    </row>
    <row r="112" spans="1:16" ht="25.5">
      <c r="A112" s="18" t="s">
        <v>42</v>
      </c>
      <c s="23" t="s">
        <v>154</v>
      </c>
      <c s="23" t="s">
        <v>253</v>
      </c>
      <c s="18" t="s">
        <v>44</v>
      </c>
      <c s="24" t="s">
        <v>254</v>
      </c>
      <c s="25" t="s">
        <v>70</v>
      </c>
      <c s="26">
        <v>16</v>
      </c>
      <c s="27">
        <v>0</v>
      </c>
      <c s="27">
        <f>ROUND(ROUND(H112,2)*ROUND(G112,3),2)</f>
      </c>
      <c r="O112">
        <f>(I112*21)/100</f>
      </c>
      <c t="s">
        <v>20</v>
      </c>
    </row>
    <row r="113" spans="1:5" ht="12.75">
      <c r="A113" s="28" t="s">
        <v>47</v>
      </c>
      <c r="E113" s="29" t="s">
        <v>44</v>
      </c>
    </row>
    <row r="114" spans="1:5" ht="12.75">
      <c r="A114" s="30" t="s">
        <v>48</v>
      </c>
      <c r="E114" s="31" t="s">
        <v>2814</v>
      </c>
    </row>
    <row r="115" spans="1:5" ht="38.25">
      <c r="A115" t="s">
        <v>50</v>
      </c>
      <c r="E115" s="29" t="s">
        <v>2641</v>
      </c>
    </row>
    <row r="116" spans="1:16" ht="25.5">
      <c r="A116" s="18" t="s">
        <v>42</v>
      </c>
      <c s="23" t="s">
        <v>160</v>
      </c>
      <c s="23" t="s">
        <v>2667</v>
      </c>
      <c s="18" t="s">
        <v>44</v>
      </c>
      <c s="24" t="s">
        <v>2668</v>
      </c>
      <c s="25" t="s">
        <v>70</v>
      </c>
      <c s="26">
        <v>12</v>
      </c>
      <c s="27">
        <v>0</v>
      </c>
      <c s="27">
        <f>ROUND(ROUND(H116,2)*ROUND(G116,3),2)</f>
      </c>
      <c r="O116">
        <f>(I116*21)/100</f>
      </c>
      <c t="s">
        <v>20</v>
      </c>
    </row>
    <row r="117" spans="1:5" ht="12.75">
      <c r="A117" s="28" t="s">
        <v>47</v>
      </c>
      <c r="E117" s="29" t="s">
        <v>44</v>
      </c>
    </row>
    <row r="118" spans="1:5" ht="12.75">
      <c r="A118" s="30" t="s">
        <v>48</v>
      </c>
      <c r="E118" s="31" t="s">
        <v>2814</v>
      </c>
    </row>
    <row r="119" spans="1:5" ht="38.25">
      <c r="A119" t="s">
        <v>50</v>
      </c>
      <c r="E119" s="29" t="s">
        <v>2641</v>
      </c>
    </row>
    <row r="120" spans="1:16" ht="12.75">
      <c r="A120" s="18" t="s">
        <v>42</v>
      </c>
      <c s="23" t="s">
        <v>164</v>
      </c>
      <c s="23" t="s">
        <v>2920</v>
      </c>
      <c s="18" t="s">
        <v>44</v>
      </c>
      <c s="24" t="s">
        <v>2921</v>
      </c>
      <c s="25" t="s">
        <v>56</v>
      </c>
      <c s="26">
        <v>5</v>
      </c>
      <c s="27">
        <v>0</v>
      </c>
      <c s="27">
        <f>ROUND(ROUND(H120,2)*ROUND(G120,3),2)</f>
      </c>
      <c r="O120">
        <f>(I120*21)/100</f>
      </c>
      <c t="s">
        <v>20</v>
      </c>
    </row>
    <row r="121" spans="1:5" ht="12.75">
      <c r="A121" s="28" t="s">
        <v>47</v>
      </c>
      <c r="E121" s="29" t="s">
        <v>44</v>
      </c>
    </row>
    <row r="122" spans="1:5" ht="12.75">
      <c r="A122" s="30" t="s">
        <v>48</v>
      </c>
      <c r="E122" s="31" t="s">
        <v>2716</v>
      </c>
    </row>
    <row r="123" spans="1:5" ht="38.25">
      <c r="A123" t="s">
        <v>50</v>
      </c>
      <c r="E123" s="29" t="s">
        <v>2922</v>
      </c>
    </row>
    <row r="124" spans="1:16" ht="12.75">
      <c r="A124" s="18" t="s">
        <v>42</v>
      </c>
      <c s="23" t="s">
        <v>168</v>
      </c>
      <c s="23" t="s">
        <v>2336</v>
      </c>
      <c s="18" t="s">
        <v>44</v>
      </c>
      <c s="24" t="s">
        <v>2337</v>
      </c>
      <c s="25" t="s">
        <v>70</v>
      </c>
      <c s="26">
        <v>38</v>
      </c>
      <c s="27">
        <v>0</v>
      </c>
      <c s="27">
        <f>ROUND(ROUND(H124,2)*ROUND(G124,3),2)</f>
      </c>
      <c r="O124">
        <f>(I124*21)/100</f>
      </c>
      <c t="s">
        <v>20</v>
      </c>
    </row>
    <row r="125" spans="1:5" ht="12.75">
      <c r="A125" s="28" t="s">
        <v>47</v>
      </c>
      <c r="E125" s="29" t="s">
        <v>44</v>
      </c>
    </row>
    <row r="126" spans="1:5" ht="12.75">
      <c r="A126" s="30" t="s">
        <v>48</v>
      </c>
      <c r="E126" s="31" t="s">
        <v>2814</v>
      </c>
    </row>
    <row r="127" spans="1:5" ht="25.5">
      <c r="A127" t="s">
        <v>50</v>
      </c>
      <c r="E127" s="29" t="s">
        <v>2821</v>
      </c>
    </row>
    <row r="128" spans="1:16" ht="12.75">
      <c r="A128" s="18" t="s">
        <v>42</v>
      </c>
      <c s="23" t="s">
        <v>173</v>
      </c>
      <c s="23" t="s">
        <v>2829</v>
      </c>
      <c s="18" t="s">
        <v>44</v>
      </c>
      <c s="24" t="s">
        <v>2830</v>
      </c>
      <c s="25" t="s">
        <v>56</v>
      </c>
      <c s="26">
        <v>500</v>
      </c>
      <c s="27">
        <v>0</v>
      </c>
      <c s="27">
        <f>ROUND(ROUND(H128,2)*ROUND(G128,3),2)</f>
      </c>
      <c r="O128">
        <f>(I128*21)/100</f>
      </c>
      <c t="s">
        <v>20</v>
      </c>
    </row>
    <row r="129" spans="1:5" ht="12.75">
      <c r="A129" s="28" t="s">
        <v>47</v>
      </c>
      <c r="E129" s="29" t="s">
        <v>44</v>
      </c>
    </row>
    <row r="130" spans="1:5" ht="12.75">
      <c r="A130" s="30" t="s">
        <v>48</v>
      </c>
      <c r="E130" s="31" t="s">
        <v>2716</v>
      </c>
    </row>
    <row r="131" spans="1:5" ht="63.75">
      <c r="A131" t="s">
        <v>50</v>
      </c>
      <c r="E131" s="29" t="s">
        <v>2831</v>
      </c>
    </row>
    <row r="132" spans="1:16" ht="12.75">
      <c r="A132" s="18" t="s">
        <v>42</v>
      </c>
      <c s="23" t="s">
        <v>177</v>
      </c>
      <c s="23" t="s">
        <v>2832</v>
      </c>
      <c s="18" t="s">
        <v>44</v>
      </c>
      <c s="24" t="s">
        <v>2833</v>
      </c>
      <c s="25" t="s">
        <v>56</v>
      </c>
      <c s="26">
        <v>80</v>
      </c>
      <c s="27">
        <v>0</v>
      </c>
      <c s="27">
        <f>ROUND(ROUND(H132,2)*ROUND(G132,3),2)</f>
      </c>
      <c r="O132">
        <f>(I132*21)/100</f>
      </c>
      <c t="s">
        <v>20</v>
      </c>
    </row>
    <row r="133" spans="1:5" ht="12.75">
      <c r="A133" s="28" t="s">
        <v>47</v>
      </c>
      <c r="E133" s="29" t="s">
        <v>44</v>
      </c>
    </row>
    <row r="134" spans="1:5" ht="12.75">
      <c r="A134" s="30" t="s">
        <v>48</v>
      </c>
      <c r="E134" s="31" t="s">
        <v>2716</v>
      </c>
    </row>
    <row r="135" spans="1:5" ht="63.75">
      <c r="A135" t="s">
        <v>50</v>
      </c>
      <c r="E135" s="29" t="s">
        <v>2831</v>
      </c>
    </row>
    <row r="136" spans="1:18" ht="12.75" customHeight="1">
      <c r="A136" s="5" t="s">
        <v>40</v>
      </c>
      <c s="5"/>
      <c s="34" t="s">
        <v>2342</v>
      </c>
      <c s="5"/>
      <c s="21" t="s">
        <v>2343</v>
      </c>
      <c s="5"/>
      <c s="5"/>
      <c s="5"/>
      <c s="35">
        <f>0+Q136</f>
      </c>
      <c r="O136">
        <f>0+R136</f>
      </c>
      <c r="Q136">
        <f>0+I137+I141+I145</f>
      </c>
      <c>
        <f>0+O137+O141+O145</f>
      </c>
    </row>
    <row r="137" spans="1:16" ht="12.75">
      <c r="A137" s="18" t="s">
        <v>42</v>
      </c>
      <c s="23" t="s">
        <v>183</v>
      </c>
      <c s="23" t="s">
        <v>2923</v>
      </c>
      <c s="18" t="s">
        <v>44</v>
      </c>
      <c s="24" t="s">
        <v>2924</v>
      </c>
      <c s="25" t="s">
        <v>70</v>
      </c>
      <c s="26">
        <v>1</v>
      </c>
      <c s="27">
        <v>0</v>
      </c>
      <c s="27">
        <f>ROUND(ROUND(H137,2)*ROUND(G137,3),2)</f>
      </c>
      <c r="O137">
        <f>(I137*21)/100</f>
      </c>
      <c t="s">
        <v>20</v>
      </c>
    </row>
    <row r="138" spans="1:5" ht="12.75">
      <c r="A138" s="28" t="s">
        <v>47</v>
      </c>
      <c r="E138" s="29" t="s">
        <v>44</v>
      </c>
    </row>
    <row r="139" spans="1:5" ht="12.75">
      <c r="A139" s="30" t="s">
        <v>48</v>
      </c>
      <c r="E139" s="31" t="s">
        <v>2716</v>
      </c>
    </row>
    <row r="140" spans="1:5" ht="63.75">
      <c r="A140" t="s">
        <v>50</v>
      </c>
      <c r="E140" s="29" t="s">
        <v>2390</v>
      </c>
    </row>
    <row r="141" spans="1:16" ht="12.75">
      <c r="A141" s="18" t="s">
        <v>42</v>
      </c>
      <c s="23" t="s">
        <v>191</v>
      </c>
      <c s="23" t="s">
        <v>2836</v>
      </c>
      <c s="18" t="s">
        <v>44</v>
      </c>
      <c s="24" t="s">
        <v>2837</v>
      </c>
      <c s="25" t="s">
        <v>70</v>
      </c>
      <c s="26">
        <v>2</v>
      </c>
      <c s="27">
        <v>0</v>
      </c>
      <c s="27">
        <f>ROUND(ROUND(H141,2)*ROUND(G141,3),2)</f>
      </c>
      <c r="O141">
        <f>(I141*21)/100</f>
      </c>
      <c t="s">
        <v>20</v>
      </c>
    </row>
    <row r="142" spans="1:5" ht="12.75">
      <c r="A142" s="28" t="s">
        <v>47</v>
      </c>
      <c r="E142" s="29" t="s">
        <v>44</v>
      </c>
    </row>
    <row r="143" spans="1:5" ht="12.75">
      <c r="A143" s="30" t="s">
        <v>48</v>
      </c>
      <c r="E143" s="31" t="s">
        <v>2716</v>
      </c>
    </row>
    <row r="144" spans="1:5" ht="63.75">
      <c r="A144" t="s">
        <v>50</v>
      </c>
      <c r="E144" s="29" t="s">
        <v>2390</v>
      </c>
    </row>
    <row r="145" spans="1:16" ht="12.75">
      <c r="A145" s="18" t="s">
        <v>42</v>
      </c>
      <c s="23" t="s">
        <v>196</v>
      </c>
      <c s="23" t="s">
        <v>2925</v>
      </c>
      <c s="18" t="s">
        <v>44</v>
      </c>
      <c s="24" t="s">
        <v>2841</v>
      </c>
      <c s="25" t="s">
        <v>2842</v>
      </c>
      <c s="26">
        <v>7</v>
      </c>
      <c s="27">
        <v>0</v>
      </c>
      <c s="27">
        <f>ROUND(ROUND(H145,2)*ROUND(G145,3),2)</f>
      </c>
      <c r="O145">
        <f>(I145*21)/100</f>
      </c>
      <c t="s">
        <v>20</v>
      </c>
    </row>
    <row r="146" spans="1:5" ht="12.75">
      <c r="A146" s="28" t="s">
        <v>47</v>
      </c>
      <c r="E146" s="29" t="s">
        <v>44</v>
      </c>
    </row>
    <row r="147" spans="1:5" ht="12.75">
      <c r="A147" s="30" t="s">
        <v>48</v>
      </c>
      <c r="E147" s="31" t="s">
        <v>2716</v>
      </c>
    </row>
    <row r="148" spans="1:5" ht="76.5">
      <c r="A148" t="s">
        <v>50</v>
      </c>
      <c r="E148" s="29" t="s">
        <v>2843</v>
      </c>
    </row>
    <row r="149" spans="1:18" ht="12.75" customHeight="1">
      <c r="A149" s="5" t="s">
        <v>40</v>
      </c>
      <c s="5"/>
      <c s="34" t="s">
        <v>2686</v>
      </c>
      <c s="5"/>
      <c s="21" t="s">
        <v>2687</v>
      </c>
      <c s="5"/>
      <c s="5"/>
      <c s="5"/>
      <c s="35">
        <f>0+Q149</f>
      </c>
      <c r="O149">
        <f>0+R149</f>
      </c>
      <c r="Q149">
        <f>0+I150+I154+I158+I162+I166+I170+I174+I178+I182+I186+I190+I194+I198+I202+I206</f>
      </c>
      <c>
        <f>0+O150+O154+O158+O162+O166+O170+O174+O178+O182+O186+O190+O194+O198+O202+O206</f>
      </c>
    </row>
    <row r="150" spans="1:16" ht="12.75">
      <c r="A150" s="18" t="s">
        <v>42</v>
      </c>
      <c s="23" t="s">
        <v>202</v>
      </c>
      <c s="23" t="s">
        <v>2926</v>
      </c>
      <c s="18" t="s">
        <v>44</v>
      </c>
      <c s="24" t="s">
        <v>2927</v>
      </c>
      <c s="25" t="s">
        <v>70</v>
      </c>
      <c s="26">
        <v>2</v>
      </c>
      <c s="27">
        <v>0</v>
      </c>
      <c s="27">
        <f>ROUND(ROUND(H150,2)*ROUND(G150,3),2)</f>
      </c>
      <c r="O150">
        <f>(I150*21)/100</f>
      </c>
      <c t="s">
        <v>20</v>
      </c>
    </row>
    <row r="151" spans="1:5" ht="12.75">
      <c r="A151" s="28" t="s">
        <v>47</v>
      </c>
      <c r="E151" s="29" t="s">
        <v>44</v>
      </c>
    </row>
    <row r="152" spans="1:5" ht="12.75">
      <c r="A152" s="30" t="s">
        <v>48</v>
      </c>
      <c r="E152" s="31" t="s">
        <v>2928</v>
      </c>
    </row>
    <row r="153" spans="1:5" ht="51">
      <c r="A153" t="s">
        <v>50</v>
      </c>
      <c r="E153" s="29" t="s">
        <v>2929</v>
      </c>
    </row>
    <row r="154" spans="1:16" ht="12.75">
      <c r="A154" s="18" t="s">
        <v>42</v>
      </c>
      <c s="23" t="s">
        <v>99</v>
      </c>
      <c s="23" t="s">
        <v>2930</v>
      </c>
      <c s="18" t="s">
        <v>44</v>
      </c>
      <c s="24" t="s">
        <v>2931</v>
      </c>
      <c s="25" t="s">
        <v>70</v>
      </c>
      <c s="26">
        <v>1</v>
      </c>
      <c s="27">
        <v>0</v>
      </c>
      <c s="27">
        <f>ROUND(ROUND(H154,2)*ROUND(G154,3),2)</f>
      </c>
      <c r="O154">
        <f>(I154*21)/100</f>
      </c>
      <c t="s">
        <v>20</v>
      </c>
    </row>
    <row r="155" spans="1:5" ht="12.75">
      <c r="A155" s="28" t="s">
        <v>47</v>
      </c>
      <c r="E155" s="29" t="s">
        <v>44</v>
      </c>
    </row>
    <row r="156" spans="1:5" ht="12.75">
      <c r="A156" s="30" t="s">
        <v>48</v>
      </c>
      <c r="E156" s="31" t="s">
        <v>2919</v>
      </c>
    </row>
    <row r="157" spans="1:5" ht="51">
      <c r="A157" t="s">
        <v>50</v>
      </c>
      <c r="E157" s="29" t="s">
        <v>2929</v>
      </c>
    </row>
    <row r="158" spans="1:16" ht="12.75">
      <c r="A158" s="18" t="s">
        <v>42</v>
      </c>
      <c s="23" t="s">
        <v>107</v>
      </c>
      <c s="23" t="s">
        <v>2932</v>
      </c>
      <c s="18" t="s">
        <v>44</v>
      </c>
      <c s="24" t="s">
        <v>2933</v>
      </c>
      <c s="25" t="s">
        <v>70</v>
      </c>
      <c s="26">
        <v>2</v>
      </c>
      <c s="27">
        <v>0</v>
      </c>
      <c s="27">
        <f>ROUND(ROUND(H158,2)*ROUND(G158,3),2)</f>
      </c>
      <c r="O158">
        <f>(I158*21)/100</f>
      </c>
      <c t="s">
        <v>20</v>
      </c>
    </row>
    <row r="159" spans="1:5" ht="12.75">
      <c r="A159" s="28" t="s">
        <v>47</v>
      </c>
      <c r="E159" s="29" t="s">
        <v>44</v>
      </c>
    </row>
    <row r="160" spans="1:5" ht="12.75">
      <c r="A160" s="30" t="s">
        <v>48</v>
      </c>
      <c r="E160" s="31" t="s">
        <v>2928</v>
      </c>
    </row>
    <row r="161" spans="1:5" ht="51">
      <c r="A161" t="s">
        <v>50</v>
      </c>
      <c r="E161" s="29" t="s">
        <v>2929</v>
      </c>
    </row>
    <row r="162" spans="1:16" ht="12.75">
      <c r="A162" s="18" t="s">
        <v>42</v>
      </c>
      <c s="23" t="s">
        <v>281</v>
      </c>
      <c s="23" t="s">
        <v>2934</v>
      </c>
      <c s="18" t="s">
        <v>44</v>
      </c>
      <c s="24" t="s">
        <v>2935</v>
      </c>
      <c s="25" t="s">
        <v>70</v>
      </c>
      <c s="26">
        <v>1</v>
      </c>
      <c s="27">
        <v>0</v>
      </c>
      <c s="27">
        <f>ROUND(ROUND(H162,2)*ROUND(G162,3),2)</f>
      </c>
      <c r="O162">
        <f>(I162*21)/100</f>
      </c>
      <c t="s">
        <v>20</v>
      </c>
    </row>
    <row r="163" spans="1:5" ht="12.75">
      <c r="A163" s="28" t="s">
        <v>47</v>
      </c>
      <c r="E163" s="29" t="s">
        <v>44</v>
      </c>
    </row>
    <row r="164" spans="1:5" ht="12.75">
      <c r="A164" s="30" t="s">
        <v>48</v>
      </c>
      <c r="E164" s="31" t="s">
        <v>2936</v>
      </c>
    </row>
    <row r="165" spans="1:5" ht="51">
      <c r="A165" t="s">
        <v>50</v>
      </c>
      <c r="E165" s="29" t="s">
        <v>2929</v>
      </c>
    </row>
    <row r="166" spans="1:16" ht="12.75">
      <c r="A166" s="18" t="s">
        <v>42</v>
      </c>
      <c s="23" t="s">
        <v>285</v>
      </c>
      <c s="23" t="s">
        <v>2937</v>
      </c>
      <c s="18" t="s">
        <v>44</v>
      </c>
      <c s="24" t="s">
        <v>2938</v>
      </c>
      <c s="25" t="s">
        <v>70</v>
      </c>
      <c s="26">
        <v>12</v>
      </c>
      <c s="27">
        <v>0</v>
      </c>
      <c s="27">
        <f>ROUND(ROUND(H166,2)*ROUND(G166,3),2)</f>
      </c>
      <c r="O166">
        <f>(I166*21)/100</f>
      </c>
      <c t="s">
        <v>20</v>
      </c>
    </row>
    <row r="167" spans="1:5" ht="12.75">
      <c r="A167" s="28" t="s">
        <v>47</v>
      </c>
      <c r="E167" s="29" t="s">
        <v>44</v>
      </c>
    </row>
    <row r="168" spans="1:5" ht="12.75">
      <c r="A168" s="30" t="s">
        <v>48</v>
      </c>
      <c r="E168" s="31" t="s">
        <v>2928</v>
      </c>
    </row>
    <row r="169" spans="1:5" ht="51">
      <c r="A169" t="s">
        <v>50</v>
      </c>
      <c r="E169" s="29" t="s">
        <v>2929</v>
      </c>
    </row>
    <row r="170" spans="1:16" ht="12.75">
      <c r="A170" s="18" t="s">
        <v>42</v>
      </c>
      <c s="23" t="s">
        <v>289</v>
      </c>
      <c s="23" t="s">
        <v>2939</v>
      </c>
      <c s="18" t="s">
        <v>44</v>
      </c>
      <c s="24" t="s">
        <v>2940</v>
      </c>
      <c s="25" t="s">
        <v>70</v>
      </c>
      <c s="26">
        <v>2</v>
      </c>
      <c s="27">
        <v>0</v>
      </c>
      <c s="27">
        <f>ROUND(ROUND(H170,2)*ROUND(G170,3),2)</f>
      </c>
      <c r="O170">
        <f>(I170*21)/100</f>
      </c>
      <c t="s">
        <v>20</v>
      </c>
    </row>
    <row r="171" spans="1:5" ht="12.75">
      <c r="A171" s="28" t="s">
        <v>47</v>
      </c>
      <c r="E171" s="29" t="s">
        <v>44</v>
      </c>
    </row>
    <row r="172" spans="1:5" ht="12.75">
      <c r="A172" s="30" t="s">
        <v>48</v>
      </c>
      <c r="E172" s="31" t="s">
        <v>2694</v>
      </c>
    </row>
    <row r="173" spans="1:5" ht="63.75">
      <c r="A173" t="s">
        <v>50</v>
      </c>
      <c r="E173" s="29" t="s">
        <v>2941</v>
      </c>
    </row>
    <row r="174" spans="1:16" ht="25.5">
      <c r="A174" s="18" t="s">
        <v>42</v>
      </c>
      <c s="23" t="s">
        <v>293</v>
      </c>
      <c s="23" t="s">
        <v>2942</v>
      </c>
      <c s="18" t="s">
        <v>44</v>
      </c>
      <c s="24" t="s">
        <v>2943</v>
      </c>
      <c s="25" t="s">
        <v>70</v>
      </c>
      <c s="26">
        <v>2</v>
      </c>
      <c s="27">
        <v>0</v>
      </c>
      <c s="27">
        <f>ROUND(ROUND(H174,2)*ROUND(G174,3),2)</f>
      </c>
      <c r="O174">
        <f>(I174*21)/100</f>
      </c>
      <c t="s">
        <v>20</v>
      </c>
    </row>
    <row r="175" spans="1:5" ht="12.75">
      <c r="A175" s="28" t="s">
        <v>47</v>
      </c>
      <c r="E175" s="29" t="s">
        <v>44</v>
      </c>
    </row>
    <row r="176" spans="1:5" ht="12.75">
      <c r="A176" s="30" t="s">
        <v>48</v>
      </c>
      <c r="E176" s="31" t="s">
        <v>2944</v>
      </c>
    </row>
    <row r="177" spans="1:5" ht="51">
      <c r="A177" t="s">
        <v>50</v>
      </c>
      <c r="E177" s="29" t="s">
        <v>2945</v>
      </c>
    </row>
    <row r="178" spans="1:16" ht="12.75">
      <c r="A178" s="18" t="s">
        <v>42</v>
      </c>
      <c s="23" t="s">
        <v>297</v>
      </c>
      <c s="23" t="s">
        <v>2946</v>
      </c>
      <c s="18" t="s">
        <v>44</v>
      </c>
      <c s="24" t="s">
        <v>2947</v>
      </c>
      <c s="25" t="s">
        <v>70</v>
      </c>
      <c s="26">
        <v>3</v>
      </c>
      <c s="27">
        <v>0</v>
      </c>
      <c s="27">
        <f>ROUND(ROUND(H178,2)*ROUND(G178,3),2)</f>
      </c>
      <c r="O178">
        <f>(I178*21)/100</f>
      </c>
      <c t="s">
        <v>20</v>
      </c>
    </row>
    <row r="179" spans="1:5" ht="12.75">
      <c r="A179" s="28" t="s">
        <v>47</v>
      </c>
      <c r="E179" s="29" t="s">
        <v>44</v>
      </c>
    </row>
    <row r="180" spans="1:5" ht="12.75">
      <c r="A180" s="30" t="s">
        <v>48</v>
      </c>
      <c r="E180" s="31" t="s">
        <v>2944</v>
      </c>
    </row>
    <row r="181" spans="1:5" ht="51">
      <c r="A181" t="s">
        <v>50</v>
      </c>
      <c r="E181" s="29" t="s">
        <v>2945</v>
      </c>
    </row>
    <row r="182" spans="1:16" ht="12.75">
      <c r="A182" s="18" t="s">
        <v>42</v>
      </c>
      <c s="23" t="s">
        <v>301</v>
      </c>
      <c s="23" t="s">
        <v>2948</v>
      </c>
      <c s="18" t="s">
        <v>44</v>
      </c>
      <c s="24" t="s">
        <v>2949</v>
      </c>
      <c s="25" t="s">
        <v>70</v>
      </c>
      <c s="26">
        <v>2</v>
      </c>
      <c s="27">
        <v>0</v>
      </c>
      <c s="27">
        <f>ROUND(ROUND(H182,2)*ROUND(G182,3),2)</f>
      </c>
      <c r="O182">
        <f>(I182*21)/100</f>
      </c>
      <c t="s">
        <v>20</v>
      </c>
    </row>
    <row r="183" spans="1:5" ht="12.75">
      <c r="A183" s="28" t="s">
        <v>47</v>
      </c>
      <c r="E183" s="29" t="s">
        <v>44</v>
      </c>
    </row>
    <row r="184" spans="1:5" ht="12.75">
      <c r="A184" s="30" t="s">
        <v>48</v>
      </c>
      <c r="E184" s="31" t="s">
        <v>2944</v>
      </c>
    </row>
    <row r="185" spans="1:5" ht="38.25">
      <c r="A185" t="s">
        <v>50</v>
      </c>
      <c r="E185" s="29" t="s">
        <v>2950</v>
      </c>
    </row>
    <row r="186" spans="1:16" ht="25.5">
      <c r="A186" s="18" t="s">
        <v>42</v>
      </c>
      <c s="23" t="s">
        <v>305</v>
      </c>
      <c s="23" t="s">
        <v>2951</v>
      </c>
      <c s="18" t="s">
        <v>44</v>
      </c>
      <c s="24" t="s">
        <v>2952</v>
      </c>
      <c s="25" t="s">
        <v>70</v>
      </c>
      <c s="26">
        <v>1</v>
      </c>
      <c s="27">
        <v>0</v>
      </c>
      <c s="27">
        <f>ROUND(ROUND(H186,2)*ROUND(G186,3),2)</f>
      </c>
      <c r="O186">
        <f>(I186*21)/100</f>
      </c>
      <c t="s">
        <v>20</v>
      </c>
    </row>
    <row r="187" spans="1:5" ht="12.75">
      <c r="A187" s="28" t="s">
        <v>47</v>
      </c>
      <c r="E187" s="29" t="s">
        <v>44</v>
      </c>
    </row>
    <row r="188" spans="1:5" ht="12.75">
      <c r="A188" s="30" t="s">
        <v>48</v>
      </c>
      <c r="E188" s="31" t="s">
        <v>2716</v>
      </c>
    </row>
    <row r="189" spans="1:5" ht="63.75">
      <c r="A189" t="s">
        <v>50</v>
      </c>
      <c r="E189" s="29" t="s">
        <v>2390</v>
      </c>
    </row>
    <row r="190" spans="1:16" ht="12.75">
      <c r="A190" s="18" t="s">
        <v>42</v>
      </c>
      <c s="23" t="s">
        <v>309</v>
      </c>
      <c s="23" t="s">
        <v>2953</v>
      </c>
      <c s="18" t="s">
        <v>44</v>
      </c>
      <c s="24" t="s">
        <v>2954</v>
      </c>
      <c s="25" t="s">
        <v>70</v>
      </c>
      <c s="26">
        <v>6</v>
      </c>
      <c s="27">
        <v>0</v>
      </c>
      <c s="27">
        <f>ROUND(ROUND(H190,2)*ROUND(G190,3),2)</f>
      </c>
      <c r="O190">
        <f>(I190*21)/100</f>
      </c>
      <c t="s">
        <v>20</v>
      </c>
    </row>
    <row r="191" spans="1:5" ht="12.75">
      <c r="A191" s="28" t="s">
        <v>47</v>
      </c>
      <c r="E191" s="29" t="s">
        <v>44</v>
      </c>
    </row>
    <row r="192" spans="1:5" ht="12.75">
      <c r="A192" s="30" t="s">
        <v>48</v>
      </c>
      <c r="E192" s="31" t="s">
        <v>2716</v>
      </c>
    </row>
    <row r="193" spans="1:5" ht="63.75">
      <c r="A193" t="s">
        <v>50</v>
      </c>
      <c r="E193" s="29" t="s">
        <v>2390</v>
      </c>
    </row>
    <row r="194" spans="1:16" ht="12.75">
      <c r="A194" s="18" t="s">
        <v>42</v>
      </c>
      <c s="23" t="s">
        <v>314</v>
      </c>
      <c s="23" t="s">
        <v>2955</v>
      </c>
      <c s="18" t="s">
        <v>44</v>
      </c>
      <c s="24" t="s">
        <v>2956</v>
      </c>
      <c s="25" t="s">
        <v>70</v>
      </c>
      <c s="26">
        <v>4</v>
      </c>
      <c s="27">
        <v>0</v>
      </c>
      <c s="27">
        <f>ROUND(ROUND(H194,2)*ROUND(G194,3),2)</f>
      </c>
      <c r="O194">
        <f>(I194*21)/100</f>
      </c>
      <c t="s">
        <v>20</v>
      </c>
    </row>
    <row r="195" spans="1:5" ht="12.75">
      <c r="A195" s="28" t="s">
        <v>47</v>
      </c>
      <c r="E195" s="29" t="s">
        <v>44</v>
      </c>
    </row>
    <row r="196" spans="1:5" ht="12.75">
      <c r="A196" s="30" t="s">
        <v>48</v>
      </c>
      <c r="E196" s="31" t="s">
        <v>2716</v>
      </c>
    </row>
    <row r="197" spans="1:5" ht="63.75">
      <c r="A197" t="s">
        <v>50</v>
      </c>
      <c r="E197" s="29" t="s">
        <v>2390</v>
      </c>
    </row>
    <row r="198" spans="1:16" ht="12.75">
      <c r="A198" s="18" t="s">
        <v>42</v>
      </c>
      <c s="23" t="s">
        <v>318</v>
      </c>
      <c s="23" t="s">
        <v>2840</v>
      </c>
      <c s="18" t="s">
        <v>44</v>
      </c>
      <c s="24" t="s">
        <v>2841</v>
      </c>
      <c s="25" t="s">
        <v>2842</v>
      </c>
      <c s="26">
        <v>20</v>
      </c>
      <c s="27">
        <v>0</v>
      </c>
      <c s="27">
        <f>ROUND(ROUND(H198,2)*ROUND(G198,3),2)</f>
      </c>
      <c r="O198">
        <f>(I198*21)/100</f>
      </c>
      <c t="s">
        <v>20</v>
      </c>
    </row>
    <row r="199" spans="1:5" ht="12.75">
      <c r="A199" s="28" t="s">
        <v>47</v>
      </c>
      <c r="E199" s="29" t="s">
        <v>44</v>
      </c>
    </row>
    <row r="200" spans="1:5" ht="12.75">
      <c r="A200" s="30" t="s">
        <v>48</v>
      </c>
      <c r="E200" s="31" t="s">
        <v>2716</v>
      </c>
    </row>
    <row r="201" spans="1:5" ht="76.5">
      <c r="A201" t="s">
        <v>50</v>
      </c>
      <c r="E201" s="29" t="s">
        <v>2843</v>
      </c>
    </row>
    <row r="202" spans="1:16" ht="38.25">
      <c r="A202" s="18" t="s">
        <v>42</v>
      </c>
      <c s="23" t="s">
        <v>322</v>
      </c>
      <c s="23" t="s">
        <v>2700</v>
      </c>
      <c s="18" t="s">
        <v>44</v>
      </c>
      <c s="24" t="s">
        <v>2957</v>
      </c>
      <c s="25" t="s">
        <v>70</v>
      </c>
      <c s="26">
        <v>1</v>
      </c>
      <c s="27">
        <v>0</v>
      </c>
      <c s="27">
        <f>ROUND(ROUND(H202,2)*ROUND(G202,3),2)</f>
      </c>
      <c r="O202">
        <f>(I202*21)/100</f>
      </c>
      <c t="s">
        <v>20</v>
      </c>
    </row>
    <row r="203" spans="1:5" ht="12.75">
      <c r="A203" s="28" t="s">
        <v>47</v>
      </c>
      <c r="E203" s="29" t="s">
        <v>44</v>
      </c>
    </row>
    <row r="204" spans="1:5" ht="12.75">
      <c r="A204" s="30" t="s">
        <v>48</v>
      </c>
      <c r="E204" s="31" t="s">
        <v>2958</v>
      </c>
    </row>
    <row r="205" spans="1:5" ht="51">
      <c r="A205" t="s">
        <v>50</v>
      </c>
      <c r="E205" s="29" t="s">
        <v>2702</v>
      </c>
    </row>
    <row r="206" spans="1:16" ht="12.75">
      <c r="A206" s="18" t="s">
        <v>42</v>
      </c>
      <c s="23" t="s">
        <v>326</v>
      </c>
      <c s="23" t="s">
        <v>2959</v>
      </c>
      <c s="18" t="s">
        <v>44</v>
      </c>
      <c s="24" t="s">
        <v>2960</v>
      </c>
      <c s="25" t="s">
        <v>70</v>
      </c>
      <c s="26">
        <v>2</v>
      </c>
      <c s="27">
        <v>0</v>
      </c>
      <c s="27">
        <f>ROUND(ROUND(H206,2)*ROUND(G206,3),2)</f>
      </c>
      <c r="O206">
        <f>(I206*21)/100</f>
      </c>
      <c t="s">
        <v>20</v>
      </c>
    </row>
    <row r="207" spans="1:5" ht="12.75">
      <c r="A207" s="28" t="s">
        <v>47</v>
      </c>
      <c r="E207" s="29" t="s">
        <v>44</v>
      </c>
    </row>
    <row r="208" spans="1:5" ht="12.75">
      <c r="A208" s="30" t="s">
        <v>48</v>
      </c>
      <c r="E208" s="31" t="s">
        <v>2961</v>
      </c>
    </row>
    <row r="209" spans="1:5" ht="51">
      <c r="A209" t="s">
        <v>50</v>
      </c>
      <c r="E209" s="29" t="s">
        <v>2691</v>
      </c>
    </row>
    <row r="210" spans="1:18" ht="12.75" customHeight="1">
      <c r="A210" s="5" t="s">
        <v>40</v>
      </c>
      <c s="5"/>
      <c s="34" t="s">
        <v>2223</v>
      </c>
      <c s="5"/>
      <c s="21" t="s">
        <v>2391</v>
      </c>
      <c s="5"/>
      <c s="5"/>
      <c s="5"/>
      <c s="35">
        <f>0+Q210</f>
      </c>
      <c r="O210">
        <f>0+R210</f>
      </c>
      <c r="Q210">
        <f>0+I211+I215+I219+I223+I227+I231+I235+I239+I243+I247+I251+I255+I259+I263+I267+I271+I275+I279</f>
      </c>
      <c>
        <f>0+O211+O215+O219+O223+O227+O231+O235+O239+O243+O247+O251+O255+O259+O263+O267+O271+O275+O279</f>
      </c>
    </row>
    <row r="211" spans="1:16" ht="12.75">
      <c r="A211" s="18" t="s">
        <v>42</v>
      </c>
      <c s="23" t="s">
        <v>330</v>
      </c>
      <c s="23" t="s">
        <v>2709</v>
      </c>
      <c s="18" t="s">
        <v>44</v>
      </c>
      <c s="24" t="s">
        <v>2710</v>
      </c>
      <c s="25" t="s">
        <v>70</v>
      </c>
      <c s="26">
        <v>4</v>
      </c>
      <c s="27">
        <v>0</v>
      </c>
      <c s="27">
        <f>ROUND(ROUND(H211,2)*ROUND(G211,3),2)</f>
      </c>
      <c r="O211">
        <f>(I211*21)/100</f>
      </c>
      <c t="s">
        <v>20</v>
      </c>
    </row>
    <row r="212" spans="1:5" ht="12.75">
      <c r="A212" s="28" t="s">
        <v>47</v>
      </c>
      <c r="E212" s="29" t="s">
        <v>44</v>
      </c>
    </row>
    <row r="213" spans="1:5" ht="12.75">
      <c r="A213" s="30" t="s">
        <v>48</v>
      </c>
      <c r="E213" s="31" t="s">
        <v>2958</v>
      </c>
    </row>
    <row r="214" spans="1:5" ht="51">
      <c r="A214" t="s">
        <v>50</v>
      </c>
      <c r="E214" s="29" t="s">
        <v>2705</v>
      </c>
    </row>
    <row r="215" spans="1:16" ht="12.75">
      <c r="A215" s="18" t="s">
        <v>42</v>
      </c>
      <c s="23" t="s">
        <v>334</v>
      </c>
      <c s="23" t="s">
        <v>2712</v>
      </c>
      <c s="18" t="s">
        <v>44</v>
      </c>
      <c s="24" t="s">
        <v>2713</v>
      </c>
      <c s="25" t="s">
        <v>70</v>
      </c>
      <c s="26">
        <v>5</v>
      </c>
      <c s="27">
        <v>0</v>
      </c>
      <c s="27">
        <f>ROUND(ROUND(H215,2)*ROUND(G215,3),2)</f>
      </c>
      <c r="O215">
        <f>(I215*21)/100</f>
      </c>
      <c t="s">
        <v>20</v>
      </c>
    </row>
    <row r="216" spans="1:5" ht="12.75">
      <c r="A216" s="28" t="s">
        <v>47</v>
      </c>
      <c r="E216" s="29" t="s">
        <v>44</v>
      </c>
    </row>
    <row r="217" spans="1:5" ht="12.75">
      <c r="A217" s="30" t="s">
        <v>48</v>
      </c>
      <c r="E217" s="31" t="s">
        <v>2958</v>
      </c>
    </row>
    <row r="218" spans="1:5" ht="51">
      <c r="A218" t="s">
        <v>50</v>
      </c>
      <c r="E218" s="29" t="s">
        <v>2705</v>
      </c>
    </row>
    <row r="219" spans="1:16" ht="12.75">
      <c r="A219" s="18" t="s">
        <v>42</v>
      </c>
      <c s="23" t="s">
        <v>338</v>
      </c>
      <c s="23" t="s">
        <v>2962</v>
      </c>
      <c s="18" t="s">
        <v>44</v>
      </c>
      <c s="24" t="s">
        <v>2963</v>
      </c>
      <c s="25" t="s">
        <v>70</v>
      </c>
      <c s="26">
        <v>1</v>
      </c>
      <c s="27">
        <v>0</v>
      </c>
      <c s="27">
        <f>ROUND(ROUND(H219,2)*ROUND(G219,3),2)</f>
      </c>
      <c r="O219">
        <f>(I219*21)/100</f>
      </c>
      <c t="s">
        <v>20</v>
      </c>
    </row>
    <row r="220" spans="1:5" ht="12.75">
      <c r="A220" s="28" t="s">
        <v>47</v>
      </c>
      <c r="E220" s="29" t="s">
        <v>44</v>
      </c>
    </row>
    <row r="221" spans="1:5" ht="12.75">
      <c r="A221" s="30" t="s">
        <v>48</v>
      </c>
      <c r="E221" s="31" t="s">
        <v>2827</v>
      </c>
    </row>
    <row r="222" spans="1:5" ht="51">
      <c r="A222" t="s">
        <v>50</v>
      </c>
      <c r="E222" s="29" t="s">
        <v>2705</v>
      </c>
    </row>
    <row r="223" spans="1:16" ht="25.5">
      <c r="A223" s="18" t="s">
        <v>42</v>
      </c>
      <c s="23" t="s">
        <v>342</v>
      </c>
      <c s="23" t="s">
        <v>2964</v>
      </c>
      <c s="18" t="s">
        <v>44</v>
      </c>
      <c s="24" t="s">
        <v>2965</v>
      </c>
      <c s="25" t="s">
        <v>70</v>
      </c>
      <c s="26">
        <v>2</v>
      </c>
      <c s="27">
        <v>0</v>
      </c>
      <c s="27">
        <f>ROUND(ROUND(H223,2)*ROUND(G223,3),2)</f>
      </c>
      <c r="O223">
        <f>(I223*21)/100</f>
      </c>
      <c t="s">
        <v>20</v>
      </c>
    </row>
    <row r="224" spans="1:5" ht="12.75">
      <c r="A224" s="28" t="s">
        <v>47</v>
      </c>
      <c r="E224" s="29" t="s">
        <v>44</v>
      </c>
    </row>
    <row r="225" spans="1:5" ht="12.75">
      <c r="A225" s="30" t="s">
        <v>48</v>
      </c>
      <c r="E225" s="31" t="s">
        <v>2592</v>
      </c>
    </row>
    <row r="226" spans="1:5" ht="51">
      <c r="A226" t="s">
        <v>50</v>
      </c>
      <c r="E226" s="29" t="s">
        <v>2705</v>
      </c>
    </row>
    <row r="227" spans="1:16" ht="25.5">
      <c r="A227" s="18" t="s">
        <v>42</v>
      </c>
      <c s="23" t="s">
        <v>346</v>
      </c>
      <c s="23" t="s">
        <v>2392</v>
      </c>
      <c s="18" t="s">
        <v>44</v>
      </c>
      <c s="24" t="s">
        <v>2393</v>
      </c>
      <c s="25" t="s">
        <v>70</v>
      </c>
      <c s="26">
        <v>1</v>
      </c>
      <c s="27">
        <v>0</v>
      </c>
      <c s="27">
        <f>ROUND(ROUND(H227,2)*ROUND(G227,3),2)</f>
      </c>
      <c r="O227">
        <f>(I227*21)/100</f>
      </c>
      <c t="s">
        <v>20</v>
      </c>
    </row>
    <row r="228" spans="1:5" ht="12.75">
      <c r="A228" s="28" t="s">
        <v>47</v>
      </c>
      <c r="E228" s="29" t="s">
        <v>44</v>
      </c>
    </row>
    <row r="229" spans="1:5" ht="12.75">
      <c r="A229" s="30" t="s">
        <v>48</v>
      </c>
      <c r="E229" s="31" t="s">
        <v>2716</v>
      </c>
    </row>
    <row r="230" spans="1:5" ht="63.75">
      <c r="A230" t="s">
        <v>50</v>
      </c>
      <c r="E230" s="29" t="s">
        <v>2505</v>
      </c>
    </row>
    <row r="231" spans="1:16" ht="25.5">
      <c r="A231" s="18" t="s">
        <v>42</v>
      </c>
      <c s="23" t="s">
        <v>350</v>
      </c>
      <c s="23" t="s">
        <v>2396</v>
      </c>
      <c s="18" t="s">
        <v>44</v>
      </c>
      <c s="24" t="s">
        <v>2397</v>
      </c>
      <c s="25" t="s">
        <v>70</v>
      </c>
      <c s="26">
        <v>1</v>
      </c>
      <c s="27">
        <v>0</v>
      </c>
      <c s="27">
        <f>ROUND(ROUND(H231,2)*ROUND(G231,3),2)</f>
      </c>
      <c r="O231">
        <f>(I231*21)/100</f>
      </c>
      <c t="s">
        <v>20</v>
      </c>
    </row>
    <row r="232" spans="1:5" ht="12.75">
      <c r="A232" s="28" t="s">
        <v>47</v>
      </c>
      <c r="E232" s="29" t="s">
        <v>44</v>
      </c>
    </row>
    <row r="233" spans="1:5" ht="12.75">
      <c r="A233" s="30" t="s">
        <v>48</v>
      </c>
      <c r="E233" s="31" t="s">
        <v>2716</v>
      </c>
    </row>
    <row r="234" spans="1:5" ht="38.25">
      <c r="A234" t="s">
        <v>50</v>
      </c>
      <c r="E234" s="29" t="s">
        <v>2719</v>
      </c>
    </row>
    <row r="235" spans="1:16" ht="12.75">
      <c r="A235" s="18" t="s">
        <v>42</v>
      </c>
      <c s="23" t="s">
        <v>354</v>
      </c>
      <c s="23" t="s">
        <v>2720</v>
      </c>
      <c s="18" t="s">
        <v>44</v>
      </c>
      <c s="24" t="s">
        <v>2721</v>
      </c>
      <c s="25" t="s">
        <v>70</v>
      </c>
      <c s="26">
        <v>2</v>
      </c>
      <c s="27">
        <v>0</v>
      </c>
      <c s="27">
        <f>ROUND(ROUND(H235,2)*ROUND(G235,3),2)</f>
      </c>
      <c r="O235">
        <f>(I235*21)/100</f>
      </c>
      <c t="s">
        <v>20</v>
      </c>
    </row>
    <row r="236" spans="1:5" ht="12.75">
      <c r="A236" s="28" t="s">
        <v>47</v>
      </c>
      <c r="E236" s="29" t="s">
        <v>44</v>
      </c>
    </row>
    <row r="237" spans="1:5" ht="12.75">
      <c r="A237" s="30" t="s">
        <v>48</v>
      </c>
      <c r="E237" s="31" t="s">
        <v>2716</v>
      </c>
    </row>
    <row r="238" spans="1:5" ht="38.25">
      <c r="A238" t="s">
        <v>50</v>
      </c>
      <c r="E238" s="29" t="s">
        <v>2722</v>
      </c>
    </row>
    <row r="239" spans="1:16" ht="12.75">
      <c r="A239" s="18" t="s">
        <v>42</v>
      </c>
      <c s="23" t="s">
        <v>358</v>
      </c>
      <c s="23" t="s">
        <v>2730</v>
      </c>
      <c s="18" t="s">
        <v>44</v>
      </c>
      <c s="24" t="s">
        <v>2731</v>
      </c>
      <c s="25" t="s">
        <v>70</v>
      </c>
      <c s="26">
        <v>2</v>
      </c>
      <c s="27">
        <v>0</v>
      </c>
      <c s="27">
        <f>ROUND(ROUND(H239,2)*ROUND(G239,3),2)</f>
      </c>
      <c r="O239">
        <f>(I239*21)/100</f>
      </c>
      <c t="s">
        <v>20</v>
      </c>
    </row>
    <row r="240" spans="1:5" ht="12.75">
      <c r="A240" s="28" t="s">
        <v>47</v>
      </c>
      <c r="E240" s="29" t="s">
        <v>44</v>
      </c>
    </row>
    <row r="241" spans="1:5" ht="12.75">
      <c r="A241" s="30" t="s">
        <v>48</v>
      </c>
      <c r="E241" s="31" t="s">
        <v>2814</v>
      </c>
    </row>
    <row r="242" spans="1:5" ht="38.25">
      <c r="A242" t="s">
        <v>50</v>
      </c>
      <c r="E242" s="29" t="s">
        <v>2725</v>
      </c>
    </row>
    <row r="243" spans="1:16" ht="25.5">
      <c r="A243" s="18" t="s">
        <v>42</v>
      </c>
      <c s="23" t="s">
        <v>362</v>
      </c>
      <c s="23" t="s">
        <v>2732</v>
      </c>
      <c s="18" t="s">
        <v>44</v>
      </c>
      <c s="24" t="s">
        <v>2733</v>
      </c>
      <c s="25" t="s">
        <v>70</v>
      </c>
      <c s="26">
        <v>2</v>
      </c>
      <c s="27">
        <v>0</v>
      </c>
      <c s="27">
        <f>ROUND(ROUND(H243,2)*ROUND(G243,3),2)</f>
      </c>
      <c r="O243">
        <f>(I243*21)/100</f>
      </c>
      <c t="s">
        <v>20</v>
      </c>
    </row>
    <row r="244" spans="1:5" ht="12.75">
      <c r="A244" s="28" t="s">
        <v>47</v>
      </c>
      <c r="E244" s="29" t="s">
        <v>44</v>
      </c>
    </row>
    <row r="245" spans="1:5" ht="12.75">
      <c r="A245" s="30" t="s">
        <v>48</v>
      </c>
      <c r="E245" s="31" t="s">
        <v>2814</v>
      </c>
    </row>
    <row r="246" spans="1:5" ht="38.25">
      <c r="A246" t="s">
        <v>50</v>
      </c>
      <c r="E246" s="29" t="s">
        <v>2725</v>
      </c>
    </row>
    <row r="247" spans="1:16" ht="25.5">
      <c r="A247" s="18" t="s">
        <v>42</v>
      </c>
      <c s="23" t="s">
        <v>366</v>
      </c>
      <c s="23" t="s">
        <v>2966</v>
      </c>
      <c s="18" t="s">
        <v>44</v>
      </c>
      <c s="24" t="s">
        <v>2967</v>
      </c>
      <c s="25" t="s">
        <v>70</v>
      </c>
      <c s="26">
        <v>2</v>
      </c>
      <c s="27">
        <v>0</v>
      </c>
      <c s="27">
        <f>ROUND(ROUND(H247,2)*ROUND(G247,3),2)</f>
      </c>
      <c r="O247">
        <f>(I247*21)/100</f>
      </c>
      <c t="s">
        <v>20</v>
      </c>
    </row>
    <row r="248" spans="1:5" ht="12.75">
      <c r="A248" s="28" t="s">
        <v>47</v>
      </c>
      <c r="E248" s="29" t="s">
        <v>44</v>
      </c>
    </row>
    <row r="249" spans="1:5" ht="12.75">
      <c r="A249" s="30" t="s">
        <v>48</v>
      </c>
      <c r="E249" s="31" t="s">
        <v>2716</v>
      </c>
    </row>
    <row r="250" spans="1:5" ht="38.25">
      <c r="A250" t="s">
        <v>50</v>
      </c>
      <c r="E250" s="29" t="s">
        <v>2968</v>
      </c>
    </row>
    <row r="251" spans="1:16" ht="12.75">
      <c r="A251" s="18" t="s">
        <v>42</v>
      </c>
      <c s="23" t="s">
        <v>370</v>
      </c>
      <c s="23" t="s">
        <v>2399</v>
      </c>
      <c s="18" t="s">
        <v>44</v>
      </c>
      <c s="24" t="s">
        <v>2400</v>
      </c>
      <c s="25" t="s">
        <v>157</v>
      </c>
      <c s="26">
        <v>24</v>
      </c>
      <c s="27">
        <v>0</v>
      </c>
      <c s="27">
        <f>ROUND(ROUND(H251,2)*ROUND(G251,3),2)</f>
      </c>
      <c r="O251">
        <f>(I251*21)/100</f>
      </c>
      <c t="s">
        <v>20</v>
      </c>
    </row>
    <row r="252" spans="1:5" ht="12.75">
      <c r="A252" s="28" t="s">
        <v>47</v>
      </c>
      <c r="E252" s="29" t="s">
        <v>44</v>
      </c>
    </row>
    <row r="253" spans="1:5" ht="12.75">
      <c r="A253" s="30" t="s">
        <v>48</v>
      </c>
      <c r="E253" s="31" t="s">
        <v>2716</v>
      </c>
    </row>
    <row r="254" spans="1:5" ht="38.25">
      <c r="A254" t="s">
        <v>50</v>
      </c>
      <c r="E254" s="29" t="s">
        <v>2739</v>
      </c>
    </row>
    <row r="255" spans="1:16" ht="12.75">
      <c r="A255" s="18" t="s">
        <v>42</v>
      </c>
      <c s="23" t="s">
        <v>374</v>
      </c>
      <c s="23" t="s">
        <v>2863</v>
      </c>
      <c s="18" t="s">
        <v>44</v>
      </c>
      <c s="24" t="s">
        <v>2864</v>
      </c>
      <c s="25" t="s">
        <v>157</v>
      </c>
      <c s="26">
        <v>8</v>
      </c>
      <c s="27">
        <v>0</v>
      </c>
      <c s="27">
        <f>ROUND(ROUND(H255,2)*ROUND(G255,3),2)</f>
      </c>
      <c r="O255">
        <f>(I255*21)/100</f>
      </c>
      <c t="s">
        <v>20</v>
      </c>
    </row>
    <row r="256" spans="1:5" ht="12.75">
      <c r="A256" s="28" t="s">
        <v>47</v>
      </c>
      <c r="E256" s="29" t="s">
        <v>44</v>
      </c>
    </row>
    <row r="257" spans="1:5" ht="12.75">
      <c r="A257" s="30" t="s">
        <v>48</v>
      </c>
      <c r="E257" s="31" t="s">
        <v>2716</v>
      </c>
    </row>
    <row r="258" spans="1:5" ht="51">
      <c r="A258" t="s">
        <v>50</v>
      </c>
      <c r="E258" s="29" t="s">
        <v>2865</v>
      </c>
    </row>
    <row r="259" spans="1:16" ht="12.75">
      <c r="A259" s="18" t="s">
        <v>42</v>
      </c>
      <c s="23" t="s">
        <v>378</v>
      </c>
      <c s="23" t="s">
        <v>2402</v>
      </c>
      <c s="18" t="s">
        <v>44</v>
      </c>
      <c s="24" t="s">
        <v>2403</v>
      </c>
      <c s="25" t="s">
        <v>157</v>
      </c>
      <c s="26">
        <v>24</v>
      </c>
      <c s="27">
        <v>0</v>
      </c>
      <c s="27">
        <f>ROUND(ROUND(H259,2)*ROUND(G259,3),2)</f>
      </c>
      <c r="O259">
        <f>(I259*21)/100</f>
      </c>
      <c t="s">
        <v>20</v>
      </c>
    </row>
    <row r="260" spans="1:5" ht="12.75">
      <c r="A260" s="28" t="s">
        <v>47</v>
      </c>
      <c r="E260" s="29" t="s">
        <v>44</v>
      </c>
    </row>
    <row r="261" spans="1:5" ht="12.75">
      <c r="A261" s="30" t="s">
        <v>48</v>
      </c>
      <c r="E261" s="31" t="s">
        <v>2716</v>
      </c>
    </row>
    <row r="262" spans="1:5" ht="38.25">
      <c r="A262" t="s">
        <v>50</v>
      </c>
      <c r="E262" s="29" t="s">
        <v>2740</v>
      </c>
    </row>
    <row r="263" spans="1:16" ht="12.75">
      <c r="A263" s="18" t="s">
        <v>42</v>
      </c>
      <c s="23" t="s">
        <v>382</v>
      </c>
      <c s="23" t="s">
        <v>2225</v>
      </c>
      <c s="18" t="s">
        <v>44</v>
      </c>
      <c s="24" t="s">
        <v>2226</v>
      </c>
      <c s="25" t="s">
        <v>157</v>
      </c>
      <c s="26">
        <v>8</v>
      </c>
      <c s="27">
        <v>0</v>
      </c>
      <c s="27">
        <f>ROUND(ROUND(H263,2)*ROUND(G263,3),2)</f>
      </c>
      <c r="O263">
        <f>(I263*21)/100</f>
      </c>
      <c t="s">
        <v>20</v>
      </c>
    </row>
    <row r="264" spans="1:5" ht="12.75">
      <c r="A264" s="28" t="s">
        <v>47</v>
      </c>
      <c r="E264" s="29" t="s">
        <v>44</v>
      </c>
    </row>
    <row r="265" spans="1:5" ht="12.75">
      <c r="A265" s="30" t="s">
        <v>48</v>
      </c>
      <c r="E265" s="31" t="s">
        <v>2716</v>
      </c>
    </row>
    <row r="266" spans="1:5" ht="38.25">
      <c r="A266" t="s">
        <v>50</v>
      </c>
      <c r="E266" s="29" t="s">
        <v>2741</v>
      </c>
    </row>
    <row r="267" spans="1:16" ht="12.75">
      <c r="A267" s="18" t="s">
        <v>42</v>
      </c>
      <c s="23" t="s">
        <v>386</v>
      </c>
      <c s="23" t="s">
        <v>2866</v>
      </c>
      <c s="18" t="s">
        <v>44</v>
      </c>
      <c s="24" t="s">
        <v>2867</v>
      </c>
      <c s="25" t="s">
        <v>157</v>
      </c>
      <c s="26">
        <v>8</v>
      </c>
      <c s="27">
        <v>0</v>
      </c>
      <c s="27">
        <f>ROUND(ROUND(H267,2)*ROUND(G267,3),2)</f>
      </c>
      <c r="O267">
        <f>(I267*21)/100</f>
      </c>
      <c t="s">
        <v>20</v>
      </c>
    </row>
    <row r="268" spans="1:5" ht="12.75">
      <c r="A268" s="28" t="s">
        <v>47</v>
      </c>
      <c r="E268" s="29" t="s">
        <v>44</v>
      </c>
    </row>
    <row r="269" spans="1:5" ht="12.75">
      <c r="A269" s="30" t="s">
        <v>48</v>
      </c>
      <c r="E269" s="31" t="s">
        <v>2716</v>
      </c>
    </row>
    <row r="270" spans="1:5" ht="38.25">
      <c r="A270" t="s">
        <v>50</v>
      </c>
      <c r="E270" s="29" t="s">
        <v>2868</v>
      </c>
    </row>
    <row r="271" spans="1:16" ht="12.75">
      <c r="A271" s="18" t="s">
        <v>42</v>
      </c>
      <c s="23" t="s">
        <v>390</v>
      </c>
      <c s="23" t="s">
        <v>2742</v>
      </c>
      <c s="18" t="s">
        <v>44</v>
      </c>
      <c s="24" t="s">
        <v>2743</v>
      </c>
      <c s="25" t="s">
        <v>70</v>
      </c>
      <c s="26">
        <v>1</v>
      </c>
      <c s="27">
        <v>0</v>
      </c>
      <c s="27">
        <f>ROUND(ROUND(H271,2)*ROUND(G271,3),2)</f>
      </c>
      <c r="O271">
        <f>(I271*21)/100</f>
      </c>
      <c t="s">
        <v>20</v>
      </c>
    </row>
    <row r="272" spans="1:5" ht="12.75">
      <c r="A272" s="28" t="s">
        <v>47</v>
      </c>
      <c r="E272" s="29" t="s">
        <v>44</v>
      </c>
    </row>
    <row r="273" spans="1:5" ht="12.75">
      <c r="A273" s="30" t="s">
        <v>48</v>
      </c>
      <c r="E273" s="31" t="s">
        <v>2958</v>
      </c>
    </row>
    <row r="274" spans="1:5" ht="12.75">
      <c r="A274" t="s">
        <v>50</v>
      </c>
      <c r="E274" s="29" t="s">
        <v>2744</v>
      </c>
    </row>
    <row r="275" spans="1:16" ht="12.75">
      <c r="A275" s="18" t="s">
        <v>42</v>
      </c>
      <c s="23" t="s">
        <v>394</v>
      </c>
      <c s="23" t="s">
        <v>2745</v>
      </c>
      <c s="18" t="s">
        <v>44</v>
      </c>
      <c s="24" t="s">
        <v>2746</v>
      </c>
      <c s="25" t="s">
        <v>70</v>
      </c>
      <c s="26">
        <v>1</v>
      </c>
      <c s="27">
        <v>0</v>
      </c>
      <c s="27">
        <f>ROUND(ROUND(H275,2)*ROUND(G275,3),2)</f>
      </c>
      <c r="O275">
        <f>(I275*21)/100</f>
      </c>
      <c t="s">
        <v>20</v>
      </c>
    </row>
    <row r="276" spans="1:5" ht="12.75">
      <c r="A276" s="28" t="s">
        <v>47</v>
      </c>
      <c r="E276" s="29" t="s">
        <v>44</v>
      </c>
    </row>
    <row r="277" spans="1:5" ht="12.75">
      <c r="A277" s="30" t="s">
        <v>48</v>
      </c>
      <c r="E277" s="31" t="s">
        <v>2807</v>
      </c>
    </row>
    <row r="278" spans="1:5" ht="12.75">
      <c r="A278" t="s">
        <v>50</v>
      </c>
      <c r="E278" s="29" t="s">
        <v>2747</v>
      </c>
    </row>
    <row r="279" spans="1:16" ht="25.5">
      <c r="A279" s="18" t="s">
        <v>42</v>
      </c>
      <c s="23" t="s">
        <v>398</v>
      </c>
      <c s="23" t="s">
        <v>2748</v>
      </c>
      <c s="18" t="s">
        <v>44</v>
      </c>
      <c s="24" t="s">
        <v>2749</v>
      </c>
      <c s="25" t="s">
        <v>70</v>
      </c>
      <c s="26">
        <v>4</v>
      </c>
      <c s="27">
        <v>0</v>
      </c>
      <c s="27">
        <f>ROUND(ROUND(H279,2)*ROUND(G279,3),2)</f>
      </c>
      <c r="O279">
        <f>(I279*21)/100</f>
      </c>
      <c t="s">
        <v>20</v>
      </c>
    </row>
    <row r="280" spans="1:5" ht="12.75">
      <c r="A280" s="28" t="s">
        <v>47</v>
      </c>
      <c r="E280" s="29" t="s">
        <v>44</v>
      </c>
    </row>
    <row r="281" spans="1:5" ht="12.75">
      <c r="A281" s="30" t="s">
        <v>48</v>
      </c>
      <c r="E281" s="31" t="s">
        <v>2807</v>
      </c>
    </row>
    <row r="282" spans="1:5" ht="51">
      <c r="A282" t="s">
        <v>50</v>
      </c>
      <c r="E282" s="29" t="s">
        <v>2705</v>
      </c>
    </row>
    <row r="283" spans="1:18" ht="12.75" customHeight="1">
      <c r="A283" s="5" t="s">
        <v>40</v>
      </c>
      <c s="5"/>
      <c s="34" t="s">
        <v>181</v>
      </c>
      <c s="5"/>
      <c s="21" t="s">
        <v>182</v>
      </c>
      <c s="5"/>
      <c s="5"/>
      <c s="5"/>
      <c s="35">
        <f>0+Q283</f>
      </c>
      <c r="O283">
        <f>0+R283</f>
      </c>
      <c r="Q283">
        <f>0+I284+I288+I292+I296</f>
      </c>
      <c>
        <f>0+O284+O288+O292+O296</f>
      </c>
    </row>
    <row r="284" spans="1:16" ht="25.5">
      <c r="A284" s="18" t="s">
        <v>42</v>
      </c>
      <c s="23" t="s">
        <v>402</v>
      </c>
      <c s="23" t="s">
        <v>1085</v>
      </c>
      <c s="18" t="s">
        <v>185</v>
      </c>
      <c s="24" t="s">
        <v>2897</v>
      </c>
      <c s="25" t="s">
        <v>187</v>
      </c>
      <c s="26">
        <v>0.1</v>
      </c>
      <c s="27">
        <v>0</v>
      </c>
      <c s="27">
        <f>ROUND(ROUND(H284,2)*ROUND(G284,3),2)</f>
      </c>
      <c r="O284">
        <f>(I284*21)/100</f>
      </c>
      <c t="s">
        <v>20</v>
      </c>
    </row>
    <row r="285" spans="1:5" ht="12.75">
      <c r="A285" s="28" t="s">
        <v>47</v>
      </c>
      <c r="E285" s="29" t="s">
        <v>188</v>
      </c>
    </row>
    <row r="286" spans="1:5" ht="12.75">
      <c r="A286" s="30" t="s">
        <v>48</v>
      </c>
      <c r="E286" s="31" t="s">
        <v>2716</v>
      </c>
    </row>
    <row r="287" spans="1:5" ht="165.75">
      <c r="A287" t="s">
        <v>50</v>
      </c>
      <c r="E287" s="29" t="s">
        <v>2894</v>
      </c>
    </row>
    <row r="288" spans="1:16" ht="25.5">
      <c r="A288" s="18" t="s">
        <v>42</v>
      </c>
      <c s="23" t="s">
        <v>406</v>
      </c>
      <c s="23" t="s">
        <v>2969</v>
      </c>
      <c s="18" t="s">
        <v>185</v>
      </c>
      <c s="24" t="s">
        <v>2970</v>
      </c>
      <c s="25" t="s">
        <v>187</v>
      </c>
      <c s="26">
        <v>0.1</v>
      </c>
      <c s="27">
        <v>0</v>
      </c>
      <c s="27">
        <f>ROUND(ROUND(H288,2)*ROUND(G288,3),2)</f>
      </c>
      <c r="O288">
        <f>(I288*21)/100</f>
      </c>
      <c t="s">
        <v>20</v>
      </c>
    </row>
    <row r="289" spans="1:5" ht="12.75">
      <c r="A289" s="28" t="s">
        <v>47</v>
      </c>
      <c r="E289" s="29" t="s">
        <v>188</v>
      </c>
    </row>
    <row r="290" spans="1:5" ht="12.75">
      <c r="A290" s="30" t="s">
        <v>48</v>
      </c>
      <c r="E290" s="31" t="s">
        <v>2716</v>
      </c>
    </row>
    <row r="291" spans="1:5" ht="165.75">
      <c r="A291" t="s">
        <v>50</v>
      </c>
      <c r="E291" s="29" t="s">
        <v>2894</v>
      </c>
    </row>
    <row r="292" spans="1:16" ht="25.5">
      <c r="A292" s="18" t="s">
        <v>42</v>
      </c>
      <c s="23" t="s">
        <v>410</v>
      </c>
      <c s="23" t="s">
        <v>1312</v>
      </c>
      <c s="18" t="s">
        <v>185</v>
      </c>
      <c s="24" t="s">
        <v>2898</v>
      </c>
      <c s="25" t="s">
        <v>187</v>
      </c>
      <c s="26">
        <v>1</v>
      </c>
      <c s="27">
        <v>0</v>
      </c>
      <c s="27">
        <f>ROUND(ROUND(H292,2)*ROUND(G292,3),2)</f>
      </c>
      <c r="O292">
        <f>(I292*21)/100</f>
      </c>
      <c t="s">
        <v>20</v>
      </c>
    </row>
    <row r="293" spans="1:5" ht="25.5">
      <c r="A293" s="28" t="s">
        <v>47</v>
      </c>
      <c r="E293" s="29" t="s">
        <v>2899</v>
      </c>
    </row>
    <row r="294" spans="1:5" ht="12.75">
      <c r="A294" s="30" t="s">
        <v>48</v>
      </c>
      <c r="E294" s="31" t="s">
        <v>2716</v>
      </c>
    </row>
    <row r="295" spans="1:5" ht="165.75">
      <c r="A295" t="s">
        <v>50</v>
      </c>
      <c r="E295" s="29" t="s">
        <v>2894</v>
      </c>
    </row>
    <row r="296" spans="1:16" ht="25.5">
      <c r="A296" s="18" t="s">
        <v>42</v>
      </c>
      <c s="23" t="s">
        <v>414</v>
      </c>
      <c s="23" t="s">
        <v>1090</v>
      </c>
      <c s="18" t="s">
        <v>185</v>
      </c>
      <c s="24" t="s">
        <v>2971</v>
      </c>
      <c s="25" t="s">
        <v>187</v>
      </c>
      <c s="26">
        <v>0.1</v>
      </c>
      <c s="27">
        <v>0</v>
      </c>
      <c s="27">
        <f>ROUND(ROUND(H296,2)*ROUND(G296,3),2)</f>
      </c>
      <c r="O296">
        <f>(I296*21)/100</f>
      </c>
      <c t="s">
        <v>20</v>
      </c>
    </row>
    <row r="297" spans="1:5" ht="25.5">
      <c r="A297" s="28" t="s">
        <v>47</v>
      </c>
      <c r="E297" s="29" t="s">
        <v>2972</v>
      </c>
    </row>
    <row r="298" spans="1:5" ht="12.75">
      <c r="A298" s="30" t="s">
        <v>48</v>
      </c>
      <c r="E298" s="31" t="s">
        <v>2673</v>
      </c>
    </row>
    <row r="299" spans="1:5" ht="165.75">
      <c r="A299" t="s">
        <v>50</v>
      </c>
      <c r="E299" s="29" t="s">
        <v>2894</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5.xml><?xml version="1.0" encoding="utf-8"?>
<worksheet xmlns="http://schemas.openxmlformats.org/spreadsheetml/2006/main" xmlns:r="http://schemas.openxmlformats.org/officeDocument/2006/relationships">
  <sheetPr>
    <pageSetUpPr fitToPage="1"/>
  </sheetPr>
  <dimension ref="A1:R17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0+O9+O34+O39+O44+O57+O86+O95+O156</f>
      </c>
      <c t="s">
        <v>19</v>
      </c>
    </row>
    <row r="3" spans="1:16" ht="15" customHeight="1">
      <c r="A3" t="s">
        <v>1</v>
      </c>
      <c s="8" t="s">
        <v>4</v>
      </c>
      <c s="9" t="s">
        <v>5</v>
      </c>
      <c s="1"/>
      <c s="10" t="s">
        <v>6</v>
      </c>
      <c s="1"/>
      <c s="4"/>
      <c s="3" t="s">
        <v>2973</v>
      </c>
      <c s="36">
        <f>0+I9+I34+I39+I44+I57+I86+I95+I156</f>
      </c>
      <c r="O3" t="s">
        <v>16</v>
      </c>
      <c t="s">
        <v>20</v>
      </c>
    </row>
    <row r="4" spans="1:16" ht="15" customHeight="1">
      <c r="A4" t="s">
        <v>7</v>
      </c>
      <c s="8" t="s">
        <v>8</v>
      </c>
      <c s="9" t="s">
        <v>2900</v>
      </c>
      <c s="1"/>
      <c s="10" t="s">
        <v>2901</v>
      </c>
      <c s="1"/>
      <c s="1"/>
      <c s="7"/>
      <c s="7"/>
      <c r="O4" t="s">
        <v>17</v>
      </c>
      <c t="s">
        <v>20</v>
      </c>
    </row>
    <row r="5" spans="1:16" ht="12.75" customHeight="1">
      <c r="A5" t="s">
        <v>11</v>
      </c>
      <c s="12" t="s">
        <v>15</v>
      </c>
      <c s="13" t="s">
        <v>2973</v>
      </c>
      <c s="5"/>
      <c s="14" t="s">
        <v>2974</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0+I10+I14+I18+I22+I26+I30</f>
      </c>
      <c>
        <f>0+O10+O14+O18+O22+O26+O30</f>
      </c>
    </row>
    <row r="10" spans="1:16" ht="12.75">
      <c r="A10" s="18" t="s">
        <v>42</v>
      </c>
      <c s="23" t="s">
        <v>26</v>
      </c>
      <c s="23" t="s">
        <v>2754</v>
      </c>
      <c s="18" t="s">
        <v>44</v>
      </c>
      <c s="24" t="s">
        <v>2755</v>
      </c>
      <c s="25" t="s">
        <v>64</v>
      </c>
      <c s="26">
        <v>60</v>
      </c>
      <c s="27">
        <v>0</v>
      </c>
      <c s="27">
        <f>ROUND(ROUND(H10,2)*ROUND(G10,3),2)</f>
      </c>
      <c r="O10">
        <f>(I10*21)/100</f>
      </c>
      <c t="s">
        <v>20</v>
      </c>
    </row>
    <row r="11" spans="1:5" ht="12.75">
      <c r="A11" s="28" t="s">
        <v>47</v>
      </c>
      <c r="E11" s="29" t="s">
        <v>44</v>
      </c>
    </row>
    <row r="12" spans="1:5" ht="12.75">
      <c r="A12" s="30" t="s">
        <v>48</v>
      </c>
      <c r="E12" s="31" t="s">
        <v>2975</v>
      </c>
    </row>
    <row r="13" spans="1:5" ht="12.75">
      <c r="A13" t="s">
        <v>50</v>
      </c>
      <c r="E13" s="29" t="s">
        <v>2756</v>
      </c>
    </row>
    <row r="14" spans="1:16" ht="25.5">
      <c r="A14" s="18" t="s">
        <v>42</v>
      </c>
      <c s="23" t="s">
        <v>20</v>
      </c>
      <c s="23" t="s">
        <v>2976</v>
      </c>
      <c s="18" t="s">
        <v>44</v>
      </c>
      <c s="24" t="s">
        <v>2977</v>
      </c>
      <c s="25" t="s">
        <v>46</v>
      </c>
      <c s="26">
        <v>2</v>
      </c>
      <c s="27">
        <v>0</v>
      </c>
      <c s="27">
        <f>ROUND(ROUND(H14,2)*ROUND(G14,3),2)</f>
      </c>
      <c r="O14">
        <f>(I14*21)/100</f>
      </c>
      <c t="s">
        <v>20</v>
      </c>
    </row>
    <row r="15" spans="1:5" ht="12.75">
      <c r="A15" s="28" t="s">
        <v>47</v>
      </c>
      <c r="E15" s="29" t="s">
        <v>44</v>
      </c>
    </row>
    <row r="16" spans="1:5" ht="12.75">
      <c r="A16" s="30" t="s">
        <v>48</v>
      </c>
      <c r="E16" s="31" t="s">
        <v>2716</v>
      </c>
    </row>
    <row r="17" spans="1:5" ht="63.75">
      <c r="A17" t="s">
        <v>50</v>
      </c>
      <c r="E17" s="29" t="s">
        <v>1105</v>
      </c>
    </row>
    <row r="18" spans="1:16" ht="25.5">
      <c r="A18" s="18" t="s">
        <v>42</v>
      </c>
      <c s="23" t="s">
        <v>19</v>
      </c>
      <c s="23" t="s">
        <v>2978</v>
      </c>
      <c s="18" t="s">
        <v>44</v>
      </c>
      <c s="24" t="s">
        <v>2979</v>
      </c>
      <c s="25" t="s">
        <v>46</v>
      </c>
      <c s="26">
        <v>2</v>
      </c>
      <c s="27">
        <v>0</v>
      </c>
      <c s="27">
        <f>ROUND(ROUND(H18,2)*ROUND(G18,3),2)</f>
      </c>
      <c r="O18">
        <f>(I18*21)/100</f>
      </c>
      <c t="s">
        <v>20</v>
      </c>
    </row>
    <row r="19" spans="1:5" ht="12.75">
      <c r="A19" s="28" t="s">
        <v>47</v>
      </c>
      <c r="E19" s="29" t="s">
        <v>44</v>
      </c>
    </row>
    <row r="20" spans="1:5" ht="12.75">
      <c r="A20" s="30" t="s">
        <v>48</v>
      </c>
      <c r="E20" s="31" t="s">
        <v>2716</v>
      </c>
    </row>
    <row r="21" spans="1:5" ht="63.75">
      <c r="A21" t="s">
        <v>50</v>
      </c>
      <c r="E21" s="29" t="s">
        <v>1105</v>
      </c>
    </row>
    <row r="22" spans="1:16" ht="12.75">
      <c r="A22" s="18" t="s">
        <v>42</v>
      </c>
      <c s="23" t="s">
        <v>30</v>
      </c>
      <c s="23" t="s">
        <v>1659</v>
      </c>
      <c s="18" t="s">
        <v>44</v>
      </c>
      <c s="24" t="s">
        <v>1660</v>
      </c>
      <c s="25" t="s">
        <v>46</v>
      </c>
      <c s="26">
        <v>36</v>
      </c>
      <c s="27">
        <v>0</v>
      </c>
      <c s="27">
        <f>ROUND(ROUND(H22,2)*ROUND(G22,3),2)</f>
      </c>
      <c r="O22">
        <f>(I22*21)/100</f>
      </c>
      <c t="s">
        <v>20</v>
      </c>
    </row>
    <row r="23" spans="1:5" ht="12.75">
      <c r="A23" s="28" t="s">
        <v>47</v>
      </c>
      <c r="E23" s="29" t="s">
        <v>44</v>
      </c>
    </row>
    <row r="24" spans="1:5" ht="12.75">
      <c r="A24" s="30" t="s">
        <v>48</v>
      </c>
      <c r="E24" s="31" t="s">
        <v>2980</v>
      </c>
    </row>
    <row r="25" spans="1:5" ht="216.75">
      <c r="A25" t="s">
        <v>50</v>
      </c>
      <c r="E25" s="29" t="s">
        <v>2981</v>
      </c>
    </row>
    <row r="26" spans="1:16" ht="12.75">
      <c r="A26" s="18" t="s">
        <v>42</v>
      </c>
      <c s="23" t="s">
        <v>32</v>
      </c>
      <c s="23" t="s">
        <v>58</v>
      </c>
      <c s="18" t="s">
        <v>44</v>
      </c>
      <c s="24" t="s">
        <v>59</v>
      </c>
      <c s="25" t="s">
        <v>46</v>
      </c>
      <c s="26">
        <v>34</v>
      </c>
      <c s="27">
        <v>0</v>
      </c>
      <c s="27">
        <f>ROUND(ROUND(H26,2)*ROUND(G26,3),2)</f>
      </c>
      <c r="O26">
        <f>(I26*21)/100</f>
      </c>
      <c t="s">
        <v>20</v>
      </c>
    </row>
    <row r="27" spans="1:5" ht="12.75">
      <c r="A27" s="28" t="s">
        <v>47</v>
      </c>
      <c r="E27" s="29" t="s">
        <v>44</v>
      </c>
    </row>
    <row r="28" spans="1:5" ht="12.75">
      <c r="A28" s="30" t="s">
        <v>48</v>
      </c>
      <c r="E28" s="31" t="s">
        <v>2980</v>
      </c>
    </row>
    <row r="29" spans="1:5" ht="153">
      <c r="A29" t="s">
        <v>50</v>
      </c>
      <c r="E29" s="29" t="s">
        <v>2766</v>
      </c>
    </row>
    <row r="30" spans="1:16" ht="12.75">
      <c r="A30" s="18" t="s">
        <v>42</v>
      </c>
      <c s="23" t="s">
        <v>34</v>
      </c>
      <c s="23" t="s">
        <v>2767</v>
      </c>
      <c s="18" t="s">
        <v>44</v>
      </c>
      <c s="24" t="s">
        <v>2768</v>
      </c>
      <c s="25" t="s">
        <v>64</v>
      </c>
      <c s="26">
        <v>60</v>
      </c>
      <c s="27">
        <v>0</v>
      </c>
      <c s="27">
        <f>ROUND(ROUND(H30,2)*ROUND(G30,3),2)</f>
      </c>
      <c r="O30">
        <f>(I30*21)/100</f>
      </c>
      <c t="s">
        <v>20</v>
      </c>
    </row>
    <row r="31" spans="1:5" ht="12.75">
      <c r="A31" s="28" t="s">
        <v>47</v>
      </c>
      <c r="E31" s="29" t="s">
        <v>44</v>
      </c>
    </row>
    <row r="32" spans="1:5" ht="12.75">
      <c r="A32" s="30" t="s">
        <v>48</v>
      </c>
      <c r="E32" s="31" t="s">
        <v>2975</v>
      </c>
    </row>
    <row r="33" spans="1:5" ht="38.25">
      <c r="A33" t="s">
        <v>50</v>
      </c>
      <c r="E33" s="29" t="s">
        <v>2769</v>
      </c>
    </row>
    <row r="34" spans="1:18" ht="12.75" customHeight="1">
      <c r="A34" s="5" t="s">
        <v>40</v>
      </c>
      <c s="5"/>
      <c s="34" t="s">
        <v>30</v>
      </c>
      <c s="5"/>
      <c s="21" t="s">
        <v>1238</v>
      </c>
      <c s="5"/>
      <c s="5"/>
      <c s="5"/>
      <c s="35">
        <f>0+Q34</f>
      </c>
      <c r="O34">
        <f>0+R34</f>
      </c>
      <c r="Q34">
        <f>0+I35</f>
      </c>
      <c>
        <f>0+O35</f>
      </c>
    </row>
    <row r="35" spans="1:16" ht="12.75">
      <c r="A35" s="18" t="s">
        <v>42</v>
      </c>
      <c s="23" t="s">
        <v>66</v>
      </c>
      <c s="23" t="s">
        <v>2777</v>
      </c>
      <c s="18" t="s">
        <v>44</v>
      </c>
      <c s="24" t="s">
        <v>2778</v>
      </c>
      <c s="25" t="s">
        <v>46</v>
      </c>
      <c s="26">
        <v>1</v>
      </c>
      <c s="27">
        <v>0</v>
      </c>
      <c s="27">
        <f>ROUND(ROUND(H35,2)*ROUND(G35,3),2)</f>
      </c>
      <c r="O35">
        <f>(I35*21)/100</f>
      </c>
      <c t="s">
        <v>20</v>
      </c>
    </row>
    <row r="36" spans="1:5" ht="12.75">
      <c r="A36" s="28" t="s">
        <v>47</v>
      </c>
      <c r="E36" s="29" t="s">
        <v>44</v>
      </c>
    </row>
    <row r="37" spans="1:5" ht="12.75">
      <c r="A37" s="30" t="s">
        <v>48</v>
      </c>
      <c r="E37" s="31" t="s">
        <v>2975</v>
      </c>
    </row>
    <row r="38" spans="1:5" ht="38.25">
      <c r="A38" t="s">
        <v>50</v>
      </c>
      <c r="E38" s="29" t="s">
        <v>2780</v>
      </c>
    </row>
    <row r="39" spans="1:18" ht="12.75" customHeight="1">
      <c r="A39" s="5" t="s">
        <v>40</v>
      </c>
      <c s="5"/>
      <c s="34" t="s">
        <v>32</v>
      </c>
      <c s="5"/>
      <c s="21" t="s">
        <v>1113</v>
      </c>
      <c s="5"/>
      <c s="5"/>
      <c s="5"/>
      <c s="35">
        <f>0+Q39</f>
      </c>
      <c r="O39">
        <f>0+R39</f>
      </c>
      <c r="Q39">
        <f>0+I40</f>
      </c>
      <c>
        <f>0+O40</f>
      </c>
    </row>
    <row r="40" spans="1:16" ht="12.75">
      <c r="A40" s="18" t="s">
        <v>42</v>
      </c>
      <c s="23" t="s">
        <v>76</v>
      </c>
      <c s="23" t="s">
        <v>2982</v>
      </c>
      <c s="18" t="s">
        <v>44</v>
      </c>
      <c s="24" t="s">
        <v>2983</v>
      </c>
      <c s="25" t="s">
        <v>64</v>
      </c>
      <c s="26">
        <v>12</v>
      </c>
      <c s="27">
        <v>0</v>
      </c>
      <c s="27">
        <f>ROUND(ROUND(H40,2)*ROUND(G40,3),2)</f>
      </c>
      <c r="O40">
        <f>(I40*21)/100</f>
      </c>
      <c t="s">
        <v>20</v>
      </c>
    </row>
    <row r="41" spans="1:5" ht="12.75">
      <c r="A41" s="28" t="s">
        <v>47</v>
      </c>
      <c r="E41" s="29" t="s">
        <v>44</v>
      </c>
    </row>
    <row r="42" spans="1:5" ht="12.75">
      <c r="A42" s="30" t="s">
        <v>48</v>
      </c>
      <c r="E42" s="31" t="s">
        <v>2716</v>
      </c>
    </row>
    <row r="43" spans="1:5" ht="102">
      <c r="A43" t="s">
        <v>50</v>
      </c>
      <c r="E43" s="29" t="s">
        <v>2984</v>
      </c>
    </row>
    <row r="44" spans="1:18" ht="12.75" customHeight="1">
      <c r="A44" s="5" t="s">
        <v>40</v>
      </c>
      <c s="5"/>
      <c s="34" t="s">
        <v>410</v>
      </c>
      <c s="5"/>
      <c s="21" t="s">
        <v>2315</v>
      </c>
      <c s="5"/>
      <c s="5"/>
      <c s="5"/>
      <c s="35">
        <f>0+Q44</f>
      </c>
      <c r="O44">
        <f>0+R44</f>
      </c>
      <c r="Q44">
        <f>0+I45+I49+I53</f>
      </c>
      <c>
        <f>0+O45+O49+O53</f>
      </c>
    </row>
    <row r="45" spans="1:16" ht="25.5">
      <c r="A45" s="18" t="s">
        <v>42</v>
      </c>
      <c s="23" t="s">
        <v>37</v>
      </c>
      <c s="23" t="s">
        <v>2985</v>
      </c>
      <c s="18" t="s">
        <v>44</v>
      </c>
      <c s="24" t="s">
        <v>2986</v>
      </c>
      <c s="25" t="s">
        <v>56</v>
      </c>
      <c s="26">
        <v>2</v>
      </c>
      <c s="27">
        <v>0</v>
      </c>
      <c s="27">
        <f>ROUND(ROUND(H45,2)*ROUND(G45,3),2)</f>
      </c>
      <c r="O45">
        <f>(I45*21)/100</f>
      </c>
      <c t="s">
        <v>20</v>
      </c>
    </row>
    <row r="46" spans="1:5" ht="12.75">
      <c r="A46" s="28" t="s">
        <v>47</v>
      </c>
      <c r="E46" s="29" t="s">
        <v>44</v>
      </c>
    </row>
    <row r="47" spans="1:5" ht="12.75">
      <c r="A47" s="30" t="s">
        <v>48</v>
      </c>
      <c r="E47" s="31" t="s">
        <v>2827</v>
      </c>
    </row>
    <row r="48" spans="1:5" ht="51">
      <c r="A48" t="s">
        <v>50</v>
      </c>
      <c r="E48" s="29" t="s">
        <v>2987</v>
      </c>
    </row>
    <row r="49" spans="1:16" ht="25.5">
      <c r="A49" s="18" t="s">
        <v>42</v>
      </c>
      <c s="23" t="s">
        <v>39</v>
      </c>
      <c s="23" t="s">
        <v>903</v>
      </c>
      <c s="18" t="s">
        <v>44</v>
      </c>
      <c s="24" t="s">
        <v>904</v>
      </c>
      <c s="25" t="s">
        <v>70</v>
      </c>
      <c s="26">
        <v>4</v>
      </c>
      <c s="27">
        <v>0</v>
      </c>
      <c s="27">
        <f>ROUND(ROUND(H49,2)*ROUND(G49,3),2)</f>
      </c>
      <c r="O49">
        <f>(I49*21)/100</f>
      </c>
      <c t="s">
        <v>20</v>
      </c>
    </row>
    <row r="50" spans="1:5" ht="12.75">
      <c r="A50" s="28" t="s">
        <v>47</v>
      </c>
      <c r="E50" s="29" t="s">
        <v>44</v>
      </c>
    </row>
    <row r="51" spans="1:5" ht="12.75">
      <c r="A51" s="30" t="s">
        <v>48</v>
      </c>
      <c r="E51" s="31" t="s">
        <v>2827</v>
      </c>
    </row>
    <row r="52" spans="1:5" ht="38.25">
      <c r="A52" t="s">
        <v>50</v>
      </c>
      <c r="E52" s="29" t="s">
        <v>229</v>
      </c>
    </row>
    <row r="53" spans="1:16" ht="25.5">
      <c r="A53" s="18" t="s">
        <v>42</v>
      </c>
      <c s="23" t="s">
        <v>87</v>
      </c>
      <c s="23" t="s">
        <v>1227</v>
      </c>
      <c s="18" t="s">
        <v>44</v>
      </c>
      <c s="24" t="s">
        <v>1228</v>
      </c>
      <c s="25" t="s">
        <v>70</v>
      </c>
      <c s="26">
        <v>4</v>
      </c>
      <c s="27">
        <v>0</v>
      </c>
      <c s="27">
        <f>ROUND(ROUND(H53,2)*ROUND(G53,3),2)</f>
      </c>
      <c r="O53">
        <f>(I53*21)/100</f>
      </c>
      <c t="s">
        <v>20</v>
      </c>
    </row>
    <row r="54" spans="1:5" ht="12.75">
      <c r="A54" s="28" t="s">
        <v>47</v>
      </c>
      <c r="E54" s="29" t="s">
        <v>44</v>
      </c>
    </row>
    <row r="55" spans="1:5" ht="12.75">
      <c r="A55" s="30" t="s">
        <v>48</v>
      </c>
      <c r="E55" s="31" t="s">
        <v>2827</v>
      </c>
    </row>
    <row r="56" spans="1:5" ht="38.25">
      <c r="A56" t="s">
        <v>50</v>
      </c>
      <c r="E56" s="29" t="s">
        <v>232</v>
      </c>
    </row>
    <row r="57" spans="1:18" ht="12.75" customHeight="1">
      <c r="A57" s="5" t="s">
        <v>40</v>
      </c>
      <c s="5"/>
      <c s="34" t="s">
        <v>2420</v>
      </c>
      <c s="5"/>
      <c s="21" t="s">
        <v>2421</v>
      </c>
      <c s="5"/>
      <c s="5"/>
      <c s="5"/>
      <c s="35">
        <f>0+Q57</f>
      </c>
      <c r="O57">
        <f>0+R57</f>
      </c>
      <c r="Q57">
        <f>0+I58+I62+I66+I70+I74+I78+I82</f>
      </c>
      <c>
        <f>0+O58+O62+O66+O70+O74+O78+O82</f>
      </c>
    </row>
    <row r="58" spans="1:16" ht="12.75">
      <c r="A58" s="18" t="s">
        <v>42</v>
      </c>
      <c s="23" t="s">
        <v>91</v>
      </c>
      <c s="23" t="s">
        <v>2809</v>
      </c>
      <c s="18" t="s">
        <v>44</v>
      </c>
      <c s="24" t="s">
        <v>2810</v>
      </c>
      <c s="25" t="s">
        <v>56</v>
      </c>
      <c s="26">
        <v>5</v>
      </c>
      <c s="27">
        <v>0</v>
      </c>
      <c s="27">
        <f>ROUND(ROUND(H58,2)*ROUND(G58,3),2)</f>
      </c>
      <c r="O58">
        <f>(I58*21)/100</f>
      </c>
      <c t="s">
        <v>20</v>
      </c>
    </row>
    <row r="59" spans="1:5" ht="12.75">
      <c r="A59" s="28" t="s">
        <v>47</v>
      </c>
      <c r="E59" s="29" t="s">
        <v>44</v>
      </c>
    </row>
    <row r="60" spans="1:5" ht="12.75">
      <c r="A60" s="30" t="s">
        <v>48</v>
      </c>
      <c r="E60" s="31" t="s">
        <v>2827</v>
      </c>
    </row>
    <row r="61" spans="1:5" ht="38.25">
      <c r="A61" t="s">
        <v>50</v>
      </c>
      <c r="E61" s="29" t="s">
        <v>2622</v>
      </c>
    </row>
    <row r="62" spans="1:16" ht="12.75">
      <c r="A62" s="18" t="s">
        <v>42</v>
      </c>
      <c s="23" t="s">
        <v>95</v>
      </c>
      <c s="23" t="s">
        <v>2988</v>
      </c>
      <c s="18" t="s">
        <v>44</v>
      </c>
      <c s="24" t="s">
        <v>2989</v>
      </c>
      <c s="25" t="s">
        <v>56</v>
      </c>
      <c s="26">
        <v>100</v>
      </c>
      <c s="27">
        <v>0</v>
      </c>
      <c s="27">
        <f>ROUND(ROUND(H62,2)*ROUND(G62,3),2)</f>
      </c>
      <c r="O62">
        <f>(I62*21)/100</f>
      </c>
      <c t="s">
        <v>20</v>
      </c>
    </row>
    <row r="63" spans="1:5" ht="12.75">
      <c r="A63" s="28" t="s">
        <v>47</v>
      </c>
      <c r="E63" s="29" t="s">
        <v>44</v>
      </c>
    </row>
    <row r="64" spans="1:5" ht="12.75">
      <c r="A64" s="30" t="s">
        <v>48</v>
      </c>
      <c r="E64" s="31" t="s">
        <v>2990</v>
      </c>
    </row>
    <row r="65" spans="1:5" ht="51">
      <c r="A65" t="s">
        <v>50</v>
      </c>
      <c r="E65" s="29" t="s">
        <v>2991</v>
      </c>
    </row>
    <row r="66" spans="1:16" ht="12.75">
      <c r="A66" s="18" t="s">
        <v>42</v>
      </c>
      <c s="23" t="s">
        <v>103</v>
      </c>
      <c s="23" t="s">
        <v>2992</v>
      </c>
      <c s="18" t="s">
        <v>44</v>
      </c>
      <c s="24" t="s">
        <v>2993</v>
      </c>
      <c s="25" t="s">
        <v>70</v>
      </c>
      <c s="26">
        <v>5</v>
      </c>
      <c s="27">
        <v>0</v>
      </c>
      <c s="27">
        <f>ROUND(ROUND(H66,2)*ROUND(G66,3),2)</f>
      </c>
      <c r="O66">
        <f>(I66*21)/100</f>
      </c>
      <c t="s">
        <v>20</v>
      </c>
    </row>
    <row r="67" spans="1:5" ht="12.75">
      <c r="A67" s="28" t="s">
        <v>47</v>
      </c>
      <c r="E67" s="29" t="s">
        <v>44</v>
      </c>
    </row>
    <row r="68" spans="1:5" ht="12.75">
      <c r="A68" s="30" t="s">
        <v>48</v>
      </c>
      <c r="E68" s="31" t="s">
        <v>2994</v>
      </c>
    </row>
    <row r="69" spans="1:5" ht="38.25">
      <c r="A69" t="s">
        <v>50</v>
      </c>
      <c r="E69" s="29" t="s">
        <v>2995</v>
      </c>
    </row>
    <row r="70" spans="1:16" ht="12.75">
      <c r="A70" s="18" t="s">
        <v>42</v>
      </c>
      <c s="23" t="s">
        <v>110</v>
      </c>
      <c s="23" t="s">
        <v>236</v>
      </c>
      <c s="18" t="s">
        <v>44</v>
      </c>
      <c s="24" t="s">
        <v>237</v>
      </c>
      <c s="25" t="s">
        <v>70</v>
      </c>
      <c s="26">
        <v>30</v>
      </c>
      <c s="27">
        <v>0</v>
      </c>
      <c s="27">
        <f>ROUND(ROUND(H70,2)*ROUND(G70,3),2)</f>
      </c>
      <c r="O70">
        <f>(I70*21)/100</f>
      </c>
      <c t="s">
        <v>20</v>
      </c>
    </row>
    <row r="71" spans="1:5" ht="12.75">
      <c r="A71" s="28" t="s">
        <v>47</v>
      </c>
      <c r="E71" s="29" t="s">
        <v>44</v>
      </c>
    </row>
    <row r="72" spans="1:5" ht="12.75">
      <c r="A72" s="30" t="s">
        <v>48</v>
      </c>
      <c r="E72" s="31" t="s">
        <v>2994</v>
      </c>
    </row>
    <row r="73" spans="1:5" ht="25.5">
      <c r="A73" t="s">
        <v>50</v>
      </c>
      <c r="E73" s="29" t="s">
        <v>2624</v>
      </c>
    </row>
    <row r="74" spans="1:16" ht="12.75">
      <c r="A74" s="18" t="s">
        <v>42</v>
      </c>
      <c s="23" t="s">
        <v>114</v>
      </c>
      <c s="23" t="s">
        <v>2629</v>
      </c>
      <c s="18" t="s">
        <v>44</v>
      </c>
      <c s="24" t="s">
        <v>2630</v>
      </c>
      <c s="25" t="s">
        <v>70</v>
      </c>
      <c s="26">
        <v>30</v>
      </c>
      <c s="27">
        <v>0</v>
      </c>
      <c s="27">
        <f>ROUND(ROUND(H74,2)*ROUND(G74,3),2)</f>
      </c>
      <c r="O74">
        <f>(I74*21)/100</f>
      </c>
      <c t="s">
        <v>20</v>
      </c>
    </row>
    <row r="75" spans="1:5" ht="12.75">
      <c r="A75" s="28" t="s">
        <v>47</v>
      </c>
      <c r="E75" s="29" t="s">
        <v>44</v>
      </c>
    </row>
    <row r="76" spans="1:5" ht="12.75">
      <c r="A76" s="30" t="s">
        <v>48</v>
      </c>
      <c r="E76" s="31" t="s">
        <v>2994</v>
      </c>
    </row>
    <row r="77" spans="1:5" ht="38.25">
      <c r="A77" t="s">
        <v>50</v>
      </c>
      <c r="E77" s="29" t="s">
        <v>2631</v>
      </c>
    </row>
    <row r="78" spans="1:16" ht="12.75">
      <c r="A78" s="18" t="s">
        <v>42</v>
      </c>
      <c s="23" t="s">
        <v>117</v>
      </c>
      <c s="23" t="s">
        <v>844</v>
      </c>
      <c s="18" t="s">
        <v>44</v>
      </c>
      <c s="24" t="s">
        <v>845</v>
      </c>
      <c s="25" t="s">
        <v>70</v>
      </c>
      <c s="26">
        <v>2</v>
      </c>
      <c s="27">
        <v>0</v>
      </c>
      <c s="27">
        <f>ROUND(ROUND(H78,2)*ROUND(G78,3),2)</f>
      </c>
      <c r="O78">
        <f>(I78*21)/100</f>
      </c>
      <c t="s">
        <v>20</v>
      </c>
    </row>
    <row r="79" spans="1:5" ht="12.75">
      <c r="A79" s="28" t="s">
        <v>47</v>
      </c>
      <c r="E79" s="29" t="s">
        <v>44</v>
      </c>
    </row>
    <row r="80" spans="1:5" ht="12.75">
      <c r="A80" s="30" t="s">
        <v>48</v>
      </c>
      <c r="E80" s="31" t="s">
        <v>2994</v>
      </c>
    </row>
    <row r="81" spans="1:5" ht="51">
      <c r="A81" t="s">
        <v>50</v>
      </c>
      <c r="E81" s="29" t="s">
        <v>2632</v>
      </c>
    </row>
    <row r="82" spans="1:16" ht="12.75">
      <c r="A82" s="18" t="s">
        <v>42</v>
      </c>
      <c s="23" t="s">
        <v>121</v>
      </c>
      <c s="23" t="s">
        <v>2996</v>
      </c>
      <c s="18" t="s">
        <v>44</v>
      </c>
      <c s="24" t="s">
        <v>2997</v>
      </c>
      <c s="25" t="s">
        <v>56</v>
      </c>
      <c s="26">
        <v>100</v>
      </c>
      <c s="27">
        <v>0</v>
      </c>
      <c s="27">
        <f>ROUND(ROUND(H82,2)*ROUND(G82,3),2)</f>
      </c>
      <c r="O82">
        <f>(I82*21)/100</f>
      </c>
      <c t="s">
        <v>20</v>
      </c>
    </row>
    <row r="83" spans="1:5" ht="12.75">
      <c r="A83" s="28" t="s">
        <v>47</v>
      </c>
      <c r="E83" s="29" t="s">
        <v>44</v>
      </c>
    </row>
    <row r="84" spans="1:5" ht="12.75">
      <c r="A84" s="30" t="s">
        <v>48</v>
      </c>
      <c r="E84" s="31" t="s">
        <v>2994</v>
      </c>
    </row>
    <row r="85" spans="1:5" ht="63.75">
      <c r="A85" t="s">
        <v>50</v>
      </c>
      <c r="E85" s="29" t="s">
        <v>2831</v>
      </c>
    </row>
    <row r="86" spans="1:18" ht="12.75" customHeight="1">
      <c r="A86" s="5" t="s">
        <v>40</v>
      </c>
      <c s="5"/>
      <c s="34" t="s">
        <v>2686</v>
      </c>
      <c s="5"/>
      <c s="21" t="s">
        <v>2687</v>
      </c>
      <c s="5"/>
      <c s="5"/>
      <c s="5"/>
      <c s="35">
        <f>0+Q86</f>
      </c>
      <c r="O86">
        <f>0+R86</f>
      </c>
      <c r="Q86">
        <f>0+I87+I91</f>
      </c>
      <c>
        <f>0+O87+O91</f>
      </c>
    </row>
    <row r="87" spans="1:16" ht="12.75">
      <c r="A87" s="18" t="s">
        <v>42</v>
      </c>
      <c s="23" t="s">
        <v>125</v>
      </c>
      <c s="23" t="s">
        <v>2998</v>
      </c>
      <c s="18" t="s">
        <v>44</v>
      </c>
      <c s="24" t="s">
        <v>2999</v>
      </c>
      <c s="25" t="s">
        <v>3000</v>
      </c>
      <c s="26">
        <v>24</v>
      </c>
      <c s="27">
        <v>0</v>
      </c>
      <c s="27">
        <f>ROUND(ROUND(H87,2)*ROUND(G87,3),2)</f>
      </c>
      <c r="O87">
        <f>(I87*21)/100</f>
      </c>
      <c t="s">
        <v>20</v>
      </c>
    </row>
    <row r="88" spans="1:5" ht="12.75">
      <c r="A88" s="28" t="s">
        <v>47</v>
      </c>
      <c r="E88" s="29" t="s">
        <v>44</v>
      </c>
    </row>
    <row r="89" spans="1:5" ht="12.75">
      <c r="A89" s="30" t="s">
        <v>48</v>
      </c>
      <c r="E89" s="31" t="s">
        <v>2716</v>
      </c>
    </row>
    <row r="90" spans="1:5" ht="76.5">
      <c r="A90" t="s">
        <v>50</v>
      </c>
      <c r="E90" s="29" t="s">
        <v>3001</v>
      </c>
    </row>
    <row r="91" spans="1:16" ht="12.75">
      <c r="A91" s="18" t="s">
        <v>42</v>
      </c>
      <c s="23" t="s">
        <v>130</v>
      </c>
      <c s="23" t="s">
        <v>3002</v>
      </c>
      <c s="18" t="s">
        <v>44</v>
      </c>
      <c s="24" t="s">
        <v>3003</v>
      </c>
      <c s="25" t="s">
        <v>70</v>
      </c>
      <c s="26">
        <v>1</v>
      </c>
      <c s="27">
        <v>0</v>
      </c>
      <c s="27">
        <f>ROUND(ROUND(H91,2)*ROUND(G91,3),2)</f>
      </c>
      <c r="O91">
        <f>(I91*21)/100</f>
      </c>
      <c t="s">
        <v>20</v>
      </c>
    </row>
    <row r="92" spans="1:5" ht="12.75">
      <c r="A92" s="28" t="s">
        <v>47</v>
      </c>
      <c r="E92" s="29" t="s">
        <v>44</v>
      </c>
    </row>
    <row r="93" spans="1:5" ht="12.75">
      <c r="A93" s="30" t="s">
        <v>48</v>
      </c>
      <c r="E93" s="31" t="s">
        <v>2716</v>
      </c>
    </row>
    <row r="94" spans="1:5" ht="51">
      <c r="A94" t="s">
        <v>50</v>
      </c>
      <c r="E94" s="29" t="s">
        <v>3004</v>
      </c>
    </row>
    <row r="95" spans="1:18" ht="12.75" customHeight="1">
      <c r="A95" s="5" t="s">
        <v>40</v>
      </c>
      <c s="5"/>
      <c s="34" t="s">
        <v>2223</v>
      </c>
      <c s="5"/>
      <c s="21" t="s">
        <v>2391</v>
      </c>
      <c s="5"/>
      <c s="5"/>
      <c s="5"/>
      <c s="35">
        <f>0+Q95</f>
      </c>
      <c r="O95">
        <f>0+R95</f>
      </c>
      <c r="Q95">
        <f>0+I96+I100+I104+I108+I112+I116+I120+I124+I128+I132+I136+I140+I144+I148+I152</f>
      </c>
      <c>
        <f>0+O96+O100+O104+O108+O112+O116+O120+O124+O128+O132+O136+O140+O144+O148+O152</f>
      </c>
    </row>
    <row r="96" spans="1:16" ht="12.75">
      <c r="A96" s="18" t="s">
        <v>42</v>
      </c>
      <c s="23" t="s">
        <v>134</v>
      </c>
      <c s="23" t="s">
        <v>2703</v>
      </c>
      <c s="18" t="s">
        <v>44</v>
      </c>
      <c s="24" t="s">
        <v>2704</v>
      </c>
      <c s="25" t="s">
        <v>70</v>
      </c>
      <c s="26">
        <v>4</v>
      </c>
      <c s="27">
        <v>0</v>
      </c>
      <c s="27">
        <f>ROUND(ROUND(H96,2)*ROUND(G96,3),2)</f>
      </c>
      <c r="O96">
        <f>(I96*21)/100</f>
      </c>
      <c t="s">
        <v>20</v>
      </c>
    </row>
    <row r="97" spans="1:5" ht="12.75">
      <c r="A97" s="28" t="s">
        <v>47</v>
      </c>
      <c r="E97" s="29" t="s">
        <v>44</v>
      </c>
    </row>
    <row r="98" spans="1:5" ht="12.75">
      <c r="A98" s="30" t="s">
        <v>48</v>
      </c>
      <c r="E98" s="31" t="s">
        <v>2827</v>
      </c>
    </row>
    <row r="99" spans="1:5" ht="51">
      <c r="A99" t="s">
        <v>50</v>
      </c>
      <c r="E99" s="29" t="s">
        <v>2705</v>
      </c>
    </row>
    <row r="100" spans="1:16" ht="12.75">
      <c r="A100" s="18" t="s">
        <v>42</v>
      </c>
      <c s="23" t="s">
        <v>138</v>
      </c>
      <c s="23" t="s">
        <v>3005</v>
      </c>
      <c s="18" t="s">
        <v>44</v>
      </c>
      <c s="24" t="s">
        <v>3006</v>
      </c>
      <c s="25" t="s">
        <v>70</v>
      </c>
      <c s="26">
        <v>1</v>
      </c>
      <c s="27">
        <v>0</v>
      </c>
      <c s="27">
        <f>ROUND(ROUND(H100,2)*ROUND(G100,3),2)</f>
      </c>
      <c r="O100">
        <f>(I100*21)/100</f>
      </c>
      <c t="s">
        <v>20</v>
      </c>
    </row>
    <row r="101" spans="1:5" ht="12.75">
      <c r="A101" s="28" t="s">
        <v>47</v>
      </c>
      <c r="E101" s="29" t="s">
        <v>44</v>
      </c>
    </row>
    <row r="102" spans="1:5" ht="12.75">
      <c r="A102" s="30" t="s">
        <v>48</v>
      </c>
      <c r="E102" s="31" t="s">
        <v>2827</v>
      </c>
    </row>
    <row r="103" spans="1:5" ht="51">
      <c r="A103" t="s">
        <v>50</v>
      </c>
      <c r="E103" s="29" t="s">
        <v>2705</v>
      </c>
    </row>
    <row r="104" spans="1:16" ht="25.5">
      <c r="A104" s="18" t="s">
        <v>42</v>
      </c>
      <c s="23" t="s">
        <v>142</v>
      </c>
      <c s="23" t="s">
        <v>3007</v>
      </c>
      <c s="18" t="s">
        <v>44</v>
      </c>
      <c s="24" t="s">
        <v>3008</v>
      </c>
      <c s="25" t="s">
        <v>70</v>
      </c>
      <c s="26">
        <v>1</v>
      </c>
      <c s="27">
        <v>0</v>
      </c>
      <c s="27">
        <f>ROUND(ROUND(H104,2)*ROUND(G104,3),2)</f>
      </c>
      <c r="O104">
        <f>(I104*21)/100</f>
      </c>
      <c t="s">
        <v>20</v>
      </c>
    </row>
    <row r="105" spans="1:5" ht="12.75">
      <c r="A105" s="28" t="s">
        <v>47</v>
      </c>
      <c r="E105" s="29" t="s">
        <v>44</v>
      </c>
    </row>
    <row r="106" spans="1:5" ht="12.75">
      <c r="A106" s="30" t="s">
        <v>48</v>
      </c>
      <c r="E106" s="31" t="s">
        <v>2827</v>
      </c>
    </row>
    <row r="107" spans="1:5" ht="51">
      <c r="A107" t="s">
        <v>50</v>
      </c>
      <c r="E107" s="29" t="s">
        <v>2705</v>
      </c>
    </row>
    <row r="108" spans="1:16" ht="12.75">
      <c r="A108" s="18" t="s">
        <v>42</v>
      </c>
      <c s="23" t="s">
        <v>146</v>
      </c>
      <c s="23" t="s">
        <v>2709</v>
      </c>
      <c s="18" t="s">
        <v>44</v>
      </c>
      <c s="24" t="s">
        <v>2710</v>
      </c>
      <c s="25" t="s">
        <v>70</v>
      </c>
      <c s="26">
        <v>3</v>
      </c>
      <c s="27">
        <v>0</v>
      </c>
      <c s="27">
        <f>ROUND(ROUND(H108,2)*ROUND(G108,3),2)</f>
      </c>
      <c r="O108">
        <f>(I108*21)/100</f>
      </c>
      <c t="s">
        <v>20</v>
      </c>
    </row>
    <row r="109" spans="1:5" ht="12.75">
      <c r="A109" s="28" t="s">
        <v>47</v>
      </c>
      <c r="E109" s="29" t="s">
        <v>44</v>
      </c>
    </row>
    <row r="110" spans="1:5" ht="12.75">
      <c r="A110" s="30" t="s">
        <v>48</v>
      </c>
      <c r="E110" s="31" t="s">
        <v>2827</v>
      </c>
    </row>
    <row r="111" spans="1:5" ht="51">
      <c r="A111" t="s">
        <v>50</v>
      </c>
      <c r="E111" s="29" t="s">
        <v>2705</v>
      </c>
    </row>
    <row r="112" spans="1:16" ht="12.75">
      <c r="A112" s="18" t="s">
        <v>42</v>
      </c>
      <c s="23" t="s">
        <v>150</v>
      </c>
      <c s="23" t="s">
        <v>2712</v>
      </c>
      <c s="18" t="s">
        <v>44</v>
      </c>
      <c s="24" t="s">
        <v>2713</v>
      </c>
      <c s="25" t="s">
        <v>70</v>
      </c>
      <c s="26">
        <v>3</v>
      </c>
      <c s="27">
        <v>0</v>
      </c>
      <c s="27">
        <f>ROUND(ROUND(H112,2)*ROUND(G112,3),2)</f>
      </c>
      <c r="O112">
        <f>(I112*21)/100</f>
      </c>
      <c t="s">
        <v>20</v>
      </c>
    </row>
    <row r="113" spans="1:5" ht="12.75">
      <c r="A113" s="28" t="s">
        <v>47</v>
      </c>
      <c r="E113" s="29" t="s">
        <v>44</v>
      </c>
    </row>
    <row r="114" spans="1:5" ht="12.75">
      <c r="A114" s="30" t="s">
        <v>48</v>
      </c>
      <c r="E114" s="31" t="s">
        <v>2827</v>
      </c>
    </row>
    <row r="115" spans="1:5" ht="51">
      <c r="A115" t="s">
        <v>50</v>
      </c>
      <c r="E115" s="29" t="s">
        <v>2705</v>
      </c>
    </row>
    <row r="116" spans="1:16" ht="12.75">
      <c r="A116" s="18" t="s">
        <v>42</v>
      </c>
      <c s="23" t="s">
        <v>154</v>
      </c>
      <c s="23" t="s">
        <v>2962</v>
      </c>
      <c s="18" t="s">
        <v>44</v>
      </c>
      <c s="24" t="s">
        <v>2963</v>
      </c>
      <c s="25" t="s">
        <v>70</v>
      </c>
      <c s="26">
        <v>1</v>
      </c>
      <c s="27">
        <v>0</v>
      </c>
      <c s="27">
        <f>ROUND(ROUND(H116,2)*ROUND(G116,3),2)</f>
      </c>
      <c r="O116">
        <f>(I116*21)/100</f>
      </c>
      <c t="s">
        <v>20</v>
      </c>
    </row>
    <row r="117" spans="1:5" ht="12.75">
      <c r="A117" s="28" t="s">
        <v>47</v>
      </c>
      <c r="E117" s="29" t="s">
        <v>44</v>
      </c>
    </row>
    <row r="118" spans="1:5" ht="12.75">
      <c r="A118" s="30" t="s">
        <v>48</v>
      </c>
      <c r="E118" s="31" t="s">
        <v>2716</v>
      </c>
    </row>
    <row r="119" spans="1:5" ht="51">
      <c r="A119" t="s">
        <v>50</v>
      </c>
      <c r="E119" s="29" t="s">
        <v>2705</v>
      </c>
    </row>
    <row r="120" spans="1:16" ht="12.75">
      <c r="A120" s="18" t="s">
        <v>42</v>
      </c>
      <c s="23" t="s">
        <v>160</v>
      </c>
      <c s="23" t="s">
        <v>3009</v>
      </c>
      <c s="18" t="s">
        <v>44</v>
      </c>
      <c s="24" t="s">
        <v>3010</v>
      </c>
      <c s="25" t="s">
        <v>70</v>
      </c>
      <c s="26">
        <v>3</v>
      </c>
      <c s="27">
        <v>0</v>
      </c>
      <c s="27">
        <f>ROUND(ROUND(H120,2)*ROUND(G120,3),2)</f>
      </c>
      <c r="O120">
        <f>(I120*21)/100</f>
      </c>
      <c t="s">
        <v>20</v>
      </c>
    </row>
    <row r="121" spans="1:5" ht="12.75">
      <c r="A121" s="28" t="s">
        <v>47</v>
      </c>
      <c r="E121" s="29" t="s">
        <v>44</v>
      </c>
    </row>
    <row r="122" spans="1:5" ht="12.75">
      <c r="A122" s="30" t="s">
        <v>48</v>
      </c>
      <c r="E122" s="31" t="s">
        <v>3011</v>
      </c>
    </row>
    <row r="123" spans="1:5" ht="51">
      <c r="A123" t="s">
        <v>50</v>
      </c>
      <c r="E123" s="29" t="s">
        <v>2705</v>
      </c>
    </row>
    <row r="124" spans="1:16" ht="25.5">
      <c r="A124" s="18" t="s">
        <v>42</v>
      </c>
      <c s="23" t="s">
        <v>164</v>
      </c>
      <c s="23" t="s">
        <v>2392</v>
      </c>
      <c s="18" t="s">
        <v>44</v>
      </c>
      <c s="24" t="s">
        <v>2393</v>
      </c>
      <c s="25" t="s">
        <v>70</v>
      </c>
      <c s="26">
        <v>1</v>
      </c>
      <c s="27">
        <v>0</v>
      </c>
      <c s="27">
        <f>ROUND(ROUND(H124,2)*ROUND(G124,3),2)</f>
      </c>
      <c r="O124">
        <f>(I124*21)/100</f>
      </c>
      <c t="s">
        <v>20</v>
      </c>
    </row>
    <row r="125" spans="1:5" ht="12.75">
      <c r="A125" s="28" t="s">
        <v>47</v>
      </c>
      <c r="E125" s="29" t="s">
        <v>44</v>
      </c>
    </row>
    <row r="126" spans="1:5" ht="12.75">
      <c r="A126" s="30" t="s">
        <v>48</v>
      </c>
      <c r="E126" s="31" t="s">
        <v>2716</v>
      </c>
    </row>
    <row r="127" spans="1:5" ht="63.75">
      <c r="A127" t="s">
        <v>50</v>
      </c>
      <c r="E127" s="29" t="s">
        <v>2505</v>
      </c>
    </row>
    <row r="128" spans="1:16" ht="25.5">
      <c r="A128" s="18" t="s">
        <v>42</v>
      </c>
      <c s="23" t="s">
        <v>168</v>
      </c>
      <c s="23" t="s">
        <v>2396</v>
      </c>
      <c s="18" t="s">
        <v>44</v>
      </c>
      <c s="24" t="s">
        <v>2397</v>
      </c>
      <c s="25" t="s">
        <v>70</v>
      </c>
      <c s="26">
        <v>1</v>
      </c>
      <c s="27">
        <v>0</v>
      </c>
      <c s="27">
        <f>ROUND(ROUND(H128,2)*ROUND(G128,3),2)</f>
      </c>
      <c r="O128">
        <f>(I128*21)/100</f>
      </c>
      <c t="s">
        <v>20</v>
      </c>
    </row>
    <row r="129" spans="1:5" ht="12.75">
      <c r="A129" s="28" t="s">
        <v>47</v>
      </c>
      <c r="E129" s="29" t="s">
        <v>44</v>
      </c>
    </row>
    <row r="130" spans="1:5" ht="12.75">
      <c r="A130" s="30" t="s">
        <v>48</v>
      </c>
      <c r="E130" s="31" t="s">
        <v>2716</v>
      </c>
    </row>
    <row r="131" spans="1:5" ht="38.25">
      <c r="A131" t="s">
        <v>50</v>
      </c>
      <c r="E131" s="29" t="s">
        <v>2719</v>
      </c>
    </row>
    <row r="132" spans="1:16" ht="12.75">
      <c r="A132" s="18" t="s">
        <v>42</v>
      </c>
      <c s="23" t="s">
        <v>173</v>
      </c>
      <c s="23" t="s">
        <v>2720</v>
      </c>
      <c s="18" t="s">
        <v>44</v>
      </c>
      <c s="24" t="s">
        <v>2721</v>
      </c>
      <c s="25" t="s">
        <v>70</v>
      </c>
      <c s="26">
        <v>2</v>
      </c>
      <c s="27">
        <v>0</v>
      </c>
      <c s="27">
        <f>ROUND(ROUND(H132,2)*ROUND(G132,3),2)</f>
      </c>
      <c r="O132">
        <f>(I132*21)/100</f>
      </c>
      <c t="s">
        <v>20</v>
      </c>
    </row>
    <row r="133" spans="1:5" ht="12.75">
      <c r="A133" s="28" t="s">
        <v>47</v>
      </c>
      <c r="E133" s="29" t="s">
        <v>44</v>
      </c>
    </row>
    <row r="134" spans="1:5" ht="12.75">
      <c r="A134" s="30" t="s">
        <v>48</v>
      </c>
      <c r="E134" s="31" t="s">
        <v>2716</v>
      </c>
    </row>
    <row r="135" spans="1:5" ht="38.25">
      <c r="A135" t="s">
        <v>50</v>
      </c>
      <c r="E135" s="29" t="s">
        <v>2722</v>
      </c>
    </row>
    <row r="136" spans="1:16" ht="12.75">
      <c r="A136" s="18" t="s">
        <v>42</v>
      </c>
      <c s="23" t="s">
        <v>177</v>
      </c>
      <c s="23" t="s">
        <v>3012</v>
      </c>
      <c s="18" t="s">
        <v>44</v>
      </c>
      <c s="24" t="s">
        <v>3013</v>
      </c>
      <c s="25" t="s">
        <v>70</v>
      </c>
      <c s="26">
        <v>1</v>
      </c>
      <c s="27">
        <v>0</v>
      </c>
      <c s="27">
        <f>ROUND(ROUND(H136,2)*ROUND(G136,3),2)</f>
      </c>
      <c r="O136">
        <f>(I136*21)/100</f>
      </c>
      <c t="s">
        <v>20</v>
      </c>
    </row>
    <row r="137" spans="1:5" ht="12.75">
      <c r="A137" s="28" t="s">
        <v>47</v>
      </c>
      <c r="E137" s="29" t="s">
        <v>44</v>
      </c>
    </row>
    <row r="138" spans="1:5" ht="12.75">
      <c r="A138" s="30" t="s">
        <v>48</v>
      </c>
      <c r="E138" s="31" t="s">
        <v>2716</v>
      </c>
    </row>
    <row r="139" spans="1:5" ht="38.25">
      <c r="A139" t="s">
        <v>50</v>
      </c>
      <c r="E139" s="29" t="s">
        <v>2736</v>
      </c>
    </row>
    <row r="140" spans="1:16" ht="12.75">
      <c r="A140" s="18" t="s">
        <v>42</v>
      </c>
      <c s="23" t="s">
        <v>183</v>
      </c>
      <c s="23" t="s">
        <v>2734</v>
      </c>
      <c s="18" t="s">
        <v>44</v>
      </c>
      <c s="24" t="s">
        <v>2735</v>
      </c>
      <c s="25" t="s">
        <v>70</v>
      </c>
      <c s="26">
        <v>1</v>
      </c>
      <c s="27">
        <v>0</v>
      </c>
      <c s="27">
        <f>ROUND(ROUND(H140,2)*ROUND(G140,3),2)</f>
      </c>
      <c r="O140">
        <f>(I140*21)/100</f>
      </c>
      <c t="s">
        <v>20</v>
      </c>
    </row>
    <row r="141" spans="1:5" ht="12.75">
      <c r="A141" s="28" t="s">
        <v>47</v>
      </c>
      <c r="E141" s="29" t="s">
        <v>44</v>
      </c>
    </row>
    <row r="142" spans="1:5" ht="12.75">
      <c r="A142" s="30" t="s">
        <v>48</v>
      </c>
      <c r="E142" s="31" t="s">
        <v>2716</v>
      </c>
    </row>
    <row r="143" spans="1:5" ht="38.25">
      <c r="A143" t="s">
        <v>50</v>
      </c>
      <c r="E143" s="29" t="s">
        <v>2736</v>
      </c>
    </row>
    <row r="144" spans="1:16" ht="12.75">
      <c r="A144" s="18" t="s">
        <v>42</v>
      </c>
      <c s="23" t="s">
        <v>191</v>
      </c>
      <c s="23" t="s">
        <v>2399</v>
      </c>
      <c s="18" t="s">
        <v>44</v>
      </c>
      <c s="24" t="s">
        <v>2400</v>
      </c>
      <c s="25" t="s">
        <v>157</v>
      </c>
      <c s="26">
        <v>24</v>
      </c>
      <c s="27">
        <v>0</v>
      </c>
      <c s="27">
        <f>ROUND(ROUND(H144,2)*ROUND(G144,3),2)</f>
      </c>
      <c r="O144">
        <f>(I144*21)/100</f>
      </c>
      <c t="s">
        <v>20</v>
      </c>
    </row>
    <row r="145" spans="1:5" ht="12.75">
      <c r="A145" s="28" t="s">
        <v>47</v>
      </c>
      <c r="E145" s="29" t="s">
        <v>44</v>
      </c>
    </row>
    <row r="146" spans="1:5" ht="12.75">
      <c r="A146" s="30" t="s">
        <v>48</v>
      </c>
      <c r="E146" s="31" t="s">
        <v>2716</v>
      </c>
    </row>
    <row r="147" spans="1:5" ht="38.25">
      <c r="A147" t="s">
        <v>50</v>
      </c>
      <c r="E147" s="29" t="s">
        <v>2739</v>
      </c>
    </row>
    <row r="148" spans="1:16" ht="12.75">
      <c r="A148" s="18" t="s">
        <v>42</v>
      </c>
      <c s="23" t="s">
        <v>196</v>
      </c>
      <c s="23" t="s">
        <v>2402</v>
      </c>
      <c s="18" t="s">
        <v>44</v>
      </c>
      <c s="24" t="s">
        <v>2403</v>
      </c>
      <c s="25" t="s">
        <v>157</v>
      </c>
      <c s="26">
        <v>24</v>
      </c>
      <c s="27">
        <v>0</v>
      </c>
      <c s="27">
        <f>ROUND(ROUND(H148,2)*ROUND(G148,3),2)</f>
      </c>
      <c r="O148">
        <f>(I148*21)/100</f>
      </c>
      <c t="s">
        <v>20</v>
      </c>
    </row>
    <row r="149" spans="1:5" ht="12.75">
      <c r="A149" s="28" t="s">
        <v>47</v>
      </c>
      <c r="E149" s="29" t="s">
        <v>44</v>
      </c>
    </row>
    <row r="150" spans="1:5" ht="12.75">
      <c r="A150" s="30" t="s">
        <v>48</v>
      </c>
      <c r="E150" s="31" t="s">
        <v>2716</v>
      </c>
    </row>
    <row r="151" spans="1:5" ht="38.25">
      <c r="A151" t="s">
        <v>50</v>
      </c>
      <c r="E151" s="29" t="s">
        <v>2740</v>
      </c>
    </row>
    <row r="152" spans="1:16" ht="12.75">
      <c r="A152" s="18" t="s">
        <v>42</v>
      </c>
      <c s="23" t="s">
        <v>202</v>
      </c>
      <c s="23" t="s">
        <v>2866</v>
      </c>
      <c s="18" t="s">
        <v>44</v>
      </c>
      <c s="24" t="s">
        <v>2867</v>
      </c>
      <c s="25" t="s">
        <v>157</v>
      </c>
      <c s="26">
        <v>8</v>
      </c>
      <c s="27">
        <v>0</v>
      </c>
      <c s="27">
        <f>ROUND(ROUND(H152,2)*ROUND(G152,3),2)</f>
      </c>
      <c r="O152">
        <f>(I152*21)/100</f>
      </c>
      <c t="s">
        <v>20</v>
      </c>
    </row>
    <row r="153" spans="1:5" ht="12.75">
      <c r="A153" s="28" t="s">
        <v>47</v>
      </c>
      <c r="E153" s="29" t="s">
        <v>44</v>
      </c>
    </row>
    <row r="154" spans="1:5" ht="12.75">
      <c r="A154" s="30" t="s">
        <v>48</v>
      </c>
      <c r="E154" s="31" t="s">
        <v>2716</v>
      </c>
    </row>
    <row r="155" spans="1:5" ht="38.25">
      <c r="A155" t="s">
        <v>50</v>
      </c>
      <c r="E155" s="29" t="s">
        <v>2868</v>
      </c>
    </row>
    <row r="156" spans="1:18" ht="12.75" customHeight="1">
      <c r="A156" s="5" t="s">
        <v>40</v>
      </c>
      <c s="5"/>
      <c s="34" t="s">
        <v>181</v>
      </c>
      <c s="5"/>
      <c s="21" t="s">
        <v>182</v>
      </c>
      <c s="5"/>
      <c s="5"/>
      <c s="5"/>
      <c s="35">
        <f>0+Q156</f>
      </c>
      <c r="O156">
        <f>0+R156</f>
      </c>
      <c r="Q156">
        <f>0+I157+I161+I165+I169</f>
      </c>
      <c>
        <f>0+O157+O161+O165+O169</f>
      </c>
    </row>
    <row r="157" spans="1:16" ht="25.5">
      <c r="A157" s="18" t="s">
        <v>42</v>
      </c>
      <c s="23" t="s">
        <v>99</v>
      </c>
      <c s="23" t="s">
        <v>184</v>
      </c>
      <c s="18" t="s">
        <v>185</v>
      </c>
      <c s="24" t="s">
        <v>186</v>
      </c>
      <c s="25" t="s">
        <v>187</v>
      </c>
      <c s="26">
        <v>3</v>
      </c>
      <c s="27">
        <v>0</v>
      </c>
      <c s="27">
        <f>ROUND(ROUND(H157,2)*ROUND(G157,3),2)</f>
      </c>
      <c r="O157">
        <f>(I157*21)/100</f>
      </c>
      <c t="s">
        <v>20</v>
      </c>
    </row>
    <row r="158" spans="1:5" ht="12.75">
      <c r="A158" s="28" t="s">
        <v>47</v>
      </c>
      <c r="E158" s="29" t="s">
        <v>188</v>
      </c>
    </row>
    <row r="159" spans="1:5" ht="12.75">
      <c r="A159" s="30" t="s">
        <v>48</v>
      </c>
      <c r="E159" s="31" t="s">
        <v>3014</v>
      </c>
    </row>
    <row r="160" spans="1:5" ht="165.75">
      <c r="A160" t="s">
        <v>50</v>
      </c>
      <c r="E160" s="29" t="s">
        <v>2894</v>
      </c>
    </row>
    <row r="161" spans="1:16" ht="25.5">
      <c r="A161" s="18" t="s">
        <v>42</v>
      </c>
      <c s="23" t="s">
        <v>107</v>
      </c>
      <c s="23" t="s">
        <v>192</v>
      </c>
      <c s="18" t="s">
        <v>185</v>
      </c>
      <c s="24" t="s">
        <v>193</v>
      </c>
      <c s="25" t="s">
        <v>187</v>
      </c>
      <c s="26">
        <v>2.5</v>
      </c>
      <c s="27">
        <v>0</v>
      </c>
      <c s="27">
        <f>ROUND(ROUND(H161,2)*ROUND(G161,3),2)</f>
      </c>
      <c r="O161">
        <f>(I161*21)/100</f>
      </c>
      <c t="s">
        <v>20</v>
      </c>
    </row>
    <row r="162" spans="1:5" ht="12.75">
      <c r="A162" s="28" t="s">
        <v>47</v>
      </c>
      <c r="E162" s="29" t="s">
        <v>188</v>
      </c>
    </row>
    <row r="163" spans="1:5" ht="12.75">
      <c r="A163" s="30" t="s">
        <v>48</v>
      </c>
      <c r="E163" s="31" t="s">
        <v>2716</v>
      </c>
    </row>
    <row r="164" spans="1:5" ht="165.75">
      <c r="A164" t="s">
        <v>50</v>
      </c>
      <c r="E164" s="29" t="s">
        <v>2894</v>
      </c>
    </row>
    <row r="165" spans="1:16" ht="25.5">
      <c r="A165" s="18" t="s">
        <v>42</v>
      </c>
      <c s="23" t="s">
        <v>281</v>
      </c>
      <c s="23" t="s">
        <v>1085</v>
      </c>
      <c s="18" t="s">
        <v>185</v>
      </c>
      <c s="24" t="s">
        <v>2897</v>
      </c>
      <c s="25" t="s">
        <v>187</v>
      </c>
      <c s="26">
        <v>0.1</v>
      </c>
      <c s="27">
        <v>0</v>
      </c>
      <c s="27">
        <f>ROUND(ROUND(H165,2)*ROUND(G165,3),2)</f>
      </c>
      <c r="O165">
        <f>(I165*21)/100</f>
      </c>
      <c t="s">
        <v>20</v>
      </c>
    </row>
    <row r="166" spans="1:5" ht="12.75">
      <c r="A166" s="28" t="s">
        <v>47</v>
      </c>
      <c r="E166" s="29" t="s">
        <v>188</v>
      </c>
    </row>
    <row r="167" spans="1:5" ht="12.75">
      <c r="A167" s="30" t="s">
        <v>48</v>
      </c>
      <c r="E167" s="31" t="s">
        <v>2716</v>
      </c>
    </row>
    <row r="168" spans="1:5" ht="165.75">
      <c r="A168" t="s">
        <v>50</v>
      </c>
      <c r="E168" s="29" t="s">
        <v>2894</v>
      </c>
    </row>
    <row r="169" spans="1:16" ht="25.5">
      <c r="A169" s="18" t="s">
        <v>42</v>
      </c>
      <c s="23" t="s">
        <v>285</v>
      </c>
      <c s="23" t="s">
        <v>1312</v>
      </c>
      <c s="18" t="s">
        <v>185</v>
      </c>
      <c s="24" t="s">
        <v>2898</v>
      </c>
      <c s="25" t="s">
        <v>187</v>
      </c>
      <c s="26">
        <v>0.1</v>
      </c>
      <c s="27">
        <v>0</v>
      </c>
      <c s="27">
        <f>ROUND(ROUND(H169,2)*ROUND(G169,3),2)</f>
      </c>
      <c r="O169">
        <f>(I169*21)/100</f>
      </c>
      <c t="s">
        <v>20</v>
      </c>
    </row>
    <row r="170" spans="1:5" ht="25.5">
      <c r="A170" s="28" t="s">
        <v>47</v>
      </c>
      <c r="E170" s="29" t="s">
        <v>2899</v>
      </c>
    </row>
    <row r="171" spans="1:5" ht="12.75">
      <c r="A171" s="30" t="s">
        <v>48</v>
      </c>
      <c r="E171" s="31" t="s">
        <v>2716</v>
      </c>
    </row>
    <row r="172" spans="1:5" ht="165.75">
      <c r="A172" t="s">
        <v>50</v>
      </c>
      <c r="E172" s="29" t="s">
        <v>2894</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6.xml><?xml version="1.0" encoding="utf-8"?>
<worksheet xmlns="http://schemas.openxmlformats.org/spreadsheetml/2006/main" xmlns:r="http://schemas.openxmlformats.org/officeDocument/2006/relationships">
  <sheetPr>
    <pageSetUpPr fitToPage="1"/>
  </sheetPr>
  <dimension ref="A1:R35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0+O9+O86+O111+O220+O269+O274+O343</f>
      </c>
      <c t="s">
        <v>19</v>
      </c>
    </row>
    <row r="3" spans="1:16" ht="15" customHeight="1">
      <c r="A3" t="s">
        <v>1</v>
      </c>
      <c s="8" t="s">
        <v>4</v>
      </c>
      <c s="9" t="s">
        <v>5</v>
      </c>
      <c s="1"/>
      <c s="10" t="s">
        <v>6</v>
      </c>
      <c s="1"/>
      <c s="4"/>
      <c s="3" t="s">
        <v>3017</v>
      </c>
      <c s="36">
        <f>0+I9+I86+I111+I220+I269+I274+I343</f>
      </c>
      <c r="O3" t="s">
        <v>16</v>
      </c>
      <c t="s">
        <v>20</v>
      </c>
    </row>
    <row r="4" spans="1:16" ht="15" customHeight="1">
      <c r="A4" t="s">
        <v>7</v>
      </c>
      <c s="8" t="s">
        <v>8</v>
      </c>
      <c s="9" t="s">
        <v>3015</v>
      </c>
      <c s="1"/>
      <c s="10" t="s">
        <v>3016</v>
      </c>
      <c s="1"/>
      <c s="1"/>
      <c s="7"/>
      <c s="7"/>
      <c r="O4" t="s">
        <v>17</v>
      </c>
      <c t="s">
        <v>20</v>
      </c>
    </row>
    <row r="5" spans="1:16" ht="12.75" customHeight="1">
      <c r="A5" t="s">
        <v>11</v>
      </c>
      <c s="12" t="s">
        <v>15</v>
      </c>
      <c s="13" t="s">
        <v>3017</v>
      </c>
      <c s="5"/>
      <c s="14" t="s">
        <v>3018</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410</v>
      </c>
      <c s="19"/>
      <c s="21" t="s">
        <v>2315</v>
      </c>
      <c s="19"/>
      <c s="19"/>
      <c s="19"/>
      <c s="22">
        <f>0+Q9</f>
      </c>
      <c r="O9">
        <f>0+R9</f>
      </c>
      <c r="Q9">
        <f>0+I10+I14+I18+I22+I26+I30+I34+I38+I42+I46+I50+I54+I58+I62+I66+I70+I74+I78+I82</f>
      </c>
      <c>
        <f>0+O10+O14+O18+O22+O26+O30+O34+O38+O42+O46+O50+O54+O58+O62+O66+O70+O74+O78+O82</f>
      </c>
    </row>
    <row r="10" spans="1:16" ht="25.5">
      <c r="A10" s="18" t="s">
        <v>42</v>
      </c>
      <c s="23" t="s">
        <v>26</v>
      </c>
      <c s="23" t="s">
        <v>2598</v>
      </c>
      <c s="18" t="s">
        <v>44</v>
      </c>
      <c s="24" t="s">
        <v>2599</v>
      </c>
      <c s="25" t="s">
        <v>56</v>
      </c>
      <c s="26">
        <v>20</v>
      </c>
      <c s="27">
        <v>0</v>
      </c>
      <c s="27">
        <f>ROUND(ROUND(H10,2)*ROUND(G10,3),2)</f>
      </c>
      <c r="O10">
        <f>(I10*21)/100</f>
      </c>
      <c t="s">
        <v>20</v>
      </c>
    </row>
    <row r="11" spans="1:5" ht="12.75">
      <c r="A11" s="28" t="s">
        <v>47</v>
      </c>
      <c r="E11" s="29" t="s">
        <v>44</v>
      </c>
    </row>
    <row r="12" spans="1:5" ht="12.75">
      <c r="A12" s="30" t="s">
        <v>48</v>
      </c>
      <c r="E12" s="31" t="s">
        <v>3019</v>
      </c>
    </row>
    <row r="13" spans="1:5" ht="63.75">
      <c r="A13" t="s">
        <v>50</v>
      </c>
      <c r="E13" s="29" t="s">
        <v>2601</v>
      </c>
    </row>
    <row r="14" spans="1:16" ht="25.5">
      <c r="A14" s="18" t="s">
        <v>42</v>
      </c>
      <c s="23" t="s">
        <v>20</v>
      </c>
      <c s="23" t="s">
        <v>1741</v>
      </c>
      <c s="18" t="s">
        <v>44</v>
      </c>
      <c s="24" t="s">
        <v>1742</v>
      </c>
      <c s="25" t="s">
        <v>56</v>
      </c>
      <c s="26">
        <v>100</v>
      </c>
      <c s="27">
        <v>0</v>
      </c>
      <c s="27">
        <f>ROUND(ROUND(H14,2)*ROUND(G14,3),2)</f>
      </c>
      <c r="O14">
        <f>(I14*21)/100</f>
      </c>
      <c t="s">
        <v>20</v>
      </c>
    </row>
    <row r="15" spans="1:5" ht="12.75">
      <c r="A15" s="28" t="s">
        <v>47</v>
      </c>
      <c r="E15" s="29" t="s">
        <v>44</v>
      </c>
    </row>
    <row r="16" spans="1:5" ht="12.75">
      <c r="A16" s="30" t="s">
        <v>48</v>
      </c>
      <c r="E16" s="31" t="s">
        <v>3019</v>
      </c>
    </row>
    <row r="17" spans="1:5" ht="63.75">
      <c r="A17" t="s">
        <v>50</v>
      </c>
      <c r="E17" s="29" t="s">
        <v>2601</v>
      </c>
    </row>
    <row r="18" spans="1:16" ht="25.5">
      <c r="A18" s="18" t="s">
        <v>42</v>
      </c>
      <c s="23" t="s">
        <v>19</v>
      </c>
      <c s="23" t="s">
        <v>3020</v>
      </c>
      <c s="18" t="s">
        <v>44</v>
      </c>
      <c s="24" t="s">
        <v>3021</v>
      </c>
      <c s="25" t="s">
        <v>56</v>
      </c>
      <c s="26">
        <v>5</v>
      </c>
      <c s="27">
        <v>0</v>
      </c>
      <c s="27">
        <f>ROUND(ROUND(H18,2)*ROUND(G18,3),2)</f>
      </c>
      <c r="O18">
        <f>(I18*21)/100</f>
      </c>
      <c t="s">
        <v>20</v>
      </c>
    </row>
    <row r="19" spans="1:5" ht="12.75">
      <c r="A19" s="28" t="s">
        <v>47</v>
      </c>
      <c r="E19" s="29" t="s">
        <v>44</v>
      </c>
    </row>
    <row r="20" spans="1:5" ht="12.75">
      <c r="A20" s="30" t="s">
        <v>48</v>
      </c>
      <c r="E20" s="31" t="s">
        <v>3019</v>
      </c>
    </row>
    <row r="21" spans="1:5" ht="38.25">
      <c r="A21" t="s">
        <v>50</v>
      </c>
      <c r="E21" s="29" t="s">
        <v>3022</v>
      </c>
    </row>
    <row r="22" spans="1:16" ht="25.5">
      <c r="A22" s="18" t="s">
        <v>42</v>
      </c>
      <c s="23" t="s">
        <v>30</v>
      </c>
      <c s="23" t="s">
        <v>1166</v>
      </c>
      <c s="18" t="s">
        <v>44</v>
      </c>
      <c s="24" t="s">
        <v>1167</v>
      </c>
      <c s="25" t="s">
        <v>56</v>
      </c>
      <c s="26">
        <v>150</v>
      </c>
      <c s="27">
        <v>0</v>
      </c>
      <c s="27">
        <f>ROUND(ROUND(H22,2)*ROUND(G22,3),2)</f>
      </c>
      <c r="O22">
        <f>(I22*21)/100</f>
      </c>
      <c t="s">
        <v>20</v>
      </c>
    </row>
    <row r="23" spans="1:5" ht="12.75">
      <c r="A23" s="28" t="s">
        <v>47</v>
      </c>
      <c r="E23" s="29" t="s">
        <v>44</v>
      </c>
    </row>
    <row r="24" spans="1:5" ht="12.75">
      <c r="A24" s="30" t="s">
        <v>48</v>
      </c>
      <c r="E24" s="31" t="s">
        <v>3019</v>
      </c>
    </row>
    <row r="25" spans="1:5" ht="25.5">
      <c r="A25" t="s">
        <v>50</v>
      </c>
      <c r="E25" s="29" t="s">
        <v>2602</v>
      </c>
    </row>
    <row r="26" spans="1:16" ht="25.5">
      <c r="A26" s="18" t="s">
        <v>42</v>
      </c>
      <c s="23" t="s">
        <v>32</v>
      </c>
      <c s="23" t="s">
        <v>1796</v>
      </c>
      <c s="18" t="s">
        <v>44</v>
      </c>
      <c s="24" t="s">
        <v>1797</v>
      </c>
      <c s="25" t="s">
        <v>56</v>
      </c>
      <c s="26">
        <v>50</v>
      </c>
      <c s="27">
        <v>0</v>
      </c>
      <c s="27">
        <f>ROUND(ROUND(H26,2)*ROUND(G26,3),2)</f>
      </c>
      <c r="O26">
        <f>(I26*21)/100</f>
      </c>
      <c t="s">
        <v>20</v>
      </c>
    </row>
    <row r="27" spans="1:5" ht="12.75">
      <c r="A27" s="28" t="s">
        <v>47</v>
      </c>
      <c r="E27" s="29" t="s">
        <v>44</v>
      </c>
    </row>
    <row r="28" spans="1:5" ht="12.75">
      <c r="A28" s="30" t="s">
        <v>48</v>
      </c>
      <c r="E28" s="31" t="s">
        <v>3019</v>
      </c>
    </row>
    <row r="29" spans="1:5" ht="25.5">
      <c r="A29" t="s">
        <v>50</v>
      </c>
      <c r="E29" s="29" t="s">
        <v>2602</v>
      </c>
    </row>
    <row r="30" spans="1:16" ht="12.75">
      <c r="A30" s="18" t="s">
        <v>42</v>
      </c>
      <c s="23" t="s">
        <v>34</v>
      </c>
      <c s="23" t="s">
        <v>2906</v>
      </c>
      <c s="18" t="s">
        <v>44</v>
      </c>
      <c s="24" t="s">
        <v>2907</v>
      </c>
      <c s="25" t="s">
        <v>56</v>
      </c>
      <c s="26">
        <v>5</v>
      </c>
      <c s="27">
        <v>0</v>
      </c>
      <c s="27">
        <f>ROUND(ROUND(H30,2)*ROUND(G30,3),2)</f>
      </c>
      <c r="O30">
        <f>(I30*21)/100</f>
      </c>
      <c t="s">
        <v>20</v>
      </c>
    </row>
    <row r="31" spans="1:5" ht="12.75">
      <c r="A31" s="28" t="s">
        <v>47</v>
      </c>
      <c r="E31" s="29" t="s">
        <v>44</v>
      </c>
    </row>
    <row r="32" spans="1:5" ht="12.75">
      <c r="A32" s="30" t="s">
        <v>48</v>
      </c>
      <c r="E32" s="31" t="s">
        <v>3019</v>
      </c>
    </row>
    <row r="33" spans="1:5" ht="38.25">
      <c r="A33" t="s">
        <v>50</v>
      </c>
      <c r="E33" s="29" t="s">
        <v>2908</v>
      </c>
    </row>
    <row r="34" spans="1:16" ht="25.5">
      <c r="A34" s="18" t="s">
        <v>42</v>
      </c>
      <c s="23" t="s">
        <v>66</v>
      </c>
      <c s="23" t="s">
        <v>3023</v>
      </c>
      <c s="18" t="s">
        <v>44</v>
      </c>
      <c s="24" t="s">
        <v>3024</v>
      </c>
      <c s="25" t="s">
        <v>64</v>
      </c>
      <c s="26">
        <v>2</v>
      </c>
      <c s="27">
        <v>0</v>
      </c>
      <c s="27">
        <f>ROUND(ROUND(H34,2)*ROUND(G34,3),2)</f>
      </c>
      <c r="O34">
        <f>(I34*21)/100</f>
      </c>
      <c t="s">
        <v>20</v>
      </c>
    </row>
    <row r="35" spans="1:5" ht="12.75">
      <c r="A35" s="28" t="s">
        <v>47</v>
      </c>
      <c r="E35" s="29" t="s">
        <v>44</v>
      </c>
    </row>
    <row r="36" spans="1:5" ht="12.75">
      <c r="A36" s="30" t="s">
        <v>48</v>
      </c>
      <c r="E36" s="31" t="s">
        <v>3019</v>
      </c>
    </row>
    <row r="37" spans="1:5" ht="63.75">
      <c r="A37" t="s">
        <v>50</v>
      </c>
      <c r="E37" s="29" t="s">
        <v>3025</v>
      </c>
    </row>
    <row r="38" spans="1:16" ht="12.75">
      <c r="A38" s="18" t="s">
        <v>42</v>
      </c>
      <c s="23" t="s">
        <v>76</v>
      </c>
      <c s="23" t="s">
        <v>2603</v>
      </c>
      <c s="18" t="s">
        <v>44</v>
      </c>
      <c s="24" t="s">
        <v>2604</v>
      </c>
      <c s="25" t="s">
        <v>70</v>
      </c>
      <c s="26">
        <v>200</v>
      </c>
      <c s="27">
        <v>0</v>
      </c>
      <c s="27">
        <f>ROUND(ROUND(H38,2)*ROUND(G38,3),2)</f>
      </c>
      <c r="O38">
        <f>(I38*21)/100</f>
      </c>
      <c t="s">
        <v>20</v>
      </c>
    </row>
    <row r="39" spans="1:5" ht="12.75">
      <c r="A39" s="28" t="s">
        <v>47</v>
      </c>
      <c r="E39" s="29" t="s">
        <v>44</v>
      </c>
    </row>
    <row r="40" spans="1:5" ht="12.75">
      <c r="A40" s="30" t="s">
        <v>48</v>
      </c>
      <c r="E40" s="31" t="s">
        <v>3026</v>
      </c>
    </row>
    <row r="41" spans="1:5" ht="25.5">
      <c r="A41" t="s">
        <v>50</v>
      </c>
      <c r="E41" s="29" t="s">
        <v>2602</v>
      </c>
    </row>
    <row r="42" spans="1:16" ht="12.75">
      <c r="A42" s="18" t="s">
        <v>42</v>
      </c>
      <c s="23" t="s">
        <v>37</v>
      </c>
      <c s="23" t="s">
        <v>900</v>
      </c>
      <c s="18" t="s">
        <v>44</v>
      </c>
      <c s="24" t="s">
        <v>901</v>
      </c>
      <c s="25" t="s">
        <v>70</v>
      </c>
      <c s="26">
        <v>65</v>
      </c>
      <c s="27">
        <v>0</v>
      </c>
      <c s="27">
        <f>ROUND(ROUND(H42,2)*ROUND(G42,3),2)</f>
      </c>
      <c r="O42">
        <f>(I42*21)/100</f>
      </c>
      <c t="s">
        <v>20</v>
      </c>
    </row>
    <row r="43" spans="1:5" ht="12.75">
      <c r="A43" s="28" t="s">
        <v>47</v>
      </c>
      <c r="E43" s="29" t="s">
        <v>44</v>
      </c>
    </row>
    <row r="44" spans="1:5" ht="12.75">
      <c r="A44" s="30" t="s">
        <v>48</v>
      </c>
      <c r="E44" s="31" t="s">
        <v>3026</v>
      </c>
    </row>
    <row r="45" spans="1:5" ht="38.25">
      <c r="A45" t="s">
        <v>50</v>
      </c>
      <c r="E45" s="29" t="s">
        <v>2619</v>
      </c>
    </row>
    <row r="46" spans="1:16" ht="12.75">
      <c r="A46" s="18" t="s">
        <v>42</v>
      </c>
      <c s="23" t="s">
        <v>39</v>
      </c>
      <c s="23" t="s">
        <v>3027</v>
      </c>
      <c s="18" t="s">
        <v>44</v>
      </c>
      <c s="24" t="s">
        <v>3028</v>
      </c>
      <c s="25" t="s">
        <v>70</v>
      </c>
      <c s="26">
        <v>10</v>
      </c>
      <c s="27">
        <v>0</v>
      </c>
      <c s="27">
        <f>ROUND(ROUND(H46,2)*ROUND(G46,3),2)</f>
      </c>
      <c r="O46">
        <f>(I46*21)/100</f>
      </c>
      <c t="s">
        <v>20</v>
      </c>
    </row>
    <row r="47" spans="1:5" ht="12.75">
      <c r="A47" s="28" t="s">
        <v>47</v>
      </c>
      <c r="E47" s="29" t="s">
        <v>44</v>
      </c>
    </row>
    <row r="48" spans="1:5" ht="12.75">
      <c r="A48" s="30" t="s">
        <v>48</v>
      </c>
      <c r="E48" s="31" t="s">
        <v>3026</v>
      </c>
    </row>
    <row r="49" spans="1:5" ht="38.25">
      <c r="A49" t="s">
        <v>50</v>
      </c>
      <c r="E49" s="29" t="s">
        <v>2619</v>
      </c>
    </row>
    <row r="50" spans="1:16" ht="12.75">
      <c r="A50" s="18" t="s">
        <v>42</v>
      </c>
      <c s="23" t="s">
        <v>87</v>
      </c>
      <c s="23" t="s">
        <v>226</v>
      </c>
      <c s="18" t="s">
        <v>44</v>
      </c>
      <c s="24" t="s">
        <v>227</v>
      </c>
      <c s="25" t="s">
        <v>64</v>
      </c>
      <c s="26">
        <v>1.5</v>
      </c>
      <c s="27">
        <v>0</v>
      </c>
      <c s="27">
        <f>ROUND(ROUND(H50,2)*ROUND(G50,3),2)</f>
      </c>
      <c r="O50">
        <f>(I50*21)/100</f>
      </c>
      <c t="s">
        <v>20</v>
      </c>
    </row>
    <row r="51" spans="1:5" ht="12.75">
      <c r="A51" s="28" t="s">
        <v>47</v>
      </c>
      <c r="E51" s="29" t="s">
        <v>44</v>
      </c>
    </row>
    <row r="52" spans="1:5" ht="12.75">
      <c r="A52" s="30" t="s">
        <v>48</v>
      </c>
      <c r="E52" s="31" t="s">
        <v>3029</v>
      </c>
    </row>
    <row r="53" spans="1:5" ht="38.25">
      <c r="A53" t="s">
        <v>50</v>
      </c>
      <c r="E53" s="29" t="s">
        <v>229</v>
      </c>
    </row>
    <row r="54" spans="1:16" ht="25.5">
      <c r="A54" s="18" t="s">
        <v>42</v>
      </c>
      <c s="23" t="s">
        <v>91</v>
      </c>
      <c s="23" t="s">
        <v>903</v>
      </c>
      <c s="18" t="s">
        <v>44</v>
      </c>
      <c s="24" t="s">
        <v>904</v>
      </c>
      <c s="25" t="s">
        <v>70</v>
      </c>
      <c s="26">
        <v>6</v>
      </c>
      <c s="27">
        <v>0</v>
      </c>
      <c s="27">
        <f>ROUND(ROUND(H54,2)*ROUND(G54,3),2)</f>
      </c>
      <c r="O54">
        <f>(I54*21)/100</f>
      </c>
      <c t="s">
        <v>20</v>
      </c>
    </row>
    <row r="55" spans="1:5" ht="12.75">
      <c r="A55" s="28" t="s">
        <v>47</v>
      </c>
      <c r="E55" s="29" t="s">
        <v>44</v>
      </c>
    </row>
    <row r="56" spans="1:5" ht="12.75">
      <c r="A56" s="30" t="s">
        <v>48</v>
      </c>
      <c r="E56" s="31" t="s">
        <v>3029</v>
      </c>
    </row>
    <row r="57" spans="1:5" ht="38.25">
      <c r="A57" t="s">
        <v>50</v>
      </c>
      <c r="E57" s="29" t="s">
        <v>229</v>
      </c>
    </row>
    <row r="58" spans="1:16" ht="25.5">
      <c r="A58" s="18" t="s">
        <v>42</v>
      </c>
      <c s="23" t="s">
        <v>95</v>
      </c>
      <c s="23" t="s">
        <v>1227</v>
      </c>
      <c s="18" t="s">
        <v>44</v>
      </c>
      <c s="24" t="s">
        <v>1228</v>
      </c>
      <c s="25" t="s">
        <v>70</v>
      </c>
      <c s="26">
        <v>1</v>
      </c>
      <c s="27">
        <v>0</v>
      </c>
      <c s="27">
        <f>ROUND(ROUND(H58,2)*ROUND(G58,3),2)</f>
      </c>
      <c r="O58">
        <f>(I58*21)/100</f>
      </c>
      <c t="s">
        <v>20</v>
      </c>
    </row>
    <row r="59" spans="1:5" ht="12.75">
      <c r="A59" s="28" t="s">
        <v>47</v>
      </c>
      <c r="E59" s="29" t="s">
        <v>44</v>
      </c>
    </row>
    <row r="60" spans="1:5" ht="12.75">
      <c r="A60" s="30" t="s">
        <v>48</v>
      </c>
      <c r="E60" s="31" t="s">
        <v>3029</v>
      </c>
    </row>
    <row r="61" spans="1:5" ht="38.25">
      <c r="A61" t="s">
        <v>50</v>
      </c>
      <c r="E61" s="29" t="s">
        <v>232</v>
      </c>
    </row>
    <row r="62" spans="1:16" ht="12.75">
      <c r="A62" s="18" t="s">
        <v>42</v>
      </c>
      <c s="23" t="s">
        <v>103</v>
      </c>
      <c s="23" t="s">
        <v>2608</v>
      </c>
      <c s="18" t="s">
        <v>44</v>
      </c>
      <c s="24" t="s">
        <v>2609</v>
      </c>
      <c s="25" t="s">
        <v>70</v>
      </c>
      <c s="26">
        <v>1</v>
      </c>
      <c s="27">
        <v>0</v>
      </c>
      <c s="27">
        <f>ROUND(ROUND(H62,2)*ROUND(G62,3),2)</f>
      </c>
      <c r="O62">
        <f>(I62*21)/100</f>
      </c>
      <c t="s">
        <v>20</v>
      </c>
    </row>
    <row r="63" spans="1:5" ht="12.75">
      <c r="A63" s="28" t="s">
        <v>47</v>
      </c>
      <c r="E63" s="29" t="s">
        <v>44</v>
      </c>
    </row>
    <row r="64" spans="1:5" ht="12.75">
      <c r="A64" s="30" t="s">
        <v>48</v>
      </c>
      <c r="E64" s="31" t="s">
        <v>3030</v>
      </c>
    </row>
    <row r="65" spans="1:5" ht="63.75">
      <c r="A65" t="s">
        <v>50</v>
      </c>
      <c r="E65" s="29" t="s">
        <v>2611</v>
      </c>
    </row>
    <row r="66" spans="1:16" ht="38.25">
      <c r="A66" s="18" t="s">
        <v>42</v>
      </c>
      <c s="23" t="s">
        <v>110</v>
      </c>
      <c s="23" t="s">
        <v>2612</v>
      </c>
      <c s="18" t="s">
        <v>44</v>
      </c>
      <c s="24" t="s">
        <v>2613</v>
      </c>
      <c s="25" t="s">
        <v>636</v>
      </c>
      <c s="26">
        <v>250</v>
      </c>
      <c s="27">
        <v>0</v>
      </c>
      <c s="27">
        <f>ROUND(ROUND(H66,2)*ROUND(G66,3),2)</f>
      </c>
      <c r="O66">
        <f>(I66*21)/100</f>
      </c>
      <c t="s">
        <v>20</v>
      </c>
    </row>
    <row r="67" spans="1:5" ht="12.75">
      <c r="A67" s="28" t="s">
        <v>47</v>
      </c>
      <c r="E67" s="29" t="s">
        <v>44</v>
      </c>
    </row>
    <row r="68" spans="1:5" ht="12.75">
      <c r="A68" s="30" t="s">
        <v>48</v>
      </c>
      <c r="E68" s="31" t="s">
        <v>3031</v>
      </c>
    </row>
    <row r="69" spans="1:5" ht="51">
      <c r="A69" t="s">
        <v>50</v>
      </c>
      <c r="E69" s="29" t="s">
        <v>2614</v>
      </c>
    </row>
    <row r="70" spans="1:16" ht="25.5">
      <c r="A70" s="18" t="s">
        <v>42</v>
      </c>
      <c s="23" t="s">
        <v>114</v>
      </c>
      <c s="23" t="s">
        <v>2615</v>
      </c>
      <c s="18" t="s">
        <v>44</v>
      </c>
      <c s="24" t="s">
        <v>2616</v>
      </c>
      <c s="25" t="s">
        <v>636</v>
      </c>
      <c s="26">
        <v>50</v>
      </c>
      <c s="27">
        <v>0</v>
      </c>
      <c s="27">
        <f>ROUND(ROUND(H70,2)*ROUND(G70,3),2)</f>
      </c>
      <c r="O70">
        <f>(I70*21)/100</f>
      </c>
      <c t="s">
        <v>20</v>
      </c>
    </row>
    <row r="71" spans="1:5" ht="12.75">
      <c r="A71" s="28" t="s">
        <v>47</v>
      </c>
      <c r="E71" s="29" t="s">
        <v>44</v>
      </c>
    </row>
    <row r="72" spans="1:5" ht="12.75">
      <c r="A72" s="30" t="s">
        <v>48</v>
      </c>
      <c r="E72" s="31" t="s">
        <v>3031</v>
      </c>
    </row>
    <row r="73" spans="1:5" ht="51">
      <c r="A73" t="s">
        <v>50</v>
      </c>
      <c r="E73" s="29" t="s">
        <v>2614</v>
      </c>
    </row>
    <row r="74" spans="1:16" ht="12.75">
      <c r="A74" s="18" t="s">
        <v>42</v>
      </c>
      <c s="23" t="s">
        <v>117</v>
      </c>
      <c s="23" t="s">
        <v>2795</v>
      </c>
      <c s="18" t="s">
        <v>44</v>
      </c>
      <c s="24" t="s">
        <v>2796</v>
      </c>
      <c s="25" t="s">
        <v>56</v>
      </c>
      <c s="26">
        <v>50</v>
      </c>
      <c s="27">
        <v>0</v>
      </c>
      <c s="27">
        <f>ROUND(ROUND(H74,2)*ROUND(G74,3),2)</f>
      </c>
      <c r="O74">
        <f>(I74*21)/100</f>
      </c>
      <c t="s">
        <v>20</v>
      </c>
    </row>
    <row r="75" spans="1:5" ht="12.75">
      <c r="A75" s="28" t="s">
        <v>47</v>
      </c>
      <c r="E75" s="29" t="s">
        <v>44</v>
      </c>
    </row>
    <row r="76" spans="1:5" ht="12.75">
      <c r="A76" s="30" t="s">
        <v>48</v>
      </c>
      <c r="E76" s="31" t="s">
        <v>2716</v>
      </c>
    </row>
    <row r="77" spans="1:5" ht="25.5">
      <c r="A77" t="s">
        <v>50</v>
      </c>
      <c r="E77" s="29" t="s">
        <v>2602</v>
      </c>
    </row>
    <row r="78" spans="1:16" ht="12.75">
      <c r="A78" s="18" t="s">
        <v>42</v>
      </c>
      <c s="23" t="s">
        <v>121</v>
      </c>
      <c s="23" t="s">
        <v>2797</v>
      </c>
      <c s="18" t="s">
        <v>44</v>
      </c>
      <c s="24" t="s">
        <v>2798</v>
      </c>
      <c s="25" t="s">
        <v>56</v>
      </c>
      <c s="26">
        <v>50</v>
      </c>
      <c s="27">
        <v>0</v>
      </c>
      <c s="27">
        <f>ROUND(ROUND(H78,2)*ROUND(G78,3),2)</f>
      </c>
      <c r="O78">
        <f>(I78*21)/100</f>
      </c>
      <c t="s">
        <v>20</v>
      </c>
    </row>
    <row r="79" spans="1:5" ht="12.75">
      <c r="A79" s="28" t="s">
        <v>47</v>
      </c>
      <c r="E79" s="29" t="s">
        <v>44</v>
      </c>
    </row>
    <row r="80" spans="1:5" ht="12.75">
      <c r="A80" s="30" t="s">
        <v>48</v>
      </c>
      <c r="E80" s="31" t="s">
        <v>2716</v>
      </c>
    </row>
    <row r="81" spans="1:5" ht="38.25">
      <c r="A81" t="s">
        <v>50</v>
      </c>
      <c r="E81" s="29" t="s">
        <v>2623</v>
      </c>
    </row>
    <row r="82" spans="1:16" ht="12.75">
      <c r="A82" s="18" t="s">
        <v>42</v>
      </c>
      <c s="23" t="s">
        <v>125</v>
      </c>
      <c s="23" t="s">
        <v>3032</v>
      </c>
      <c s="18" t="s">
        <v>44</v>
      </c>
      <c s="24" t="s">
        <v>3033</v>
      </c>
      <c s="25" t="s">
        <v>56</v>
      </c>
      <c s="26">
        <v>80</v>
      </c>
      <c s="27">
        <v>0</v>
      </c>
      <c s="27">
        <f>ROUND(ROUND(H82,2)*ROUND(G82,3),2)</f>
      </c>
      <c r="O82">
        <f>(I82*21)/100</f>
      </c>
      <c t="s">
        <v>20</v>
      </c>
    </row>
    <row r="83" spans="1:5" ht="12.75">
      <c r="A83" s="28" t="s">
        <v>47</v>
      </c>
      <c r="E83" s="29" t="s">
        <v>44</v>
      </c>
    </row>
    <row r="84" spans="1:5" ht="12.75">
      <c r="A84" s="30" t="s">
        <v>48</v>
      </c>
      <c r="E84" s="31" t="s">
        <v>2716</v>
      </c>
    </row>
    <row r="85" spans="1:5" ht="38.25">
      <c r="A85" t="s">
        <v>50</v>
      </c>
      <c r="E85" s="29" t="s">
        <v>2623</v>
      </c>
    </row>
    <row r="86" spans="1:18" ht="12.75" customHeight="1">
      <c r="A86" s="5" t="s">
        <v>40</v>
      </c>
      <c s="5"/>
      <c s="34" t="s">
        <v>2420</v>
      </c>
      <c s="5"/>
      <c s="21" t="s">
        <v>2421</v>
      </c>
      <c s="5"/>
      <c s="5"/>
      <c s="5"/>
      <c s="35">
        <f>0+Q86</f>
      </c>
      <c r="O86">
        <f>0+R86</f>
      </c>
      <c r="Q86">
        <f>0+I87+I91+I95+I99+I103+I107</f>
      </c>
      <c>
        <f>0+O87+O91+O95+O99+O103+O107</f>
      </c>
    </row>
    <row r="87" spans="1:16" ht="12.75">
      <c r="A87" s="18" t="s">
        <v>42</v>
      </c>
      <c s="23" t="s">
        <v>130</v>
      </c>
      <c s="23" t="s">
        <v>2809</v>
      </c>
      <c s="18" t="s">
        <v>44</v>
      </c>
      <c s="24" t="s">
        <v>2810</v>
      </c>
      <c s="25" t="s">
        <v>56</v>
      </c>
      <c s="26">
        <v>125</v>
      </c>
      <c s="27">
        <v>0</v>
      </c>
      <c s="27">
        <f>ROUND(ROUND(H87,2)*ROUND(G87,3),2)</f>
      </c>
      <c r="O87">
        <f>(I87*21)/100</f>
      </c>
      <c t="s">
        <v>20</v>
      </c>
    </row>
    <row r="88" spans="1:5" ht="12.75">
      <c r="A88" s="28" t="s">
        <v>47</v>
      </c>
      <c r="E88" s="29" t="s">
        <v>44</v>
      </c>
    </row>
    <row r="89" spans="1:5" ht="12.75">
      <c r="A89" s="30" t="s">
        <v>48</v>
      </c>
      <c r="E89" s="31" t="s">
        <v>3034</v>
      </c>
    </row>
    <row r="90" spans="1:5" ht="38.25">
      <c r="A90" t="s">
        <v>50</v>
      </c>
      <c r="E90" s="29" t="s">
        <v>2622</v>
      </c>
    </row>
    <row r="91" spans="1:16" ht="12.75">
      <c r="A91" s="18" t="s">
        <v>42</v>
      </c>
      <c s="23" t="s">
        <v>134</v>
      </c>
      <c s="23" t="s">
        <v>1748</v>
      </c>
      <c s="18" t="s">
        <v>44</v>
      </c>
      <c s="24" t="s">
        <v>1749</v>
      </c>
      <c s="25" t="s">
        <v>70</v>
      </c>
      <c s="26">
        <v>4</v>
      </c>
      <c s="27">
        <v>0</v>
      </c>
      <c s="27">
        <f>ROUND(ROUND(H91,2)*ROUND(G91,3),2)</f>
      </c>
      <c r="O91">
        <f>(I91*21)/100</f>
      </c>
      <c t="s">
        <v>20</v>
      </c>
    </row>
    <row r="92" spans="1:5" ht="12.75">
      <c r="A92" s="28" t="s">
        <v>47</v>
      </c>
      <c r="E92" s="29" t="s">
        <v>44</v>
      </c>
    </row>
    <row r="93" spans="1:5" ht="12.75">
      <c r="A93" s="30" t="s">
        <v>48</v>
      </c>
      <c r="E93" s="31" t="s">
        <v>3034</v>
      </c>
    </row>
    <row r="94" spans="1:5" ht="38.25">
      <c r="A94" t="s">
        <v>50</v>
      </c>
      <c r="E94" s="29" t="s">
        <v>2623</v>
      </c>
    </row>
    <row r="95" spans="1:16" ht="12.75">
      <c r="A95" s="18" t="s">
        <v>42</v>
      </c>
      <c s="23" t="s">
        <v>138</v>
      </c>
      <c s="23" t="s">
        <v>236</v>
      </c>
      <c s="18" t="s">
        <v>44</v>
      </c>
      <c s="24" t="s">
        <v>237</v>
      </c>
      <c s="25" t="s">
        <v>70</v>
      </c>
      <c s="26">
        <v>50</v>
      </c>
      <c s="27">
        <v>0</v>
      </c>
      <c s="27">
        <f>ROUND(ROUND(H95,2)*ROUND(G95,3),2)</f>
      </c>
      <c r="O95">
        <f>(I95*21)/100</f>
      </c>
      <c t="s">
        <v>20</v>
      </c>
    </row>
    <row r="96" spans="1:5" ht="12.75">
      <c r="A96" s="28" t="s">
        <v>47</v>
      </c>
      <c r="E96" s="29" t="s">
        <v>44</v>
      </c>
    </row>
    <row r="97" spans="1:5" ht="12.75">
      <c r="A97" s="30" t="s">
        <v>48</v>
      </c>
      <c r="E97" s="31" t="s">
        <v>3034</v>
      </c>
    </row>
    <row r="98" spans="1:5" ht="25.5">
      <c r="A98" t="s">
        <v>50</v>
      </c>
      <c r="E98" s="29" t="s">
        <v>2624</v>
      </c>
    </row>
    <row r="99" spans="1:16" ht="12.75">
      <c r="A99" s="18" t="s">
        <v>42</v>
      </c>
      <c s="23" t="s">
        <v>142</v>
      </c>
      <c s="23" t="s">
        <v>2426</v>
      </c>
      <c s="18" t="s">
        <v>44</v>
      </c>
      <c s="24" t="s">
        <v>2427</v>
      </c>
      <c s="25" t="s">
        <v>70</v>
      </c>
      <c s="26">
        <v>50</v>
      </c>
      <c s="27">
        <v>0</v>
      </c>
      <c s="27">
        <f>ROUND(ROUND(H99,2)*ROUND(G99,3),2)</f>
      </c>
      <c r="O99">
        <f>(I99*21)/100</f>
      </c>
      <c t="s">
        <v>20</v>
      </c>
    </row>
    <row r="100" spans="1:5" ht="12.75">
      <c r="A100" s="28" t="s">
        <v>47</v>
      </c>
      <c r="E100" s="29" t="s">
        <v>44</v>
      </c>
    </row>
    <row r="101" spans="1:5" ht="12.75">
      <c r="A101" s="30" t="s">
        <v>48</v>
      </c>
      <c r="E101" s="31" t="s">
        <v>3034</v>
      </c>
    </row>
    <row r="102" spans="1:5" ht="38.25">
      <c r="A102" t="s">
        <v>50</v>
      </c>
      <c r="E102" s="29" t="s">
        <v>2628</v>
      </c>
    </row>
    <row r="103" spans="1:16" ht="12.75">
      <c r="A103" s="18" t="s">
        <v>42</v>
      </c>
      <c s="23" t="s">
        <v>146</v>
      </c>
      <c s="23" t="s">
        <v>2629</v>
      </c>
      <c s="18" t="s">
        <v>44</v>
      </c>
      <c s="24" t="s">
        <v>2630</v>
      </c>
      <c s="25" t="s">
        <v>70</v>
      </c>
      <c s="26">
        <v>50</v>
      </c>
      <c s="27">
        <v>0</v>
      </c>
      <c s="27">
        <f>ROUND(ROUND(H103,2)*ROUND(G103,3),2)</f>
      </c>
      <c r="O103">
        <f>(I103*21)/100</f>
      </c>
      <c t="s">
        <v>20</v>
      </c>
    </row>
    <row r="104" spans="1:5" ht="12.75">
      <c r="A104" s="28" t="s">
        <v>47</v>
      </c>
      <c r="E104" s="29" t="s">
        <v>44</v>
      </c>
    </row>
    <row r="105" spans="1:5" ht="12.75">
      <c r="A105" s="30" t="s">
        <v>48</v>
      </c>
      <c r="E105" s="31" t="s">
        <v>3034</v>
      </c>
    </row>
    <row r="106" spans="1:5" ht="38.25">
      <c r="A106" t="s">
        <v>50</v>
      </c>
      <c r="E106" s="29" t="s">
        <v>2631</v>
      </c>
    </row>
    <row r="107" spans="1:16" ht="12.75">
      <c r="A107" s="18" t="s">
        <v>42</v>
      </c>
      <c s="23" t="s">
        <v>150</v>
      </c>
      <c s="23" t="s">
        <v>844</v>
      </c>
      <c s="18" t="s">
        <v>44</v>
      </c>
      <c s="24" t="s">
        <v>845</v>
      </c>
      <c s="25" t="s">
        <v>70</v>
      </c>
      <c s="26">
        <v>34</v>
      </c>
      <c s="27">
        <v>0</v>
      </c>
      <c s="27">
        <f>ROUND(ROUND(H107,2)*ROUND(G107,3),2)</f>
      </c>
      <c r="O107">
        <f>(I107*21)/100</f>
      </c>
      <c t="s">
        <v>20</v>
      </c>
    </row>
    <row r="108" spans="1:5" ht="12.75">
      <c r="A108" s="28" t="s">
        <v>47</v>
      </c>
      <c r="E108" s="29" t="s">
        <v>44</v>
      </c>
    </row>
    <row r="109" spans="1:5" ht="12.75">
      <c r="A109" s="30" t="s">
        <v>48</v>
      </c>
      <c r="E109" s="31" t="s">
        <v>3034</v>
      </c>
    </row>
    <row r="110" spans="1:5" ht="51">
      <c r="A110" t="s">
        <v>50</v>
      </c>
      <c r="E110" s="29" t="s">
        <v>2632</v>
      </c>
    </row>
    <row r="111" spans="1:18" ht="12.75" customHeight="1">
      <c r="A111" s="5" t="s">
        <v>40</v>
      </c>
      <c s="5"/>
      <c s="34" t="s">
        <v>2217</v>
      </c>
      <c s="5"/>
      <c s="21" t="s">
        <v>2633</v>
      </c>
      <c s="5"/>
      <c s="5"/>
      <c s="5"/>
      <c s="35">
        <f>0+Q111</f>
      </c>
      <c r="O111">
        <f>0+R111</f>
      </c>
      <c r="Q111">
        <f>0+I112+I116+I120+I124+I128+I132+I136+I140+I144+I148+I152+I156+I160+I164+I168+I172+I176+I180+I184+I188+I192+I196+I200+I204+I208+I212+I216</f>
      </c>
      <c>
        <f>0+O112+O116+O120+O124+O128+O132+O136+O140+O144+O148+O152+O156+O160+O164+O168+O172+O176+O180+O184+O188+O192+O196+O200+O204+O208+O212+O216</f>
      </c>
    </row>
    <row r="112" spans="1:16" ht="25.5">
      <c r="A112" s="18" t="s">
        <v>42</v>
      </c>
      <c s="23" t="s">
        <v>154</v>
      </c>
      <c s="23" t="s">
        <v>2432</v>
      </c>
      <c s="18" t="s">
        <v>44</v>
      </c>
      <c s="24" t="s">
        <v>2433</v>
      </c>
      <c s="25" t="s">
        <v>56</v>
      </c>
      <c s="26">
        <v>50</v>
      </c>
      <c s="27">
        <v>0</v>
      </c>
      <c s="27">
        <f>ROUND(ROUND(H112,2)*ROUND(G112,3),2)</f>
      </c>
      <c r="O112">
        <f>(I112*21)/100</f>
      </c>
      <c t="s">
        <v>20</v>
      </c>
    </row>
    <row r="113" spans="1:5" ht="12.75">
      <c r="A113" s="28" t="s">
        <v>47</v>
      </c>
      <c r="E113" s="29" t="s">
        <v>44</v>
      </c>
    </row>
    <row r="114" spans="1:5" ht="12.75">
      <c r="A114" s="30" t="s">
        <v>48</v>
      </c>
      <c r="E114" s="31" t="s">
        <v>3035</v>
      </c>
    </row>
    <row r="115" spans="1:5" ht="38.25">
      <c r="A115" t="s">
        <v>50</v>
      </c>
      <c r="E115" s="29" t="s">
        <v>2636</v>
      </c>
    </row>
    <row r="116" spans="1:16" ht="25.5">
      <c r="A116" s="18" t="s">
        <v>42</v>
      </c>
      <c s="23" t="s">
        <v>160</v>
      </c>
      <c s="23" t="s">
        <v>3036</v>
      </c>
      <c s="18" t="s">
        <v>44</v>
      </c>
      <c s="24" t="s">
        <v>3037</v>
      </c>
      <c s="25" t="s">
        <v>56</v>
      </c>
      <c s="26">
        <v>10</v>
      </c>
      <c s="27">
        <v>0</v>
      </c>
      <c s="27">
        <f>ROUND(ROUND(H116,2)*ROUND(G116,3),2)</f>
      </c>
      <c r="O116">
        <f>(I116*21)/100</f>
      </c>
      <c t="s">
        <v>20</v>
      </c>
    </row>
    <row r="117" spans="1:5" ht="12.75">
      <c r="A117" s="28" t="s">
        <v>47</v>
      </c>
      <c r="E117" s="29" t="s">
        <v>44</v>
      </c>
    </row>
    <row r="118" spans="1:5" ht="12.75">
      <c r="A118" s="30" t="s">
        <v>48</v>
      </c>
      <c r="E118" s="31" t="s">
        <v>3038</v>
      </c>
    </row>
    <row r="119" spans="1:5" ht="38.25">
      <c r="A119" t="s">
        <v>50</v>
      </c>
      <c r="E119" s="29" t="s">
        <v>2636</v>
      </c>
    </row>
    <row r="120" spans="1:16" ht="12.75">
      <c r="A120" s="18" t="s">
        <v>42</v>
      </c>
      <c s="23" t="s">
        <v>164</v>
      </c>
      <c s="23" t="s">
        <v>246</v>
      </c>
      <c s="18" t="s">
        <v>44</v>
      </c>
      <c s="24" t="s">
        <v>247</v>
      </c>
      <c s="25" t="s">
        <v>56</v>
      </c>
      <c s="26">
        <v>93</v>
      </c>
      <c s="27">
        <v>0</v>
      </c>
      <c s="27">
        <f>ROUND(ROUND(H120,2)*ROUND(G120,3),2)</f>
      </c>
      <c r="O120">
        <f>(I120*21)/100</f>
      </c>
      <c t="s">
        <v>20</v>
      </c>
    </row>
    <row r="121" spans="1:5" ht="12.75">
      <c r="A121" s="28" t="s">
        <v>47</v>
      </c>
      <c r="E121" s="29" t="s">
        <v>44</v>
      </c>
    </row>
    <row r="122" spans="1:5" ht="12.75">
      <c r="A122" s="30" t="s">
        <v>48</v>
      </c>
      <c r="E122" s="31" t="s">
        <v>3026</v>
      </c>
    </row>
    <row r="123" spans="1:5" ht="38.25">
      <c r="A123" t="s">
        <v>50</v>
      </c>
      <c r="E123" s="29" t="s">
        <v>2636</v>
      </c>
    </row>
    <row r="124" spans="1:16" ht="12.75">
      <c r="A124" s="18" t="s">
        <v>42</v>
      </c>
      <c s="23" t="s">
        <v>168</v>
      </c>
      <c s="23" t="s">
        <v>248</v>
      </c>
      <c s="18" t="s">
        <v>44</v>
      </c>
      <c s="24" t="s">
        <v>249</v>
      </c>
      <c s="25" t="s">
        <v>56</v>
      </c>
      <c s="26">
        <v>36</v>
      </c>
      <c s="27">
        <v>0</v>
      </c>
      <c s="27">
        <f>ROUND(ROUND(H124,2)*ROUND(G124,3),2)</f>
      </c>
      <c r="O124">
        <f>(I124*21)/100</f>
      </c>
      <c t="s">
        <v>20</v>
      </c>
    </row>
    <row r="125" spans="1:5" ht="12.75">
      <c r="A125" s="28" t="s">
        <v>47</v>
      </c>
      <c r="E125" s="29" t="s">
        <v>44</v>
      </c>
    </row>
    <row r="126" spans="1:5" ht="12.75">
      <c r="A126" s="30" t="s">
        <v>48</v>
      </c>
      <c r="E126" s="31" t="s">
        <v>3026</v>
      </c>
    </row>
    <row r="127" spans="1:5" ht="38.25">
      <c r="A127" t="s">
        <v>50</v>
      </c>
      <c r="E127" s="29" t="s">
        <v>2636</v>
      </c>
    </row>
    <row r="128" spans="1:16" ht="12.75">
      <c r="A128" s="18" t="s">
        <v>42</v>
      </c>
      <c s="23" t="s">
        <v>173</v>
      </c>
      <c s="23" t="s">
        <v>2653</v>
      </c>
      <c s="18" t="s">
        <v>44</v>
      </c>
      <c s="24" t="s">
        <v>2654</v>
      </c>
      <c s="25" t="s">
        <v>56</v>
      </c>
      <c s="26">
        <v>25</v>
      </c>
      <c s="27">
        <v>0</v>
      </c>
      <c s="27">
        <f>ROUND(ROUND(H128,2)*ROUND(G128,3),2)</f>
      </c>
      <c r="O128">
        <f>(I128*21)/100</f>
      </c>
      <c t="s">
        <v>20</v>
      </c>
    </row>
    <row r="129" spans="1:5" ht="12.75">
      <c r="A129" s="28" t="s">
        <v>47</v>
      </c>
      <c r="E129" s="29" t="s">
        <v>44</v>
      </c>
    </row>
    <row r="130" spans="1:5" ht="12.75">
      <c r="A130" s="30" t="s">
        <v>48</v>
      </c>
      <c r="E130" s="31" t="s">
        <v>3026</v>
      </c>
    </row>
    <row r="131" spans="1:5" ht="38.25">
      <c r="A131" t="s">
        <v>50</v>
      </c>
      <c r="E131" s="29" t="s">
        <v>2636</v>
      </c>
    </row>
    <row r="132" spans="1:16" ht="12.75">
      <c r="A132" s="18" t="s">
        <v>42</v>
      </c>
      <c s="23" t="s">
        <v>177</v>
      </c>
      <c s="23" t="s">
        <v>3039</v>
      </c>
      <c s="18" t="s">
        <v>44</v>
      </c>
      <c s="24" t="s">
        <v>3040</v>
      </c>
      <c s="25" t="s">
        <v>56</v>
      </c>
      <c s="26">
        <v>180</v>
      </c>
      <c s="27">
        <v>0</v>
      </c>
      <c s="27">
        <f>ROUND(ROUND(H132,2)*ROUND(G132,3),2)</f>
      </c>
      <c r="O132">
        <f>(I132*21)/100</f>
      </c>
      <c t="s">
        <v>20</v>
      </c>
    </row>
    <row r="133" spans="1:5" ht="12.75">
      <c r="A133" s="28" t="s">
        <v>47</v>
      </c>
      <c r="E133" s="29" t="s">
        <v>44</v>
      </c>
    </row>
    <row r="134" spans="1:5" ht="12.75">
      <c r="A134" s="30" t="s">
        <v>48</v>
      </c>
      <c r="E134" s="31" t="s">
        <v>3026</v>
      </c>
    </row>
    <row r="135" spans="1:5" ht="38.25">
      <c r="A135" t="s">
        <v>50</v>
      </c>
      <c r="E135" s="29" t="s">
        <v>2636</v>
      </c>
    </row>
    <row r="136" spans="1:16" ht="12.75">
      <c r="A136" s="18" t="s">
        <v>42</v>
      </c>
      <c s="23" t="s">
        <v>183</v>
      </c>
      <c s="23" t="s">
        <v>3041</v>
      </c>
      <c s="18" t="s">
        <v>44</v>
      </c>
      <c s="24" t="s">
        <v>3042</v>
      </c>
      <c s="25" t="s">
        <v>56</v>
      </c>
      <c s="26">
        <v>77</v>
      </c>
      <c s="27">
        <v>0</v>
      </c>
      <c s="27">
        <f>ROUND(ROUND(H136,2)*ROUND(G136,3),2)</f>
      </c>
      <c r="O136">
        <f>(I136*21)/100</f>
      </c>
      <c t="s">
        <v>20</v>
      </c>
    </row>
    <row r="137" spans="1:5" ht="12.75">
      <c r="A137" s="28" t="s">
        <v>47</v>
      </c>
      <c r="E137" s="29" t="s">
        <v>44</v>
      </c>
    </row>
    <row r="138" spans="1:5" ht="12.75">
      <c r="A138" s="30" t="s">
        <v>48</v>
      </c>
      <c r="E138" s="31" t="s">
        <v>3026</v>
      </c>
    </row>
    <row r="139" spans="1:5" ht="38.25">
      <c r="A139" t="s">
        <v>50</v>
      </c>
      <c r="E139" s="29" t="s">
        <v>2636</v>
      </c>
    </row>
    <row r="140" spans="1:16" ht="12.75">
      <c r="A140" s="18" t="s">
        <v>42</v>
      </c>
      <c s="23" t="s">
        <v>191</v>
      </c>
      <c s="23" t="s">
        <v>3043</v>
      </c>
      <c s="18" t="s">
        <v>44</v>
      </c>
      <c s="24" t="s">
        <v>3044</v>
      </c>
      <c s="25" t="s">
        <v>56</v>
      </c>
      <c s="26">
        <v>11</v>
      </c>
      <c s="27">
        <v>0</v>
      </c>
      <c s="27">
        <f>ROUND(ROUND(H140,2)*ROUND(G140,3),2)</f>
      </c>
      <c r="O140">
        <f>(I140*21)/100</f>
      </c>
      <c t="s">
        <v>20</v>
      </c>
    </row>
    <row r="141" spans="1:5" ht="12.75">
      <c r="A141" s="28" t="s">
        <v>47</v>
      </c>
      <c r="E141" s="29" t="s">
        <v>44</v>
      </c>
    </row>
    <row r="142" spans="1:5" ht="12.75">
      <c r="A142" s="30" t="s">
        <v>48</v>
      </c>
      <c r="E142" s="31" t="s">
        <v>3026</v>
      </c>
    </row>
    <row r="143" spans="1:5" ht="38.25">
      <c r="A143" t="s">
        <v>50</v>
      </c>
      <c r="E143" s="29" t="s">
        <v>2636</v>
      </c>
    </row>
    <row r="144" spans="1:16" ht="25.5">
      <c r="A144" s="18" t="s">
        <v>42</v>
      </c>
      <c s="23" t="s">
        <v>196</v>
      </c>
      <c s="23" t="s">
        <v>3045</v>
      </c>
      <c s="18" t="s">
        <v>44</v>
      </c>
      <c s="24" t="s">
        <v>3046</v>
      </c>
      <c s="25" t="s">
        <v>56</v>
      </c>
      <c s="26">
        <v>10</v>
      </c>
      <c s="27">
        <v>0</v>
      </c>
      <c s="27">
        <f>ROUND(ROUND(H144,2)*ROUND(G144,3),2)</f>
      </c>
      <c r="O144">
        <f>(I144*21)/100</f>
      </c>
      <c t="s">
        <v>20</v>
      </c>
    </row>
    <row r="145" spans="1:5" ht="12.75">
      <c r="A145" s="28" t="s">
        <v>47</v>
      </c>
      <c r="E145" s="29" t="s">
        <v>44</v>
      </c>
    </row>
    <row r="146" spans="1:5" ht="12.75">
      <c r="A146" s="30" t="s">
        <v>48</v>
      </c>
      <c r="E146" s="31" t="s">
        <v>3026</v>
      </c>
    </row>
    <row r="147" spans="1:5" ht="38.25">
      <c r="A147" t="s">
        <v>50</v>
      </c>
      <c r="E147" s="29" t="s">
        <v>2636</v>
      </c>
    </row>
    <row r="148" spans="1:16" ht="12.75">
      <c r="A148" s="18" t="s">
        <v>42</v>
      </c>
      <c s="23" t="s">
        <v>202</v>
      </c>
      <c s="23" t="s">
        <v>2655</v>
      </c>
      <c s="18" t="s">
        <v>44</v>
      </c>
      <c s="24" t="s">
        <v>2656</v>
      </c>
      <c s="25" t="s">
        <v>56</v>
      </c>
      <c s="26">
        <v>27</v>
      </c>
      <c s="27">
        <v>0</v>
      </c>
      <c s="27">
        <f>ROUND(ROUND(H148,2)*ROUND(G148,3),2)</f>
      </c>
      <c r="O148">
        <f>(I148*21)/100</f>
      </c>
      <c t="s">
        <v>20</v>
      </c>
    </row>
    <row r="149" spans="1:5" ht="12.75">
      <c r="A149" s="28" t="s">
        <v>47</v>
      </c>
      <c r="E149" s="29" t="s">
        <v>44</v>
      </c>
    </row>
    <row r="150" spans="1:5" ht="12.75">
      <c r="A150" s="30" t="s">
        <v>48</v>
      </c>
      <c r="E150" s="31" t="s">
        <v>3026</v>
      </c>
    </row>
    <row r="151" spans="1:5" ht="38.25">
      <c r="A151" t="s">
        <v>50</v>
      </c>
      <c r="E151" s="29" t="s">
        <v>2636</v>
      </c>
    </row>
    <row r="152" spans="1:16" ht="12.75">
      <c r="A152" s="18" t="s">
        <v>42</v>
      </c>
      <c s="23" t="s">
        <v>99</v>
      </c>
      <c s="23" t="s">
        <v>2434</v>
      </c>
      <c s="18" t="s">
        <v>44</v>
      </c>
      <c s="24" t="s">
        <v>2435</v>
      </c>
      <c s="25" t="s">
        <v>56</v>
      </c>
      <c s="26">
        <v>79</v>
      </c>
      <c s="27">
        <v>0</v>
      </c>
      <c s="27">
        <f>ROUND(ROUND(H152,2)*ROUND(G152,3),2)</f>
      </c>
      <c r="O152">
        <f>(I152*21)/100</f>
      </c>
      <c t="s">
        <v>20</v>
      </c>
    </row>
    <row r="153" spans="1:5" ht="12.75">
      <c r="A153" s="28" t="s">
        <v>47</v>
      </c>
      <c r="E153" s="29" t="s">
        <v>44</v>
      </c>
    </row>
    <row r="154" spans="1:5" ht="12.75">
      <c r="A154" s="30" t="s">
        <v>48</v>
      </c>
      <c r="E154" s="31" t="s">
        <v>3026</v>
      </c>
    </row>
    <row r="155" spans="1:5" ht="38.25">
      <c r="A155" t="s">
        <v>50</v>
      </c>
      <c r="E155" s="29" t="s">
        <v>2436</v>
      </c>
    </row>
    <row r="156" spans="1:16" ht="12.75">
      <c r="A156" s="18" t="s">
        <v>42</v>
      </c>
      <c s="23" t="s">
        <v>107</v>
      </c>
      <c s="23" t="s">
        <v>3047</v>
      </c>
      <c s="18" t="s">
        <v>44</v>
      </c>
      <c s="24" t="s">
        <v>3048</v>
      </c>
      <c s="25" t="s">
        <v>56</v>
      </c>
      <c s="26">
        <v>12</v>
      </c>
      <c s="27">
        <v>0</v>
      </c>
      <c s="27">
        <f>ROUND(ROUND(H156,2)*ROUND(G156,3),2)</f>
      </c>
      <c r="O156">
        <f>(I156*21)/100</f>
      </c>
      <c t="s">
        <v>20</v>
      </c>
    </row>
    <row r="157" spans="1:5" ht="12.75">
      <c r="A157" s="28" t="s">
        <v>47</v>
      </c>
      <c r="E157" s="29" t="s">
        <v>44</v>
      </c>
    </row>
    <row r="158" spans="1:5" ht="12.75">
      <c r="A158" s="30" t="s">
        <v>48</v>
      </c>
      <c r="E158" s="31" t="s">
        <v>3026</v>
      </c>
    </row>
    <row r="159" spans="1:5" ht="38.25">
      <c r="A159" t="s">
        <v>50</v>
      </c>
      <c r="E159" s="29" t="s">
        <v>2436</v>
      </c>
    </row>
    <row r="160" spans="1:16" ht="12.75">
      <c r="A160" s="18" t="s">
        <v>42</v>
      </c>
      <c s="23" t="s">
        <v>281</v>
      </c>
      <c s="23" t="s">
        <v>2219</v>
      </c>
      <c s="18" t="s">
        <v>44</v>
      </c>
      <c s="24" t="s">
        <v>2221</v>
      </c>
      <c s="25" t="s">
        <v>56</v>
      </c>
      <c s="26">
        <v>35</v>
      </c>
      <c s="27">
        <v>0</v>
      </c>
      <c s="27">
        <f>ROUND(ROUND(H160,2)*ROUND(G160,3),2)</f>
      </c>
      <c r="O160">
        <f>(I160*21)/100</f>
      </c>
      <c t="s">
        <v>20</v>
      </c>
    </row>
    <row r="161" spans="1:5" ht="12.75">
      <c r="A161" s="28" t="s">
        <v>47</v>
      </c>
      <c r="E161" s="29" t="s">
        <v>44</v>
      </c>
    </row>
    <row r="162" spans="1:5" ht="12.75">
      <c r="A162" s="30" t="s">
        <v>48</v>
      </c>
      <c r="E162" s="31" t="s">
        <v>3026</v>
      </c>
    </row>
    <row r="163" spans="1:5" ht="38.25">
      <c r="A163" t="s">
        <v>50</v>
      </c>
      <c r="E163" s="29" t="s">
        <v>2436</v>
      </c>
    </row>
    <row r="164" spans="1:16" ht="25.5">
      <c r="A164" s="18" t="s">
        <v>42</v>
      </c>
      <c s="23" t="s">
        <v>285</v>
      </c>
      <c s="23" t="s">
        <v>2441</v>
      </c>
      <c s="18" t="s">
        <v>44</v>
      </c>
      <c s="24" t="s">
        <v>2442</v>
      </c>
      <c s="25" t="s">
        <v>70</v>
      </c>
      <c s="26">
        <v>16</v>
      </c>
      <c s="27">
        <v>0</v>
      </c>
      <c s="27">
        <f>ROUND(ROUND(H164,2)*ROUND(G164,3),2)</f>
      </c>
      <c r="O164">
        <f>(I164*21)/100</f>
      </c>
      <c t="s">
        <v>20</v>
      </c>
    </row>
    <row r="165" spans="1:5" ht="12.75">
      <c r="A165" s="28" t="s">
        <v>47</v>
      </c>
      <c r="E165" s="29" t="s">
        <v>44</v>
      </c>
    </row>
    <row r="166" spans="1:5" ht="12.75">
      <c r="A166" s="30" t="s">
        <v>48</v>
      </c>
      <c r="E166" s="31" t="s">
        <v>3026</v>
      </c>
    </row>
    <row r="167" spans="1:5" ht="51">
      <c r="A167" t="s">
        <v>50</v>
      </c>
      <c r="E167" s="29" t="s">
        <v>3049</v>
      </c>
    </row>
    <row r="168" spans="1:16" ht="25.5">
      <c r="A168" s="18" t="s">
        <v>42</v>
      </c>
      <c s="23" t="s">
        <v>289</v>
      </c>
      <c s="23" t="s">
        <v>2443</v>
      </c>
      <c s="18" t="s">
        <v>44</v>
      </c>
      <c s="24" t="s">
        <v>2444</v>
      </c>
      <c s="25" t="s">
        <v>70</v>
      </c>
      <c s="26">
        <v>8</v>
      </c>
      <c s="27">
        <v>0</v>
      </c>
      <c s="27">
        <f>ROUND(ROUND(H168,2)*ROUND(G168,3),2)</f>
      </c>
      <c r="O168">
        <f>(I168*21)/100</f>
      </c>
      <c t="s">
        <v>20</v>
      </c>
    </row>
    <row r="169" spans="1:5" ht="12.75">
      <c r="A169" s="28" t="s">
        <v>47</v>
      </c>
      <c r="E169" s="29" t="s">
        <v>44</v>
      </c>
    </row>
    <row r="170" spans="1:5" ht="12.75">
      <c r="A170" s="30" t="s">
        <v>48</v>
      </c>
      <c r="E170" s="31" t="s">
        <v>3050</v>
      </c>
    </row>
    <row r="171" spans="1:5" ht="38.25">
      <c r="A171" t="s">
        <v>50</v>
      </c>
      <c r="E171" s="29" t="s">
        <v>2641</v>
      </c>
    </row>
    <row r="172" spans="1:16" ht="25.5">
      <c r="A172" s="18" t="s">
        <v>42</v>
      </c>
      <c s="23" t="s">
        <v>293</v>
      </c>
      <c s="23" t="s">
        <v>3051</v>
      </c>
      <c s="18" t="s">
        <v>44</v>
      </c>
      <c s="24" t="s">
        <v>3052</v>
      </c>
      <c s="25" t="s">
        <v>70</v>
      </c>
      <c s="26">
        <v>8</v>
      </c>
      <c s="27">
        <v>0</v>
      </c>
      <c s="27">
        <f>ROUND(ROUND(H172,2)*ROUND(G172,3),2)</f>
      </c>
      <c r="O172">
        <f>(I172*21)/100</f>
      </c>
      <c t="s">
        <v>20</v>
      </c>
    </row>
    <row r="173" spans="1:5" ht="12.75">
      <c r="A173" s="28" t="s">
        <v>47</v>
      </c>
      <c r="E173" s="29" t="s">
        <v>44</v>
      </c>
    </row>
    <row r="174" spans="1:5" ht="12.75">
      <c r="A174" s="30" t="s">
        <v>48</v>
      </c>
      <c r="E174" s="31" t="s">
        <v>3038</v>
      </c>
    </row>
    <row r="175" spans="1:5" ht="38.25">
      <c r="A175" t="s">
        <v>50</v>
      </c>
      <c r="E175" s="29" t="s">
        <v>2641</v>
      </c>
    </row>
    <row r="176" spans="1:16" ht="25.5">
      <c r="A176" s="18" t="s">
        <v>42</v>
      </c>
      <c s="23" t="s">
        <v>297</v>
      </c>
      <c s="23" t="s">
        <v>250</v>
      </c>
      <c s="18" t="s">
        <v>44</v>
      </c>
      <c s="24" t="s">
        <v>251</v>
      </c>
      <c s="25" t="s">
        <v>70</v>
      </c>
      <c s="26">
        <v>14</v>
      </c>
      <c s="27">
        <v>0</v>
      </c>
      <c s="27">
        <f>ROUND(ROUND(H176,2)*ROUND(G176,3),2)</f>
      </c>
      <c r="O176">
        <f>(I176*21)/100</f>
      </c>
      <c t="s">
        <v>20</v>
      </c>
    </row>
    <row r="177" spans="1:5" ht="12.75">
      <c r="A177" s="28" t="s">
        <v>47</v>
      </c>
      <c r="E177" s="29" t="s">
        <v>44</v>
      </c>
    </row>
    <row r="178" spans="1:5" ht="12.75">
      <c r="A178" s="30" t="s">
        <v>48</v>
      </c>
      <c r="E178" s="31" t="s">
        <v>3026</v>
      </c>
    </row>
    <row r="179" spans="1:5" ht="38.25">
      <c r="A179" t="s">
        <v>50</v>
      </c>
      <c r="E179" s="29" t="s">
        <v>2641</v>
      </c>
    </row>
    <row r="180" spans="1:16" ht="25.5">
      <c r="A180" s="18" t="s">
        <v>42</v>
      </c>
      <c s="23" t="s">
        <v>301</v>
      </c>
      <c s="23" t="s">
        <v>253</v>
      </c>
      <c s="18" t="s">
        <v>44</v>
      </c>
      <c s="24" t="s">
        <v>254</v>
      </c>
      <c s="25" t="s">
        <v>70</v>
      </c>
      <c s="26">
        <v>18</v>
      </c>
      <c s="27">
        <v>0</v>
      </c>
      <c s="27">
        <f>ROUND(ROUND(H180,2)*ROUND(G180,3),2)</f>
      </c>
      <c r="O180">
        <f>(I180*21)/100</f>
      </c>
      <c t="s">
        <v>20</v>
      </c>
    </row>
    <row r="181" spans="1:5" ht="12.75">
      <c r="A181" s="28" t="s">
        <v>47</v>
      </c>
      <c r="E181" s="29" t="s">
        <v>44</v>
      </c>
    </row>
    <row r="182" spans="1:5" ht="12.75">
      <c r="A182" s="30" t="s">
        <v>48</v>
      </c>
      <c r="E182" s="31" t="s">
        <v>3026</v>
      </c>
    </row>
    <row r="183" spans="1:5" ht="38.25">
      <c r="A183" t="s">
        <v>50</v>
      </c>
      <c r="E183" s="29" t="s">
        <v>2641</v>
      </c>
    </row>
    <row r="184" spans="1:16" ht="25.5">
      <c r="A184" s="18" t="s">
        <v>42</v>
      </c>
      <c s="23" t="s">
        <v>305</v>
      </c>
      <c s="23" t="s">
        <v>3053</v>
      </c>
      <c s="18" t="s">
        <v>44</v>
      </c>
      <c s="24" t="s">
        <v>3054</v>
      </c>
      <c s="25" t="s">
        <v>70</v>
      </c>
      <c s="26">
        <v>12</v>
      </c>
      <c s="27">
        <v>0</v>
      </c>
      <c s="27">
        <f>ROUND(ROUND(H184,2)*ROUND(G184,3),2)</f>
      </c>
      <c r="O184">
        <f>(I184*21)/100</f>
      </c>
      <c t="s">
        <v>20</v>
      </c>
    </row>
    <row r="185" spans="1:5" ht="12.75">
      <c r="A185" s="28" t="s">
        <v>47</v>
      </c>
      <c r="E185" s="29" t="s">
        <v>44</v>
      </c>
    </row>
    <row r="186" spans="1:5" ht="12.75">
      <c r="A186" s="30" t="s">
        <v>48</v>
      </c>
      <c r="E186" s="31" t="s">
        <v>3026</v>
      </c>
    </row>
    <row r="187" spans="1:5" ht="38.25">
      <c r="A187" t="s">
        <v>50</v>
      </c>
      <c r="E187" s="29" t="s">
        <v>2641</v>
      </c>
    </row>
    <row r="188" spans="1:16" ht="25.5">
      <c r="A188" s="18" t="s">
        <v>42</v>
      </c>
      <c s="23" t="s">
        <v>309</v>
      </c>
      <c s="23" t="s">
        <v>3055</v>
      </c>
      <c s="18" t="s">
        <v>44</v>
      </c>
      <c s="24" t="s">
        <v>3056</v>
      </c>
      <c s="25" t="s">
        <v>70</v>
      </c>
      <c s="26">
        <v>2</v>
      </c>
      <c s="27">
        <v>0</v>
      </c>
      <c s="27">
        <f>ROUND(ROUND(H188,2)*ROUND(G188,3),2)</f>
      </c>
      <c r="O188">
        <f>(I188*21)/100</f>
      </c>
      <c t="s">
        <v>20</v>
      </c>
    </row>
    <row r="189" spans="1:5" ht="12.75">
      <c r="A189" s="28" t="s">
        <v>47</v>
      </c>
      <c r="E189" s="29" t="s">
        <v>44</v>
      </c>
    </row>
    <row r="190" spans="1:5" ht="12.75">
      <c r="A190" s="30" t="s">
        <v>48</v>
      </c>
      <c r="E190" s="31" t="s">
        <v>3026</v>
      </c>
    </row>
    <row r="191" spans="1:5" ht="38.25">
      <c r="A191" t="s">
        <v>50</v>
      </c>
      <c r="E191" s="29" t="s">
        <v>2641</v>
      </c>
    </row>
    <row r="192" spans="1:16" ht="25.5">
      <c r="A192" s="18" t="s">
        <v>42</v>
      </c>
      <c s="23" t="s">
        <v>314</v>
      </c>
      <c s="23" t="s">
        <v>3057</v>
      </c>
      <c s="18" t="s">
        <v>44</v>
      </c>
      <c s="24" t="s">
        <v>3058</v>
      </c>
      <c s="25" t="s">
        <v>70</v>
      </c>
      <c s="26">
        <v>2</v>
      </c>
      <c s="27">
        <v>0</v>
      </c>
      <c s="27">
        <f>ROUND(ROUND(H192,2)*ROUND(G192,3),2)</f>
      </c>
      <c r="O192">
        <f>(I192*21)/100</f>
      </c>
      <c t="s">
        <v>20</v>
      </c>
    </row>
    <row r="193" spans="1:5" ht="12.75">
      <c r="A193" s="28" t="s">
        <v>47</v>
      </c>
      <c r="E193" s="29" t="s">
        <v>44</v>
      </c>
    </row>
    <row r="194" spans="1:5" ht="12.75">
      <c r="A194" s="30" t="s">
        <v>48</v>
      </c>
      <c r="E194" s="31" t="s">
        <v>3026</v>
      </c>
    </row>
    <row r="195" spans="1:5" ht="38.25">
      <c r="A195" t="s">
        <v>50</v>
      </c>
      <c r="E195" s="29" t="s">
        <v>2641</v>
      </c>
    </row>
    <row r="196" spans="1:16" ht="25.5">
      <c r="A196" s="18" t="s">
        <v>42</v>
      </c>
      <c s="23" t="s">
        <v>318</v>
      </c>
      <c s="23" t="s">
        <v>2667</v>
      </c>
      <c s="18" t="s">
        <v>44</v>
      </c>
      <c s="24" t="s">
        <v>2668</v>
      </c>
      <c s="25" t="s">
        <v>70</v>
      </c>
      <c s="26">
        <v>4</v>
      </c>
      <c s="27">
        <v>0</v>
      </c>
      <c s="27">
        <f>ROUND(ROUND(H196,2)*ROUND(G196,3),2)</f>
      </c>
      <c r="O196">
        <f>(I196*21)/100</f>
      </c>
      <c t="s">
        <v>20</v>
      </c>
    </row>
    <row r="197" spans="1:5" ht="12.75">
      <c r="A197" s="28" t="s">
        <v>47</v>
      </c>
      <c r="E197" s="29" t="s">
        <v>44</v>
      </c>
    </row>
    <row r="198" spans="1:5" ht="12.75">
      <c r="A198" s="30" t="s">
        <v>48</v>
      </c>
      <c r="E198" s="31" t="s">
        <v>3026</v>
      </c>
    </row>
    <row r="199" spans="1:5" ht="38.25">
      <c r="A199" t="s">
        <v>50</v>
      </c>
      <c r="E199" s="29" t="s">
        <v>2641</v>
      </c>
    </row>
    <row r="200" spans="1:16" ht="12.75">
      <c r="A200" s="18" t="s">
        <v>42</v>
      </c>
      <c s="23" t="s">
        <v>322</v>
      </c>
      <c s="23" t="s">
        <v>2920</v>
      </c>
      <c s="18" t="s">
        <v>44</v>
      </c>
      <c s="24" t="s">
        <v>2921</v>
      </c>
      <c s="25" t="s">
        <v>56</v>
      </c>
      <c s="26">
        <v>25</v>
      </c>
      <c s="27">
        <v>0</v>
      </c>
      <c s="27">
        <f>ROUND(ROUND(H200,2)*ROUND(G200,3),2)</f>
      </c>
      <c r="O200">
        <f>(I200*21)/100</f>
      </c>
      <c t="s">
        <v>20</v>
      </c>
    </row>
    <row r="201" spans="1:5" ht="12.75">
      <c r="A201" s="28" t="s">
        <v>47</v>
      </c>
      <c r="E201" s="29" t="s">
        <v>44</v>
      </c>
    </row>
    <row r="202" spans="1:5" ht="12.75">
      <c r="A202" s="30" t="s">
        <v>48</v>
      </c>
      <c r="E202" s="31" t="s">
        <v>2716</v>
      </c>
    </row>
    <row r="203" spans="1:5" ht="38.25">
      <c r="A203" t="s">
        <v>50</v>
      </c>
      <c r="E203" s="29" t="s">
        <v>2922</v>
      </c>
    </row>
    <row r="204" spans="1:16" ht="12.75">
      <c r="A204" s="18" t="s">
        <v>42</v>
      </c>
      <c s="23" t="s">
        <v>326</v>
      </c>
      <c s="23" t="s">
        <v>2671</v>
      </c>
      <c s="18" t="s">
        <v>44</v>
      </c>
      <c s="24" t="s">
        <v>2672</v>
      </c>
      <c s="25" t="s">
        <v>56</v>
      </c>
      <c s="26">
        <v>200</v>
      </c>
      <c s="27">
        <v>0</v>
      </c>
      <c s="27">
        <f>ROUND(ROUND(H204,2)*ROUND(G204,3),2)</f>
      </c>
      <c r="O204">
        <f>(I204*21)/100</f>
      </c>
      <c t="s">
        <v>20</v>
      </c>
    </row>
    <row r="205" spans="1:5" ht="12.75">
      <c r="A205" s="28" t="s">
        <v>47</v>
      </c>
      <c r="E205" s="29" t="s">
        <v>44</v>
      </c>
    </row>
    <row r="206" spans="1:5" ht="12.75">
      <c r="A206" s="30" t="s">
        <v>48</v>
      </c>
      <c r="E206" s="31" t="s">
        <v>3034</v>
      </c>
    </row>
    <row r="207" spans="1:5" ht="25.5">
      <c r="A207" t="s">
        <v>50</v>
      </c>
      <c r="E207" s="29" t="s">
        <v>2674</v>
      </c>
    </row>
    <row r="208" spans="1:16" ht="12.75">
      <c r="A208" s="18" t="s">
        <v>42</v>
      </c>
      <c s="23" t="s">
        <v>330</v>
      </c>
      <c s="23" t="s">
        <v>2336</v>
      </c>
      <c s="18" t="s">
        <v>44</v>
      </c>
      <c s="24" t="s">
        <v>2337</v>
      </c>
      <c s="25" t="s">
        <v>70</v>
      </c>
      <c s="26">
        <v>150</v>
      </c>
      <c s="27">
        <v>0</v>
      </c>
      <c s="27">
        <f>ROUND(ROUND(H208,2)*ROUND(G208,3),2)</f>
      </c>
      <c r="O208">
        <f>(I208*21)/100</f>
      </c>
      <c t="s">
        <v>20</v>
      </c>
    </row>
    <row r="209" spans="1:5" ht="12.75">
      <c r="A209" s="28" t="s">
        <v>47</v>
      </c>
      <c r="E209" s="29" t="s">
        <v>44</v>
      </c>
    </row>
    <row r="210" spans="1:5" ht="12.75">
      <c r="A210" s="30" t="s">
        <v>48</v>
      </c>
      <c r="E210" s="31" t="s">
        <v>3026</v>
      </c>
    </row>
    <row r="211" spans="1:5" ht="25.5">
      <c r="A211" t="s">
        <v>50</v>
      </c>
      <c r="E211" s="29" t="s">
        <v>2821</v>
      </c>
    </row>
    <row r="212" spans="1:16" ht="12.75">
      <c r="A212" s="18" t="s">
        <v>42</v>
      </c>
      <c s="23" t="s">
        <v>334</v>
      </c>
      <c s="23" t="s">
        <v>2829</v>
      </c>
      <c s="18" t="s">
        <v>44</v>
      </c>
      <c s="24" t="s">
        <v>2830</v>
      </c>
      <c s="25" t="s">
        <v>56</v>
      </c>
      <c s="26">
        <v>550</v>
      </c>
      <c s="27">
        <v>0</v>
      </c>
      <c s="27">
        <f>ROUND(ROUND(H212,2)*ROUND(G212,3),2)</f>
      </c>
      <c r="O212">
        <f>(I212*21)/100</f>
      </c>
      <c t="s">
        <v>20</v>
      </c>
    </row>
    <row r="213" spans="1:5" ht="12.75">
      <c r="A213" s="28" t="s">
        <v>47</v>
      </c>
      <c r="E213" s="29" t="s">
        <v>44</v>
      </c>
    </row>
    <row r="214" spans="1:5" ht="12.75">
      <c r="A214" s="30" t="s">
        <v>48</v>
      </c>
      <c r="E214" s="31" t="s">
        <v>2716</v>
      </c>
    </row>
    <row r="215" spans="1:5" ht="63.75">
      <c r="A215" t="s">
        <v>50</v>
      </c>
      <c r="E215" s="29" t="s">
        <v>2831</v>
      </c>
    </row>
    <row r="216" spans="1:16" ht="12.75">
      <c r="A216" s="18" t="s">
        <v>42</v>
      </c>
      <c s="23" t="s">
        <v>338</v>
      </c>
      <c s="23" t="s">
        <v>3059</v>
      </c>
      <c s="18" t="s">
        <v>44</v>
      </c>
      <c s="24" t="s">
        <v>3060</v>
      </c>
      <c s="25" t="s">
        <v>56</v>
      </c>
      <c s="26">
        <v>20</v>
      </c>
      <c s="27">
        <v>0</v>
      </c>
      <c s="27">
        <f>ROUND(ROUND(H216,2)*ROUND(G216,3),2)</f>
      </c>
      <c r="O216">
        <f>(I216*21)/100</f>
      </c>
      <c t="s">
        <v>20</v>
      </c>
    </row>
    <row r="217" spans="1:5" ht="12.75">
      <c r="A217" s="28" t="s">
        <v>47</v>
      </c>
      <c r="E217" s="29" t="s">
        <v>44</v>
      </c>
    </row>
    <row r="218" spans="1:5" ht="12.75">
      <c r="A218" s="30" t="s">
        <v>48</v>
      </c>
      <c r="E218" s="31" t="s">
        <v>3026</v>
      </c>
    </row>
    <row r="219" spans="1:5" ht="38.25">
      <c r="A219" t="s">
        <v>50</v>
      </c>
      <c r="E219" s="29" t="s">
        <v>2436</v>
      </c>
    </row>
    <row r="220" spans="1:18" ht="12.75" customHeight="1">
      <c r="A220" s="5" t="s">
        <v>40</v>
      </c>
      <c s="5"/>
      <c s="34" t="s">
        <v>2342</v>
      </c>
      <c s="5"/>
      <c s="21" t="s">
        <v>2343</v>
      </c>
      <c s="5"/>
      <c s="5"/>
      <c s="5"/>
      <c s="35">
        <f>0+Q220</f>
      </c>
      <c r="O220">
        <f>0+R220</f>
      </c>
      <c r="Q220">
        <f>0+I221+I225+I229+I233+I237+I241+I245+I249+I253+I257+I261+I265</f>
      </c>
      <c>
        <f>0+O221+O225+O229+O233+O237+O241+O245+O249+O253+O257+O261+O265</f>
      </c>
    </row>
    <row r="221" spans="1:16" ht="12.75">
      <c r="A221" s="18" t="s">
        <v>42</v>
      </c>
      <c s="23" t="s">
        <v>342</v>
      </c>
      <c s="23" t="s">
        <v>2923</v>
      </c>
      <c s="18" t="s">
        <v>44</v>
      </c>
      <c s="24" t="s">
        <v>2924</v>
      </c>
      <c s="25" t="s">
        <v>70</v>
      </c>
      <c s="26">
        <v>7</v>
      </c>
      <c s="27">
        <v>0</v>
      </c>
      <c s="27">
        <f>ROUND(ROUND(H221,2)*ROUND(G221,3),2)</f>
      </c>
      <c r="O221">
        <f>(I221*21)/100</f>
      </c>
      <c t="s">
        <v>20</v>
      </c>
    </row>
    <row r="222" spans="1:5" ht="12.75">
      <c r="A222" s="28" t="s">
        <v>47</v>
      </c>
      <c r="E222" s="29" t="s">
        <v>44</v>
      </c>
    </row>
    <row r="223" spans="1:5" ht="12.75">
      <c r="A223" s="30" t="s">
        <v>48</v>
      </c>
      <c r="E223" s="31" t="s">
        <v>2716</v>
      </c>
    </row>
    <row r="224" spans="1:5" ht="63.75">
      <c r="A224" t="s">
        <v>50</v>
      </c>
      <c r="E224" s="29" t="s">
        <v>2390</v>
      </c>
    </row>
    <row r="225" spans="1:16" ht="12.75">
      <c r="A225" s="18" t="s">
        <v>42</v>
      </c>
      <c s="23" t="s">
        <v>346</v>
      </c>
      <c s="23" t="s">
        <v>2836</v>
      </c>
      <c s="18" t="s">
        <v>44</v>
      </c>
      <c s="24" t="s">
        <v>2837</v>
      </c>
      <c s="25" t="s">
        <v>70</v>
      </c>
      <c s="26">
        <v>18</v>
      </c>
      <c s="27">
        <v>0</v>
      </c>
      <c s="27">
        <f>ROUND(ROUND(H225,2)*ROUND(G225,3),2)</f>
      </c>
      <c r="O225">
        <f>(I225*21)/100</f>
      </c>
      <c t="s">
        <v>20</v>
      </c>
    </row>
    <row r="226" spans="1:5" ht="12.75">
      <c r="A226" s="28" t="s">
        <v>47</v>
      </c>
      <c r="E226" s="29" t="s">
        <v>44</v>
      </c>
    </row>
    <row r="227" spans="1:5" ht="12.75">
      <c r="A227" s="30" t="s">
        <v>48</v>
      </c>
      <c r="E227" s="31" t="s">
        <v>2716</v>
      </c>
    </row>
    <row r="228" spans="1:5" ht="63.75">
      <c r="A228" t="s">
        <v>50</v>
      </c>
      <c r="E228" s="29" t="s">
        <v>2390</v>
      </c>
    </row>
    <row r="229" spans="1:16" ht="12.75">
      <c r="A229" s="18" t="s">
        <v>42</v>
      </c>
      <c s="23" t="s">
        <v>350</v>
      </c>
      <c s="23" t="s">
        <v>3061</v>
      </c>
      <c s="18" t="s">
        <v>44</v>
      </c>
      <c s="24" t="s">
        <v>3062</v>
      </c>
      <c s="25" t="s">
        <v>70</v>
      </c>
      <c s="26">
        <v>1</v>
      </c>
      <c s="27">
        <v>0</v>
      </c>
      <c s="27">
        <f>ROUND(ROUND(H229,2)*ROUND(G229,3),2)</f>
      </c>
      <c r="O229">
        <f>(I229*21)/100</f>
      </c>
      <c t="s">
        <v>20</v>
      </c>
    </row>
    <row r="230" spans="1:5" ht="12.75">
      <c r="A230" s="28" t="s">
        <v>47</v>
      </c>
      <c r="E230" s="29" t="s">
        <v>44</v>
      </c>
    </row>
    <row r="231" spans="1:5" ht="12.75">
      <c r="A231" s="30" t="s">
        <v>48</v>
      </c>
      <c r="E231" s="31" t="s">
        <v>3063</v>
      </c>
    </row>
    <row r="232" spans="1:5" ht="127.5">
      <c r="A232" t="s">
        <v>50</v>
      </c>
      <c r="E232" s="29" t="s">
        <v>2682</v>
      </c>
    </row>
    <row r="233" spans="1:16" ht="12.75">
      <c r="A233" s="18" t="s">
        <v>42</v>
      </c>
      <c s="23" t="s">
        <v>354</v>
      </c>
      <c s="23" t="s">
        <v>2679</v>
      </c>
      <c s="18" t="s">
        <v>44</v>
      </c>
      <c s="24" t="s">
        <v>3064</v>
      </c>
      <c s="25" t="s">
        <v>70</v>
      </c>
      <c s="26">
        <v>1</v>
      </c>
      <c s="27">
        <v>0</v>
      </c>
      <c s="27">
        <f>ROUND(ROUND(H233,2)*ROUND(G233,3),2)</f>
      </c>
      <c r="O233">
        <f>(I233*21)/100</f>
      </c>
      <c t="s">
        <v>20</v>
      </c>
    </row>
    <row r="234" spans="1:5" ht="12.75">
      <c r="A234" s="28" t="s">
        <v>47</v>
      </c>
      <c r="E234" s="29" t="s">
        <v>44</v>
      </c>
    </row>
    <row r="235" spans="1:5" ht="12.75">
      <c r="A235" s="30" t="s">
        <v>48</v>
      </c>
      <c r="E235" s="31" t="s">
        <v>2958</v>
      </c>
    </row>
    <row r="236" spans="1:5" ht="127.5">
      <c r="A236" t="s">
        <v>50</v>
      </c>
      <c r="E236" s="29" t="s">
        <v>2682</v>
      </c>
    </row>
    <row r="237" spans="1:16" ht="12.75">
      <c r="A237" s="18" t="s">
        <v>42</v>
      </c>
      <c s="23" t="s">
        <v>358</v>
      </c>
      <c s="23" t="s">
        <v>2683</v>
      </c>
      <c s="18" t="s">
        <v>44</v>
      </c>
      <c s="24" t="s">
        <v>3065</v>
      </c>
      <c s="25" t="s">
        <v>70</v>
      </c>
      <c s="26">
        <v>1</v>
      </c>
      <c s="27">
        <v>0</v>
      </c>
      <c s="27">
        <f>ROUND(ROUND(H237,2)*ROUND(G237,3),2)</f>
      </c>
      <c r="O237">
        <f>(I237*21)/100</f>
      </c>
      <c t="s">
        <v>20</v>
      </c>
    </row>
    <row r="238" spans="1:5" ht="12.75">
      <c r="A238" s="28" t="s">
        <v>47</v>
      </c>
      <c r="E238" s="29" t="s">
        <v>44</v>
      </c>
    </row>
    <row r="239" spans="1:5" ht="12.75">
      <c r="A239" s="30" t="s">
        <v>48</v>
      </c>
      <c r="E239" s="31" t="s">
        <v>3066</v>
      </c>
    </row>
    <row r="240" spans="1:5" ht="127.5">
      <c r="A240" t="s">
        <v>50</v>
      </c>
      <c r="E240" s="29" t="s">
        <v>2682</v>
      </c>
    </row>
    <row r="241" spans="1:16" ht="12.75">
      <c r="A241" s="18" t="s">
        <v>42</v>
      </c>
      <c s="23" t="s">
        <v>362</v>
      </c>
      <c s="23" t="s">
        <v>3067</v>
      </c>
      <c s="18" t="s">
        <v>44</v>
      </c>
      <c s="24" t="s">
        <v>3068</v>
      </c>
      <c s="25" t="s">
        <v>70</v>
      </c>
      <c s="26">
        <v>1</v>
      </c>
      <c s="27">
        <v>0</v>
      </c>
      <c s="27">
        <f>ROUND(ROUND(H241,2)*ROUND(G241,3),2)</f>
      </c>
      <c r="O241">
        <f>(I241*21)/100</f>
      </c>
      <c t="s">
        <v>20</v>
      </c>
    </row>
    <row r="242" spans="1:5" ht="12.75">
      <c r="A242" s="28" t="s">
        <v>47</v>
      </c>
      <c r="E242" s="29" t="s">
        <v>44</v>
      </c>
    </row>
    <row r="243" spans="1:5" ht="12.75">
      <c r="A243" s="30" t="s">
        <v>48</v>
      </c>
      <c r="E243" s="31" t="s">
        <v>3069</v>
      </c>
    </row>
    <row r="244" spans="1:5" ht="127.5">
      <c r="A244" t="s">
        <v>50</v>
      </c>
      <c r="E244" s="29" t="s">
        <v>2682</v>
      </c>
    </row>
    <row r="245" spans="1:16" ht="12.75">
      <c r="A245" s="18" t="s">
        <v>42</v>
      </c>
      <c s="23" t="s">
        <v>366</v>
      </c>
      <c s="23" t="s">
        <v>3070</v>
      </c>
      <c s="18" t="s">
        <v>44</v>
      </c>
      <c s="24" t="s">
        <v>3071</v>
      </c>
      <c s="25" t="s">
        <v>70</v>
      </c>
      <c s="26">
        <v>1</v>
      </c>
      <c s="27">
        <v>0</v>
      </c>
      <c s="27">
        <f>ROUND(ROUND(H245,2)*ROUND(G245,3),2)</f>
      </c>
      <c r="O245">
        <f>(I245*21)/100</f>
      </c>
      <c t="s">
        <v>20</v>
      </c>
    </row>
    <row r="246" spans="1:5" ht="12.75">
      <c r="A246" s="28" t="s">
        <v>47</v>
      </c>
      <c r="E246" s="29" t="s">
        <v>44</v>
      </c>
    </row>
    <row r="247" spans="1:5" ht="12.75">
      <c r="A247" s="30" t="s">
        <v>48</v>
      </c>
      <c r="E247" s="31" t="s">
        <v>2694</v>
      </c>
    </row>
    <row r="248" spans="1:5" ht="127.5">
      <c r="A248" t="s">
        <v>50</v>
      </c>
      <c r="E248" s="29" t="s">
        <v>2682</v>
      </c>
    </row>
    <row r="249" spans="1:16" ht="12.75">
      <c r="A249" s="18" t="s">
        <v>42</v>
      </c>
      <c s="23" t="s">
        <v>370</v>
      </c>
      <c s="23" t="s">
        <v>3072</v>
      </c>
      <c s="18" t="s">
        <v>44</v>
      </c>
      <c s="24" t="s">
        <v>3073</v>
      </c>
      <c s="25" t="s">
        <v>70</v>
      </c>
      <c s="26">
        <v>1</v>
      </c>
      <c s="27">
        <v>0</v>
      </c>
      <c s="27">
        <f>ROUND(ROUND(H249,2)*ROUND(G249,3),2)</f>
      </c>
      <c r="O249">
        <f>(I249*21)/100</f>
      </c>
      <c t="s">
        <v>20</v>
      </c>
    </row>
    <row r="250" spans="1:5" ht="12.75">
      <c r="A250" s="28" t="s">
        <v>47</v>
      </c>
      <c r="E250" s="29" t="s">
        <v>44</v>
      </c>
    </row>
    <row r="251" spans="1:5" ht="12.75">
      <c r="A251" s="30" t="s">
        <v>48</v>
      </c>
      <c r="E251" s="31" t="s">
        <v>3074</v>
      </c>
    </row>
    <row r="252" spans="1:5" ht="127.5">
      <c r="A252" t="s">
        <v>50</v>
      </c>
      <c r="E252" s="29" t="s">
        <v>2682</v>
      </c>
    </row>
    <row r="253" spans="1:16" ht="12.75">
      <c r="A253" s="18" t="s">
        <v>42</v>
      </c>
      <c s="23" t="s">
        <v>374</v>
      </c>
      <c s="23" t="s">
        <v>3075</v>
      </c>
      <c s="18" t="s">
        <v>44</v>
      </c>
      <c s="24" t="s">
        <v>3076</v>
      </c>
      <c s="25" t="s">
        <v>70</v>
      </c>
      <c s="26">
        <v>1</v>
      </c>
      <c s="27">
        <v>0</v>
      </c>
      <c s="27">
        <f>ROUND(ROUND(H253,2)*ROUND(G253,3),2)</f>
      </c>
      <c r="O253">
        <f>(I253*21)/100</f>
      </c>
      <c t="s">
        <v>20</v>
      </c>
    </row>
    <row r="254" spans="1:5" ht="12.75">
      <c r="A254" s="28" t="s">
        <v>47</v>
      </c>
      <c r="E254" s="29" t="s">
        <v>44</v>
      </c>
    </row>
    <row r="255" spans="1:5" ht="12.75">
      <c r="A255" s="30" t="s">
        <v>48</v>
      </c>
      <c r="E255" s="31" t="s">
        <v>3077</v>
      </c>
    </row>
    <row r="256" spans="1:5" ht="127.5">
      <c r="A256" t="s">
        <v>50</v>
      </c>
      <c r="E256" s="29" t="s">
        <v>2682</v>
      </c>
    </row>
    <row r="257" spans="1:16" ht="12.75">
      <c r="A257" s="18" t="s">
        <v>42</v>
      </c>
      <c s="23" t="s">
        <v>378</v>
      </c>
      <c s="23" t="s">
        <v>3078</v>
      </c>
      <c s="18" t="s">
        <v>44</v>
      </c>
      <c s="24" t="s">
        <v>3079</v>
      </c>
      <c s="25" t="s">
        <v>70</v>
      </c>
      <c s="26">
        <v>1</v>
      </c>
      <c s="27">
        <v>0</v>
      </c>
      <c s="27">
        <f>ROUND(ROUND(H257,2)*ROUND(G257,3),2)</f>
      </c>
      <c r="O257">
        <f>(I257*21)/100</f>
      </c>
      <c t="s">
        <v>20</v>
      </c>
    </row>
    <row r="258" spans="1:5" ht="12.75">
      <c r="A258" s="28" t="s">
        <v>47</v>
      </c>
      <c r="E258" s="29" t="s">
        <v>44</v>
      </c>
    </row>
    <row r="259" spans="1:5" ht="12.75">
      <c r="A259" s="30" t="s">
        <v>48</v>
      </c>
      <c r="E259" s="31" t="s">
        <v>3080</v>
      </c>
    </row>
    <row r="260" spans="1:5" ht="127.5">
      <c r="A260" t="s">
        <v>50</v>
      </c>
      <c r="E260" s="29" t="s">
        <v>2682</v>
      </c>
    </row>
    <row r="261" spans="1:16" ht="12.75">
      <c r="A261" s="18" t="s">
        <v>42</v>
      </c>
      <c s="23" t="s">
        <v>382</v>
      </c>
      <c s="23" t="s">
        <v>3081</v>
      </c>
      <c s="18" t="s">
        <v>44</v>
      </c>
      <c s="24" t="s">
        <v>3082</v>
      </c>
      <c s="25" t="s">
        <v>70</v>
      </c>
      <c s="26">
        <v>1</v>
      </c>
      <c s="27">
        <v>0</v>
      </c>
      <c s="27">
        <f>ROUND(ROUND(H261,2)*ROUND(G261,3),2)</f>
      </c>
      <c r="O261">
        <f>(I261*21)/100</f>
      </c>
      <c t="s">
        <v>20</v>
      </c>
    </row>
    <row r="262" spans="1:5" ht="12.75">
      <c r="A262" s="28" t="s">
        <v>47</v>
      </c>
      <c r="E262" s="29" t="s">
        <v>44</v>
      </c>
    </row>
    <row r="263" spans="1:5" ht="12.75">
      <c r="A263" s="30" t="s">
        <v>48</v>
      </c>
      <c r="E263" s="31" t="s">
        <v>3083</v>
      </c>
    </row>
    <row r="264" spans="1:5" ht="127.5">
      <c r="A264" t="s">
        <v>50</v>
      </c>
      <c r="E264" s="29" t="s">
        <v>2682</v>
      </c>
    </row>
    <row r="265" spans="1:16" ht="12.75">
      <c r="A265" s="18" t="s">
        <v>42</v>
      </c>
      <c s="23" t="s">
        <v>386</v>
      </c>
      <c s="23" t="s">
        <v>3084</v>
      </c>
      <c s="18" t="s">
        <v>44</v>
      </c>
      <c s="24" t="s">
        <v>3085</v>
      </c>
      <c s="25" t="s">
        <v>70</v>
      </c>
      <c s="26">
        <v>1</v>
      </c>
      <c s="27">
        <v>0</v>
      </c>
      <c s="27">
        <f>ROUND(ROUND(H265,2)*ROUND(G265,3),2)</f>
      </c>
      <c r="O265">
        <f>(I265*21)/100</f>
      </c>
      <c t="s">
        <v>20</v>
      </c>
    </row>
    <row r="266" spans="1:5" ht="12.75">
      <c r="A266" s="28" t="s">
        <v>47</v>
      </c>
      <c r="E266" s="29" t="s">
        <v>44</v>
      </c>
    </row>
    <row r="267" spans="1:5" ht="12.75">
      <c r="A267" s="30" t="s">
        <v>48</v>
      </c>
      <c r="E267" s="31" t="s">
        <v>3086</v>
      </c>
    </row>
    <row r="268" spans="1:5" ht="127.5">
      <c r="A268" t="s">
        <v>50</v>
      </c>
      <c r="E268" s="29" t="s">
        <v>2682</v>
      </c>
    </row>
    <row r="269" spans="1:18" ht="12.75" customHeight="1">
      <c r="A269" s="5" t="s">
        <v>40</v>
      </c>
      <c s="5"/>
      <c s="34" t="s">
        <v>2686</v>
      </c>
      <c s="5"/>
      <c s="21" t="s">
        <v>2687</v>
      </c>
      <c s="5"/>
      <c s="5"/>
      <c s="5"/>
      <c s="35">
        <f>0+Q269</f>
      </c>
      <c r="O269">
        <f>0+R269</f>
      </c>
      <c r="Q269">
        <f>0+I270</f>
      </c>
      <c>
        <f>0+O270</f>
      </c>
    </row>
    <row r="270" spans="1:16" ht="12.75">
      <c r="A270" s="18" t="s">
        <v>42</v>
      </c>
      <c s="23" t="s">
        <v>390</v>
      </c>
      <c s="23" t="s">
        <v>3087</v>
      </c>
      <c s="18" t="s">
        <v>44</v>
      </c>
      <c s="24" t="s">
        <v>3088</v>
      </c>
      <c s="25" t="s">
        <v>70</v>
      </c>
      <c s="26">
        <v>2</v>
      </c>
      <c s="27">
        <v>0</v>
      </c>
      <c s="27">
        <f>ROUND(ROUND(H270,2)*ROUND(G270,3),2)</f>
      </c>
      <c r="O270">
        <f>(I270*21)/100</f>
      </c>
      <c t="s">
        <v>20</v>
      </c>
    </row>
    <row r="271" spans="1:5" ht="12.75">
      <c r="A271" s="28" t="s">
        <v>47</v>
      </c>
      <c r="E271" s="29" t="s">
        <v>44</v>
      </c>
    </row>
    <row r="272" spans="1:5" ht="12.75">
      <c r="A272" s="30" t="s">
        <v>48</v>
      </c>
      <c r="E272" s="31" t="s">
        <v>2716</v>
      </c>
    </row>
    <row r="273" spans="1:5" ht="63.75">
      <c r="A273" t="s">
        <v>50</v>
      </c>
      <c r="E273" s="29" t="s">
        <v>2390</v>
      </c>
    </row>
    <row r="274" spans="1:18" ht="12.75" customHeight="1">
      <c r="A274" s="5" t="s">
        <v>40</v>
      </c>
      <c s="5"/>
      <c s="34" t="s">
        <v>2223</v>
      </c>
      <c s="5"/>
      <c s="21" t="s">
        <v>2391</v>
      </c>
      <c s="5"/>
      <c s="5"/>
      <c s="5"/>
      <c s="35">
        <f>0+Q274</f>
      </c>
      <c r="O274">
        <f>0+R274</f>
      </c>
      <c r="Q274">
        <f>0+I275+I279+I283+I287+I291+I295+I299+I303+I307+I311+I315+I319+I323+I327+I331+I335+I339</f>
      </c>
      <c>
        <f>0+O275+O279+O283+O287+O291+O295+O299+O303+O307+O311+O315+O319+O323+O327+O331+O335+O339</f>
      </c>
    </row>
    <row r="275" spans="1:16" ht="12.75">
      <c r="A275" s="18" t="s">
        <v>42</v>
      </c>
      <c s="23" t="s">
        <v>394</v>
      </c>
      <c s="23" t="s">
        <v>2703</v>
      </c>
      <c s="18" t="s">
        <v>44</v>
      </c>
      <c s="24" t="s">
        <v>2704</v>
      </c>
      <c s="25" t="s">
        <v>70</v>
      </c>
      <c s="26">
        <v>17</v>
      </c>
      <c s="27">
        <v>0</v>
      </c>
      <c s="27">
        <f>ROUND(ROUND(H275,2)*ROUND(G275,3),2)</f>
      </c>
      <c r="O275">
        <f>(I275*21)/100</f>
      </c>
      <c t="s">
        <v>20</v>
      </c>
    </row>
    <row r="276" spans="1:5" ht="12.75">
      <c r="A276" s="28" t="s">
        <v>47</v>
      </c>
      <c r="E276" s="29" t="s">
        <v>44</v>
      </c>
    </row>
    <row r="277" spans="1:5" ht="12.75">
      <c r="A277" s="30" t="s">
        <v>48</v>
      </c>
      <c r="E277" s="31" t="s">
        <v>3089</v>
      </c>
    </row>
    <row r="278" spans="1:5" ht="51">
      <c r="A278" t="s">
        <v>50</v>
      </c>
      <c r="E278" s="29" t="s">
        <v>2705</v>
      </c>
    </row>
    <row r="279" spans="1:16" ht="12.75">
      <c r="A279" s="18" t="s">
        <v>42</v>
      </c>
      <c s="23" t="s">
        <v>398</v>
      </c>
      <c s="23" t="s">
        <v>3005</v>
      </c>
      <c s="18" t="s">
        <v>44</v>
      </c>
      <c s="24" t="s">
        <v>3006</v>
      </c>
      <c s="25" t="s">
        <v>70</v>
      </c>
      <c s="26">
        <v>1</v>
      </c>
      <c s="27">
        <v>0</v>
      </c>
      <c s="27">
        <f>ROUND(ROUND(H279,2)*ROUND(G279,3),2)</f>
      </c>
      <c r="O279">
        <f>(I279*21)/100</f>
      </c>
      <c t="s">
        <v>20</v>
      </c>
    </row>
    <row r="280" spans="1:5" ht="12.75">
      <c r="A280" s="28" t="s">
        <v>47</v>
      </c>
      <c r="E280" s="29" t="s">
        <v>44</v>
      </c>
    </row>
    <row r="281" spans="1:5" ht="12.75">
      <c r="A281" s="30" t="s">
        <v>48</v>
      </c>
      <c r="E281" s="31" t="s">
        <v>2596</v>
      </c>
    </row>
    <row r="282" spans="1:5" ht="51">
      <c r="A282" t="s">
        <v>50</v>
      </c>
      <c r="E282" s="29" t="s">
        <v>2705</v>
      </c>
    </row>
    <row r="283" spans="1:16" ht="25.5">
      <c r="A283" s="18" t="s">
        <v>42</v>
      </c>
      <c s="23" t="s">
        <v>402</v>
      </c>
      <c s="23" t="s">
        <v>3090</v>
      </c>
      <c s="18" t="s">
        <v>44</v>
      </c>
      <c s="24" t="s">
        <v>3091</v>
      </c>
      <c s="25" t="s">
        <v>70</v>
      </c>
      <c s="26">
        <v>1</v>
      </c>
      <c s="27">
        <v>0</v>
      </c>
      <c s="27">
        <f>ROUND(ROUND(H283,2)*ROUND(G283,3),2)</f>
      </c>
      <c r="O283">
        <f>(I283*21)/100</f>
      </c>
      <c t="s">
        <v>20</v>
      </c>
    </row>
    <row r="284" spans="1:5" ht="12.75">
      <c r="A284" s="28" t="s">
        <v>47</v>
      </c>
      <c r="E284" s="29" t="s">
        <v>44</v>
      </c>
    </row>
    <row r="285" spans="1:5" ht="12.75">
      <c r="A285" s="30" t="s">
        <v>48</v>
      </c>
      <c r="E285" s="31" t="s">
        <v>3066</v>
      </c>
    </row>
    <row r="286" spans="1:5" ht="51">
      <c r="A286" t="s">
        <v>50</v>
      </c>
      <c r="E286" s="29" t="s">
        <v>2705</v>
      </c>
    </row>
    <row r="287" spans="1:16" ht="25.5">
      <c r="A287" s="18" t="s">
        <v>42</v>
      </c>
      <c s="23" t="s">
        <v>406</v>
      </c>
      <c s="23" t="s">
        <v>3092</v>
      </c>
      <c s="18" t="s">
        <v>44</v>
      </c>
      <c s="24" t="s">
        <v>3093</v>
      </c>
      <c s="25" t="s">
        <v>70</v>
      </c>
      <c s="26">
        <v>1</v>
      </c>
      <c s="27">
        <v>0</v>
      </c>
      <c s="27">
        <f>ROUND(ROUND(H287,2)*ROUND(G287,3),2)</f>
      </c>
      <c r="O287">
        <f>(I287*21)/100</f>
      </c>
      <c t="s">
        <v>20</v>
      </c>
    </row>
    <row r="288" spans="1:5" ht="12.75">
      <c r="A288" s="28" t="s">
        <v>47</v>
      </c>
      <c r="E288" s="29" t="s">
        <v>44</v>
      </c>
    </row>
    <row r="289" spans="1:5" ht="12.75">
      <c r="A289" s="30" t="s">
        <v>48</v>
      </c>
      <c r="E289" s="31" t="s">
        <v>3066</v>
      </c>
    </row>
    <row r="290" spans="1:5" ht="51">
      <c r="A290" t="s">
        <v>50</v>
      </c>
      <c r="E290" s="29" t="s">
        <v>2705</v>
      </c>
    </row>
    <row r="291" spans="1:16" ht="25.5">
      <c r="A291" s="18" t="s">
        <v>42</v>
      </c>
      <c s="23" t="s">
        <v>410</v>
      </c>
      <c s="23" t="s">
        <v>2392</v>
      </c>
      <c s="18" t="s">
        <v>44</v>
      </c>
      <c s="24" t="s">
        <v>2393</v>
      </c>
      <c s="25" t="s">
        <v>70</v>
      </c>
      <c s="26">
        <v>1</v>
      </c>
      <c s="27">
        <v>0</v>
      </c>
      <c s="27">
        <f>ROUND(ROUND(H291,2)*ROUND(G291,3),2)</f>
      </c>
      <c r="O291">
        <f>(I291*21)/100</f>
      </c>
      <c t="s">
        <v>20</v>
      </c>
    </row>
    <row r="292" spans="1:5" ht="12.75">
      <c r="A292" s="28" t="s">
        <v>47</v>
      </c>
      <c r="E292" s="29" t="s">
        <v>44</v>
      </c>
    </row>
    <row r="293" spans="1:5" ht="12.75">
      <c r="A293" s="30" t="s">
        <v>48</v>
      </c>
      <c r="E293" s="31" t="s">
        <v>2716</v>
      </c>
    </row>
    <row r="294" spans="1:5" ht="63.75">
      <c r="A294" t="s">
        <v>50</v>
      </c>
      <c r="E294" s="29" t="s">
        <v>2505</v>
      </c>
    </row>
    <row r="295" spans="1:16" ht="25.5">
      <c r="A295" s="18" t="s">
        <v>42</v>
      </c>
      <c s="23" t="s">
        <v>414</v>
      </c>
      <c s="23" t="s">
        <v>2396</v>
      </c>
      <c s="18" t="s">
        <v>44</v>
      </c>
      <c s="24" t="s">
        <v>2397</v>
      </c>
      <c s="25" t="s">
        <v>70</v>
      </c>
      <c s="26">
        <v>1</v>
      </c>
      <c s="27">
        <v>0</v>
      </c>
      <c s="27">
        <f>ROUND(ROUND(H295,2)*ROUND(G295,3),2)</f>
      </c>
      <c r="O295">
        <f>(I295*21)/100</f>
      </c>
      <c t="s">
        <v>20</v>
      </c>
    </row>
    <row r="296" spans="1:5" ht="12.75">
      <c r="A296" s="28" t="s">
        <v>47</v>
      </c>
      <c r="E296" s="29" t="s">
        <v>44</v>
      </c>
    </row>
    <row r="297" spans="1:5" ht="12.75">
      <c r="A297" s="30" t="s">
        <v>48</v>
      </c>
      <c r="E297" s="31" t="s">
        <v>2716</v>
      </c>
    </row>
    <row r="298" spans="1:5" ht="38.25">
      <c r="A298" t="s">
        <v>50</v>
      </c>
      <c r="E298" s="29" t="s">
        <v>2719</v>
      </c>
    </row>
    <row r="299" spans="1:16" ht="12.75">
      <c r="A299" s="18" t="s">
        <v>42</v>
      </c>
      <c s="23" t="s">
        <v>418</v>
      </c>
      <c s="23" t="s">
        <v>2723</v>
      </c>
      <c s="18" t="s">
        <v>44</v>
      </c>
      <c s="24" t="s">
        <v>2724</v>
      </c>
      <c s="25" t="s">
        <v>70</v>
      </c>
      <c s="26">
        <v>18</v>
      </c>
      <c s="27">
        <v>0</v>
      </c>
      <c s="27">
        <f>ROUND(ROUND(H299,2)*ROUND(G299,3),2)</f>
      </c>
      <c r="O299">
        <f>(I299*21)/100</f>
      </c>
      <c t="s">
        <v>20</v>
      </c>
    </row>
    <row r="300" spans="1:5" ht="12.75">
      <c r="A300" s="28" t="s">
        <v>47</v>
      </c>
      <c r="E300" s="29" t="s">
        <v>44</v>
      </c>
    </row>
    <row r="301" spans="1:5" ht="12.75">
      <c r="A301" s="30" t="s">
        <v>48</v>
      </c>
      <c r="E301" s="31" t="s">
        <v>3026</v>
      </c>
    </row>
    <row r="302" spans="1:5" ht="38.25">
      <c r="A302" t="s">
        <v>50</v>
      </c>
      <c r="E302" s="29" t="s">
        <v>2725</v>
      </c>
    </row>
    <row r="303" spans="1:16" ht="12.75">
      <c r="A303" s="18" t="s">
        <v>42</v>
      </c>
      <c s="23" t="s">
        <v>422</v>
      </c>
      <c s="23" t="s">
        <v>2861</v>
      </c>
      <c s="18" t="s">
        <v>44</v>
      </c>
      <c s="24" t="s">
        <v>2862</v>
      </c>
      <c s="25" t="s">
        <v>70</v>
      </c>
      <c s="26">
        <v>5</v>
      </c>
      <c s="27">
        <v>0</v>
      </c>
      <c s="27">
        <f>ROUND(ROUND(H303,2)*ROUND(G303,3),2)</f>
      </c>
      <c r="O303">
        <f>(I303*21)/100</f>
      </c>
      <c t="s">
        <v>20</v>
      </c>
    </row>
    <row r="304" spans="1:5" ht="12.75">
      <c r="A304" s="28" t="s">
        <v>47</v>
      </c>
      <c r="E304" s="29" t="s">
        <v>44</v>
      </c>
    </row>
    <row r="305" spans="1:5" ht="12.75">
      <c r="A305" s="30" t="s">
        <v>48</v>
      </c>
      <c r="E305" s="31" t="s">
        <v>3026</v>
      </c>
    </row>
    <row r="306" spans="1:5" ht="38.25">
      <c r="A306" t="s">
        <v>50</v>
      </c>
      <c r="E306" s="29" t="s">
        <v>2725</v>
      </c>
    </row>
    <row r="307" spans="1:16" ht="12.75">
      <c r="A307" s="18" t="s">
        <v>42</v>
      </c>
      <c s="23" t="s">
        <v>426</v>
      </c>
      <c s="23" t="s">
        <v>3094</v>
      </c>
      <c s="18" t="s">
        <v>44</v>
      </c>
      <c s="24" t="s">
        <v>3095</v>
      </c>
      <c s="25" t="s">
        <v>70</v>
      </c>
      <c s="26">
        <v>1</v>
      </c>
      <c s="27">
        <v>0</v>
      </c>
      <c s="27">
        <f>ROUND(ROUND(H307,2)*ROUND(G307,3),2)</f>
      </c>
      <c r="O307">
        <f>(I307*21)/100</f>
      </c>
      <c t="s">
        <v>20</v>
      </c>
    </row>
    <row r="308" spans="1:5" ht="12.75">
      <c r="A308" s="28" t="s">
        <v>47</v>
      </c>
      <c r="E308" s="29" t="s">
        <v>44</v>
      </c>
    </row>
    <row r="309" spans="1:5" ht="12.75">
      <c r="A309" s="30" t="s">
        <v>48</v>
      </c>
      <c r="E309" s="31" t="s">
        <v>3026</v>
      </c>
    </row>
    <row r="310" spans="1:5" ht="38.25">
      <c r="A310" t="s">
        <v>50</v>
      </c>
      <c r="E310" s="29" t="s">
        <v>2725</v>
      </c>
    </row>
    <row r="311" spans="1:16" ht="12.75">
      <c r="A311" s="18" t="s">
        <v>42</v>
      </c>
      <c s="23" t="s">
        <v>430</v>
      </c>
      <c s="23" t="s">
        <v>2726</v>
      </c>
      <c s="18" t="s">
        <v>44</v>
      </c>
      <c s="24" t="s">
        <v>2727</v>
      </c>
      <c s="25" t="s">
        <v>70</v>
      </c>
      <c s="26">
        <v>1</v>
      </c>
      <c s="27">
        <v>0</v>
      </c>
      <c s="27">
        <f>ROUND(ROUND(H311,2)*ROUND(G311,3),2)</f>
      </c>
      <c r="O311">
        <f>(I311*21)/100</f>
      </c>
      <c t="s">
        <v>20</v>
      </c>
    </row>
    <row r="312" spans="1:5" ht="12.75">
      <c r="A312" s="28" t="s">
        <v>47</v>
      </c>
      <c r="E312" s="29" t="s">
        <v>44</v>
      </c>
    </row>
    <row r="313" spans="1:5" ht="12.75">
      <c r="A313" s="30" t="s">
        <v>48</v>
      </c>
      <c r="E313" s="31" t="s">
        <v>3026</v>
      </c>
    </row>
    <row r="314" spans="1:5" ht="38.25">
      <c r="A314" t="s">
        <v>50</v>
      </c>
      <c r="E314" s="29" t="s">
        <v>2725</v>
      </c>
    </row>
    <row r="315" spans="1:16" ht="12.75">
      <c r="A315" s="18" t="s">
        <v>42</v>
      </c>
      <c s="23" t="s">
        <v>434</v>
      </c>
      <c s="23" t="s">
        <v>2734</v>
      </c>
      <c s="18" t="s">
        <v>44</v>
      </c>
      <c s="24" t="s">
        <v>2735</v>
      </c>
      <c s="25" t="s">
        <v>70</v>
      </c>
      <c s="26">
        <v>1</v>
      </c>
      <c s="27">
        <v>0</v>
      </c>
      <c s="27">
        <f>ROUND(ROUND(H315,2)*ROUND(G315,3),2)</f>
      </c>
      <c r="O315">
        <f>(I315*21)/100</f>
      </c>
      <c t="s">
        <v>20</v>
      </c>
    </row>
    <row r="316" spans="1:5" ht="12.75">
      <c r="A316" s="28" t="s">
        <v>47</v>
      </c>
      <c r="E316" s="29" t="s">
        <v>44</v>
      </c>
    </row>
    <row r="317" spans="1:5" ht="12.75">
      <c r="A317" s="30" t="s">
        <v>48</v>
      </c>
      <c r="E317" s="31" t="s">
        <v>2716</v>
      </c>
    </row>
    <row r="318" spans="1:5" ht="38.25">
      <c r="A318" t="s">
        <v>50</v>
      </c>
      <c r="E318" s="29" t="s">
        <v>2736</v>
      </c>
    </row>
    <row r="319" spans="1:16" ht="12.75">
      <c r="A319" s="18" t="s">
        <v>42</v>
      </c>
      <c s="23" t="s">
        <v>1047</v>
      </c>
      <c s="23" t="s">
        <v>3096</v>
      </c>
      <c s="18" t="s">
        <v>44</v>
      </c>
      <c s="24" t="s">
        <v>3097</v>
      </c>
      <c s="25" t="s">
        <v>70</v>
      </c>
      <c s="26">
        <v>1</v>
      </c>
      <c s="27">
        <v>0</v>
      </c>
      <c s="27">
        <f>ROUND(ROUND(H319,2)*ROUND(G319,3),2)</f>
      </c>
      <c r="O319">
        <f>(I319*21)/100</f>
      </c>
      <c t="s">
        <v>20</v>
      </c>
    </row>
    <row r="320" spans="1:5" ht="12.75">
      <c r="A320" s="28" t="s">
        <v>47</v>
      </c>
      <c r="E320" s="29" t="s">
        <v>44</v>
      </c>
    </row>
    <row r="321" spans="1:5" ht="12.75">
      <c r="A321" s="30" t="s">
        <v>48</v>
      </c>
      <c r="E321" s="31" t="s">
        <v>3074</v>
      </c>
    </row>
    <row r="322" spans="1:5" ht="38.25">
      <c r="A322" t="s">
        <v>50</v>
      </c>
      <c r="E322" s="29" t="s">
        <v>2968</v>
      </c>
    </row>
    <row r="323" spans="1:16" ht="12.75">
      <c r="A323" s="18" t="s">
        <v>42</v>
      </c>
      <c s="23" t="s">
        <v>1051</v>
      </c>
      <c s="23" t="s">
        <v>2399</v>
      </c>
      <c s="18" t="s">
        <v>44</v>
      </c>
      <c s="24" t="s">
        <v>2400</v>
      </c>
      <c s="25" t="s">
        <v>157</v>
      </c>
      <c s="26">
        <v>24</v>
      </c>
      <c s="27">
        <v>0</v>
      </c>
      <c s="27">
        <f>ROUND(ROUND(H323,2)*ROUND(G323,3),2)</f>
      </c>
      <c r="O323">
        <f>(I323*21)/100</f>
      </c>
      <c t="s">
        <v>20</v>
      </c>
    </row>
    <row r="324" spans="1:5" ht="12.75">
      <c r="A324" s="28" t="s">
        <v>47</v>
      </c>
      <c r="E324" s="29" t="s">
        <v>44</v>
      </c>
    </row>
    <row r="325" spans="1:5" ht="12.75">
      <c r="A325" s="30" t="s">
        <v>48</v>
      </c>
      <c r="E325" s="31" t="s">
        <v>2716</v>
      </c>
    </row>
    <row r="326" spans="1:5" ht="38.25">
      <c r="A326" t="s">
        <v>50</v>
      </c>
      <c r="E326" s="29" t="s">
        <v>2739</v>
      </c>
    </row>
    <row r="327" spans="1:16" ht="12.75">
      <c r="A327" s="18" t="s">
        <v>42</v>
      </c>
      <c s="23" t="s">
        <v>438</v>
      </c>
      <c s="23" t="s">
        <v>2863</v>
      </c>
      <c s="18" t="s">
        <v>44</v>
      </c>
      <c s="24" t="s">
        <v>2864</v>
      </c>
      <c s="25" t="s">
        <v>157</v>
      </c>
      <c s="26">
        <v>24</v>
      </c>
      <c s="27">
        <v>0</v>
      </c>
      <c s="27">
        <f>ROUND(ROUND(H327,2)*ROUND(G327,3),2)</f>
      </c>
      <c r="O327">
        <f>(I327*21)/100</f>
      </c>
      <c t="s">
        <v>20</v>
      </c>
    </row>
    <row r="328" spans="1:5" ht="12.75">
      <c r="A328" s="28" t="s">
        <v>47</v>
      </c>
      <c r="E328" s="29" t="s">
        <v>44</v>
      </c>
    </row>
    <row r="329" spans="1:5" ht="12.75">
      <c r="A329" s="30" t="s">
        <v>48</v>
      </c>
      <c r="E329" s="31" t="s">
        <v>2716</v>
      </c>
    </row>
    <row r="330" spans="1:5" ht="51">
      <c r="A330" t="s">
        <v>50</v>
      </c>
      <c r="E330" s="29" t="s">
        <v>2865</v>
      </c>
    </row>
    <row r="331" spans="1:16" ht="12.75">
      <c r="A331" s="18" t="s">
        <v>42</v>
      </c>
      <c s="23" t="s">
        <v>442</v>
      </c>
      <c s="23" t="s">
        <v>2402</v>
      </c>
      <c s="18" t="s">
        <v>44</v>
      </c>
      <c s="24" t="s">
        <v>2403</v>
      </c>
      <c s="25" t="s">
        <v>157</v>
      </c>
      <c s="26">
        <v>24</v>
      </c>
      <c s="27">
        <v>0</v>
      </c>
      <c s="27">
        <f>ROUND(ROUND(H331,2)*ROUND(G331,3),2)</f>
      </c>
      <c r="O331">
        <f>(I331*21)/100</f>
      </c>
      <c t="s">
        <v>20</v>
      </c>
    </row>
    <row r="332" spans="1:5" ht="12.75">
      <c r="A332" s="28" t="s">
        <v>47</v>
      </c>
      <c r="E332" s="29" t="s">
        <v>44</v>
      </c>
    </row>
    <row r="333" spans="1:5" ht="12.75">
      <c r="A333" s="30" t="s">
        <v>48</v>
      </c>
      <c r="E333" s="31" t="s">
        <v>2716</v>
      </c>
    </row>
    <row r="334" spans="1:5" ht="38.25">
      <c r="A334" t="s">
        <v>50</v>
      </c>
      <c r="E334" s="29" t="s">
        <v>2740</v>
      </c>
    </row>
    <row r="335" spans="1:16" ht="12.75">
      <c r="A335" s="18" t="s">
        <v>42</v>
      </c>
      <c s="23" t="s">
        <v>446</v>
      </c>
      <c s="23" t="s">
        <v>2225</v>
      </c>
      <c s="18" t="s">
        <v>44</v>
      </c>
      <c s="24" t="s">
        <v>2226</v>
      </c>
      <c s="25" t="s">
        <v>157</v>
      </c>
      <c s="26">
        <v>8</v>
      </c>
      <c s="27">
        <v>0</v>
      </c>
      <c s="27">
        <f>ROUND(ROUND(H335,2)*ROUND(G335,3),2)</f>
      </c>
      <c r="O335">
        <f>(I335*21)/100</f>
      </c>
      <c t="s">
        <v>20</v>
      </c>
    </row>
    <row r="336" spans="1:5" ht="12.75">
      <c r="A336" s="28" t="s">
        <v>47</v>
      </c>
      <c r="E336" s="29" t="s">
        <v>44</v>
      </c>
    </row>
    <row r="337" spans="1:5" ht="12.75">
      <c r="A337" s="30" t="s">
        <v>48</v>
      </c>
      <c r="E337" s="31" t="s">
        <v>2716</v>
      </c>
    </row>
    <row r="338" spans="1:5" ht="38.25">
      <c r="A338" t="s">
        <v>50</v>
      </c>
      <c r="E338" s="29" t="s">
        <v>2741</v>
      </c>
    </row>
    <row r="339" spans="1:16" ht="12.75">
      <c r="A339" s="18" t="s">
        <v>42</v>
      </c>
      <c s="23" t="s">
        <v>449</v>
      </c>
      <c s="23" t="s">
        <v>2866</v>
      </c>
      <c s="18" t="s">
        <v>44</v>
      </c>
      <c s="24" t="s">
        <v>2867</v>
      </c>
      <c s="25" t="s">
        <v>157</v>
      </c>
      <c s="26">
        <v>8</v>
      </c>
      <c s="27">
        <v>0</v>
      </c>
      <c s="27">
        <f>ROUND(ROUND(H339,2)*ROUND(G339,3),2)</f>
      </c>
      <c r="O339">
        <f>(I339*21)/100</f>
      </c>
      <c t="s">
        <v>20</v>
      </c>
    </row>
    <row r="340" spans="1:5" ht="12.75">
      <c r="A340" s="28" t="s">
        <v>47</v>
      </c>
      <c r="E340" s="29" t="s">
        <v>44</v>
      </c>
    </row>
    <row r="341" spans="1:5" ht="12.75">
      <c r="A341" s="30" t="s">
        <v>48</v>
      </c>
      <c r="E341" s="31" t="s">
        <v>2716</v>
      </c>
    </row>
    <row r="342" spans="1:5" ht="38.25">
      <c r="A342" t="s">
        <v>50</v>
      </c>
      <c r="E342" s="29" t="s">
        <v>2868</v>
      </c>
    </row>
    <row r="343" spans="1:18" ht="12.75" customHeight="1">
      <c r="A343" s="5" t="s">
        <v>40</v>
      </c>
      <c s="5"/>
      <c s="34" t="s">
        <v>181</v>
      </c>
      <c s="5"/>
      <c s="21" t="s">
        <v>182</v>
      </c>
      <c s="5"/>
      <c s="5"/>
      <c s="5"/>
      <c s="35">
        <f>0+Q343</f>
      </c>
      <c r="O343">
        <f>0+R343</f>
      </c>
      <c r="Q343">
        <f>0+I344+I348+I352+I356</f>
      </c>
      <c>
        <f>0+O344+O348+O352+O356</f>
      </c>
    </row>
    <row r="344" spans="1:16" ht="25.5">
      <c r="A344" s="18" t="s">
        <v>42</v>
      </c>
      <c s="23" t="s">
        <v>453</v>
      </c>
      <c s="23" t="s">
        <v>640</v>
      </c>
      <c s="18" t="s">
        <v>185</v>
      </c>
      <c s="24" t="s">
        <v>641</v>
      </c>
      <c s="25" t="s">
        <v>187</v>
      </c>
      <c s="26">
        <v>0.2</v>
      </c>
      <c s="27">
        <v>0</v>
      </c>
      <c s="27">
        <f>ROUND(ROUND(H344,2)*ROUND(G344,3),2)</f>
      </c>
      <c r="O344">
        <f>(I344*21)/100</f>
      </c>
      <c t="s">
        <v>20</v>
      </c>
    </row>
    <row r="345" spans="1:5" ht="25.5">
      <c r="A345" s="28" t="s">
        <v>47</v>
      </c>
      <c r="E345" s="29" t="s">
        <v>2899</v>
      </c>
    </row>
    <row r="346" spans="1:5" ht="12.75">
      <c r="A346" s="30" t="s">
        <v>48</v>
      </c>
      <c r="E346" s="31" t="s">
        <v>2716</v>
      </c>
    </row>
    <row r="347" spans="1:5" ht="165.75">
      <c r="A347" t="s">
        <v>50</v>
      </c>
      <c r="E347" s="29" t="s">
        <v>2894</v>
      </c>
    </row>
    <row r="348" spans="1:16" ht="25.5">
      <c r="A348" s="18" t="s">
        <v>42</v>
      </c>
      <c s="23" t="s">
        <v>457</v>
      </c>
      <c s="23" t="s">
        <v>1085</v>
      </c>
      <c s="18" t="s">
        <v>185</v>
      </c>
      <c s="24" t="s">
        <v>2897</v>
      </c>
      <c s="25" t="s">
        <v>187</v>
      </c>
      <c s="26">
        <v>0.2</v>
      </c>
      <c s="27">
        <v>0</v>
      </c>
      <c s="27">
        <f>ROUND(ROUND(H348,2)*ROUND(G348,3),2)</f>
      </c>
      <c r="O348">
        <f>(I348*21)/100</f>
      </c>
      <c t="s">
        <v>20</v>
      </c>
    </row>
    <row r="349" spans="1:5" ht="12.75">
      <c r="A349" s="28" t="s">
        <v>47</v>
      </c>
      <c r="E349" s="29" t="s">
        <v>188</v>
      </c>
    </row>
    <row r="350" spans="1:5" ht="12.75">
      <c r="A350" s="30" t="s">
        <v>48</v>
      </c>
      <c r="E350" s="31" t="s">
        <v>2716</v>
      </c>
    </row>
    <row r="351" spans="1:5" ht="165.75">
      <c r="A351" t="s">
        <v>50</v>
      </c>
      <c r="E351" s="29" t="s">
        <v>2894</v>
      </c>
    </row>
    <row r="352" spans="1:16" ht="25.5">
      <c r="A352" s="18" t="s">
        <v>42</v>
      </c>
      <c s="23" t="s">
        <v>461</v>
      </c>
      <c s="23" t="s">
        <v>1312</v>
      </c>
      <c s="18" t="s">
        <v>185</v>
      </c>
      <c s="24" t="s">
        <v>2898</v>
      </c>
      <c s="25" t="s">
        <v>187</v>
      </c>
      <c s="26">
        <v>5</v>
      </c>
      <c s="27">
        <v>0</v>
      </c>
      <c s="27">
        <f>ROUND(ROUND(H352,2)*ROUND(G352,3),2)</f>
      </c>
      <c r="O352">
        <f>(I352*21)/100</f>
      </c>
      <c t="s">
        <v>20</v>
      </c>
    </row>
    <row r="353" spans="1:5" ht="25.5">
      <c r="A353" s="28" t="s">
        <v>47</v>
      </c>
      <c r="E353" s="29" t="s">
        <v>2899</v>
      </c>
    </row>
    <row r="354" spans="1:5" ht="12.75">
      <c r="A354" s="30" t="s">
        <v>48</v>
      </c>
      <c r="E354" s="31" t="s">
        <v>2716</v>
      </c>
    </row>
    <row r="355" spans="1:5" ht="165.75">
      <c r="A355" t="s">
        <v>50</v>
      </c>
      <c r="E355" s="29" t="s">
        <v>2894</v>
      </c>
    </row>
    <row r="356" spans="1:16" ht="25.5">
      <c r="A356" s="18" t="s">
        <v>42</v>
      </c>
      <c s="23" t="s">
        <v>465</v>
      </c>
      <c s="23" t="s">
        <v>1090</v>
      </c>
      <c s="18" t="s">
        <v>185</v>
      </c>
      <c s="24" t="s">
        <v>2971</v>
      </c>
      <c s="25" t="s">
        <v>187</v>
      </c>
      <c s="26">
        <v>0.3</v>
      </c>
      <c s="27">
        <v>0</v>
      </c>
      <c s="27">
        <f>ROUND(ROUND(H356,2)*ROUND(G356,3),2)</f>
      </c>
      <c r="O356">
        <f>(I356*21)/100</f>
      </c>
      <c t="s">
        <v>20</v>
      </c>
    </row>
    <row r="357" spans="1:5" ht="25.5">
      <c r="A357" s="28" t="s">
        <v>47</v>
      </c>
      <c r="E357" s="29" t="s">
        <v>2972</v>
      </c>
    </row>
    <row r="358" spans="1:5" ht="12.75">
      <c r="A358" s="30" t="s">
        <v>48</v>
      </c>
      <c r="E358" s="31" t="s">
        <v>2716</v>
      </c>
    </row>
    <row r="359" spans="1:5" ht="165.75">
      <c r="A359" t="s">
        <v>50</v>
      </c>
      <c r="E359" s="29" t="s">
        <v>2894</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7.xml><?xml version="1.0" encoding="utf-8"?>
<worksheet xmlns="http://schemas.openxmlformats.org/spreadsheetml/2006/main" xmlns:r="http://schemas.openxmlformats.org/officeDocument/2006/relationships">
  <sheetPr>
    <pageSetUpPr fitToPage="1"/>
  </sheetPr>
  <dimension ref="A1:R13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0+O9+O14+O39+O60+O69+O114</f>
      </c>
      <c t="s">
        <v>19</v>
      </c>
    </row>
    <row r="3" spans="1:16" ht="15" customHeight="1">
      <c r="A3" t="s">
        <v>1</v>
      </c>
      <c s="8" t="s">
        <v>4</v>
      </c>
      <c s="9" t="s">
        <v>5</v>
      </c>
      <c s="1"/>
      <c s="10" t="s">
        <v>6</v>
      </c>
      <c s="1"/>
      <c s="4"/>
      <c s="3" t="s">
        <v>3100</v>
      </c>
      <c s="36">
        <f>0+I9+I14+I39+I60+I69+I114</f>
      </c>
      <c r="O3" t="s">
        <v>16</v>
      </c>
      <c t="s">
        <v>20</v>
      </c>
    </row>
    <row r="4" spans="1:16" ht="15" customHeight="1">
      <c r="A4" t="s">
        <v>7</v>
      </c>
      <c s="8" t="s">
        <v>8</v>
      </c>
      <c s="9" t="s">
        <v>3098</v>
      </c>
      <c s="1"/>
      <c s="10" t="s">
        <v>3099</v>
      </c>
      <c s="1"/>
      <c s="1"/>
      <c s="7"/>
      <c s="7"/>
      <c r="O4" t="s">
        <v>17</v>
      </c>
      <c t="s">
        <v>20</v>
      </c>
    </row>
    <row r="5" spans="1:16" ht="12.75" customHeight="1">
      <c r="A5" t="s">
        <v>11</v>
      </c>
      <c s="12" t="s">
        <v>15</v>
      </c>
      <c s="13" t="s">
        <v>3100</v>
      </c>
      <c s="5"/>
      <c s="14" t="s">
        <v>3101</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2420</v>
      </c>
      <c s="19"/>
      <c s="21" t="s">
        <v>3102</v>
      </c>
      <c s="19"/>
      <c s="19"/>
      <c s="19"/>
      <c s="22">
        <f>0+Q9</f>
      </c>
      <c r="O9">
        <f>0+R9</f>
      </c>
      <c r="Q9">
        <f>0+I10</f>
      </c>
      <c>
        <f>0+O10</f>
      </c>
    </row>
    <row r="10" spans="1:16" ht="25.5">
      <c r="A10" s="18" t="s">
        <v>42</v>
      </c>
      <c s="23" t="s">
        <v>26</v>
      </c>
      <c s="23" t="s">
        <v>3103</v>
      </c>
      <c s="18" t="s">
        <v>44</v>
      </c>
      <c s="24" t="s">
        <v>3104</v>
      </c>
      <c s="25" t="s">
        <v>70</v>
      </c>
      <c s="26">
        <v>5</v>
      </c>
      <c s="27">
        <v>0</v>
      </c>
      <c s="27">
        <f>ROUND(ROUND(H10,2)*ROUND(G10,3),2)</f>
      </c>
      <c r="O10">
        <f>(I10*21)/100</f>
      </c>
      <c t="s">
        <v>20</v>
      </c>
    </row>
    <row r="11" spans="1:5" ht="12.75">
      <c r="A11" s="28" t="s">
        <v>47</v>
      </c>
      <c r="E11" s="29" t="s">
        <v>44</v>
      </c>
    </row>
    <row r="12" spans="1:5" ht="12.75">
      <c r="A12" s="30" t="s">
        <v>48</v>
      </c>
      <c r="E12" s="31" t="s">
        <v>2231</v>
      </c>
    </row>
    <row r="13" spans="1:5" ht="12.75">
      <c r="A13" t="s">
        <v>50</v>
      </c>
      <c r="E13" s="29" t="s">
        <v>44</v>
      </c>
    </row>
    <row r="14" spans="1:18" ht="12.75" customHeight="1">
      <c r="A14" s="5" t="s">
        <v>40</v>
      </c>
      <c s="5"/>
      <c s="34" t="s">
        <v>2217</v>
      </c>
      <c s="5"/>
      <c s="21" t="s">
        <v>2218</v>
      </c>
      <c s="5"/>
      <c s="5"/>
      <c s="5"/>
      <c s="35">
        <f>0+Q14</f>
      </c>
      <c r="O14">
        <f>0+R14</f>
      </c>
      <c r="Q14">
        <f>0+I15+I19+I23+I27+I31+I35</f>
      </c>
      <c>
        <f>0+O15+O19+O23+O27+O31+O35</f>
      </c>
    </row>
    <row r="15" spans="1:16" ht="25.5">
      <c r="A15" s="18" t="s">
        <v>42</v>
      </c>
      <c s="23" t="s">
        <v>20</v>
      </c>
      <c s="23" t="s">
        <v>2432</v>
      </c>
      <c s="18" t="s">
        <v>2220</v>
      </c>
      <c s="24" t="s">
        <v>2433</v>
      </c>
      <c s="25" t="s">
        <v>784</v>
      </c>
      <c s="26">
        <v>20</v>
      </c>
      <c s="27">
        <v>0</v>
      </c>
      <c s="27">
        <f>ROUND(ROUND(H15,2)*ROUND(G15,3),2)</f>
      </c>
      <c r="O15">
        <f>(I15*21)/100</f>
      </c>
      <c t="s">
        <v>20</v>
      </c>
    </row>
    <row r="16" spans="1:5" ht="12.75">
      <c r="A16" s="28" t="s">
        <v>47</v>
      </c>
      <c r="E16" s="29" t="s">
        <v>44</v>
      </c>
    </row>
    <row r="17" spans="1:5" ht="12.75">
      <c r="A17" s="30" t="s">
        <v>48</v>
      </c>
      <c r="E17" s="31" t="s">
        <v>2231</v>
      </c>
    </row>
    <row r="18" spans="1:5" ht="12.75">
      <c r="A18" t="s">
        <v>50</v>
      </c>
      <c r="E18" s="29" t="s">
        <v>44</v>
      </c>
    </row>
    <row r="19" spans="1:16" ht="12.75">
      <c r="A19" s="18" t="s">
        <v>42</v>
      </c>
      <c s="23" t="s">
        <v>19</v>
      </c>
      <c s="23" t="s">
        <v>246</v>
      </c>
      <c s="18" t="s">
        <v>2220</v>
      </c>
      <c s="24" t="s">
        <v>247</v>
      </c>
      <c s="25" t="s">
        <v>784</v>
      </c>
      <c s="26">
        <v>100</v>
      </c>
      <c s="27">
        <v>0</v>
      </c>
      <c s="27">
        <f>ROUND(ROUND(H19,2)*ROUND(G19,3),2)</f>
      </c>
      <c r="O19">
        <f>(I19*21)/100</f>
      </c>
      <c t="s">
        <v>20</v>
      </c>
    </row>
    <row r="20" spans="1:5" ht="12.75">
      <c r="A20" s="28" t="s">
        <v>47</v>
      </c>
      <c r="E20" s="29" t="s">
        <v>44</v>
      </c>
    </row>
    <row r="21" spans="1:5" ht="12.75">
      <c r="A21" s="30" t="s">
        <v>48</v>
      </c>
      <c r="E21" s="31" t="s">
        <v>2222</v>
      </c>
    </row>
    <row r="22" spans="1:5" ht="12.75">
      <c r="A22" t="s">
        <v>50</v>
      </c>
      <c r="E22" s="29" t="s">
        <v>44</v>
      </c>
    </row>
    <row r="23" spans="1:16" ht="12.75">
      <c r="A23" s="18" t="s">
        <v>42</v>
      </c>
      <c s="23" t="s">
        <v>30</v>
      </c>
      <c s="23" t="s">
        <v>2434</v>
      </c>
      <c s="18" t="s">
        <v>2220</v>
      </c>
      <c s="24" t="s">
        <v>2435</v>
      </c>
      <c s="25" t="s">
        <v>784</v>
      </c>
      <c s="26">
        <v>250</v>
      </c>
      <c s="27">
        <v>0</v>
      </c>
      <c s="27">
        <f>ROUND(ROUND(H23,2)*ROUND(G23,3),2)</f>
      </c>
      <c r="O23">
        <f>(I23*21)/100</f>
      </c>
      <c t="s">
        <v>20</v>
      </c>
    </row>
    <row r="24" spans="1:5" ht="12.75">
      <c r="A24" s="28" t="s">
        <v>47</v>
      </c>
      <c r="E24" s="29" t="s">
        <v>44</v>
      </c>
    </row>
    <row r="25" spans="1:5" ht="12.75">
      <c r="A25" s="30" t="s">
        <v>48</v>
      </c>
      <c r="E25" s="31" t="s">
        <v>2222</v>
      </c>
    </row>
    <row r="26" spans="1:5" ht="12.75">
      <c r="A26" t="s">
        <v>50</v>
      </c>
      <c r="E26" s="29" t="s">
        <v>44</v>
      </c>
    </row>
    <row r="27" spans="1:16" ht="12.75">
      <c r="A27" s="18" t="s">
        <v>42</v>
      </c>
      <c s="23" t="s">
        <v>32</v>
      </c>
      <c s="23" t="s">
        <v>2219</v>
      </c>
      <c s="18" t="s">
        <v>2220</v>
      </c>
      <c s="24" t="s">
        <v>2221</v>
      </c>
      <c s="25" t="s">
        <v>784</v>
      </c>
      <c s="26">
        <v>200</v>
      </c>
      <c s="27">
        <v>0</v>
      </c>
      <c s="27">
        <f>ROUND(ROUND(H27,2)*ROUND(G27,3),2)</f>
      </c>
      <c r="O27">
        <f>(I27*21)/100</f>
      </c>
      <c t="s">
        <v>20</v>
      </c>
    </row>
    <row r="28" spans="1:5" ht="12.75">
      <c r="A28" s="28" t="s">
        <v>47</v>
      </c>
      <c r="E28" s="29" t="s">
        <v>44</v>
      </c>
    </row>
    <row r="29" spans="1:5" ht="12.75">
      <c r="A29" s="30" t="s">
        <v>48</v>
      </c>
      <c r="E29" s="31" t="s">
        <v>2222</v>
      </c>
    </row>
    <row r="30" spans="1:5" ht="12.75">
      <c r="A30" t="s">
        <v>50</v>
      </c>
      <c r="E30" s="29" t="s">
        <v>44</v>
      </c>
    </row>
    <row r="31" spans="1:16" ht="25.5">
      <c r="A31" s="18" t="s">
        <v>42</v>
      </c>
      <c s="23" t="s">
        <v>34</v>
      </c>
      <c s="23" t="s">
        <v>2443</v>
      </c>
      <c s="18" t="s">
        <v>2220</v>
      </c>
      <c s="24" t="s">
        <v>2444</v>
      </c>
      <c s="25" t="s">
        <v>70</v>
      </c>
      <c s="26">
        <v>6</v>
      </c>
      <c s="27">
        <v>0</v>
      </c>
      <c s="27">
        <f>ROUND(ROUND(H31,2)*ROUND(G31,3),2)</f>
      </c>
      <c r="O31">
        <f>(I31*21)/100</f>
      </c>
      <c t="s">
        <v>20</v>
      </c>
    </row>
    <row r="32" spans="1:5" ht="12.75">
      <c r="A32" s="28" t="s">
        <v>47</v>
      </c>
      <c r="E32" s="29" t="s">
        <v>44</v>
      </c>
    </row>
    <row r="33" spans="1:5" ht="12.75">
      <c r="A33" s="30" t="s">
        <v>48</v>
      </c>
      <c r="E33" s="31" t="s">
        <v>2222</v>
      </c>
    </row>
    <row r="34" spans="1:5" ht="12.75">
      <c r="A34" t="s">
        <v>50</v>
      </c>
      <c r="E34" s="29" t="s">
        <v>44</v>
      </c>
    </row>
    <row r="35" spans="1:16" ht="25.5">
      <c r="A35" s="18" t="s">
        <v>42</v>
      </c>
      <c s="23" t="s">
        <v>66</v>
      </c>
      <c s="23" t="s">
        <v>250</v>
      </c>
      <c s="18" t="s">
        <v>2220</v>
      </c>
      <c s="24" t="s">
        <v>251</v>
      </c>
      <c s="25" t="s">
        <v>70</v>
      </c>
      <c s="26">
        <v>50</v>
      </c>
      <c s="27">
        <v>0</v>
      </c>
      <c s="27">
        <f>ROUND(ROUND(H35,2)*ROUND(G35,3),2)</f>
      </c>
      <c r="O35">
        <f>(I35*21)/100</f>
      </c>
      <c t="s">
        <v>20</v>
      </c>
    </row>
    <row r="36" spans="1:5" ht="12.75">
      <c r="A36" s="28" t="s">
        <v>47</v>
      </c>
      <c r="E36" s="29" t="s">
        <v>44</v>
      </c>
    </row>
    <row r="37" spans="1:5" ht="12.75">
      <c r="A37" s="30" t="s">
        <v>48</v>
      </c>
      <c r="E37" s="31" t="s">
        <v>2222</v>
      </c>
    </row>
    <row r="38" spans="1:5" ht="12.75">
      <c r="A38" t="s">
        <v>50</v>
      </c>
      <c r="E38" s="29" t="s">
        <v>44</v>
      </c>
    </row>
    <row r="39" spans="1:18" ht="12.75" customHeight="1">
      <c r="A39" s="5" t="s">
        <v>40</v>
      </c>
      <c s="5"/>
      <c s="34" t="s">
        <v>2223</v>
      </c>
      <c s="5"/>
      <c s="21" t="s">
        <v>2224</v>
      </c>
      <c s="5"/>
      <c s="5"/>
      <c s="5"/>
      <c s="35">
        <f>0+Q39</f>
      </c>
      <c r="O39">
        <f>0+R39</f>
      </c>
      <c r="Q39">
        <f>0+I40+I44+I48+I52+I56</f>
      </c>
      <c>
        <f>0+O40+O44+O48+O52+O56</f>
      </c>
    </row>
    <row r="40" spans="1:16" ht="25.5">
      <c r="A40" s="18" t="s">
        <v>42</v>
      </c>
      <c s="23" t="s">
        <v>76</v>
      </c>
      <c s="23" t="s">
        <v>2392</v>
      </c>
      <c s="18" t="s">
        <v>2220</v>
      </c>
      <c s="24" t="s">
        <v>2583</v>
      </c>
      <c s="25" t="s">
        <v>70</v>
      </c>
      <c s="26">
        <v>1</v>
      </c>
      <c s="27">
        <v>0</v>
      </c>
      <c s="27">
        <f>ROUND(ROUND(H40,2)*ROUND(G40,3),2)</f>
      </c>
      <c r="O40">
        <f>(I40*21)/100</f>
      </c>
      <c t="s">
        <v>20</v>
      </c>
    </row>
    <row r="41" spans="1:5" ht="12.75">
      <c r="A41" s="28" t="s">
        <v>47</v>
      </c>
      <c r="E41" s="29" t="s">
        <v>44</v>
      </c>
    </row>
    <row r="42" spans="1:5" ht="12.75">
      <c r="A42" s="30" t="s">
        <v>48</v>
      </c>
      <c r="E42" s="31" t="s">
        <v>2222</v>
      </c>
    </row>
    <row r="43" spans="1:5" ht="12.75">
      <c r="A43" t="s">
        <v>50</v>
      </c>
      <c r="E43" s="29" t="s">
        <v>44</v>
      </c>
    </row>
    <row r="44" spans="1:16" ht="38.25">
      <c r="A44" s="18" t="s">
        <v>42</v>
      </c>
      <c s="23" t="s">
        <v>37</v>
      </c>
      <c s="23" t="s">
        <v>2503</v>
      </c>
      <c s="18" t="s">
        <v>2220</v>
      </c>
      <c s="24" t="s">
        <v>3105</v>
      </c>
      <c s="25" t="s">
        <v>70</v>
      </c>
      <c s="26">
        <v>4</v>
      </c>
      <c s="27">
        <v>0</v>
      </c>
      <c s="27">
        <f>ROUND(ROUND(H44,2)*ROUND(G44,3),2)</f>
      </c>
      <c r="O44">
        <f>(I44*21)/100</f>
      </c>
      <c t="s">
        <v>20</v>
      </c>
    </row>
    <row r="45" spans="1:5" ht="12.75">
      <c r="A45" s="28" t="s">
        <v>47</v>
      </c>
      <c r="E45" s="29" t="s">
        <v>44</v>
      </c>
    </row>
    <row r="46" spans="1:5" ht="12.75">
      <c r="A46" s="30" t="s">
        <v>48</v>
      </c>
      <c r="E46" s="31" t="s">
        <v>2222</v>
      </c>
    </row>
    <row r="47" spans="1:5" ht="12.75">
      <c r="A47" t="s">
        <v>50</v>
      </c>
      <c r="E47" s="29" t="s">
        <v>44</v>
      </c>
    </row>
    <row r="48" spans="1:16" ht="25.5">
      <c r="A48" s="18" t="s">
        <v>42</v>
      </c>
      <c s="23" t="s">
        <v>39</v>
      </c>
      <c s="23" t="s">
        <v>2396</v>
      </c>
      <c s="18" t="s">
        <v>2220</v>
      </c>
      <c s="24" t="s">
        <v>2397</v>
      </c>
      <c s="25" t="s">
        <v>70</v>
      </c>
      <c s="26">
        <v>3</v>
      </c>
      <c s="27">
        <v>0</v>
      </c>
      <c s="27">
        <f>ROUND(ROUND(H48,2)*ROUND(G48,3),2)</f>
      </c>
      <c r="O48">
        <f>(I48*21)/100</f>
      </c>
      <c t="s">
        <v>20</v>
      </c>
    </row>
    <row r="49" spans="1:5" ht="12.75">
      <c r="A49" s="28" t="s">
        <v>47</v>
      </c>
      <c r="E49" s="29" t="s">
        <v>44</v>
      </c>
    </row>
    <row r="50" spans="1:5" ht="12.75">
      <c r="A50" s="30" t="s">
        <v>48</v>
      </c>
      <c r="E50" s="31" t="s">
        <v>2222</v>
      </c>
    </row>
    <row r="51" spans="1:5" ht="12.75">
      <c r="A51" t="s">
        <v>50</v>
      </c>
      <c r="E51" s="29" t="s">
        <v>44</v>
      </c>
    </row>
    <row r="52" spans="1:16" ht="12.75">
      <c r="A52" s="18" t="s">
        <v>42</v>
      </c>
      <c s="23" t="s">
        <v>87</v>
      </c>
      <c s="23" t="s">
        <v>2399</v>
      </c>
      <c s="18" t="s">
        <v>2220</v>
      </c>
      <c s="24" t="s">
        <v>2400</v>
      </c>
      <c s="25" t="s">
        <v>157</v>
      </c>
      <c s="26">
        <v>16</v>
      </c>
      <c s="27">
        <v>0</v>
      </c>
      <c s="27">
        <f>ROUND(ROUND(H52,2)*ROUND(G52,3),2)</f>
      </c>
      <c r="O52">
        <f>(I52*21)/100</f>
      </c>
      <c t="s">
        <v>20</v>
      </c>
    </row>
    <row r="53" spans="1:5" ht="12.75">
      <c r="A53" s="28" t="s">
        <v>47</v>
      </c>
      <c r="E53" s="29" t="s">
        <v>44</v>
      </c>
    </row>
    <row r="54" spans="1:5" ht="12.75">
      <c r="A54" s="30" t="s">
        <v>48</v>
      </c>
      <c r="E54" s="31" t="s">
        <v>2222</v>
      </c>
    </row>
    <row r="55" spans="1:5" ht="12.75">
      <c r="A55" t="s">
        <v>50</v>
      </c>
      <c r="E55" s="29" t="s">
        <v>44</v>
      </c>
    </row>
    <row r="56" spans="1:16" ht="12.75">
      <c r="A56" s="18" t="s">
        <v>42</v>
      </c>
      <c s="23" t="s">
        <v>91</v>
      </c>
      <c s="23" t="s">
        <v>2225</v>
      </c>
      <c s="18" t="s">
        <v>2220</v>
      </c>
      <c s="24" t="s">
        <v>2226</v>
      </c>
      <c s="25" t="s">
        <v>157</v>
      </c>
      <c s="26">
        <v>16</v>
      </c>
      <c s="27">
        <v>0</v>
      </c>
      <c s="27">
        <f>ROUND(ROUND(H56,2)*ROUND(G56,3),2)</f>
      </c>
      <c r="O56">
        <f>(I56*21)/100</f>
      </c>
      <c t="s">
        <v>20</v>
      </c>
    </row>
    <row r="57" spans="1:5" ht="12.75">
      <c r="A57" s="28" t="s">
        <v>47</v>
      </c>
      <c r="E57" s="29" t="s">
        <v>44</v>
      </c>
    </row>
    <row r="58" spans="1:5" ht="12.75">
      <c r="A58" s="30" t="s">
        <v>48</v>
      </c>
      <c r="E58" s="31" t="s">
        <v>2222</v>
      </c>
    </row>
    <row r="59" spans="1:5" ht="12.75">
      <c r="A59" t="s">
        <v>50</v>
      </c>
      <c r="E59" s="29" t="s">
        <v>44</v>
      </c>
    </row>
    <row r="60" spans="1:18" ht="12.75" customHeight="1">
      <c r="A60" s="5" t="s">
        <v>40</v>
      </c>
      <c s="5"/>
      <c s="34" t="s">
        <v>2227</v>
      </c>
      <c s="5"/>
      <c s="21" t="s">
        <v>2228</v>
      </c>
      <c s="5"/>
      <c s="5"/>
      <c s="5"/>
      <c s="35">
        <f>0+Q60</f>
      </c>
      <c r="O60">
        <f>0+R60</f>
      </c>
      <c r="Q60">
        <f>0+I61+I65</f>
      </c>
      <c>
        <f>0+O61+O65</f>
      </c>
    </row>
    <row r="61" spans="1:16" ht="12.75">
      <c r="A61" s="18" t="s">
        <v>42</v>
      </c>
      <c s="23" t="s">
        <v>95</v>
      </c>
      <c s="23" t="s">
        <v>2229</v>
      </c>
      <c s="18" t="s">
        <v>2220</v>
      </c>
      <c s="24" t="s">
        <v>2230</v>
      </c>
      <c s="25" t="s">
        <v>70</v>
      </c>
      <c s="26">
        <v>2</v>
      </c>
      <c s="27">
        <v>0</v>
      </c>
      <c s="27">
        <f>ROUND(ROUND(H61,2)*ROUND(G61,3),2)</f>
      </c>
      <c r="O61">
        <f>(I61*21)/100</f>
      </c>
      <c t="s">
        <v>20</v>
      </c>
    </row>
    <row r="62" spans="1:5" ht="12.75">
      <c r="A62" s="28" t="s">
        <v>47</v>
      </c>
      <c r="E62" s="29" t="s">
        <v>44</v>
      </c>
    </row>
    <row r="63" spans="1:5" ht="12.75">
      <c r="A63" s="30" t="s">
        <v>48</v>
      </c>
      <c r="E63" s="31" t="s">
        <v>2231</v>
      </c>
    </row>
    <row r="64" spans="1:5" ht="12.75">
      <c r="A64" t="s">
        <v>50</v>
      </c>
      <c r="E64" s="29" t="s">
        <v>44</v>
      </c>
    </row>
    <row r="65" spans="1:16" ht="12.75">
      <c r="A65" s="18" t="s">
        <v>42</v>
      </c>
      <c s="23" t="s">
        <v>103</v>
      </c>
      <c s="23" t="s">
        <v>2232</v>
      </c>
      <c s="18" t="s">
        <v>2220</v>
      </c>
      <c s="24" t="s">
        <v>2233</v>
      </c>
      <c s="25" t="s">
        <v>70</v>
      </c>
      <c s="26">
        <v>2</v>
      </c>
      <c s="27">
        <v>0</v>
      </c>
      <c s="27">
        <f>ROUND(ROUND(H65,2)*ROUND(G65,3),2)</f>
      </c>
      <c r="O65">
        <f>(I65*21)/100</f>
      </c>
      <c t="s">
        <v>20</v>
      </c>
    </row>
    <row r="66" spans="1:5" ht="12.75">
      <c r="A66" s="28" t="s">
        <v>47</v>
      </c>
      <c r="E66" s="29" t="s">
        <v>44</v>
      </c>
    </row>
    <row r="67" spans="1:5" ht="12.75">
      <c r="A67" s="30" t="s">
        <v>48</v>
      </c>
      <c r="E67" s="31" t="s">
        <v>2222</v>
      </c>
    </row>
    <row r="68" spans="1:5" ht="12.75">
      <c r="A68" t="s">
        <v>50</v>
      </c>
      <c r="E68" s="29" t="s">
        <v>44</v>
      </c>
    </row>
    <row r="69" spans="1:18" ht="12.75" customHeight="1">
      <c r="A69" s="5" t="s">
        <v>40</v>
      </c>
      <c s="5"/>
      <c s="34" t="s">
        <v>2234</v>
      </c>
      <c s="5"/>
      <c s="21" t="s">
        <v>2235</v>
      </c>
      <c s="5"/>
      <c s="5"/>
      <c s="5"/>
      <c s="35">
        <f>0+Q69</f>
      </c>
      <c r="O69">
        <f>0+R69</f>
      </c>
      <c r="Q69">
        <f>0+I70+I74+I78+I82+I86+I90+I94+I98+I102+I106+I110</f>
      </c>
      <c>
        <f>0+O70+O74+O78+O82+O86+O90+O94+O98+O102+O106+O110</f>
      </c>
    </row>
    <row r="70" spans="1:16" ht="12.75">
      <c r="A70" s="18" t="s">
        <v>42</v>
      </c>
      <c s="23" t="s">
        <v>110</v>
      </c>
      <c s="23" t="s">
        <v>3106</v>
      </c>
      <c s="18" t="s">
        <v>2220</v>
      </c>
      <c s="24" t="s">
        <v>3107</v>
      </c>
      <c s="25" t="s">
        <v>70</v>
      </c>
      <c s="26">
        <v>3</v>
      </c>
      <c s="27">
        <v>0</v>
      </c>
      <c s="27">
        <f>ROUND(ROUND(H70,2)*ROUND(G70,3),2)</f>
      </c>
      <c r="O70">
        <f>(I70*21)/100</f>
      </c>
      <c t="s">
        <v>20</v>
      </c>
    </row>
    <row r="71" spans="1:5" ht="12.75">
      <c r="A71" s="28" t="s">
        <v>47</v>
      </c>
      <c r="E71" s="29" t="s">
        <v>44</v>
      </c>
    </row>
    <row r="72" spans="1:5" ht="12.75">
      <c r="A72" s="30" t="s">
        <v>48</v>
      </c>
      <c r="E72" s="31" t="s">
        <v>2222</v>
      </c>
    </row>
    <row r="73" spans="1:5" ht="12.75">
      <c r="A73" t="s">
        <v>50</v>
      </c>
      <c r="E73" s="29" t="s">
        <v>44</v>
      </c>
    </row>
    <row r="74" spans="1:16" ht="12.75">
      <c r="A74" s="18" t="s">
        <v>42</v>
      </c>
      <c s="23" t="s">
        <v>114</v>
      </c>
      <c s="23" t="s">
        <v>3108</v>
      </c>
      <c s="18" t="s">
        <v>2220</v>
      </c>
      <c s="24" t="s">
        <v>3109</v>
      </c>
      <c s="25" t="s">
        <v>70</v>
      </c>
      <c s="26">
        <v>8</v>
      </c>
      <c s="27">
        <v>0</v>
      </c>
      <c s="27">
        <f>ROUND(ROUND(H74,2)*ROUND(G74,3),2)</f>
      </c>
      <c r="O74">
        <f>(I74*21)/100</f>
      </c>
      <c t="s">
        <v>20</v>
      </c>
    </row>
    <row r="75" spans="1:5" ht="12.75">
      <c r="A75" s="28" t="s">
        <v>47</v>
      </c>
      <c r="E75" s="29" t="s">
        <v>44</v>
      </c>
    </row>
    <row r="76" spans="1:5" ht="12.75">
      <c r="A76" s="30" t="s">
        <v>48</v>
      </c>
      <c r="E76" s="31" t="s">
        <v>2222</v>
      </c>
    </row>
    <row r="77" spans="1:5" ht="12.75">
      <c r="A77" t="s">
        <v>50</v>
      </c>
      <c r="E77" s="29" t="s">
        <v>44</v>
      </c>
    </row>
    <row r="78" spans="1:16" ht="12.75">
      <c r="A78" s="18" t="s">
        <v>42</v>
      </c>
      <c s="23" t="s">
        <v>117</v>
      </c>
      <c s="23" t="s">
        <v>3110</v>
      </c>
      <c s="18" t="s">
        <v>2220</v>
      </c>
      <c s="24" t="s">
        <v>3111</v>
      </c>
      <c s="25" t="s">
        <v>70</v>
      </c>
      <c s="26">
        <v>14</v>
      </c>
      <c s="27">
        <v>0</v>
      </c>
      <c s="27">
        <f>ROUND(ROUND(H78,2)*ROUND(G78,3),2)</f>
      </c>
      <c r="O78">
        <f>(I78*21)/100</f>
      </c>
      <c t="s">
        <v>20</v>
      </c>
    </row>
    <row r="79" spans="1:5" ht="12.75">
      <c r="A79" s="28" t="s">
        <v>47</v>
      </c>
      <c r="E79" s="29" t="s">
        <v>44</v>
      </c>
    </row>
    <row r="80" spans="1:5" ht="12.75">
      <c r="A80" s="30" t="s">
        <v>48</v>
      </c>
      <c r="E80" s="31" t="s">
        <v>2222</v>
      </c>
    </row>
    <row r="81" spans="1:5" ht="12.75">
      <c r="A81" t="s">
        <v>50</v>
      </c>
      <c r="E81" s="29" t="s">
        <v>44</v>
      </c>
    </row>
    <row r="82" spans="1:16" ht="12.75">
      <c r="A82" s="18" t="s">
        <v>42</v>
      </c>
      <c s="23" t="s">
        <v>121</v>
      </c>
      <c s="23" t="s">
        <v>2252</v>
      </c>
      <c s="18" t="s">
        <v>2220</v>
      </c>
      <c s="24" t="s">
        <v>2253</v>
      </c>
      <c s="25" t="s">
        <v>70</v>
      </c>
      <c s="26">
        <v>1</v>
      </c>
      <c s="27">
        <v>0</v>
      </c>
      <c s="27">
        <f>ROUND(ROUND(H82,2)*ROUND(G82,3),2)</f>
      </c>
      <c r="O82">
        <f>(I82*21)/100</f>
      </c>
      <c t="s">
        <v>20</v>
      </c>
    </row>
    <row r="83" spans="1:5" ht="12.75">
      <c r="A83" s="28" t="s">
        <v>47</v>
      </c>
      <c r="E83" s="29" t="s">
        <v>44</v>
      </c>
    </row>
    <row r="84" spans="1:5" ht="12.75">
      <c r="A84" s="30" t="s">
        <v>48</v>
      </c>
      <c r="E84" s="31" t="s">
        <v>2222</v>
      </c>
    </row>
    <row r="85" spans="1:5" ht="12.75">
      <c r="A85" t="s">
        <v>50</v>
      </c>
      <c r="E85" s="29" t="s">
        <v>44</v>
      </c>
    </row>
    <row r="86" spans="1:16" ht="12.75">
      <c r="A86" s="18" t="s">
        <v>42</v>
      </c>
      <c s="23" t="s">
        <v>125</v>
      </c>
      <c s="23" t="s">
        <v>2254</v>
      </c>
      <c s="18" t="s">
        <v>2220</v>
      </c>
      <c s="24" t="s">
        <v>2255</v>
      </c>
      <c s="25" t="s">
        <v>70</v>
      </c>
      <c s="26">
        <v>1</v>
      </c>
      <c s="27">
        <v>0</v>
      </c>
      <c s="27">
        <f>ROUND(ROUND(H86,2)*ROUND(G86,3),2)</f>
      </c>
      <c r="O86">
        <f>(I86*21)/100</f>
      </c>
      <c t="s">
        <v>20</v>
      </c>
    </row>
    <row r="87" spans="1:5" ht="12.75">
      <c r="A87" s="28" t="s">
        <v>47</v>
      </c>
      <c r="E87" s="29" t="s">
        <v>44</v>
      </c>
    </row>
    <row r="88" spans="1:5" ht="12.75">
      <c r="A88" s="30" t="s">
        <v>48</v>
      </c>
      <c r="E88" s="31" t="s">
        <v>2222</v>
      </c>
    </row>
    <row r="89" spans="1:5" ht="12.75">
      <c r="A89" t="s">
        <v>50</v>
      </c>
      <c r="E89" s="29" t="s">
        <v>44</v>
      </c>
    </row>
    <row r="90" spans="1:16" ht="12.75">
      <c r="A90" s="18" t="s">
        <v>42</v>
      </c>
      <c s="23" t="s">
        <v>130</v>
      </c>
      <c s="23" t="s">
        <v>2256</v>
      </c>
      <c s="18" t="s">
        <v>2220</v>
      </c>
      <c s="24" t="s">
        <v>2257</v>
      </c>
      <c s="25" t="s">
        <v>70</v>
      </c>
      <c s="26">
        <v>3</v>
      </c>
      <c s="27">
        <v>0</v>
      </c>
      <c s="27">
        <f>ROUND(ROUND(H90,2)*ROUND(G90,3),2)</f>
      </c>
      <c r="O90">
        <f>(I90*21)/100</f>
      </c>
      <c t="s">
        <v>20</v>
      </c>
    </row>
    <row r="91" spans="1:5" ht="12.75">
      <c r="A91" s="28" t="s">
        <v>47</v>
      </c>
      <c r="E91" s="29" t="s">
        <v>44</v>
      </c>
    </row>
    <row r="92" spans="1:5" ht="12.75">
      <c r="A92" s="30" t="s">
        <v>48</v>
      </c>
      <c r="E92" s="31" t="s">
        <v>2222</v>
      </c>
    </row>
    <row r="93" spans="1:5" ht="12.75">
      <c r="A93" t="s">
        <v>50</v>
      </c>
      <c r="E93" s="29" t="s">
        <v>44</v>
      </c>
    </row>
    <row r="94" spans="1:16" ht="12.75">
      <c r="A94" s="18" t="s">
        <v>42</v>
      </c>
      <c s="23" t="s">
        <v>134</v>
      </c>
      <c s="23" t="s">
        <v>2258</v>
      </c>
      <c s="18" t="s">
        <v>2220</v>
      </c>
      <c s="24" t="s">
        <v>2259</v>
      </c>
      <c s="25" t="s">
        <v>70</v>
      </c>
      <c s="26">
        <v>4</v>
      </c>
      <c s="27">
        <v>0</v>
      </c>
      <c s="27">
        <f>ROUND(ROUND(H94,2)*ROUND(G94,3),2)</f>
      </c>
      <c r="O94">
        <f>(I94*21)/100</f>
      </c>
      <c t="s">
        <v>20</v>
      </c>
    </row>
    <row r="95" spans="1:5" ht="12.75">
      <c r="A95" s="28" t="s">
        <v>47</v>
      </c>
      <c r="E95" s="29" t="s">
        <v>44</v>
      </c>
    </row>
    <row r="96" spans="1:5" ht="12.75">
      <c r="A96" s="30" t="s">
        <v>48</v>
      </c>
      <c r="E96" s="31" t="s">
        <v>2222</v>
      </c>
    </row>
    <row r="97" spans="1:5" ht="12.75">
      <c r="A97" t="s">
        <v>50</v>
      </c>
      <c r="E97" s="29" t="s">
        <v>44</v>
      </c>
    </row>
    <row r="98" spans="1:16" ht="12.75">
      <c r="A98" s="18" t="s">
        <v>42</v>
      </c>
      <c s="23" t="s">
        <v>138</v>
      </c>
      <c s="23" t="s">
        <v>2260</v>
      </c>
      <c s="18" t="s">
        <v>2220</v>
      </c>
      <c s="24" t="s">
        <v>2261</v>
      </c>
      <c s="25" t="s">
        <v>70</v>
      </c>
      <c s="26">
        <v>4</v>
      </c>
      <c s="27">
        <v>0</v>
      </c>
      <c s="27">
        <f>ROUND(ROUND(H98,2)*ROUND(G98,3),2)</f>
      </c>
      <c r="O98">
        <f>(I98*21)/100</f>
      </c>
      <c t="s">
        <v>20</v>
      </c>
    </row>
    <row r="99" spans="1:5" ht="12.75">
      <c r="A99" s="28" t="s">
        <v>47</v>
      </c>
      <c r="E99" s="29" t="s">
        <v>44</v>
      </c>
    </row>
    <row r="100" spans="1:5" ht="12.75">
      <c r="A100" s="30" t="s">
        <v>48</v>
      </c>
      <c r="E100" s="31" t="s">
        <v>2222</v>
      </c>
    </row>
    <row r="101" spans="1:5" ht="12.75">
      <c r="A101" t="s">
        <v>50</v>
      </c>
      <c r="E101" s="29" t="s">
        <v>44</v>
      </c>
    </row>
    <row r="102" spans="1:16" ht="12.75">
      <c r="A102" s="18" t="s">
        <v>42</v>
      </c>
      <c s="23" t="s">
        <v>142</v>
      </c>
      <c s="23" t="s">
        <v>2306</v>
      </c>
      <c s="18" t="s">
        <v>2220</v>
      </c>
      <c s="24" t="s">
        <v>2307</v>
      </c>
      <c s="25" t="s">
        <v>157</v>
      </c>
      <c s="26">
        <v>16</v>
      </c>
      <c s="27">
        <v>0</v>
      </c>
      <c s="27">
        <f>ROUND(ROUND(H102,2)*ROUND(G102,3),2)</f>
      </c>
      <c r="O102">
        <f>(I102*21)/100</f>
      </c>
      <c t="s">
        <v>20</v>
      </c>
    </row>
    <row r="103" spans="1:5" ht="12.75">
      <c r="A103" s="28" t="s">
        <v>47</v>
      </c>
      <c r="E103" s="29" t="s">
        <v>44</v>
      </c>
    </row>
    <row r="104" spans="1:5" ht="12.75">
      <c r="A104" s="30" t="s">
        <v>48</v>
      </c>
      <c r="E104" s="31" t="s">
        <v>2222</v>
      </c>
    </row>
    <row r="105" spans="1:5" ht="12.75">
      <c r="A105" t="s">
        <v>50</v>
      </c>
      <c r="E105" s="29" t="s">
        <v>44</v>
      </c>
    </row>
    <row r="106" spans="1:16" ht="25.5">
      <c r="A106" s="18" t="s">
        <v>42</v>
      </c>
      <c s="23" t="s">
        <v>146</v>
      </c>
      <c s="23" t="s">
        <v>3112</v>
      </c>
      <c s="18" t="s">
        <v>2220</v>
      </c>
      <c s="24" t="s">
        <v>3113</v>
      </c>
      <c s="25" t="s">
        <v>70</v>
      </c>
      <c s="26">
        <v>1</v>
      </c>
      <c s="27">
        <v>0</v>
      </c>
      <c s="27">
        <f>ROUND(ROUND(H106,2)*ROUND(G106,3),2)</f>
      </c>
      <c r="O106">
        <f>(I106*21)/100</f>
      </c>
      <c t="s">
        <v>20</v>
      </c>
    </row>
    <row r="107" spans="1:5" ht="12.75">
      <c r="A107" s="28" t="s">
        <v>47</v>
      </c>
      <c r="E107" s="29" t="s">
        <v>44</v>
      </c>
    </row>
    <row r="108" spans="1:5" ht="12.75">
      <c r="A108" s="30" t="s">
        <v>48</v>
      </c>
      <c r="E108" s="31" t="s">
        <v>2222</v>
      </c>
    </row>
    <row r="109" spans="1:5" ht="12.75">
      <c r="A109" t="s">
        <v>50</v>
      </c>
      <c r="E109" s="29" t="s">
        <v>44</v>
      </c>
    </row>
    <row r="110" spans="1:16" ht="25.5">
      <c r="A110" s="18" t="s">
        <v>42</v>
      </c>
      <c s="23" t="s">
        <v>150</v>
      </c>
      <c s="23" t="s">
        <v>3114</v>
      </c>
      <c s="18" t="s">
        <v>2220</v>
      </c>
      <c s="24" t="s">
        <v>3113</v>
      </c>
      <c s="25" t="s">
        <v>70</v>
      </c>
      <c s="26">
        <v>1</v>
      </c>
      <c s="27">
        <v>0</v>
      </c>
      <c s="27">
        <f>ROUND(ROUND(H110,2)*ROUND(G110,3),2)</f>
      </c>
      <c r="O110">
        <f>(I110*21)/100</f>
      </c>
      <c t="s">
        <v>20</v>
      </c>
    </row>
    <row r="111" spans="1:5" ht="12.75">
      <c r="A111" s="28" t="s">
        <v>47</v>
      </c>
      <c r="E111" s="29" t="s">
        <v>44</v>
      </c>
    </row>
    <row r="112" spans="1:5" ht="12.75">
      <c r="A112" s="30" t="s">
        <v>48</v>
      </c>
      <c r="E112" s="31" t="s">
        <v>2222</v>
      </c>
    </row>
    <row r="113" spans="1:5" ht="12.75">
      <c r="A113" t="s">
        <v>50</v>
      </c>
      <c r="E113" s="29" t="s">
        <v>44</v>
      </c>
    </row>
    <row r="114" spans="1:18" ht="12.75" customHeight="1">
      <c r="A114" s="5" t="s">
        <v>40</v>
      </c>
      <c s="5"/>
      <c s="34" t="s">
        <v>200</v>
      </c>
      <c s="5"/>
      <c s="21" t="s">
        <v>3115</v>
      </c>
      <c s="5"/>
      <c s="5"/>
      <c s="5"/>
      <c s="35">
        <f>0+Q114</f>
      </c>
      <c r="O114">
        <f>0+R114</f>
      </c>
      <c r="Q114">
        <f>0+I115+I119+I123+I127</f>
      </c>
      <c>
        <f>0+O115+O119+O123+O127</f>
      </c>
    </row>
    <row r="115" spans="1:16" ht="12.75">
      <c r="A115" s="18" t="s">
        <v>42</v>
      </c>
      <c s="23" t="s">
        <v>154</v>
      </c>
      <c s="23" t="s">
        <v>3116</v>
      </c>
      <c s="18" t="s">
        <v>3117</v>
      </c>
      <c s="24" t="s">
        <v>3118</v>
      </c>
      <c s="25" t="s">
        <v>784</v>
      </c>
      <c s="26">
        <v>300</v>
      </c>
      <c s="27">
        <v>0</v>
      </c>
      <c s="27">
        <f>ROUND(ROUND(H115,2)*ROUND(G115,3),2)</f>
      </c>
      <c r="O115">
        <f>(I115*21)/100</f>
      </c>
      <c t="s">
        <v>20</v>
      </c>
    </row>
    <row r="116" spans="1:5" ht="12.75">
      <c r="A116" s="28" t="s">
        <v>47</v>
      </c>
      <c r="E116" s="29" t="s">
        <v>44</v>
      </c>
    </row>
    <row r="117" spans="1:5" ht="12.75">
      <c r="A117" s="30" t="s">
        <v>48</v>
      </c>
      <c r="E117" s="31" t="s">
        <v>2222</v>
      </c>
    </row>
    <row r="118" spans="1:5" ht="12.75">
      <c r="A118" t="s">
        <v>50</v>
      </c>
      <c r="E118" s="29" t="s">
        <v>44</v>
      </c>
    </row>
    <row r="119" spans="1:16" ht="12.75">
      <c r="A119" s="18" t="s">
        <v>42</v>
      </c>
      <c s="23" t="s">
        <v>160</v>
      </c>
      <c s="23" t="s">
        <v>3119</v>
      </c>
      <c s="18" t="s">
        <v>2220</v>
      </c>
      <c s="24" t="s">
        <v>3120</v>
      </c>
      <c s="25" t="s">
        <v>70</v>
      </c>
      <c s="26">
        <v>5</v>
      </c>
      <c s="27">
        <v>0</v>
      </c>
      <c s="27">
        <f>ROUND(ROUND(H119,2)*ROUND(G119,3),2)</f>
      </c>
      <c r="O119">
        <f>(I119*21)/100</f>
      </c>
      <c t="s">
        <v>20</v>
      </c>
    </row>
    <row r="120" spans="1:5" ht="12.75">
      <c r="A120" s="28" t="s">
        <v>47</v>
      </c>
      <c r="E120" s="29" t="s">
        <v>44</v>
      </c>
    </row>
    <row r="121" spans="1:5" ht="12.75">
      <c r="A121" s="30" t="s">
        <v>48</v>
      </c>
      <c r="E121" s="31" t="s">
        <v>2222</v>
      </c>
    </row>
    <row r="122" spans="1:5" ht="12.75">
      <c r="A122" t="s">
        <v>50</v>
      </c>
      <c r="E122" s="29" t="s">
        <v>44</v>
      </c>
    </row>
    <row r="123" spans="1:16" ht="12.75">
      <c r="A123" s="18" t="s">
        <v>42</v>
      </c>
      <c s="23" t="s">
        <v>164</v>
      </c>
      <c s="23" t="s">
        <v>3121</v>
      </c>
      <c s="18" t="s">
        <v>2220</v>
      </c>
      <c s="24" t="s">
        <v>3122</v>
      </c>
      <c s="25" t="s">
        <v>70</v>
      </c>
      <c s="26">
        <v>2</v>
      </c>
      <c s="27">
        <v>0</v>
      </c>
      <c s="27">
        <f>ROUND(ROUND(H123,2)*ROUND(G123,3),2)</f>
      </c>
      <c r="O123">
        <f>(I123*21)/100</f>
      </c>
      <c t="s">
        <v>20</v>
      </c>
    </row>
    <row r="124" spans="1:5" ht="12.75">
      <c r="A124" s="28" t="s">
        <v>47</v>
      </c>
      <c r="E124" s="29" t="s">
        <v>44</v>
      </c>
    </row>
    <row r="125" spans="1:5" ht="12.75">
      <c r="A125" s="30" t="s">
        <v>48</v>
      </c>
      <c r="E125" s="31" t="s">
        <v>2222</v>
      </c>
    </row>
    <row r="126" spans="1:5" ht="12.75">
      <c r="A126" t="s">
        <v>50</v>
      </c>
      <c r="E126" s="29" t="s">
        <v>44</v>
      </c>
    </row>
    <row r="127" spans="1:16" ht="12.75">
      <c r="A127" s="18" t="s">
        <v>42</v>
      </c>
      <c s="23" t="s">
        <v>168</v>
      </c>
      <c s="23" t="s">
        <v>3123</v>
      </c>
      <c s="18" t="s">
        <v>2220</v>
      </c>
      <c s="24" t="s">
        <v>3124</v>
      </c>
      <c s="25" t="s">
        <v>70</v>
      </c>
      <c s="26">
        <v>2</v>
      </c>
      <c s="27">
        <v>0</v>
      </c>
      <c s="27">
        <f>ROUND(ROUND(H127,2)*ROUND(G127,3),2)</f>
      </c>
      <c r="O127">
        <f>(I127*21)/100</f>
      </c>
      <c t="s">
        <v>20</v>
      </c>
    </row>
    <row r="128" spans="1:5" ht="12.75">
      <c r="A128" s="28" t="s">
        <v>47</v>
      </c>
      <c r="E128" s="29" t="s">
        <v>44</v>
      </c>
    </row>
    <row r="129" spans="1:5" ht="12.75">
      <c r="A129" s="30" t="s">
        <v>48</v>
      </c>
      <c r="E129" s="31" t="s">
        <v>2222</v>
      </c>
    </row>
    <row r="130" spans="1:5" ht="12.75">
      <c r="A130" t="s">
        <v>50</v>
      </c>
      <c r="E130" s="29" t="s">
        <v>44</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8.xml><?xml version="1.0" encoding="utf-8"?>
<worksheet xmlns="http://schemas.openxmlformats.org/spreadsheetml/2006/main" xmlns:r="http://schemas.openxmlformats.org/officeDocument/2006/relationships">
  <sheetPr>
    <pageSetUpPr fitToPage="1"/>
  </sheetPr>
  <dimension ref="A1:R2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f>
      </c>
      <c t="s">
        <v>19</v>
      </c>
    </row>
    <row r="3" spans="1:16" ht="15" customHeight="1">
      <c r="A3" t="s">
        <v>1</v>
      </c>
      <c s="8" t="s">
        <v>4</v>
      </c>
      <c s="9" t="s">
        <v>5</v>
      </c>
      <c s="1"/>
      <c s="10" t="s">
        <v>6</v>
      </c>
      <c s="1"/>
      <c s="4"/>
      <c s="3" t="s">
        <v>3129</v>
      </c>
      <c s="36">
        <f>0+I10</f>
      </c>
      <c r="O3" t="s">
        <v>16</v>
      </c>
      <c t="s">
        <v>20</v>
      </c>
    </row>
    <row r="4" spans="1:16" ht="15" customHeight="1">
      <c r="A4" t="s">
        <v>7</v>
      </c>
      <c s="8" t="s">
        <v>8</v>
      </c>
      <c s="9" t="s">
        <v>3125</v>
      </c>
      <c s="1"/>
      <c s="10" t="s">
        <v>3126</v>
      </c>
      <c s="1"/>
      <c s="1"/>
      <c s="7"/>
      <c s="7"/>
      <c r="O4" t="s">
        <v>17</v>
      </c>
      <c t="s">
        <v>20</v>
      </c>
    </row>
    <row r="5" spans="1:16" ht="12.75" customHeight="1">
      <c r="A5" t="s">
        <v>11</v>
      </c>
      <c s="8" t="s">
        <v>8</v>
      </c>
      <c s="9" t="s">
        <v>3127</v>
      </c>
      <c s="1"/>
      <c s="10" t="s">
        <v>3128</v>
      </c>
      <c s="1"/>
      <c s="1"/>
      <c s="1"/>
      <c s="1"/>
      <c r="O5" t="s">
        <v>18</v>
      </c>
      <c t="s">
        <v>20</v>
      </c>
    </row>
    <row r="6" spans="1:9" ht="12.75" customHeight="1">
      <c r="A6" t="s">
        <v>14</v>
      </c>
      <c s="12" t="s">
        <v>15</v>
      </c>
      <c s="13" t="s">
        <v>3129</v>
      </c>
      <c s="5"/>
      <c s="14" t="s">
        <v>3130</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3131</v>
      </c>
      <c s="19"/>
      <c s="21" t="s">
        <v>3132</v>
      </c>
      <c s="19"/>
      <c s="19"/>
      <c s="19"/>
      <c s="22">
        <f>0+Q10</f>
      </c>
      <c r="O10">
        <f>0+R10</f>
      </c>
      <c r="Q10">
        <f>0+I11+I15+I19+I23</f>
      </c>
      <c>
        <f>0+O11+O15+O19+O23</f>
      </c>
    </row>
    <row r="11" spans="1:16" ht="12.75">
      <c r="A11" s="18" t="s">
        <v>42</v>
      </c>
      <c s="23" t="s">
        <v>26</v>
      </c>
      <c s="23" t="s">
        <v>3133</v>
      </c>
      <c s="18" t="s">
        <v>44</v>
      </c>
      <c s="24" t="s">
        <v>3134</v>
      </c>
      <c s="25" t="s">
        <v>241</v>
      </c>
      <c s="26">
        <v>1</v>
      </c>
      <c s="27">
        <v>0</v>
      </c>
      <c s="27">
        <f>ROUND(ROUND(H11,2)*ROUND(G11,3),2)</f>
      </c>
      <c r="O11">
        <f>(I11*21)/100</f>
      </c>
      <c t="s">
        <v>20</v>
      </c>
    </row>
    <row r="12" spans="1:5" ht="12.75">
      <c r="A12" s="28" t="s">
        <v>47</v>
      </c>
      <c r="E12" s="29" t="s">
        <v>3134</v>
      </c>
    </row>
    <row r="13" spans="1:5" ht="12.75">
      <c r="A13" s="30" t="s">
        <v>48</v>
      </c>
      <c r="E13" s="31" t="s">
        <v>44</v>
      </c>
    </row>
    <row r="14" spans="1:5" ht="12.75">
      <c r="A14" t="s">
        <v>50</v>
      </c>
      <c r="E14" s="29" t="s">
        <v>44</v>
      </c>
    </row>
    <row r="15" spans="1:16" ht="12.75">
      <c r="A15" s="18" t="s">
        <v>42</v>
      </c>
      <c s="23" t="s">
        <v>20</v>
      </c>
      <c s="23" t="s">
        <v>3135</v>
      </c>
      <c s="18" t="s">
        <v>44</v>
      </c>
      <c s="24" t="s">
        <v>3136</v>
      </c>
      <c s="25" t="s">
        <v>241</v>
      </c>
      <c s="26">
        <v>1</v>
      </c>
      <c s="27">
        <v>0</v>
      </c>
      <c s="27">
        <f>ROUND(ROUND(H15,2)*ROUND(G15,3),2)</f>
      </c>
      <c r="O15">
        <f>(I15*21)/100</f>
      </c>
      <c t="s">
        <v>20</v>
      </c>
    </row>
    <row r="16" spans="1:5" ht="12.75">
      <c r="A16" s="28" t="s">
        <v>47</v>
      </c>
      <c r="E16" s="29" t="s">
        <v>3136</v>
      </c>
    </row>
    <row r="17" spans="1:5" ht="12.75">
      <c r="A17" s="30" t="s">
        <v>48</v>
      </c>
      <c r="E17" s="31" t="s">
        <v>44</v>
      </c>
    </row>
    <row r="18" spans="1:5" ht="12.75">
      <c r="A18" t="s">
        <v>50</v>
      </c>
      <c r="E18" s="29" t="s">
        <v>44</v>
      </c>
    </row>
    <row r="19" spans="1:16" ht="12.75">
      <c r="A19" s="18" t="s">
        <v>42</v>
      </c>
      <c s="23" t="s">
        <v>19</v>
      </c>
      <c s="23" t="s">
        <v>3137</v>
      </c>
      <c s="18" t="s">
        <v>44</v>
      </c>
      <c s="24" t="s">
        <v>3138</v>
      </c>
      <c s="25" t="s">
        <v>241</v>
      </c>
      <c s="26">
        <v>1</v>
      </c>
      <c s="27">
        <v>0</v>
      </c>
      <c s="27">
        <f>ROUND(ROUND(H19,2)*ROUND(G19,3),2)</f>
      </c>
      <c r="O19">
        <f>(I19*21)/100</f>
      </c>
      <c t="s">
        <v>20</v>
      </c>
    </row>
    <row r="20" spans="1:5" ht="12.75">
      <c r="A20" s="28" t="s">
        <v>47</v>
      </c>
      <c r="E20" s="29" t="s">
        <v>3138</v>
      </c>
    </row>
    <row r="21" spans="1:5" ht="12.75">
      <c r="A21" s="30" t="s">
        <v>48</v>
      </c>
      <c r="E21" s="31" t="s">
        <v>44</v>
      </c>
    </row>
    <row r="22" spans="1:5" ht="12.75">
      <c r="A22" t="s">
        <v>50</v>
      </c>
      <c r="E22" s="29" t="s">
        <v>44</v>
      </c>
    </row>
    <row r="23" spans="1:16" ht="12.75">
      <c r="A23" s="18" t="s">
        <v>42</v>
      </c>
      <c s="23" t="s">
        <v>30</v>
      </c>
      <c s="23" t="s">
        <v>3139</v>
      </c>
      <c s="18" t="s">
        <v>44</v>
      </c>
      <c s="24" t="s">
        <v>3140</v>
      </c>
      <c s="25" t="s">
        <v>241</v>
      </c>
      <c s="26">
        <v>1</v>
      </c>
      <c s="27">
        <v>0</v>
      </c>
      <c s="27">
        <f>ROUND(ROUND(H23,2)*ROUND(G23,3),2)</f>
      </c>
      <c r="O23">
        <f>(I23*21)/100</f>
      </c>
      <c t="s">
        <v>20</v>
      </c>
    </row>
    <row r="24" spans="1:5" ht="12.75">
      <c r="A24" s="28" t="s">
        <v>47</v>
      </c>
      <c r="E24" s="29" t="s">
        <v>3140</v>
      </c>
    </row>
    <row r="25" spans="1:5" ht="12.75">
      <c r="A25" s="30" t="s">
        <v>48</v>
      </c>
      <c r="E25" s="31" t="s">
        <v>44</v>
      </c>
    </row>
    <row r="26" spans="1:5" ht="12.75">
      <c r="A26" t="s">
        <v>50</v>
      </c>
      <c r="E26" s="29" t="s">
        <v>44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49.xml><?xml version="1.0" encoding="utf-8"?>
<worksheet xmlns="http://schemas.openxmlformats.org/spreadsheetml/2006/main" xmlns:r="http://schemas.openxmlformats.org/officeDocument/2006/relationships">
  <sheetPr>
    <pageSetUpPr fitToPage="1"/>
  </sheetPr>
  <dimension ref="A1:R3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f>
      </c>
      <c t="s">
        <v>19</v>
      </c>
    </row>
    <row r="3" spans="1:16" ht="15" customHeight="1">
      <c r="A3" t="s">
        <v>1</v>
      </c>
      <c s="8" t="s">
        <v>4</v>
      </c>
      <c s="9" t="s">
        <v>5</v>
      </c>
      <c s="1"/>
      <c s="10" t="s">
        <v>6</v>
      </c>
      <c s="1"/>
      <c s="4"/>
      <c s="3" t="s">
        <v>3141</v>
      </c>
      <c s="36">
        <f>0+I10</f>
      </c>
      <c r="O3" t="s">
        <v>16</v>
      </c>
      <c t="s">
        <v>20</v>
      </c>
    </row>
    <row r="4" spans="1:16" ht="15" customHeight="1">
      <c r="A4" t="s">
        <v>7</v>
      </c>
      <c s="8" t="s">
        <v>8</v>
      </c>
      <c s="9" t="s">
        <v>3125</v>
      </c>
      <c s="1"/>
      <c s="10" t="s">
        <v>3126</v>
      </c>
      <c s="1"/>
      <c s="1"/>
      <c s="7"/>
      <c s="7"/>
      <c r="O4" t="s">
        <v>17</v>
      </c>
      <c t="s">
        <v>20</v>
      </c>
    </row>
    <row r="5" spans="1:16" ht="12.75" customHeight="1">
      <c r="A5" t="s">
        <v>11</v>
      </c>
      <c s="8" t="s">
        <v>8</v>
      </c>
      <c s="9" t="s">
        <v>3127</v>
      </c>
      <c s="1"/>
      <c s="10" t="s">
        <v>3128</v>
      </c>
      <c s="1"/>
      <c s="1"/>
      <c s="1"/>
      <c s="1"/>
      <c r="O5" t="s">
        <v>18</v>
      </c>
      <c t="s">
        <v>20</v>
      </c>
    </row>
    <row r="6" spans="1:9" ht="12.75" customHeight="1">
      <c r="A6" t="s">
        <v>14</v>
      </c>
      <c s="12" t="s">
        <v>15</v>
      </c>
      <c s="13" t="s">
        <v>3141</v>
      </c>
      <c s="5"/>
      <c s="14" t="s">
        <v>3142</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3143</v>
      </c>
      <c s="19"/>
      <c s="21" t="s">
        <v>3144</v>
      </c>
      <c s="19"/>
      <c s="19"/>
      <c s="19"/>
      <c s="22">
        <f>0+Q10</f>
      </c>
      <c r="O10">
        <f>0+R10</f>
      </c>
      <c r="Q10">
        <f>0+I11+I15+I19+I23+I27+I31</f>
      </c>
      <c>
        <f>0+O11+O15+O19+O23+O27+O31</f>
      </c>
    </row>
    <row r="11" spans="1:16" ht="12.75">
      <c r="A11" s="18" t="s">
        <v>42</v>
      </c>
      <c s="23" t="s">
        <v>26</v>
      </c>
      <c s="23" t="s">
        <v>2213</v>
      </c>
      <c s="18" t="s">
        <v>44</v>
      </c>
      <c s="24" t="s">
        <v>3145</v>
      </c>
      <c s="25" t="s">
        <v>3146</v>
      </c>
      <c s="26">
        <v>2</v>
      </c>
      <c s="27">
        <v>0</v>
      </c>
      <c s="27">
        <f>ROUND(ROUND(H11,2)*ROUND(G11,3),2)</f>
      </c>
      <c r="O11">
        <f>(I11*21)/100</f>
      </c>
      <c t="s">
        <v>20</v>
      </c>
    </row>
    <row r="12" spans="1:5" ht="12.75">
      <c r="A12" s="28" t="s">
        <v>47</v>
      </c>
      <c r="E12" s="29" t="s">
        <v>3145</v>
      </c>
    </row>
    <row r="13" spans="1:5" ht="12.75">
      <c r="A13" s="30" t="s">
        <v>48</v>
      </c>
      <c r="E13" s="31" t="s">
        <v>3147</v>
      </c>
    </row>
    <row r="14" spans="1:5" ht="25.5">
      <c r="A14" t="s">
        <v>50</v>
      </c>
      <c r="E14" s="29" t="s">
        <v>3148</v>
      </c>
    </row>
    <row r="15" spans="1:16" ht="12.75">
      <c r="A15" s="18" t="s">
        <v>42</v>
      </c>
      <c s="23" t="s">
        <v>20</v>
      </c>
      <c s="23" t="s">
        <v>3149</v>
      </c>
      <c s="18" t="s">
        <v>44</v>
      </c>
      <c s="24" t="s">
        <v>3150</v>
      </c>
      <c s="25" t="s">
        <v>3146</v>
      </c>
      <c s="26">
        <v>2</v>
      </c>
      <c s="27">
        <v>0</v>
      </c>
      <c s="27">
        <f>ROUND(ROUND(H15,2)*ROUND(G15,3),2)</f>
      </c>
      <c r="O15">
        <f>(I15*21)/100</f>
      </c>
      <c t="s">
        <v>20</v>
      </c>
    </row>
    <row r="16" spans="1:5" ht="12.75">
      <c r="A16" s="28" t="s">
        <v>47</v>
      </c>
      <c r="E16" s="29" t="s">
        <v>3150</v>
      </c>
    </row>
    <row r="17" spans="1:5" ht="12.75">
      <c r="A17" s="30" t="s">
        <v>48</v>
      </c>
      <c r="E17" s="31" t="s">
        <v>3147</v>
      </c>
    </row>
    <row r="18" spans="1:5" ht="12.75">
      <c r="A18" t="s">
        <v>50</v>
      </c>
      <c r="E18" s="29" t="s">
        <v>44</v>
      </c>
    </row>
    <row r="19" spans="1:16" ht="12.75">
      <c r="A19" s="18" t="s">
        <v>42</v>
      </c>
      <c s="23" t="s">
        <v>19</v>
      </c>
      <c s="23" t="s">
        <v>3151</v>
      </c>
      <c s="18" t="s">
        <v>44</v>
      </c>
      <c s="24" t="s">
        <v>3152</v>
      </c>
      <c s="25" t="s">
        <v>3146</v>
      </c>
      <c s="26">
        <v>2</v>
      </c>
      <c s="27">
        <v>0</v>
      </c>
      <c s="27">
        <f>ROUND(ROUND(H19,2)*ROUND(G19,3),2)</f>
      </c>
      <c r="O19">
        <f>(I19*21)/100</f>
      </c>
      <c t="s">
        <v>20</v>
      </c>
    </row>
    <row r="20" spans="1:5" ht="12.75">
      <c r="A20" s="28" t="s">
        <v>47</v>
      </c>
      <c r="E20" s="29" t="s">
        <v>3152</v>
      </c>
    </row>
    <row r="21" spans="1:5" ht="12.75">
      <c r="A21" s="30" t="s">
        <v>48</v>
      </c>
      <c r="E21" s="31" t="s">
        <v>3147</v>
      </c>
    </row>
    <row r="22" spans="1:5" ht="12.75">
      <c r="A22" t="s">
        <v>50</v>
      </c>
      <c r="E22" s="29" t="s">
        <v>44</v>
      </c>
    </row>
    <row r="23" spans="1:16" ht="12.75">
      <c r="A23" s="18" t="s">
        <v>42</v>
      </c>
      <c s="23" t="s">
        <v>30</v>
      </c>
      <c s="23" t="s">
        <v>3153</v>
      </c>
      <c s="18" t="s">
        <v>44</v>
      </c>
      <c s="24" t="s">
        <v>3154</v>
      </c>
      <c s="25" t="s">
        <v>3146</v>
      </c>
      <c s="26">
        <v>2</v>
      </c>
      <c s="27">
        <v>0</v>
      </c>
      <c s="27">
        <f>ROUND(ROUND(H23,2)*ROUND(G23,3),2)</f>
      </c>
      <c r="O23">
        <f>(I23*21)/100</f>
      </c>
      <c t="s">
        <v>20</v>
      </c>
    </row>
    <row r="24" spans="1:5" ht="12.75">
      <c r="A24" s="28" t="s">
        <v>47</v>
      </c>
      <c r="E24" s="29" t="s">
        <v>3154</v>
      </c>
    </row>
    <row r="25" spans="1:5" ht="12.75">
      <c r="A25" s="30" t="s">
        <v>48</v>
      </c>
      <c r="E25" s="31" t="s">
        <v>3147</v>
      </c>
    </row>
    <row r="26" spans="1:5" ht="12.75">
      <c r="A26" t="s">
        <v>50</v>
      </c>
      <c r="E26" s="29" t="s">
        <v>44</v>
      </c>
    </row>
    <row r="27" spans="1:16" ht="12.75">
      <c r="A27" s="18" t="s">
        <v>42</v>
      </c>
      <c s="23" t="s">
        <v>32</v>
      </c>
      <c s="23" t="s">
        <v>3155</v>
      </c>
      <c s="18" t="s">
        <v>44</v>
      </c>
      <c s="24" t="s">
        <v>3156</v>
      </c>
      <c s="25" t="s">
        <v>3146</v>
      </c>
      <c s="26">
        <v>2</v>
      </c>
      <c s="27">
        <v>0</v>
      </c>
      <c s="27">
        <f>ROUND(ROUND(H27,2)*ROUND(G27,3),2)</f>
      </c>
      <c r="O27">
        <f>(I27*21)/100</f>
      </c>
      <c t="s">
        <v>20</v>
      </c>
    </row>
    <row r="28" spans="1:5" ht="12.75">
      <c r="A28" s="28" t="s">
        <v>47</v>
      </c>
      <c r="E28" s="29" t="s">
        <v>3156</v>
      </c>
    </row>
    <row r="29" spans="1:5" ht="12.75">
      <c r="A29" s="30" t="s">
        <v>48</v>
      </c>
      <c r="E29" s="31" t="s">
        <v>3147</v>
      </c>
    </row>
    <row r="30" spans="1:5" ht="12.75">
      <c r="A30" t="s">
        <v>50</v>
      </c>
      <c r="E30" s="29" t="s">
        <v>44</v>
      </c>
    </row>
    <row r="31" spans="1:16" ht="12.75">
      <c r="A31" s="18" t="s">
        <v>42</v>
      </c>
      <c s="23" t="s">
        <v>34</v>
      </c>
      <c s="23" t="s">
        <v>3157</v>
      </c>
      <c s="18" t="s">
        <v>44</v>
      </c>
      <c s="24" t="s">
        <v>3158</v>
      </c>
      <c s="25" t="s">
        <v>3146</v>
      </c>
      <c s="26">
        <v>2</v>
      </c>
      <c s="27">
        <v>0</v>
      </c>
      <c s="27">
        <f>ROUND(ROUND(H31,2)*ROUND(G31,3),2)</f>
      </c>
      <c r="O31">
        <f>(I31*21)/100</f>
      </c>
      <c t="s">
        <v>20</v>
      </c>
    </row>
    <row r="32" spans="1:5" ht="12.75">
      <c r="A32" s="28" t="s">
        <v>47</v>
      </c>
      <c r="E32" s="29" t="s">
        <v>3158</v>
      </c>
    </row>
    <row r="33" spans="1:5" ht="12.75">
      <c r="A33" s="30" t="s">
        <v>48</v>
      </c>
      <c r="E33" s="31" t="s">
        <v>3147</v>
      </c>
    </row>
    <row r="34" spans="1:5" ht="12.75">
      <c r="A34" t="s">
        <v>50</v>
      </c>
      <c r="E34" s="29" t="s">
        <v>44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50.xml><?xml version="1.0" encoding="utf-8"?>
<worksheet xmlns="http://schemas.openxmlformats.org/spreadsheetml/2006/main" xmlns:r="http://schemas.openxmlformats.org/officeDocument/2006/relationships">
  <sheetPr>
    <pageSetUpPr fitToPage="1"/>
  </sheetPr>
  <dimension ref="A1:R20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0+O9+O18+O75+O180</f>
      </c>
      <c t="s">
        <v>19</v>
      </c>
    </row>
    <row r="3" spans="1:16" ht="15" customHeight="1">
      <c r="A3" t="s">
        <v>1</v>
      </c>
      <c s="8" t="s">
        <v>4</v>
      </c>
      <c s="9" t="s">
        <v>5</v>
      </c>
      <c s="1"/>
      <c s="10" t="s">
        <v>6</v>
      </c>
      <c s="1"/>
      <c s="4"/>
      <c s="3" t="s">
        <v>3161</v>
      </c>
      <c s="36">
        <f>0+I9+I18+I75+I180</f>
      </c>
      <c r="O3" t="s">
        <v>16</v>
      </c>
      <c t="s">
        <v>20</v>
      </c>
    </row>
    <row r="4" spans="1:16" ht="15" customHeight="1">
      <c r="A4" t="s">
        <v>7</v>
      </c>
      <c s="8" t="s">
        <v>8</v>
      </c>
      <c s="9" t="s">
        <v>3159</v>
      </c>
      <c s="1"/>
      <c s="10" t="s">
        <v>3160</v>
      </c>
      <c s="1"/>
      <c s="1"/>
      <c s="7"/>
      <c s="7"/>
      <c r="O4" t="s">
        <v>17</v>
      </c>
      <c t="s">
        <v>20</v>
      </c>
    </row>
    <row r="5" spans="1:16" ht="12.75" customHeight="1">
      <c r="A5" t="s">
        <v>11</v>
      </c>
      <c s="12" t="s">
        <v>15</v>
      </c>
      <c s="13" t="s">
        <v>3161</v>
      </c>
      <c s="5"/>
      <c s="14" t="s">
        <v>3162</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3163</v>
      </c>
      <c s="19"/>
      <c s="19"/>
      <c s="19"/>
      <c s="22">
        <f>0+Q9</f>
      </c>
      <c r="O9">
        <f>0+R9</f>
      </c>
      <c r="Q9">
        <f>0+I10+I14</f>
      </c>
      <c>
        <f>0+O10+O14</f>
      </c>
    </row>
    <row r="10" spans="1:16" ht="12.75">
      <c r="A10" s="18" t="s">
        <v>42</v>
      </c>
      <c s="23" t="s">
        <v>30</v>
      </c>
      <c s="23" t="s">
        <v>3164</v>
      </c>
      <c s="18" t="s">
        <v>44</v>
      </c>
      <c s="24" t="s">
        <v>3165</v>
      </c>
      <c s="25" t="s">
        <v>796</v>
      </c>
      <c s="26">
        <v>5.338</v>
      </c>
      <c s="27">
        <v>0</v>
      </c>
      <c s="27">
        <f>ROUND(ROUND(H10,2)*ROUND(G10,3),2)</f>
      </c>
      <c r="O10">
        <f>(I10*21)/100</f>
      </c>
      <c t="s">
        <v>20</v>
      </c>
    </row>
    <row r="11" spans="1:5" ht="12.75">
      <c r="A11" s="28" t="s">
        <v>47</v>
      </c>
      <c r="E11" s="29" t="s">
        <v>3166</v>
      </c>
    </row>
    <row r="12" spans="1:5" ht="12.75">
      <c r="A12" s="30" t="s">
        <v>48</v>
      </c>
      <c r="E12" s="31" t="s">
        <v>3167</v>
      </c>
    </row>
    <row r="13" spans="1:5" ht="12.75">
      <c r="A13" t="s">
        <v>50</v>
      </c>
      <c r="E13" s="29" t="s">
        <v>44</v>
      </c>
    </row>
    <row r="14" spans="1:16" ht="12.75">
      <c r="A14" s="18" t="s">
        <v>42</v>
      </c>
      <c s="23" t="s">
        <v>32</v>
      </c>
      <c s="23" t="s">
        <v>3168</v>
      </c>
      <c s="18" t="s">
        <v>44</v>
      </c>
      <c s="24" t="s">
        <v>3169</v>
      </c>
      <c s="25" t="s">
        <v>796</v>
      </c>
      <c s="26">
        <v>5.338</v>
      </c>
      <c s="27">
        <v>0</v>
      </c>
      <c s="27">
        <f>ROUND(ROUND(H14,2)*ROUND(G14,3),2)</f>
      </c>
      <c r="O14">
        <f>(I14*21)/100</f>
      </c>
      <c t="s">
        <v>20</v>
      </c>
    </row>
    <row r="15" spans="1:5" ht="12.75">
      <c r="A15" s="28" t="s">
        <v>47</v>
      </c>
      <c r="E15" s="29" t="s">
        <v>3166</v>
      </c>
    </row>
    <row r="16" spans="1:5" ht="12.75">
      <c r="A16" s="30" t="s">
        <v>48</v>
      </c>
      <c r="E16" s="31" t="s">
        <v>3167</v>
      </c>
    </row>
    <row r="17" spans="1:5" ht="12.75">
      <c r="A17" t="s">
        <v>50</v>
      </c>
      <c r="E17" s="29" t="s">
        <v>44</v>
      </c>
    </row>
    <row r="18" spans="1:18" ht="12.75" customHeight="1">
      <c r="A18" s="5" t="s">
        <v>40</v>
      </c>
      <c s="5"/>
      <c s="34" t="s">
        <v>32</v>
      </c>
      <c s="5"/>
      <c s="21" t="s">
        <v>1113</v>
      </c>
      <c s="5"/>
      <c s="5"/>
      <c s="5"/>
      <c s="35">
        <f>0+Q18</f>
      </c>
      <c r="O18">
        <f>0+R18</f>
      </c>
      <c r="Q18">
        <f>0+I19+I23+I27+I31+I35+I39+I43+I47+I51+I55+I59+I63+I67+I71</f>
      </c>
      <c>
        <f>0+O19+O23+O27+O31+O35+O39+O43+O47+O51+O55+O59+O63+O67+O71</f>
      </c>
    </row>
    <row r="19" spans="1:16" ht="12.75">
      <c r="A19" s="18" t="s">
        <v>42</v>
      </c>
      <c s="23" t="s">
        <v>34</v>
      </c>
      <c s="23" t="s">
        <v>3170</v>
      </c>
      <c s="18" t="s">
        <v>44</v>
      </c>
      <c s="24" t="s">
        <v>3171</v>
      </c>
      <c s="25" t="s">
        <v>46</v>
      </c>
      <c s="26">
        <v>5475.84</v>
      </c>
      <c s="27">
        <v>0</v>
      </c>
      <c s="27">
        <f>ROUND(ROUND(H19,2)*ROUND(G19,3),2)</f>
      </c>
      <c r="O19">
        <f>(I19*21)/100</f>
      </c>
      <c t="s">
        <v>20</v>
      </c>
    </row>
    <row r="20" spans="1:5" ht="25.5">
      <c r="A20" s="28" t="s">
        <v>47</v>
      </c>
      <c r="E20" s="29" t="s">
        <v>3172</v>
      </c>
    </row>
    <row r="21" spans="1:5" ht="25.5">
      <c r="A21" s="30" t="s">
        <v>48</v>
      </c>
      <c r="E21" s="31" t="s">
        <v>3173</v>
      </c>
    </row>
    <row r="22" spans="1:5" ht="89.25">
      <c r="A22" t="s">
        <v>50</v>
      </c>
      <c r="E22" s="29" t="s">
        <v>3174</v>
      </c>
    </row>
    <row r="23" spans="1:16" ht="12.75">
      <c r="A23" s="18" t="s">
        <v>42</v>
      </c>
      <c s="23" t="s">
        <v>66</v>
      </c>
      <c s="23" t="s">
        <v>3175</v>
      </c>
      <c s="18" t="s">
        <v>44</v>
      </c>
      <c s="24" t="s">
        <v>3176</v>
      </c>
      <c s="25" t="s">
        <v>46</v>
      </c>
      <c s="26">
        <v>2970</v>
      </c>
      <c s="27">
        <v>0</v>
      </c>
      <c s="27">
        <f>ROUND(ROUND(H23,2)*ROUND(G23,3),2)</f>
      </c>
      <c r="O23">
        <f>(I23*21)/100</f>
      </c>
      <c t="s">
        <v>20</v>
      </c>
    </row>
    <row r="24" spans="1:5" ht="12.75">
      <c r="A24" s="28" t="s">
        <v>47</v>
      </c>
      <c r="E24" s="29" t="s">
        <v>3177</v>
      </c>
    </row>
    <row r="25" spans="1:5" ht="12.75">
      <c r="A25" s="30" t="s">
        <v>48</v>
      </c>
      <c r="E25" s="31" t="s">
        <v>3178</v>
      </c>
    </row>
    <row r="26" spans="1:5" ht="89.25">
      <c r="A26" t="s">
        <v>50</v>
      </c>
      <c r="E26" s="29" t="s">
        <v>3174</v>
      </c>
    </row>
    <row r="27" spans="1:16" ht="12.75">
      <c r="A27" s="18" t="s">
        <v>42</v>
      </c>
      <c s="23" t="s">
        <v>76</v>
      </c>
      <c s="23" t="s">
        <v>3179</v>
      </c>
      <c s="18" t="s">
        <v>44</v>
      </c>
      <c s="24" t="s">
        <v>3180</v>
      </c>
      <c s="25" t="s">
        <v>46</v>
      </c>
      <c s="26">
        <v>499.5</v>
      </c>
      <c s="27">
        <v>0</v>
      </c>
      <c s="27">
        <f>ROUND(ROUND(H27,2)*ROUND(G27,3),2)</f>
      </c>
      <c r="O27">
        <f>(I27*21)/100</f>
      </c>
      <c t="s">
        <v>20</v>
      </c>
    </row>
    <row r="28" spans="1:5" ht="12.75">
      <c r="A28" s="28" t="s">
        <v>47</v>
      </c>
      <c r="E28" s="29" t="s">
        <v>3181</v>
      </c>
    </row>
    <row r="29" spans="1:5" ht="12.75">
      <c r="A29" s="30" t="s">
        <v>48</v>
      </c>
      <c r="E29" s="31" t="s">
        <v>3182</v>
      </c>
    </row>
    <row r="30" spans="1:5" ht="89.25">
      <c r="A30" t="s">
        <v>50</v>
      </c>
      <c r="E30" s="29" t="s">
        <v>3174</v>
      </c>
    </row>
    <row r="31" spans="1:16" ht="12.75">
      <c r="A31" s="18" t="s">
        <v>42</v>
      </c>
      <c s="23" t="s">
        <v>37</v>
      </c>
      <c s="23" t="s">
        <v>3183</v>
      </c>
      <c s="18" t="s">
        <v>44</v>
      </c>
      <c s="24" t="s">
        <v>3184</v>
      </c>
      <c s="25" t="s">
        <v>46</v>
      </c>
      <c s="26">
        <v>4995</v>
      </c>
      <c s="27">
        <v>0</v>
      </c>
      <c s="27">
        <f>ROUND(ROUND(H31,2)*ROUND(G31,3),2)</f>
      </c>
      <c r="O31">
        <f>(I31*21)/100</f>
      </c>
      <c t="s">
        <v>20</v>
      </c>
    </row>
    <row r="32" spans="1:5" ht="12.75">
      <c r="A32" s="28" t="s">
        <v>47</v>
      </c>
      <c r="E32" s="29" t="s">
        <v>3185</v>
      </c>
    </row>
    <row r="33" spans="1:5" ht="12.75">
      <c r="A33" s="30" t="s">
        <v>48</v>
      </c>
      <c r="E33" s="31" t="s">
        <v>3186</v>
      </c>
    </row>
    <row r="34" spans="1:5" ht="102">
      <c r="A34" t="s">
        <v>50</v>
      </c>
      <c r="E34" s="29" t="s">
        <v>3187</v>
      </c>
    </row>
    <row r="35" spans="1:16" ht="25.5">
      <c r="A35" s="18" t="s">
        <v>42</v>
      </c>
      <c s="23" t="s">
        <v>39</v>
      </c>
      <c s="23" t="s">
        <v>3188</v>
      </c>
      <c s="18" t="s">
        <v>44</v>
      </c>
      <c s="24" t="s">
        <v>3189</v>
      </c>
      <c s="25" t="s">
        <v>784</v>
      </c>
      <c s="26">
        <v>1256</v>
      </c>
      <c s="27">
        <v>0</v>
      </c>
      <c s="27">
        <f>ROUND(ROUND(H35,2)*ROUND(G35,3),2)</f>
      </c>
      <c r="O35">
        <f>(I35*21)/100</f>
      </c>
      <c t="s">
        <v>20</v>
      </c>
    </row>
    <row r="36" spans="1:5" ht="12.75">
      <c r="A36" s="28" t="s">
        <v>47</v>
      </c>
      <c r="E36" s="29" t="s">
        <v>3190</v>
      </c>
    </row>
    <row r="37" spans="1:5" ht="12.75">
      <c r="A37" s="30" t="s">
        <v>48</v>
      </c>
      <c r="E37" s="31" t="s">
        <v>44</v>
      </c>
    </row>
    <row r="38" spans="1:5" ht="306">
      <c r="A38" t="s">
        <v>50</v>
      </c>
      <c r="E38" s="29" t="s">
        <v>3191</v>
      </c>
    </row>
    <row r="39" spans="1:16" ht="25.5">
      <c r="A39" s="18" t="s">
        <v>42</v>
      </c>
      <c s="23" t="s">
        <v>87</v>
      </c>
      <c s="23" t="s">
        <v>3192</v>
      </c>
      <c s="18" t="s">
        <v>44</v>
      </c>
      <c s="24" t="s">
        <v>3193</v>
      </c>
      <c s="25" t="s">
        <v>784</v>
      </c>
      <c s="26">
        <v>2018</v>
      </c>
      <c s="27">
        <v>0</v>
      </c>
      <c s="27">
        <f>ROUND(ROUND(H39,2)*ROUND(G39,3),2)</f>
      </c>
      <c r="O39">
        <f>(I39*21)/100</f>
      </c>
      <c t="s">
        <v>20</v>
      </c>
    </row>
    <row r="40" spans="1:5" ht="12.75">
      <c r="A40" s="28" t="s">
        <v>47</v>
      </c>
      <c r="E40" s="29" t="s">
        <v>3194</v>
      </c>
    </row>
    <row r="41" spans="1:5" ht="12.75">
      <c r="A41" s="30" t="s">
        <v>48</v>
      </c>
      <c r="E41" s="31" t="s">
        <v>3195</v>
      </c>
    </row>
    <row r="42" spans="1:5" ht="344.25">
      <c r="A42" t="s">
        <v>50</v>
      </c>
      <c r="E42" s="29" t="s">
        <v>3196</v>
      </c>
    </row>
    <row r="43" spans="1:16" ht="25.5">
      <c r="A43" s="18" t="s">
        <v>42</v>
      </c>
      <c s="23" t="s">
        <v>91</v>
      </c>
      <c s="23" t="s">
        <v>3197</v>
      </c>
      <c s="18" t="s">
        <v>44</v>
      </c>
      <c s="24" t="s">
        <v>3198</v>
      </c>
      <c s="25" t="s">
        <v>784</v>
      </c>
      <c s="26">
        <v>2775</v>
      </c>
      <c s="27">
        <v>0</v>
      </c>
      <c s="27">
        <f>ROUND(ROUND(H43,2)*ROUND(G43,3),2)</f>
      </c>
      <c r="O43">
        <f>(I43*21)/100</f>
      </c>
      <c t="s">
        <v>20</v>
      </c>
    </row>
    <row r="44" spans="1:5" ht="12.75">
      <c r="A44" s="28" t="s">
        <v>47</v>
      </c>
      <c r="E44" s="29" t="s">
        <v>3199</v>
      </c>
    </row>
    <row r="45" spans="1:5" ht="12.75">
      <c r="A45" s="30" t="s">
        <v>48</v>
      </c>
      <c r="E45" s="31" t="s">
        <v>44</v>
      </c>
    </row>
    <row r="46" spans="1:5" ht="114.75">
      <c r="A46" t="s">
        <v>50</v>
      </c>
      <c r="E46" s="29" t="s">
        <v>3200</v>
      </c>
    </row>
    <row r="47" spans="1:16" ht="25.5">
      <c r="A47" s="18" t="s">
        <v>42</v>
      </c>
      <c s="23" t="s">
        <v>95</v>
      </c>
      <c s="23" t="s">
        <v>3201</v>
      </c>
      <c s="18" t="s">
        <v>44</v>
      </c>
      <c s="24" t="s">
        <v>3202</v>
      </c>
      <c s="25" t="s">
        <v>784</v>
      </c>
      <c s="26">
        <v>5338</v>
      </c>
      <c s="27">
        <v>0</v>
      </c>
      <c s="27">
        <f>ROUND(ROUND(H47,2)*ROUND(G47,3),2)</f>
      </c>
      <c r="O47">
        <f>(I47*21)/100</f>
      </c>
      <c t="s">
        <v>20</v>
      </c>
    </row>
    <row r="48" spans="1:5" ht="12.75">
      <c r="A48" s="28" t="s">
        <v>47</v>
      </c>
      <c r="E48" s="29" t="s">
        <v>3203</v>
      </c>
    </row>
    <row r="49" spans="1:5" ht="12.75">
      <c r="A49" s="30" t="s">
        <v>48</v>
      </c>
      <c r="E49" s="31" t="s">
        <v>3204</v>
      </c>
    </row>
    <row r="50" spans="1:5" ht="102">
      <c r="A50" t="s">
        <v>50</v>
      </c>
      <c r="E50" s="29" t="s">
        <v>3205</v>
      </c>
    </row>
    <row r="51" spans="1:16" ht="12.75">
      <c r="A51" s="18" t="s">
        <v>42</v>
      </c>
      <c s="23" t="s">
        <v>103</v>
      </c>
      <c s="23" t="s">
        <v>3206</v>
      </c>
      <c s="18" t="s">
        <v>44</v>
      </c>
      <c s="24" t="s">
        <v>3207</v>
      </c>
      <c s="25" t="s">
        <v>784</v>
      </c>
      <c s="26">
        <v>4000</v>
      </c>
      <c s="27">
        <v>0</v>
      </c>
      <c s="27">
        <f>ROUND(ROUND(H51,2)*ROUND(G51,3),2)</f>
      </c>
      <c r="O51">
        <f>(I51*21)/100</f>
      </c>
      <c t="s">
        <v>20</v>
      </c>
    </row>
    <row r="52" spans="1:5" ht="12.75">
      <c r="A52" s="28" t="s">
        <v>47</v>
      </c>
      <c r="E52" s="29" t="s">
        <v>3208</v>
      </c>
    </row>
    <row r="53" spans="1:5" ht="12.75">
      <c r="A53" s="30" t="s">
        <v>48</v>
      </c>
      <c r="E53" s="31" t="s">
        <v>3209</v>
      </c>
    </row>
    <row r="54" spans="1:5" ht="153">
      <c r="A54" t="s">
        <v>50</v>
      </c>
      <c r="E54" s="29" t="s">
        <v>3210</v>
      </c>
    </row>
    <row r="55" spans="1:16" ht="25.5">
      <c r="A55" s="18" t="s">
        <v>42</v>
      </c>
      <c s="23" t="s">
        <v>334</v>
      </c>
      <c s="23" t="s">
        <v>3211</v>
      </c>
      <c s="18" t="s">
        <v>44</v>
      </c>
      <c s="24" t="s">
        <v>3212</v>
      </c>
      <c s="25" t="s">
        <v>70</v>
      </c>
      <c s="26">
        <v>12</v>
      </c>
      <c s="27">
        <v>0</v>
      </c>
      <c s="27">
        <f>ROUND(ROUND(H55,2)*ROUND(G55,3),2)</f>
      </c>
      <c r="O55">
        <f>(I55*0)/100</f>
      </c>
      <c t="s">
        <v>24</v>
      </c>
    </row>
    <row r="56" spans="1:5" ht="12.75">
      <c r="A56" s="28" t="s">
        <v>47</v>
      </c>
      <c r="E56" s="29" t="s">
        <v>3213</v>
      </c>
    </row>
    <row r="57" spans="1:5" ht="12.75">
      <c r="A57" s="30" t="s">
        <v>48</v>
      </c>
      <c r="E57" s="31" t="s">
        <v>44</v>
      </c>
    </row>
    <row r="58" spans="1:5" ht="191.25">
      <c r="A58" t="s">
        <v>50</v>
      </c>
      <c r="E58" s="29" t="s">
        <v>3214</v>
      </c>
    </row>
    <row r="59" spans="1:16" ht="12.75">
      <c r="A59" s="18" t="s">
        <v>42</v>
      </c>
      <c s="23" t="s">
        <v>114</v>
      </c>
      <c s="23" t="s">
        <v>3215</v>
      </c>
      <c s="18" t="s">
        <v>44</v>
      </c>
      <c s="24" t="s">
        <v>3216</v>
      </c>
      <c s="25" t="s">
        <v>70</v>
      </c>
      <c s="26">
        <v>38</v>
      </c>
      <c s="27">
        <v>0</v>
      </c>
      <c s="27">
        <f>ROUND(ROUND(H59,2)*ROUND(G59,3),2)</f>
      </c>
      <c r="O59">
        <f>(I59*21)/100</f>
      </c>
      <c t="s">
        <v>20</v>
      </c>
    </row>
    <row r="60" spans="1:5" ht="12.75">
      <c r="A60" s="28" t="s">
        <v>47</v>
      </c>
      <c r="E60" s="29" t="s">
        <v>3217</v>
      </c>
    </row>
    <row r="61" spans="1:5" ht="12.75">
      <c r="A61" s="30" t="s">
        <v>48</v>
      </c>
      <c r="E61" s="31" t="s">
        <v>44</v>
      </c>
    </row>
    <row r="62" spans="1:5" ht="255">
      <c r="A62" t="s">
        <v>50</v>
      </c>
      <c r="E62" s="29" t="s">
        <v>3218</v>
      </c>
    </row>
    <row r="63" spans="1:16" ht="12.75">
      <c r="A63" s="18" t="s">
        <v>42</v>
      </c>
      <c s="23" t="s">
        <v>117</v>
      </c>
      <c s="23" t="s">
        <v>3219</v>
      </c>
      <c s="18" t="s">
        <v>44</v>
      </c>
      <c s="24" t="s">
        <v>3220</v>
      </c>
      <c s="25" t="s">
        <v>70</v>
      </c>
      <c s="26">
        <v>105</v>
      </c>
      <c s="27">
        <v>0</v>
      </c>
      <c s="27">
        <f>ROUND(ROUND(H63,2)*ROUND(G63,3),2)</f>
      </c>
      <c r="O63">
        <f>(I63*21)/100</f>
      </c>
      <c t="s">
        <v>20</v>
      </c>
    </row>
    <row r="64" spans="1:5" ht="12.75">
      <c r="A64" s="28" t="s">
        <v>47</v>
      </c>
      <c r="E64" s="29" t="s">
        <v>3221</v>
      </c>
    </row>
    <row r="65" spans="1:5" ht="12.75">
      <c r="A65" s="30" t="s">
        <v>48</v>
      </c>
      <c r="E65" s="31" t="s">
        <v>44</v>
      </c>
    </row>
    <row r="66" spans="1:5" ht="255">
      <c r="A66" t="s">
        <v>50</v>
      </c>
      <c r="E66" s="29" t="s">
        <v>3218</v>
      </c>
    </row>
    <row r="67" spans="1:16" ht="12.75">
      <c r="A67" s="18" t="s">
        <v>42</v>
      </c>
      <c s="23" t="s">
        <v>121</v>
      </c>
      <c s="23" t="s">
        <v>3222</v>
      </c>
      <c s="18" t="s">
        <v>44</v>
      </c>
      <c s="24" t="s">
        <v>3223</v>
      </c>
      <c s="25" t="s">
        <v>784</v>
      </c>
      <c s="26">
        <v>3280</v>
      </c>
      <c s="27">
        <v>0</v>
      </c>
      <c s="27">
        <f>ROUND(ROUND(H67,2)*ROUND(G67,3),2)</f>
      </c>
      <c r="O67">
        <f>(I67*21)/100</f>
      </c>
      <c t="s">
        <v>20</v>
      </c>
    </row>
    <row r="68" spans="1:5" ht="12.75">
      <c r="A68" s="28" t="s">
        <v>47</v>
      </c>
      <c r="E68" s="29" t="s">
        <v>3224</v>
      </c>
    </row>
    <row r="69" spans="1:5" ht="12.75">
      <c r="A69" s="30" t="s">
        <v>48</v>
      </c>
      <c r="E69" s="31" t="s">
        <v>44</v>
      </c>
    </row>
    <row r="70" spans="1:5" ht="165.75">
      <c r="A70" t="s">
        <v>50</v>
      </c>
      <c r="E70" s="29" t="s">
        <v>3225</v>
      </c>
    </row>
    <row r="71" spans="1:16" ht="12.75">
      <c r="A71" s="18" t="s">
        <v>42</v>
      </c>
      <c s="23" t="s">
        <v>125</v>
      </c>
      <c s="23" t="s">
        <v>3226</v>
      </c>
      <c s="18" t="s">
        <v>44</v>
      </c>
      <c s="24" t="s">
        <v>3227</v>
      </c>
      <c s="25" t="s">
        <v>70</v>
      </c>
      <c s="26">
        <v>254.48</v>
      </c>
      <c s="27">
        <v>0</v>
      </c>
      <c s="27">
        <f>ROUND(ROUND(H71,2)*ROUND(G71,3),2)</f>
      </c>
      <c r="O71">
        <f>(I71*21)/100</f>
      </c>
      <c t="s">
        <v>20</v>
      </c>
    </row>
    <row r="72" spans="1:5" ht="12.75">
      <c r="A72" s="28" t="s">
        <v>47</v>
      </c>
      <c r="E72" s="29" t="s">
        <v>3228</v>
      </c>
    </row>
    <row r="73" spans="1:5" ht="12.75">
      <c r="A73" s="30" t="s">
        <v>48</v>
      </c>
      <c r="E73" s="31" t="s">
        <v>3229</v>
      </c>
    </row>
    <row r="74" spans="1:5" ht="102">
      <c r="A74" t="s">
        <v>50</v>
      </c>
      <c r="E74" s="29" t="s">
        <v>3230</v>
      </c>
    </row>
    <row r="75" spans="1:18" ht="12.75" customHeight="1">
      <c r="A75" s="5" t="s">
        <v>40</v>
      </c>
      <c s="5"/>
      <c s="34" t="s">
        <v>37</v>
      </c>
      <c s="5"/>
      <c s="21" t="s">
        <v>632</v>
      </c>
      <c s="5"/>
      <c s="5"/>
      <c s="5"/>
      <c s="35">
        <f>0+Q75</f>
      </c>
      <c r="O75">
        <f>0+R75</f>
      </c>
      <c r="Q75">
        <f>0+I76+I80+I84+I88+I92+I96+I100+I104+I108+I112+I116+I120+I124+I128+I132+I136+I140+I144+I148+I152+I156+I160+I164+I168+I172+I176</f>
      </c>
      <c>
        <f>0+O76+O80+O84+O88+O92+O96+O100+O104+O108+O112+O116+O120+O124+O128+O132+O136+O140+O144+O148+O152+O156+O160+O164+O168+O172+O176</f>
      </c>
    </row>
    <row r="76" spans="1:16" ht="12.75">
      <c r="A76" s="18" t="s">
        <v>42</v>
      </c>
      <c s="23" t="s">
        <v>130</v>
      </c>
      <c s="23" t="s">
        <v>3231</v>
      </c>
      <c s="18" t="s">
        <v>44</v>
      </c>
      <c s="24" t="s">
        <v>3232</v>
      </c>
      <c s="25" t="s">
        <v>70</v>
      </c>
      <c s="26">
        <v>19</v>
      </c>
      <c s="27">
        <v>0</v>
      </c>
      <c s="27">
        <f>ROUND(ROUND(H76,2)*ROUND(G76,3),2)</f>
      </c>
      <c r="O76">
        <f>(I76*21)/100</f>
      </c>
      <c t="s">
        <v>20</v>
      </c>
    </row>
    <row r="77" spans="1:5" ht="12.75">
      <c r="A77" s="28" t="s">
        <v>47</v>
      </c>
      <c r="E77" s="29" t="s">
        <v>44</v>
      </c>
    </row>
    <row r="78" spans="1:5" ht="12.75">
      <c r="A78" s="30" t="s">
        <v>48</v>
      </c>
      <c r="E78" s="31" t="s">
        <v>3233</v>
      </c>
    </row>
    <row r="79" spans="1:5" ht="102">
      <c r="A79" t="s">
        <v>50</v>
      </c>
      <c r="E79" s="29" t="s">
        <v>3234</v>
      </c>
    </row>
    <row r="80" spans="1:16" ht="12.75">
      <c r="A80" s="18" t="s">
        <v>42</v>
      </c>
      <c s="23" t="s">
        <v>134</v>
      </c>
      <c s="23" t="s">
        <v>3235</v>
      </c>
      <c s="18" t="s">
        <v>44</v>
      </c>
      <c s="24" t="s">
        <v>3236</v>
      </c>
      <c s="25" t="s">
        <v>70</v>
      </c>
      <c s="26">
        <v>2</v>
      </c>
      <c s="27">
        <v>0</v>
      </c>
      <c s="27">
        <f>ROUND(ROUND(H80,2)*ROUND(G80,3),2)</f>
      </c>
      <c r="O80">
        <f>(I80*21)/100</f>
      </c>
      <c t="s">
        <v>20</v>
      </c>
    </row>
    <row r="81" spans="1:5" ht="12.75">
      <c r="A81" s="28" t="s">
        <v>47</v>
      </c>
      <c r="E81" s="29" t="s">
        <v>44</v>
      </c>
    </row>
    <row r="82" spans="1:5" ht="12.75">
      <c r="A82" s="30" t="s">
        <v>48</v>
      </c>
      <c r="E82" s="31" t="s">
        <v>3233</v>
      </c>
    </row>
    <row r="83" spans="1:5" ht="127.5">
      <c r="A83" t="s">
        <v>50</v>
      </c>
      <c r="E83" s="29" t="s">
        <v>2206</v>
      </c>
    </row>
    <row r="84" spans="1:16" ht="12.75">
      <c r="A84" s="18" t="s">
        <v>42</v>
      </c>
      <c s="23" t="s">
        <v>138</v>
      </c>
      <c s="23" t="s">
        <v>3237</v>
      </c>
      <c s="18" t="s">
        <v>44</v>
      </c>
      <c s="24" t="s">
        <v>3238</v>
      </c>
      <c s="25" t="s">
        <v>70</v>
      </c>
      <c s="26">
        <v>1</v>
      </c>
      <c s="27">
        <v>0</v>
      </c>
      <c s="27">
        <f>ROUND(ROUND(H84,2)*ROUND(G84,3),2)</f>
      </c>
      <c r="O84">
        <f>(I84*21)/100</f>
      </c>
      <c t="s">
        <v>20</v>
      </c>
    </row>
    <row r="85" spans="1:5" ht="12.75">
      <c r="A85" s="28" t="s">
        <v>47</v>
      </c>
      <c r="E85" s="29" t="s">
        <v>44</v>
      </c>
    </row>
    <row r="86" spans="1:5" ht="12.75">
      <c r="A86" s="30" t="s">
        <v>48</v>
      </c>
      <c r="E86" s="31" t="s">
        <v>3233</v>
      </c>
    </row>
    <row r="87" spans="1:5" ht="127.5">
      <c r="A87" t="s">
        <v>50</v>
      </c>
      <c r="E87" s="29" t="s">
        <v>2206</v>
      </c>
    </row>
    <row r="88" spans="1:16" ht="12.75">
      <c r="A88" s="18" t="s">
        <v>42</v>
      </c>
      <c s="23" t="s">
        <v>142</v>
      </c>
      <c s="23" t="s">
        <v>3239</v>
      </c>
      <c s="18" t="s">
        <v>44</v>
      </c>
      <c s="24" t="s">
        <v>3240</v>
      </c>
      <c s="25" t="s">
        <v>70</v>
      </c>
      <c s="26">
        <v>1</v>
      </c>
      <c s="27">
        <v>0</v>
      </c>
      <c s="27">
        <f>ROUND(ROUND(H88,2)*ROUND(G88,3),2)</f>
      </c>
      <c r="O88">
        <f>(I88*21)/100</f>
      </c>
      <c t="s">
        <v>20</v>
      </c>
    </row>
    <row r="89" spans="1:5" ht="12.75">
      <c r="A89" s="28" t="s">
        <v>47</v>
      </c>
      <c r="E89" s="29" t="s">
        <v>44</v>
      </c>
    </row>
    <row r="90" spans="1:5" ht="12.75">
      <c r="A90" s="30" t="s">
        <v>48</v>
      </c>
      <c r="E90" s="31" t="s">
        <v>3233</v>
      </c>
    </row>
    <row r="91" spans="1:5" ht="127.5">
      <c r="A91" t="s">
        <v>50</v>
      </c>
      <c r="E91" s="29" t="s">
        <v>2206</v>
      </c>
    </row>
    <row r="92" spans="1:16" ht="12.75">
      <c r="A92" s="18" t="s">
        <v>42</v>
      </c>
      <c s="23" t="s">
        <v>146</v>
      </c>
      <c s="23" t="s">
        <v>3241</v>
      </c>
      <c s="18" t="s">
        <v>44</v>
      </c>
      <c s="24" t="s">
        <v>3242</v>
      </c>
      <c s="25" t="s">
        <v>70</v>
      </c>
      <c s="26">
        <v>10</v>
      </c>
      <c s="27">
        <v>0</v>
      </c>
      <c s="27">
        <f>ROUND(ROUND(H92,2)*ROUND(G92,3),2)</f>
      </c>
      <c r="O92">
        <f>(I92*21)/100</f>
      </c>
      <c t="s">
        <v>20</v>
      </c>
    </row>
    <row r="93" spans="1:5" ht="12.75">
      <c r="A93" s="28" t="s">
        <v>47</v>
      </c>
      <c r="E93" s="29" t="s">
        <v>44</v>
      </c>
    </row>
    <row r="94" spans="1:5" ht="12.75">
      <c r="A94" s="30" t="s">
        <v>48</v>
      </c>
      <c r="E94" s="31" t="s">
        <v>3233</v>
      </c>
    </row>
    <row r="95" spans="1:5" ht="127.5">
      <c r="A95" t="s">
        <v>50</v>
      </c>
      <c r="E95" s="29" t="s">
        <v>2206</v>
      </c>
    </row>
    <row r="96" spans="1:16" ht="12.75">
      <c r="A96" s="18" t="s">
        <v>42</v>
      </c>
      <c s="23" t="s">
        <v>150</v>
      </c>
      <c s="23" t="s">
        <v>3243</v>
      </c>
      <c s="18" t="s">
        <v>44</v>
      </c>
      <c s="24" t="s">
        <v>3244</v>
      </c>
      <c s="25" t="s">
        <v>70</v>
      </c>
      <c s="26">
        <v>2</v>
      </c>
      <c s="27">
        <v>0</v>
      </c>
      <c s="27">
        <f>ROUND(ROUND(H96,2)*ROUND(G96,3),2)</f>
      </c>
      <c r="O96">
        <f>(I96*21)/100</f>
      </c>
      <c t="s">
        <v>20</v>
      </c>
    </row>
    <row r="97" spans="1:5" ht="12.75">
      <c r="A97" s="28" t="s">
        <v>47</v>
      </c>
      <c r="E97" s="29" t="s">
        <v>44</v>
      </c>
    </row>
    <row r="98" spans="1:5" ht="12.75">
      <c r="A98" s="30" t="s">
        <v>48</v>
      </c>
      <c r="E98" s="31" t="s">
        <v>3233</v>
      </c>
    </row>
    <row r="99" spans="1:5" ht="127.5">
      <c r="A99" t="s">
        <v>50</v>
      </c>
      <c r="E99" s="29" t="s">
        <v>2206</v>
      </c>
    </row>
    <row r="100" spans="1:16" ht="12.75">
      <c r="A100" s="18" t="s">
        <v>42</v>
      </c>
      <c s="23" t="s">
        <v>154</v>
      </c>
      <c s="23" t="s">
        <v>3245</v>
      </c>
      <c s="18" t="s">
        <v>44</v>
      </c>
      <c s="24" t="s">
        <v>3246</v>
      </c>
      <c s="25" t="s">
        <v>70</v>
      </c>
      <c s="26">
        <v>3</v>
      </c>
      <c s="27">
        <v>0</v>
      </c>
      <c s="27">
        <f>ROUND(ROUND(H100,2)*ROUND(G100,3),2)</f>
      </c>
      <c r="O100">
        <f>(I100*21)/100</f>
      </c>
      <c t="s">
        <v>20</v>
      </c>
    </row>
    <row r="101" spans="1:5" ht="12.75">
      <c r="A101" s="28" t="s">
        <v>47</v>
      </c>
      <c r="E101" s="29" t="s">
        <v>44</v>
      </c>
    </row>
    <row r="102" spans="1:5" ht="12.75">
      <c r="A102" s="30" t="s">
        <v>48</v>
      </c>
      <c r="E102" s="31" t="s">
        <v>3233</v>
      </c>
    </row>
    <row r="103" spans="1:5" ht="127.5">
      <c r="A103" t="s">
        <v>50</v>
      </c>
      <c r="E103" s="29" t="s">
        <v>2206</v>
      </c>
    </row>
    <row r="104" spans="1:16" ht="12.75">
      <c r="A104" s="18" t="s">
        <v>42</v>
      </c>
      <c s="23" t="s">
        <v>160</v>
      </c>
      <c s="23" t="s">
        <v>3247</v>
      </c>
      <c s="18" t="s">
        <v>44</v>
      </c>
      <c s="24" t="s">
        <v>3248</v>
      </c>
      <c s="25" t="s">
        <v>70</v>
      </c>
      <c s="26">
        <v>3</v>
      </c>
      <c s="27">
        <v>0</v>
      </c>
      <c s="27">
        <f>ROUND(ROUND(H104,2)*ROUND(G104,3),2)</f>
      </c>
      <c r="O104">
        <f>(I104*21)/100</f>
      </c>
      <c t="s">
        <v>20</v>
      </c>
    </row>
    <row r="105" spans="1:5" ht="12.75">
      <c r="A105" s="28" t="s">
        <v>47</v>
      </c>
      <c r="E105" s="29" t="s">
        <v>44</v>
      </c>
    </row>
    <row r="106" spans="1:5" ht="12.75">
      <c r="A106" s="30" t="s">
        <v>48</v>
      </c>
      <c r="E106" s="31" t="s">
        <v>3233</v>
      </c>
    </row>
    <row r="107" spans="1:5" ht="127.5">
      <c r="A107" t="s">
        <v>50</v>
      </c>
      <c r="E107" s="29" t="s">
        <v>2206</v>
      </c>
    </row>
    <row r="108" spans="1:16" ht="12.75">
      <c r="A108" s="18" t="s">
        <v>42</v>
      </c>
      <c s="23" t="s">
        <v>164</v>
      </c>
      <c s="23" t="s">
        <v>3249</v>
      </c>
      <c s="18" t="s">
        <v>44</v>
      </c>
      <c s="24" t="s">
        <v>3250</v>
      </c>
      <c s="25" t="s">
        <v>70</v>
      </c>
      <c s="26">
        <v>2</v>
      </c>
      <c s="27">
        <v>0</v>
      </c>
      <c s="27">
        <f>ROUND(ROUND(H108,2)*ROUND(G108,3),2)</f>
      </c>
      <c r="O108">
        <f>(I108*21)/100</f>
      </c>
      <c t="s">
        <v>20</v>
      </c>
    </row>
    <row r="109" spans="1:5" ht="12.75">
      <c r="A109" s="28" t="s">
        <v>47</v>
      </c>
      <c r="E109" s="29" t="s">
        <v>44</v>
      </c>
    </row>
    <row r="110" spans="1:5" ht="12.75">
      <c r="A110" s="30" t="s">
        <v>48</v>
      </c>
      <c r="E110" s="31" t="s">
        <v>3233</v>
      </c>
    </row>
    <row r="111" spans="1:5" ht="127.5">
      <c r="A111" t="s">
        <v>50</v>
      </c>
      <c r="E111" s="29" t="s">
        <v>2206</v>
      </c>
    </row>
    <row r="112" spans="1:16" ht="25.5">
      <c r="A112" s="18" t="s">
        <v>42</v>
      </c>
      <c s="23" t="s">
        <v>168</v>
      </c>
      <c s="23" t="s">
        <v>3251</v>
      </c>
      <c s="18" t="s">
        <v>44</v>
      </c>
      <c s="24" t="s">
        <v>3252</v>
      </c>
      <c s="25" t="s">
        <v>70</v>
      </c>
      <c s="26">
        <v>1</v>
      </c>
      <c s="27">
        <v>0</v>
      </c>
      <c s="27">
        <f>ROUND(ROUND(H112,2)*ROUND(G112,3),2)</f>
      </c>
      <c r="O112">
        <f>(I112*21)/100</f>
      </c>
      <c t="s">
        <v>20</v>
      </c>
    </row>
    <row r="113" spans="1:5" ht="12.75">
      <c r="A113" s="28" t="s">
        <v>47</v>
      </c>
      <c r="E113" s="29" t="s">
        <v>44</v>
      </c>
    </row>
    <row r="114" spans="1:5" ht="12.75">
      <c r="A114" s="30" t="s">
        <v>48</v>
      </c>
      <c r="E114" s="31" t="s">
        <v>3233</v>
      </c>
    </row>
    <row r="115" spans="1:5" ht="127.5">
      <c r="A115" t="s">
        <v>50</v>
      </c>
      <c r="E115" s="29" t="s">
        <v>2206</v>
      </c>
    </row>
    <row r="116" spans="1:16" ht="12.75">
      <c r="A116" s="18" t="s">
        <v>42</v>
      </c>
      <c s="23" t="s">
        <v>173</v>
      </c>
      <c s="23" t="s">
        <v>3253</v>
      </c>
      <c s="18" t="s">
        <v>44</v>
      </c>
      <c s="24" t="s">
        <v>3254</v>
      </c>
      <c s="25" t="s">
        <v>70</v>
      </c>
      <c s="26">
        <v>2</v>
      </c>
      <c s="27">
        <v>0</v>
      </c>
      <c s="27">
        <f>ROUND(ROUND(H116,2)*ROUND(G116,3),2)</f>
      </c>
      <c r="O116">
        <f>(I116*21)/100</f>
      </c>
      <c t="s">
        <v>20</v>
      </c>
    </row>
    <row r="117" spans="1:5" ht="12.75">
      <c r="A117" s="28" t="s">
        <v>47</v>
      </c>
      <c r="E117" s="29" t="s">
        <v>44</v>
      </c>
    </row>
    <row r="118" spans="1:5" ht="12.75">
      <c r="A118" s="30" t="s">
        <v>48</v>
      </c>
      <c r="E118" s="31" t="s">
        <v>3233</v>
      </c>
    </row>
    <row r="119" spans="1:5" ht="127.5">
      <c r="A119" t="s">
        <v>50</v>
      </c>
      <c r="E119" s="29" t="s">
        <v>2206</v>
      </c>
    </row>
    <row r="120" spans="1:16" ht="12.75">
      <c r="A120" s="18" t="s">
        <v>42</v>
      </c>
      <c s="23" t="s">
        <v>177</v>
      </c>
      <c s="23" t="s">
        <v>3255</v>
      </c>
      <c s="18" t="s">
        <v>44</v>
      </c>
      <c s="24" t="s">
        <v>3256</v>
      </c>
      <c s="25" t="s">
        <v>70</v>
      </c>
      <c s="26">
        <v>14</v>
      </c>
      <c s="27">
        <v>0</v>
      </c>
      <c s="27">
        <f>ROUND(ROUND(H120,2)*ROUND(G120,3),2)</f>
      </c>
      <c r="O120">
        <f>(I120*21)/100</f>
      </c>
      <c t="s">
        <v>20</v>
      </c>
    </row>
    <row r="121" spans="1:5" ht="12.75">
      <c r="A121" s="28" t="s">
        <v>47</v>
      </c>
      <c r="E121" s="29" t="s">
        <v>44</v>
      </c>
    </row>
    <row r="122" spans="1:5" ht="12.75">
      <c r="A122" s="30" t="s">
        <v>48</v>
      </c>
      <c r="E122" s="31" t="s">
        <v>3233</v>
      </c>
    </row>
    <row r="123" spans="1:5" ht="127.5">
      <c r="A123" t="s">
        <v>50</v>
      </c>
      <c r="E123" s="29" t="s">
        <v>2206</v>
      </c>
    </row>
    <row r="124" spans="1:16" ht="12.75">
      <c r="A124" s="18" t="s">
        <v>42</v>
      </c>
      <c s="23" t="s">
        <v>183</v>
      </c>
      <c s="23" t="s">
        <v>3257</v>
      </c>
      <c s="18" t="s">
        <v>44</v>
      </c>
      <c s="24" t="s">
        <v>3258</v>
      </c>
      <c s="25" t="s">
        <v>70</v>
      </c>
      <c s="26">
        <v>9</v>
      </c>
      <c s="27">
        <v>0</v>
      </c>
      <c s="27">
        <f>ROUND(ROUND(H124,2)*ROUND(G124,3),2)</f>
      </c>
      <c r="O124">
        <f>(I124*21)/100</f>
      </c>
      <c t="s">
        <v>20</v>
      </c>
    </row>
    <row r="125" spans="1:5" ht="12.75">
      <c r="A125" s="28" t="s">
        <v>47</v>
      </c>
      <c r="E125" s="29" t="s">
        <v>44</v>
      </c>
    </row>
    <row r="126" spans="1:5" ht="12.75">
      <c r="A126" s="30" t="s">
        <v>48</v>
      </c>
      <c r="E126" s="31" t="s">
        <v>3233</v>
      </c>
    </row>
    <row r="127" spans="1:5" ht="127.5">
      <c r="A127" t="s">
        <v>50</v>
      </c>
      <c r="E127" s="29" t="s">
        <v>2206</v>
      </c>
    </row>
    <row r="128" spans="1:16" ht="12.75">
      <c r="A128" s="18" t="s">
        <v>42</v>
      </c>
      <c s="23" t="s">
        <v>191</v>
      </c>
      <c s="23" t="s">
        <v>3259</v>
      </c>
      <c s="18" t="s">
        <v>44</v>
      </c>
      <c s="24" t="s">
        <v>3260</v>
      </c>
      <c s="25" t="s">
        <v>70</v>
      </c>
      <c s="26">
        <v>28</v>
      </c>
      <c s="27">
        <v>0</v>
      </c>
      <c s="27">
        <f>ROUND(ROUND(H128,2)*ROUND(G128,3),2)</f>
      </c>
      <c r="O128">
        <f>(I128*21)/100</f>
      </c>
      <c t="s">
        <v>20</v>
      </c>
    </row>
    <row r="129" spans="1:5" ht="12.75">
      <c r="A129" s="28" t="s">
        <v>47</v>
      </c>
      <c r="E129" s="29" t="s">
        <v>3261</v>
      </c>
    </row>
    <row r="130" spans="1:5" ht="12.75">
      <c r="A130" s="30" t="s">
        <v>48</v>
      </c>
      <c r="E130" s="31" t="s">
        <v>3233</v>
      </c>
    </row>
    <row r="131" spans="1:5" ht="127.5">
      <c r="A131" t="s">
        <v>50</v>
      </c>
      <c r="E131" s="29" t="s">
        <v>2206</v>
      </c>
    </row>
    <row r="132" spans="1:16" ht="12.75">
      <c r="A132" s="18" t="s">
        <v>42</v>
      </c>
      <c s="23" t="s">
        <v>196</v>
      </c>
      <c s="23" t="s">
        <v>3262</v>
      </c>
      <c s="18" t="s">
        <v>44</v>
      </c>
      <c s="24" t="s">
        <v>3263</v>
      </c>
      <c s="25" t="s">
        <v>70</v>
      </c>
      <c s="26">
        <v>28</v>
      </c>
      <c s="27">
        <v>0</v>
      </c>
      <c s="27">
        <f>ROUND(ROUND(H132,2)*ROUND(G132,3),2)</f>
      </c>
      <c r="O132">
        <f>(I132*21)/100</f>
      </c>
      <c t="s">
        <v>20</v>
      </c>
    </row>
    <row r="133" spans="1:5" ht="12.75">
      <c r="A133" s="28" t="s">
        <v>47</v>
      </c>
      <c r="E133" s="29" t="s">
        <v>3261</v>
      </c>
    </row>
    <row r="134" spans="1:5" ht="12.75">
      <c r="A134" s="30" t="s">
        <v>48</v>
      </c>
      <c r="E134" s="31" t="s">
        <v>3233</v>
      </c>
    </row>
    <row r="135" spans="1:5" ht="127.5">
      <c r="A135" t="s">
        <v>50</v>
      </c>
      <c r="E135" s="29" t="s">
        <v>2206</v>
      </c>
    </row>
    <row r="136" spans="1:16" ht="25.5">
      <c r="A136" s="18" t="s">
        <v>42</v>
      </c>
      <c s="23" t="s">
        <v>202</v>
      </c>
      <c s="23" t="s">
        <v>3264</v>
      </c>
      <c s="18" t="s">
        <v>44</v>
      </c>
      <c s="24" t="s">
        <v>3265</v>
      </c>
      <c s="25" t="s">
        <v>70</v>
      </c>
      <c s="26">
        <v>2</v>
      </c>
      <c s="27">
        <v>0</v>
      </c>
      <c s="27">
        <f>ROUND(ROUND(H136,2)*ROUND(G136,3),2)</f>
      </c>
      <c r="O136">
        <f>(I136*21)/100</f>
      </c>
      <c t="s">
        <v>20</v>
      </c>
    </row>
    <row r="137" spans="1:5" ht="12.75">
      <c r="A137" s="28" t="s">
        <v>47</v>
      </c>
      <c r="E137" s="29" t="s">
        <v>44</v>
      </c>
    </row>
    <row r="138" spans="1:5" ht="12.75">
      <c r="A138" s="30" t="s">
        <v>48</v>
      </c>
      <c r="E138" s="31" t="s">
        <v>3233</v>
      </c>
    </row>
    <row r="139" spans="1:5" ht="127.5">
      <c r="A139" t="s">
        <v>50</v>
      </c>
      <c r="E139" s="29" t="s">
        <v>2206</v>
      </c>
    </row>
    <row r="140" spans="1:16" ht="12.75">
      <c r="A140" s="18" t="s">
        <v>42</v>
      </c>
      <c s="23" t="s">
        <v>99</v>
      </c>
      <c s="23" t="s">
        <v>3266</v>
      </c>
      <c s="18" t="s">
        <v>44</v>
      </c>
      <c s="24" t="s">
        <v>3267</v>
      </c>
      <c s="25" t="s">
        <v>70</v>
      </c>
      <c s="26">
        <v>10</v>
      </c>
      <c s="27">
        <v>0</v>
      </c>
      <c s="27">
        <f>ROUND(ROUND(H140,2)*ROUND(G140,3),2)</f>
      </c>
      <c r="O140">
        <f>(I140*21)/100</f>
      </c>
      <c t="s">
        <v>20</v>
      </c>
    </row>
    <row r="141" spans="1:5" ht="12.75">
      <c r="A141" s="28" t="s">
        <v>47</v>
      </c>
      <c r="E141" s="29" t="s">
        <v>44</v>
      </c>
    </row>
    <row r="142" spans="1:5" ht="12.75">
      <c r="A142" s="30" t="s">
        <v>48</v>
      </c>
      <c r="E142" s="31" t="s">
        <v>3233</v>
      </c>
    </row>
    <row r="143" spans="1:5" ht="114.75">
      <c r="A143" t="s">
        <v>50</v>
      </c>
      <c r="E143" s="29" t="s">
        <v>3268</v>
      </c>
    </row>
    <row r="144" spans="1:16" ht="12.75">
      <c r="A144" s="18" t="s">
        <v>42</v>
      </c>
      <c s="23" t="s">
        <v>107</v>
      </c>
      <c s="23" t="s">
        <v>3269</v>
      </c>
      <c s="18" t="s">
        <v>44</v>
      </c>
      <c s="24" t="s">
        <v>3270</v>
      </c>
      <c s="25" t="s">
        <v>70</v>
      </c>
      <c s="26">
        <v>107</v>
      </c>
      <c s="27">
        <v>0</v>
      </c>
      <c s="27">
        <f>ROUND(ROUND(H144,2)*ROUND(G144,3),2)</f>
      </c>
      <c r="O144">
        <f>(I144*21)/100</f>
      </c>
      <c t="s">
        <v>20</v>
      </c>
    </row>
    <row r="145" spans="1:5" ht="12.75">
      <c r="A145" s="28" t="s">
        <v>47</v>
      </c>
      <c r="E145" s="29" t="s">
        <v>44</v>
      </c>
    </row>
    <row r="146" spans="1:5" ht="12.75">
      <c r="A146" s="30" t="s">
        <v>48</v>
      </c>
      <c r="E146" s="31" t="s">
        <v>3271</v>
      </c>
    </row>
    <row r="147" spans="1:5" ht="153">
      <c r="A147" t="s">
        <v>50</v>
      </c>
      <c r="E147" s="29" t="s">
        <v>3272</v>
      </c>
    </row>
    <row r="148" spans="1:16" ht="12.75">
      <c r="A148" s="18" t="s">
        <v>42</v>
      </c>
      <c s="23" t="s">
        <v>281</v>
      </c>
      <c s="23" t="s">
        <v>2885</v>
      </c>
      <c s="18" t="s">
        <v>44</v>
      </c>
      <c s="24" t="s">
        <v>2886</v>
      </c>
      <c s="25" t="s">
        <v>46</v>
      </c>
      <c s="26">
        <v>5938.2</v>
      </c>
      <c s="27">
        <v>0</v>
      </c>
      <c s="27">
        <f>ROUND(ROUND(H148,2)*ROUND(G148,3),2)</f>
      </c>
      <c r="O148">
        <f>(I148*21)/100</f>
      </c>
      <c t="s">
        <v>20</v>
      </c>
    </row>
    <row r="149" spans="1:5" ht="12.75">
      <c r="A149" s="28" t="s">
        <v>47</v>
      </c>
      <c r="E149" s="29" t="s">
        <v>3273</v>
      </c>
    </row>
    <row r="150" spans="1:5" ht="12.75">
      <c r="A150" s="30" t="s">
        <v>48</v>
      </c>
      <c r="E150" s="31" t="s">
        <v>3274</v>
      </c>
    </row>
    <row r="151" spans="1:5" ht="140.25">
      <c r="A151" t="s">
        <v>50</v>
      </c>
      <c r="E151" s="29" t="s">
        <v>3275</v>
      </c>
    </row>
    <row r="152" spans="1:16" ht="25.5">
      <c r="A152" s="18" t="s">
        <v>42</v>
      </c>
      <c s="23" t="s">
        <v>338</v>
      </c>
      <c s="23" t="s">
        <v>3276</v>
      </c>
      <c s="18" t="s">
        <v>44</v>
      </c>
      <c s="24" t="s">
        <v>3277</v>
      </c>
      <c s="25" t="s">
        <v>3278</v>
      </c>
      <c s="26">
        <v>29691</v>
      </c>
      <c s="27">
        <v>0</v>
      </c>
      <c s="27">
        <f>ROUND(ROUND(H152,2)*ROUND(G152,3),2)</f>
      </c>
      <c r="O152">
        <f>(I152*0)/100</f>
      </c>
      <c t="s">
        <v>24</v>
      </c>
    </row>
    <row r="153" spans="1:5" ht="25.5">
      <c r="A153" s="28" t="s">
        <v>47</v>
      </c>
      <c r="E153" s="29" t="s">
        <v>3279</v>
      </c>
    </row>
    <row r="154" spans="1:5" ht="12.75">
      <c r="A154" s="30" t="s">
        <v>48</v>
      </c>
      <c r="E154" s="31" t="s">
        <v>3280</v>
      </c>
    </row>
    <row r="155" spans="1:5" ht="127.5">
      <c r="A155" t="s">
        <v>50</v>
      </c>
      <c r="E155" s="29" t="s">
        <v>3281</v>
      </c>
    </row>
    <row r="156" spans="1:16" ht="25.5">
      <c r="A156" s="18" t="s">
        <v>42</v>
      </c>
      <c s="23" t="s">
        <v>285</v>
      </c>
      <c s="23" t="s">
        <v>3282</v>
      </c>
      <c s="18" t="s">
        <v>44</v>
      </c>
      <c s="24" t="s">
        <v>3283</v>
      </c>
      <c s="25" t="s">
        <v>784</v>
      </c>
      <c s="26">
        <v>3181</v>
      </c>
      <c s="27">
        <v>0</v>
      </c>
      <c s="27">
        <f>ROUND(ROUND(H156,2)*ROUND(G156,3),2)</f>
      </c>
      <c r="O156">
        <f>(I156*21)/100</f>
      </c>
      <c t="s">
        <v>20</v>
      </c>
    </row>
    <row r="157" spans="1:5" ht="12.75">
      <c r="A157" s="28" t="s">
        <v>47</v>
      </c>
      <c r="E157" s="29" t="s">
        <v>44</v>
      </c>
    </row>
    <row r="158" spans="1:5" ht="12.75">
      <c r="A158" s="30" t="s">
        <v>48</v>
      </c>
      <c r="E158" s="31" t="s">
        <v>3284</v>
      </c>
    </row>
    <row r="159" spans="1:5" ht="204">
      <c r="A159" t="s">
        <v>50</v>
      </c>
      <c r="E159" s="29" t="s">
        <v>3285</v>
      </c>
    </row>
    <row r="160" spans="1:16" ht="12.75">
      <c r="A160" s="18" t="s">
        <v>42</v>
      </c>
      <c s="23" t="s">
        <v>289</v>
      </c>
      <c s="23" t="s">
        <v>3286</v>
      </c>
      <c s="18" t="s">
        <v>44</v>
      </c>
      <c s="24" t="s">
        <v>3287</v>
      </c>
      <c s="25" t="s">
        <v>784</v>
      </c>
      <c s="26">
        <v>118</v>
      </c>
      <c s="27">
        <v>0</v>
      </c>
      <c s="27">
        <f>ROUND(ROUND(H160,2)*ROUND(G160,3),2)</f>
      </c>
      <c r="O160">
        <f>(I160*21)/100</f>
      </c>
      <c t="s">
        <v>20</v>
      </c>
    </row>
    <row r="161" spans="1:5" ht="12.75">
      <c r="A161" s="28" t="s">
        <v>47</v>
      </c>
      <c r="E161" s="29" t="s">
        <v>44</v>
      </c>
    </row>
    <row r="162" spans="1:5" ht="25.5">
      <c r="A162" s="30" t="s">
        <v>48</v>
      </c>
      <c r="E162" s="31" t="s">
        <v>3288</v>
      </c>
    </row>
    <row r="163" spans="1:5" ht="178.5">
      <c r="A163" t="s">
        <v>50</v>
      </c>
      <c r="E163" s="29" t="s">
        <v>3289</v>
      </c>
    </row>
    <row r="164" spans="1:16" ht="12.75">
      <c r="A164" s="18" t="s">
        <v>42</v>
      </c>
      <c s="23" t="s">
        <v>293</v>
      </c>
      <c s="23" t="s">
        <v>3290</v>
      </c>
      <c s="18" t="s">
        <v>44</v>
      </c>
      <c s="24" t="s">
        <v>3291</v>
      </c>
      <c s="25" t="s">
        <v>70</v>
      </c>
      <c s="26">
        <v>19</v>
      </c>
      <c s="27">
        <v>0</v>
      </c>
      <c s="27">
        <f>ROUND(ROUND(H164,2)*ROUND(G164,3),2)</f>
      </c>
      <c r="O164">
        <f>(I164*21)/100</f>
      </c>
      <c t="s">
        <v>20</v>
      </c>
    </row>
    <row r="165" spans="1:5" ht="12.75">
      <c r="A165" s="28" t="s">
        <v>47</v>
      </c>
      <c r="E165" s="29" t="s">
        <v>3292</v>
      </c>
    </row>
    <row r="166" spans="1:5" ht="12.75">
      <c r="A166" s="30" t="s">
        <v>48</v>
      </c>
      <c r="E166" s="31" t="s">
        <v>3293</v>
      </c>
    </row>
    <row r="167" spans="1:5" ht="127.5">
      <c r="A167" t="s">
        <v>50</v>
      </c>
      <c r="E167" s="29" t="s">
        <v>3294</v>
      </c>
    </row>
    <row r="168" spans="1:16" ht="12.75">
      <c r="A168" s="18" t="s">
        <v>42</v>
      </c>
      <c s="23" t="s">
        <v>297</v>
      </c>
      <c s="23" t="s">
        <v>3295</v>
      </c>
      <c s="18" t="s">
        <v>44</v>
      </c>
      <c s="24" t="s">
        <v>3296</v>
      </c>
      <c s="25" t="s">
        <v>70</v>
      </c>
      <c s="26">
        <v>38</v>
      </c>
      <c s="27">
        <v>0</v>
      </c>
      <c s="27">
        <f>ROUND(ROUND(H168,2)*ROUND(G168,3),2)</f>
      </c>
      <c r="O168">
        <f>(I168*21)/100</f>
      </c>
      <c t="s">
        <v>20</v>
      </c>
    </row>
    <row r="169" spans="1:5" ht="12.75">
      <c r="A169" s="28" t="s">
        <v>47</v>
      </c>
      <c r="E169" s="29" t="s">
        <v>44</v>
      </c>
    </row>
    <row r="170" spans="1:5" ht="25.5">
      <c r="A170" s="30" t="s">
        <v>48</v>
      </c>
      <c r="E170" s="31" t="s">
        <v>3297</v>
      </c>
    </row>
    <row r="171" spans="1:5" ht="127.5">
      <c r="A171" t="s">
        <v>50</v>
      </c>
      <c r="E171" s="29" t="s">
        <v>3294</v>
      </c>
    </row>
    <row r="172" spans="1:16" ht="12.75">
      <c r="A172" s="18" t="s">
        <v>42</v>
      </c>
      <c s="23" t="s">
        <v>301</v>
      </c>
      <c s="23" t="s">
        <v>3298</v>
      </c>
      <c s="18" t="s">
        <v>44</v>
      </c>
      <c s="24" t="s">
        <v>3299</v>
      </c>
      <c s="25" t="s">
        <v>70</v>
      </c>
      <c s="26">
        <v>107</v>
      </c>
      <c s="27">
        <v>0</v>
      </c>
      <c s="27">
        <f>ROUND(ROUND(H172,2)*ROUND(G172,3),2)</f>
      </c>
      <c r="O172">
        <f>(I172*21)/100</f>
      </c>
      <c t="s">
        <v>20</v>
      </c>
    </row>
    <row r="173" spans="1:5" ht="12.75">
      <c r="A173" s="28" t="s">
        <v>47</v>
      </c>
      <c r="E173" s="29" t="s">
        <v>44</v>
      </c>
    </row>
    <row r="174" spans="1:5" ht="12.75">
      <c r="A174" s="30" t="s">
        <v>48</v>
      </c>
      <c r="E174" s="31" t="s">
        <v>3300</v>
      </c>
    </row>
    <row r="175" spans="1:5" ht="127.5">
      <c r="A175" t="s">
        <v>50</v>
      </c>
      <c r="E175" s="29" t="s">
        <v>3301</v>
      </c>
    </row>
    <row r="176" spans="1:16" ht="12.75">
      <c r="A176" s="18" t="s">
        <v>42</v>
      </c>
      <c s="23" t="s">
        <v>305</v>
      </c>
      <c s="23" t="s">
        <v>3302</v>
      </c>
      <c s="18" t="s">
        <v>44</v>
      </c>
      <c s="24" t="s">
        <v>3303</v>
      </c>
      <c s="25" t="s">
        <v>1241</v>
      </c>
      <c s="26">
        <v>146.25</v>
      </c>
      <c s="27">
        <v>0</v>
      </c>
      <c s="27">
        <f>ROUND(ROUND(H176,2)*ROUND(G176,3),2)</f>
      </c>
      <c r="O176">
        <f>(I176*21)/100</f>
      </c>
      <c t="s">
        <v>20</v>
      </c>
    </row>
    <row r="177" spans="1:5" ht="12.75">
      <c r="A177" s="28" t="s">
        <v>47</v>
      </c>
      <c r="E177" s="29" t="s">
        <v>3304</v>
      </c>
    </row>
    <row r="178" spans="1:5" ht="12.75">
      <c r="A178" s="30" t="s">
        <v>48</v>
      </c>
      <c r="E178" s="31" t="s">
        <v>3305</v>
      </c>
    </row>
    <row r="179" spans="1:5" ht="153">
      <c r="A179" t="s">
        <v>50</v>
      </c>
      <c r="E179" s="29" t="s">
        <v>3306</v>
      </c>
    </row>
    <row r="180" spans="1:18" ht="12.75" customHeight="1">
      <c r="A180" s="5" t="s">
        <v>40</v>
      </c>
      <c s="5"/>
      <c s="34" t="s">
        <v>181</v>
      </c>
      <c s="5"/>
      <c s="21" t="s">
        <v>182</v>
      </c>
      <c s="5"/>
      <c s="5"/>
      <c s="5"/>
      <c s="35">
        <f>0+Q180</f>
      </c>
      <c r="O180">
        <f>0+R180</f>
      </c>
      <c r="Q180">
        <f>0+I181+I185+I189+I193+I197+I201+I205</f>
      </c>
      <c>
        <f>0+O181+O185+O189+O193+O197+O201+O205</f>
      </c>
    </row>
    <row r="181" spans="1:16" ht="25.5">
      <c r="A181" s="18" t="s">
        <v>42</v>
      </c>
      <c s="23" t="s">
        <v>309</v>
      </c>
      <c s="23" t="s">
        <v>192</v>
      </c>
      <c s="18" t="s">
        <v>185</v>
      </c>
      <c s="24" t="s">
        <v>193</v>
      </c>
      <c s="25" t="s">
        <v>187</v>
      </c>
      <c s="26">
        <v>2.983</v>
      </c>
      <c s="27">
        <v>0</v>
      </c>
      <c s="27">
        <f>ROUND(ROUND(H181,2)*ROUND(G181,3),2)</f>
      </c>
      <c r="O181">
        <f>(I181*21)/100</f>
      </c>
      <c t="s">
        <v>20</v>
      </c>
    </row>
    <row r="182" spans="1:5" ht="12.75">
      <c r="A182" s="28" t="s">
        <v>47</v>
      </c>
      <c r="E182" s="29" t="s">
        <v>3307</v>
      </c>
    </row>
    <row r="183" spans="1:5" ht="12.75">
      <c r="A183" s="30" t="s">
        <v>48</v>
      </c>
      <c r="E183" s="31" t="s">
        <v>3308</v>
      </c>
    </row>
    <row r="184" spans="1:5" ht="165.75">
      <c r="A184" t="s">
        <v>50</v>
      </c>
      <c r="E184" s="29" t="s">
        <v>3309</v>
      </c>
    </row>
    <row r="185" spans="1:16" ht="25.5">
      <c r="A185" s="18" t="s">
        <v>42</v>
      </c>
      <c s="23" t="s">
        <v>318</v>
      </c>
      <c s="23" t="s">
        <v>3310</v>
      </c>
      <c s="18" t="s">
        <v>185</v>
      </c>
      <c s="24" t="s">
        <v>3311</v>
      </c>
      <c s="25" t="s">
        <v>187</v>
      </c>
      <c s="26">
        <v>1460.656</v>
      </c>
      <c s="27">
        <v>0</v>
      </c>
      <c s="27">
        <f>ROUND(ROUND(H185,2)*ROUND(G185,3),2)</f>
      </c>
      <c r="O185">
        <f>(I185*21)/100</f>
      </c>
      <c t="s">
        <v>20</v>
      </c>
    </row>
    <row r="186" spans="1:5" ht="25.5">
      <c r="A186" s="28" t="s">
        <v>47</v>
      </c>
      <c r="E186" s="29" t="s">
        <v>3312</v>
      </c>
    </row>
    <row r="187" spans="1:5" ht="12.75">
      <c r="A187" s="30" t="s">
        <v>48</v>
      </c>
      <c r="E187" s="31" t="s">
        <v>3313</v>
      </c>
    </row>
    <row r="188" spans="1:5" ht="165.75">
      <c r="A188" t="s">
        <v>50</v>
      </c>
      <c r="E188" s="29" t="s">
        <v>3309</v>
      </c>
    </row>
    <row r="189" spans="1:16" ht="38.25">
      <c r="A189" s="18" t="s">
        <v>42</v>
      </c>
      <c s="23" t="s">
        <v>322</v>
      </c>
      <c s="23" t="s">
        <v>3314</v>
      </c>
      <c s="18" t="s">
        <v>185</v>
      </c>
      <c s="24" t="s">
        <v>3315</v>
      </c>
      <c s="25" t="s">
        <v>187</v>
      </c>
      <c s="26">
        <v>0.985</v>
      </c>
      <c s="27">
        <v>0</v>
      </c>
      <c s="27">
        <f>ROUND(ROUND(H189,2)*ROUND(G189,3),2)</f>
      </c>
      <c r="O189">
        <f>(I189*21)/100</f>
      </c>
      <c t="s">
        <v>20</v>
      </c>
    </row>
    <row r="190" spans="1:5" ht="25.5">
      <c r="A190" s="28" t="s">
        <v>47</v>
      </c>
      <c r="E190" s="29" t="s">
        <v>3316</v>
      </c>
    </row>
    <row r="191" spans="1:5" ht="12.75">
      <c r="A191" s="30" t="s">
        <v>48</v>
      </c>
      <c r="E191" s="31" t="s">
        <v>3317</v>
      </c>
    </row>
    <row r="192" spans="1:5" ht="165.75">
      <c r="A192" t="s">
        <v>50</v>
      </c>
      <c r="E192" s="29" t="s">
        <v>3309</v>
      </c>
    </row>
    <row r="193" spans="1:16" ht="25.5">
      <c r="A193" s="18" t="s">
        <v>42</v>
      </c>
      <c s="23" t="s">
        <v>326</v>
      </c>
      <c s="23" t="s">
        <v>3318</v>
      </c>
      <c s="18" t="s">
        <v>185</v>
      </c>
      <c s="24" t="s">
        <v>3319</v>
      </c>
      <c s="25" t="s">
        <v>187</v>
      </c>
      <c s="26">
        <v>0.985</v>
      </c>
      <c s="27">
        <v>0</v>
      </c>
      <c s="27">
        <f>ROUND(ROUND(H193,2)*ROUND(G193,3),2)</f>
      </c>
      <c r="O193">
        <f>(I193*21)/100</f>
      </c>
      <c t="s">
        <v>20</v>
      </c>
    </row>
    <row r="194" spans="1:5" ht="25.5">
      <c r="A194" s="28" t="s">
        <v>47</v>
      </c>
      <c r="E194" s="29" t="s">
        <v>3320</v>
      </c>
    </row>
    <row r="195" spans="1:5" ht="12.75">
      <c r="A195" s="30" t="s">
        <v>48</v>
      </c>
      <c r="E195" s="31" t="s">
        <v>3321</v>
      </c>
    </row>
    <row r="196" spans="1:5" ht="165.75">
      <c r="A196" t="s">
        <v>50</v>
      </c>
      <c r="E196" s="29" t="s">
        <v>3309</v>
      </c>
    </row>
    <row r="197" spans="1:16" ht="38.25">
      <c r="A197" s="18" t="s">
        <v>42</v>
      </c>
      <c s="23" t="s">
        <v>342</v>
      </c>
      <c s="23" t="s">
        <v>197</v>
      </c>
      <c s="18" t="s">
        <v>185</v>
      </c>
      <c s="24" t="s">
        <v>198</v>
      </c>
      <c s="25" t="s">
        <v>187</v>
      </c>
      <c s="26">
        <v>89.073</v>
      </c>
      <c s="27">
        <v>0</v>
      </c>
      <c s="27">
        <f>ROUND(ROUND(H197,2)*ROUND(G197,3),2)</f>
      </c>
      <c r="O197">
        <f>(I197*21)/100</f>
      </c>
      <c t="s">
        <v>20</v>
      </c>
    </row>
    <row r="198" spans="1:5" ht="51">
      <c r="A198" s="28" t="s">
        <v>47</v>
      </c>
      <c r="E198" s="29" t="s">
        <v>3322</v>
      </c>
    </row>
    <row r="199" spans="1:5" ht="38.25">
      <c r="A199" s="30" t="s">
        <v>48</v>
      </c>
      <c r="E199" s="31" t="s">
        <v>3323</v>
      </c>
    </row>
    <row r="200" spans="1:5" ht="165.75">
      <c r="A200" t="s">
        <v>50</v>
      </c>
      <c r="E200" s="29" t="s">
        <v>190</v>
      </c>
    </row>
    <row r="201" spans="1:16" ht="38.25">
      <c r="A201" s="18" t="s">
        <v>42</v>
      </c>
      <c s="23" t="s">
        <v>346</v>
      </c>
      <c s="23" t="s">
        <v>3324</v>
      </c>
      <c s="18" t="s">
        <v>185</v>
      </c>
      <c s="24" t="s">
        <v>3325</v>
      </c>
      <c s="25" t="s">
        <v>187</v>
      </c>
      <c s="26">
        <v>1692.387</v>
      </c>
      <c s="27">
        <v>0</v>
      </c>
      <c s="27">
        <f>ROUND(ROUND(H201,2)*ROUND(G201,3),2)</f>
      </c>
      <c r="O201">
        <f>(I201*21)/100</f>
      </c>
      <c t="s">
        <v>20</v>
      </c>
    </row>
    <row r="202" spans="1:5" ht="38.25">
      <c r="A202" s="28" t="s">
        <v>47</v>
      </c>
      <c r="E202" s="29" t="s">
        <v>3326</v>
      </c>
    </row>
    <row r="203" spans="1:5" ht="25.5">
      <c r="A203" s="30" t="s">
        <v>48</v>
      </c>
      <c r="E203" s="31" t="s">
        <v>3327</v>
      </c>
    </row>
    <row r="204" spans="1:5" ht="165.75">
      <c r="A204" t="s">
        <v>50</v>
      </c>
      <c r="E204" s="29" t="s">
        <v>190</v>
      </c>
    </row>
    <row r="205" spans="1:16" ht="25.5">
      <c r="A205" s="18" t="s">
        <v>42</v>
      </c>
      <c s="23" t="s">
        <v>330</v>
      </c>
      <c s="23" t="s">
        <v>1087</v>
      </c>
      <c s="18" t="s">
        <v>185</v>
      </c>
      <c s="24" t="s">
        <v>1088</v>
      </c>
      <c s="25" t="s">
        <v>187</v>
      </c>
      <c s="26">
        <v>0.075</v>
      </c>
      <c s="27">
        <v>0</v>
      </c>
      <c s="27">
        <f>ROUND(ROUND(H205,2)*ROUND(G205,3),2)</f>
      </c>
      <c r="O205">
        <f>(I205*21)/100</f>
      </c>
      <c t="s">
        <v>20</v>
      </c>
    </row>
    <row r="206" spans="1:5" ht="12.75">
      <c r="A206" s="28" t="s">
        <v>47</v>
      </c>
      <c r="E206" s="29" t="s">
        <v>3328</v>
      </c>
    </row>
    <row r="207" spans="1:5" ht="12.75">
      <c r="A207" s="30" t="s">
        <v>48</v>
      </c>
      <c r="E207" s="31" t="s">
        <v>3329</v>
      </c>
    </row>
    <row r="208" spans="1:5" ht="165.75">
      <c r="A208" t="s">
        <v>50</v>
      </c>
      <c r="E208" s="29" t="s">
        <v>3309</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51.xml><?xml version="1.0" encoding="utf-8"?>
<worksheet xmlns="http://schemas.openxmlformats.org/spreadsheetml/2006/main" xmlns:r="http://schemas.openxmlformats.org/officeDocument/2006/relationships">
  <sheetPr>
    <pageSetUpPr fitToPage="1"/>
  </sheetPr>
  <dimension ref="A1:R40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0+O9+O22+O207+O224+O369</f>
      </c>
      <c t="s">
        <v>19</v>
      </c>
    </row>
    <row r="3" spans="1:16" ht="15" customHeight="1">
      <c r="A3" t="s">
        <v>1</v>
      </c>
      <c s="8" t="s">
        <v>4</v>
      </c>
      <c s="9" t="s">
        <v>5</v>
      </c>
      <c s="1"/>
      <c s="10" t="s">
        <v>6</v>
      </c>
      <c s="1"/>
      <c s="4"/>
      <c s="3" t="s">
        <v>3330</v>
      </c>
      <c s="36">
        <f>0+I9+I22+I207+I224+I369</f>
      </c>
      <c r="O3" t="s">
        <v>16</v>
      </c>
      <c t="s">
        <v>20</v>
      </c>
    </row>
    <row r="4" spans="1:16" ht="15" customHeight="1">
      <c r="A4" t="s">
        <v>7</v>
      </c>
      <c s="8" t="s">
        <v>8</v>
      </c>
      <c s="9" t="s">
        <v>3159</v>
      </c>
      <c s="1"/>
      <c s="10" t="s">
        <v>3160</v>
      </c>
      <c s="1"/>
      <c s="1"/>
      <c s="7"/>
      <c s="7"/>
      <c r="O4" t="s">
        <v>17</v>
      </c>
      <c t="s">
        <v>20</v>
      </c>
    </row>
    <row r="5" spans="1:16" ht="12.75" customHeight="1">
      <c r="A5" t="s">
        <v>11</v>
      </c>
      <c s="12" t="s">
        <v>15</v>
      </c>
      <c s="13" t="s">
        <v>3330</v>
      </c>
      <c s="5"/>
      <c s="14" t="s">
        <v>3331</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3163</v>
      </c>
      <c s="19"/>
      <c s="19"/>
      <c s="19"/>
      <c s="22">
        <f>0+Q9</f>
      </c>
      <c r="O9">
        <f>0+R9</f>
      </c>
      <c r="Q9">
        <f>0+I10+I14+I18</f>
      </c>
      <c>
        <f>0+O10+O14+O18</f>
      </c>
    </row>
    <row r="10" spans="1:16" ht="12.75">
      <c r="A10" s="18" t="s">
        <v>42</v>
      </c>
      <c s="23" t="s">
        <v>26</v>
      </c>
      <c s="23" t="s">
        <v>3332</v>
      </c>
      <c s="18" t="s">
        <v>44</v>
      </c>
      <c s="24" t="s">
        <v>3333</v>
      </c>
      <c s="25" t="s">
        <v>157</v>
      </c>
      <c s="26">
        <v>400</v>
      </c>
      <c s="27">
        <v>0</v>
      </c>
      <c s="27">
        <f>ROUND(ROUND(H10,2)*ROUND(G10,3),2)</f>
      </c>
      <c r="O10">
        <f>(I10*21)/100</f>
      </c>
      <c t="s">
        <v>20</v>
      </c>
    </row>
    <row r="11" spans="1:5" ht="12.75">
      <c r="A11" s="28" t="s">
        <v>47</v>
      </c>
      <c r="E11" s="29" t="s">
        <v>44</v>
      </c>
    </row>
    <row r="12" spans="1:5" ht="12.75">
      <c r="A12" s="30" t="s">
        <v>48</v>
      </c>
      <c r="E12" s="31" t="s">
        <v>3334</v>
      </c>
    </row>
    <row r="13" spans="1:5" ht="12.75">
      <c r="A13" t="s">
        <v>50</v>
      </c>
      <c r="E13" s="29" t="s">
        <v>3335</v>
      </c>
    </row>
    <row r="14" spans="1:16" ht="12.75">
      <c r="A14" s="18" t="s">
        <v>42</v>
      </c>
      <c s="23" t="s">
        <v>20</v>
      </c>
      <c s="23" t="s">
        <v>3164</v>
      </c>
      <c s="18" t="s">
        <v>44</v>
      </c>
      <c s="24" t="s">
        <v>3165</v>
      </c>
      <c s="25" t="s">
        <v>796</v>
      </c>
      <c s="26">
        <v>9.672</v>
      </c>
      <c s="27">
        <v>0</v>
      </c>
      <c s="27">
        <f>ROUND(ROUND(H14,2)*ROUND(G14,3),2)</f>
      </c>
      <c r="O14">
        <f>(I14*21)/100</f>
      </c>
      <c t="s">
        <v>20</v>
      </c>
    </row>
    <row r="15" spans="1:5" ht="12.75">
      <c r="A15" s="28" t="s">
        <v>47</v>
      </c>
      <c r="E15" s="29" t="s">
        <v>44</v>
      </c>
    </row>
    <row r="16" spans="1:5" ht="12.75">
      <c r="A16" s="30" t="s">
        <v>48</v>
      </c>
      <c r="E16" s="31" t="s">
        <v>3336</v>
      </c>
    </row>
    <row r="17" spans="1:5" ht="12.75">
      <c r="A17" t="s">
        <v>50</v>
      </c>
      <c r="E17" s="29" t="s">
        <v>44</v>
      </c>
    </row>
    <row r="18" spans="1:16" ht="12.75">
      <c r="A18" s="18" t="s">
        <v>42</v>
      </c>
      <c s="23" t="s">
        <v>19</v>
      </c>
      <c s="23" t="s">
        <v>3168</v>
      </c>
      <c s="18" t="s">
        <v>44</v>
      </c>
      <c s="24" t="s">
        <v>3169</v>
      </c>
      <c s="25" t="s">
        <v>796</v>
      </c>
      <c s="26">
        <v>9.672</v>
      </c>
      <c s="27">
        <v>0</v>
      </c>
      <c s="27">
        <f>ROUND(ROUND(H18,2)*ROUND(G18,3),2)</f>
      </c>
      <c r="O18">
        <f>(I18*21)/100</f>
      </c>
      <c t="s">
        <v>20</v>
      </c>
    </row>
    <row r="19" spans="1:5" ht="12.75">
      <c r="A19" s="28" t="s">
        <v>47</v>
      </c>
      <c r="E19" s="29" t="s">
        <v>44</v>
      </c>
    </row>
    <row r="20" spans="1:5" ht="12.75">
      <c r="A20" s="30" t="s">
        <v>48</v>
      </c>
      <c r="E20" s="31" t="s">
        <v>3336</v>
      </c>
    </row>
    <row r="21" spans="1:5" ht="12.75">
      <c r="A21" t="s">
        <v>50</v>
      </c>
      <c r="E21" s="29" t="s">
        <v>44</v>
      </c>
    </row>
    <row r="22" spans="1:18" ht="12.75" customHeight="1">
      <c r="A22" s="5" t="s">
        <v>40</v>
      </c>
      <c s="5"/>
      <c s="34" t="s">
        <v>32</v>
      </c>
      <c s="5"/>
      <c s="21" t="s">
        <v>1113</v>
      </c>
      <c s="5"/>
      <c s="5"/>
      <c s="5"/>
      <c s="35">
        <f>0+Q22</f>
      </c>
      <c r="O22">
        <f>0+R22</f>
      </c>
      <c r="Q22">
        <f>0+I23+I27+I31+I35+I39+I43+I47+I51+I55+I59+I63+I67+I71+I75+I79+I83+I87+I91+I95+I99+I103+I107+I111+I115+I119+I123+I127+I131+I135+I139+I143+I147+I151+I155+I159+I163+I167+I171+I175+I179+I183+I187+I191+I195+I199+I203</f>
      </c>
      <c>
        <f>0+O23+O27+O31+O35+O39+O43+O47+O51+O55+O59+O63+O67+O71+O75+O79+O83+O87+O91+O95+O99+O103+O107+O111+O115+O119+O123+O127+O131+O135+O139+O143+O147+O151+O155+O159+O163+O167+O171+O175+O179+O183+O187+O191+O195+O199+O203</f>
      </c>
    </row>
    <row r="23" spans="1:16" ht="12.75">
      <c r="A23" s="18" t="s">
        <v>42</v>
      </c>
      <c s="23" t="s">
        <v>30</v>
      </c>
      <c s="23" t="s">
        <v>3170</v>
      </c>
      <c s="18" t="s">
        <v>44</v>
      </c>
      <c s="24" t="s">
        <v>3171</v>
      </c>
      <c s="25" t="s">
        <v>46</v>
      </c>
      <c s="26">
        <v>21946.84</v>
      </c>
      <c s="27">
        <v>0</v>
      </c>
      <c s="27">
        <f>ROUND(ROUND(H23,2)*ROUND(G23,3),2)</f>
      </c>
      <c r="O23">
        <f>(I23*21)/100</f>
      </c>
      <c t="s">
        <v>20</v>
      </c>
    </row>
    <row r="24" spans="1:5" ht="12.75">
      <c r="A24" s="28" t="s">
        <v>47</v>
      </c>
      <c r="E24" s="29" t="s">
        <v>44</v>
      </c>
    </row>
    <row r="25" spans="1:5" ht="25.5">
      <c r="A25" s="30" t="s">
        <v>48</v>
      </c>
      <c r="E25" s="31" t="s">
        <v>3337</v>
      </c>
    </row>
    <row r="26" spans="1:5" ht="89.25">
      <c r="A26" t="s">
        <v>50</v>
      </c>
      <c r="E26" s="29" t="s">
        <v>3338</v>
      </c>
    </row>
    <row r="27" spans="1:16" ht="12.75">
      <c r="A27" s="18" t="s">
        <v>42</v>
      </c>
      <c s="23" t="s">
        <v>32</v>
      </c>
      <c s="23" t="s">
        <v>3339</v>
      </c>
      <c s="18" t="s">
        <v>44</v>
      </c>
      <c s="24" t="s">
        <v>3340</v>
      </c>
      <c s="25" t="s">
        <v>46</v>
      </c>
      <c s="26">
        <v>1874</v>
      </c>
      <c s="27">
        <v>0</v>
      </c>
      <c s="27">
        <f>ROUND(ROUND(H27,2)*ROUND(G27,3),2)</f>
      </c>
      <c r="O27">
        <f>(I27*21)/100</f>
      </c>
      <c t="s">
        <v>20</v>
      </c>
    </row>
    <row r="28" spans="1:5" ht="12.75">
      <c r="A28" s="28" t="s">
        <v>47</v>
      </c>
      <c r="E28" s="29" t="s">
        <v>3341</v>
      </c>
    </row>
    <row r="29" spans="1:5" ht="12.75">
      <c r="A29" s="30" t="s">
        <v>48</v>
      </c>
      <c r="E29" s="31" t="s">
        <v>3342</v>
      </c>
    </row>
    <row r="30" spans="1:5" ht="89.25">
      <c r="A30" t="s">
        <v>50</v>
      </c>
      <c r="E30" s="29" t="s">
        <v>3338</v>
      </c>
    </row>
    <row r="31" spans="1:16" ht="25.5">
      <c r="A31" s="18" t="s">
        <v>42</v>
      </c>
      <c s="23" t="s">
        <v>34</v>
      </c>
      <c s="23" t="s">
        <v>3343</v>
      </c>
      <c s="18" t="s">
        <v>44</v>
      </c>
      <c s="24" t="s">
        <v>3344</v>
      </c>
      <c s="25" t="s">
        <v>784</v>
      </c>
      <c s="26">
        <v>2257.75</v>
      </c>
      <c s="27">
        <v>0</v>
      </c>
      <c s="27">
        <f>ROUND(ROUND(H31,2)*ROUND(G31,3),2)</f>
      </c>
      <c r="O31">
        <f>(I31*21)/100</f>
      </c>
      <c t="s">
        <v>20</v>
      </c>
    </row>
    <row r="32" spans="1:5" ht="12.75">
      <c r="A32" s="28" t="s">
        <v>47</v>
      </c>
      <c r="E32" s="29" t="s">
        <v>44</v>
      </c>
    </row>
    <row r="33" spans="1:5" ht="12.75">
      <c r="A33" s="30" t="s">
        <v>48</v>
      </c>
      <c r="E33" s="31" t="s">
        <v>3345</v>
      </c>
    </row>
    <row r="34" spans="1:5" ht="344.25">
      <c r="A34" t="s">
        <v>50</v>
      </c>
      <c r="E34" s="29" t="s">
        <v>3346</v>
      </c>
    </row>
    <row r="35" spans="1:16" ht="25.5">
      <c r="A35" s="18" t="s">
        <v>42</v>
      </c>
      <c s="23" t="s">
        <v>66</v>
      </c>
      <c s="23" t="s">
        <v>3347</v>
      </c>
      <c s="18" t="s">
        <v>44</v>
      </c>
      <c s="24" t="s">
        <v>3348</v>
      </c>
      <c s="25" t="s">
        <v>784</v>
      </c>
      <c s="26">
        <v>106.528</v>
      </c>
      <c s="27">
        <v>0</v>
      </c>
      <c s="27">
        <f>ROUND(ROUND(H35,2)*ROUND(G35,3),2)</f>
      </c>
      <c r="O35">
        <f>(I35*21)/100</f>
      </c>
      <c t="s">
        <v>20</v>
      </c>
    </row>
    <row r="36" spans="1:5" ht="12.75">
      <c r="A36" s="28" t="s">
        <v>47</v>
      </c>
      <c r="E36" s="29" t="s">
        <v>44</v>
      </c>
    </row>
    <row r="37" spans="1:5" ht="12.75">
      <c r="A37" s="30" t="s">
        <v>48</v>
      </c>
      <c r="E37" s="31" t="s">
        <v>3349</v>
      </c>
    </row>
    <row r="38" spans="1:5" ht="344.25">
      <c r="A38" t="s">
        <v>50</v>
      </c>
      <c r="E38" s="29" t="s">
        <v>3346</v>
      </c>
    </row>
    <row r="39" spans="1:16" ht="25.5">
      <c r="A39" s="18" t="s">
        <v>42</v>
      </c>
      <c s="23" t="s">
        <v>76</v>
      </c>
      <c s="23" t="s">
        <v>3350</v>
      </c>
      <c s="18" t="s">
        <v>44</v>
      </c>
      <c s="24" t="s">
        <v>3351</v>
      </c>
      <c s="25" t="s">
        <v>784</v>
      </c>
      <c s="26">
        <v>96</v>
      </c>
      <c s="27">
        <v>0</v>
      </c>
      <c s="27">
        <f>ROUND(ROUND(H39,2)*ROUND(G39,3),2)</f>
      </c>
      <c r="O39">
        <f>(I39*21)/100</f>
      </c>
      <c t="s">
        <v>20</v>
      </c>
    </row>
    <row r="40" spans="1:5" ht="12.75">
      <c r="A40" s="28" t="s">
        <v>47</v>
      </c>
      <c r="E40" s="29" t="s">
        <v>44</v>
      </c>
    </row>
    <row r="41" spans="1:5" ht="12.75">
      <c r="A41" s="30" t="s">
        <v>48</v>
      </c>
      <c r="E41" s="31" t="s">
        <v>3352</v>
      </c>
    </row>
    <row r="42" spans="1:5" ht="344.25">
      <c r="A42" t="s">
        <v>50</v>
      </c>
      <c r="E42" s="29" t="s">
        <v>3346</v>
      </c>
    </row>
    <row r="43" spans="1:16" ht="25.5">
      <c r="A43" s="18" t="s">
        <v>42</v>
      </c>
      <c s="23" t="s">
        <v>37</v>
      </c>
      <c s="23" t="s">
        <v>3353</v>
      </c>
      <c s="18" t="s">
        <v>44</v>
      </c>
      <c s="24" t="s">
        <v>3354</v>
      </c>
      <c s="25" t="s">
        <v>784</v>
      </c>
      <c s="26">
        <v>4376.381</v>
      </c>
      <c s="27">
        <v>0</v>
      </c>
      <c s="27">
        <f>ROUND(ROUND(H43,2)*ROUND(G43,3),2)</f>
      </c>
      <c r="O43">
        <f>(I43*21)/100</f>
      </c>
      <c t="s">
        <v>20</v>
      </c>
    </row>
    <row r="44" spans="1:5" ht="12.75">
      <c r="A44" s="28" t="s">
        <v>47</v>
      </c>
      <c r="E44" s="29" t="s">
        <v>44</v>
      </c>
    </row>
    <row r="45" spans="1:5" ht="12.75">
      <c r="A45" s="30" t="s">
        <v>48</v>
      </c>
      <c r="E45" s="31" t="s">
        <v>3355</v>
      </c>
    </row>
    <row r="46" spans="1:5" ht="344.25">
      <c r="A46" t="s">
        <v>50</v>
      </c>
      <c r="E46" s="29" t="s">
        <v>3356</v>
      </c>
    </row>
    <row r="47" spans="1:16" ht="25.5">
      <c r="A47" s="18" t="s">
        <v>42</v>
      </c>
      <c s="23" t="s">
        <v>39</v>
      </c>
      <c s="23" t="s">
        <v>3357</v>
      </c>
      <c s="18" t="s">
        <v>44</v>
      </c>
      <c s="24" t="s">
        <v>3358</v>
      </c>
      <c s="25" t="s">
        <v>784</v>
      </c>
      <c s="26">
        <v>116.21</v>
      </c>
      <c s="27">
        <v>0</v>
      </c>
      <c s="27">
        <f>ROUND(ROUND(H47,2)*ROUND(G47,3),2)</f>
      </c>
      <c r="O47">
        <f>(I47*21)/100</f>
      </c>
      <c t="s">
        <v>20</v>
      </c>
    </row>
    <row r="48" spans="1:5" ht="12.75">
      <c r="A48" s="28" t="s">
        <v>47</v>
      </c>
      <c r="E48" s="29" t="s">
        <v>44</v>
      </c>
    </row>
    <row r="49" spans="1:5" ht="12.75">
      <c r="A49" s="30" t="s">
        <v>48</v>
      </c>
      <c r="E49" s="31" t="s">
        <v>3359</v>
      </c>
    </row>
    <row r="50" spans="1:5" ht="344.25">
      <c r="A50" t="s">
        <v>50</v>
      </c>
      <c r="E50" s="29" t="s">
        <v>3360</v>
      </c>
    </row>
    <row r="51" spans="1:16" ht="25.5">
      <c r="A51" s="18" t="s">
        <v>42</v>
      </c>
      <c s="23" t="s">
        <v>87</v>
      </c>
      <c s="23" t="s">
        <v>3361</v>
      </c>
      <c s="18" t="s">
        <v>44</v>
      </c>
      <c s="24" t="s">
        <v>3362</v>
      </c>
      <c s="25" t="s">
        <v>784</v>
      </c>
      <c s="26">
        <v>96</v>
      </c>
      <c s="27">
        <v>0</v>
      </c>
      <c s="27">
        <f>ROUND(ROUND(H51,2)*ROUND(G51,3),2)</f>
      </c>
      <c r="O51">
        <f>(I51*21)/100</f>
      </c>
      <c t="s">
        <v>20</v>
      </c>
    </row>
    <row r="52" spans="1:5" ht="12.75">
      <c r="A52" s="28" t="s">
        <v>47</v>
      </c>
      <c r="E52" s="29" t="s">
        <v>44</v>
      </c>
    </row>
    <row r="53" spans="1:5" ht="12.75">
      <c r="A53" s="30" t="s">
        <v>48</v>
      </c>
      <c r="E53" s="31" t="s">
        <v>3352</v>
      </c>
    </row>
    <row r="54" spans="1:5" ht="344.25">
      <c r="A54" t="s">
        <v>50</v>
      </c>
      <c r="E54" s="29" t="s">
        <v>3360</v>
      </c>
    </row>
    <row r="55" spans="1:16" ht="25.5">
      <c r="A55" s="18" t="s">
        <v>42</v>
      </c>
      <c s="23" t="s">
        <v>91</v>
      </c>
      <c s="23" t="s">
        <v>3363</v>
      </c>
      <c s="18" t="s">
        <v>44</v>
      </c>
      <c s="24" t="s">
        <v>3364</v>
      </c>
      <c s="25" t="s">
        <v>784</v>
      </c>
      <c s="26">
        <v>222.725</v>
      </c>
      <c s="27">
        <v>0</v>
      </c>
      <c s="27">
        <f>ROUND(ROUND(H55,2)*ROUND(G55,3),2)</f>
      </c>
      <c r="O55">
        <f>(I55*21)/100</f>
      </c>
      <c t="s">
        <v>20</v>
      </c>
    </row>
    <row r="56" spans="1:5" ht="12.75">
      <c r="A56" s="28" t="s">
        <v>47</v>
      </c>
      <c r="E56" s="29" t="s">
        <v>3365</v>
      </c>
    </row>
    <row r="57" spans="1:5" ht="12.75">
      <c r="A57" s="30" t="s">
        <v>48</v>
      </c>
      <c r="E57" s="31" t="s">
        <v>3366</v>
      </c>
    </row>
    <row r="58" spans="1:5" ht="331.5">
      <c r="A58" t="s">
        <v>50</v>
      </c>
      <c r="E58" s="29" t="s">
        <v>3367</v>
      </c>
    </row>
    <row r="59" spans="1:16" ht="25.5">
      <c r="A59" s="18" t="s">
        <v>42</v>
      </c>
      <c s="23" t="s">
        <v>95</v>
      </c>
      <c s="23" t="s">
        <v>3368</v>
      </c>
      <c s="18" t="s">
        <v>44</v>
      </c>
      <c s="24" t="s">
        <v>3369</v>
      </c>
      <c s="25" t="s">
        <v>784</v>
      </c>
      <c s="26">
        <v>156.047</v>
      </c>
      <c s="27">
        <v>0</v>
      </c>
      <c s="27">
        <f>ROUND(ROUND(H59,2)*ROUND(G59,3),2)</f>
      </c>
      <c r="O59">
        <f>(I59*21)/100</f>
      </c>
      <c t="s">
        <v>20</v>
      </c>
    </row>
    <row r="60" spans="1:5" ht="12.75">
      <c r="A60" s="28" t="s">
        <v>47</v>
      </c>
      <c r="E60" s="29" t="s">
        <v>44</v>
      </c>
    </row>
    <row r="61" spans="1:5" ht="12.75">
      <c r="A61" s="30" t="s">
        <v>48</v>
      </c>
      <c r="E61" s="31" t="s">
        <v>3370</v>
      </c>
    </row>
    <row r="62" spans="1:5" ht="318.75">
      <c r="A62" t="s">
        <v>50</v>
      </c>
      <c r="E62" s="29" t="s">
        <v>3371</v>
      </c>
    </row>
    <row r="63" spans="1:16" ht="25.5">
      <c r="A63" s="18" t="s">
        <v>42</v>
      </c>
      <c s="23" t="s">
        <v>103</v>
      </c>
      <c s="23" t="s">
        <v>3372</v>
      </c>
      <c s="18" t="s">
        <v>44</v>
      </c>
      <c s="24" t="s">
        <v>3373</v>
      </c>
      <c s="25" t="s">
        <v>784</v>
      </c>
      <c s="26">
        <v>48</v>
      </c>
      <c s="27">
        <v>0</v>
      </c>
      <c s="27">
        <f>ROUND(ROUND(H63,2)*ROUND(G63,3),2)</f>
      </c>
      <c r="O63">
        <f>(I63*21)/100</f>
      </c>
      <c t="s">
        <v>20</v>
      </c>
    </row>
    <row r="64" spans="1:5" ht="12.75">
      <c r="A64" s="28" t="s">
        <v>47</v>
      </c>
      <c r="E64" s="29" t="s">
        <v>3374</v>
      </c>
    </row>
    <row r="65" spans="1:5" ht="12.75">
      <c r="A65" s="30" t="s">
        <v>48</v>
      </c>
      <c r="E65" s="31" t="s">
        <v>3375</v>
      </c>
    </row>
    <row r="66" spans="1:5" ht="331.5">
      <c r="A66" t="s">
        <v>50</v>
      </c>
      <c r="E66" s="29" t="s">
        <v>3367</v>
      </c>
    </row>
    <row r="67" spans="1:16" ht="12.75">
      <c r="A67" s="18" t="s">
        <v>42</v>
      </c>
      <c s="23" t="s">
        <v>110</v>
      </c>
      <c s="23" t="s">
        <v>3376</v>
      </c>
      <c s="18" t="s">
        <v>44</v>
      </c>
      <c s="24" t="s">
        <v>3377</v>
      </c>
      <c s="25" t="s">
        <v>70</v>
      </c>
      <c s="26">
        <v>7</v>
      </c>
      <c s="27">
        <v>0</v>
      </c>
      <c s="27">
        <f>ROUND(ROUND(H67,2)*ROUND(G67,3),2)</f>
      </c>
      <c r="O67">
        <f>(I67*21)/100</f>
      </c>
      <c t="s">
        <v>20</v>
      </c>
    </row>
    <row r="68" spans="1:5" ht="12.75">
      <c r="A68" s="28" t="s">
        <v>47</v>
      </c>
      <c r="E68" s="29" t="s">
        <v>44</v>
      </c>
    </row>
    <row r="69" spans="1:5" ht="12.75">
      <c r="A69" s="30" t="s">
        <v>48</v>
      </c>
      <c r="E69" s="31" t="s">
        <v>3336</v>
      </c>
    </row>
    <row r="70" spans="1:5" ht="409.5">
      <c r="A70" t="s">
        <v>50</v>
      </c>
      <c r="E70" s="29" t="s">
        <v>3378</v>
      </c>
    </row>
    <row r="71" spans="1:16" ht="12.75">
      <c r="A71" s="18" t="s">
        <v>42</v>
      </c>
      <c s="23" t="s">
        <v>114</v>
      </c>
      <c s="23" t="s">
        <v>3379</v>
      </c>
      <c s="18" t="s">
        <v>44</v>
      </c>
      <c s="24" t="s">
        <v>3380</v>
      </c>
      <c s="25" t="s">
        <v>70</v>
      </c>
      <c s="26">
        <v>2</v>
      </c>
      <c s="27">
        <v>0</v>
      </c>
      <c s="27">
        <f>ROUND(ROUND(H71,2)*ROUND(G71,3),2)</f>
      </c>
      <c r="O71">
        <f>(I71*21)/100</f>
      </c>
      <c t="s">
        <v>20</v>
      </c>
    </row>
    <row r="72" spans="1:5" ht="12.75">
      <c r="A72" s="28" t="s">
        <v>47</v>
      </c>
      <c r="E72" s="29" t="s">
        <v>44</v>
      </c>
    </row>
    <row r="73" spans="1:5" ht="12.75">
      <c r="A73" s="30" t="s">
        <v>48</v>
      </c>
      <c r="E73" s="31" t="s">
        <v>3336</v>
      </c>
    </row>
    <row r="74" spans="1:5" ht="409.5">
      <c r="A74" t="s">
        <v>50</v>
      </c>
      <c r="E74" s="29" t="s">
        <v>3378</v>
      </c>
    </row>
    <row r="75" spans="1:16" ht="12.75">
      <c r="A75" s="18" t="s">
        <v>42</v>
      </c>
      <c s="23" t="s">
        <v>117</v>
      </c>
      <c s="23" t="s">
        <v>3381</v>
      </c>
      <c s="18" t="s">
        <v>44</v>
      </c>
      <c s="24" t="s">
        <v>3382</v>
      </c>
      <c s="25" t="s">
        <v>70</v>
      </c>
      <c s="26">
        <v>4</v>
      </c>
      <c s="27">
        <v>0</v>
      </c>
      <c s="27">
        <f>ROUND(ROUND(H75,2)*ROUND(G75,3),2)</f>
      </c>
      <c r="O75">
        <f>(I75*21)/100</f>
      </c>
      <c t="s">
        <v>20</v>
      </c>
    </row>
    <row r="76" spans="1:5" ht="12.75">
      <c r="A76" s="28" t="s">
        <v>47</v>
      </c>
      <c r="E76" s="29" t="s">
        <v>44</v>
      </c>
    </row>
    <row r="77" spans="1:5" ht="12.75">
      <c r="A77" s="30" t="s">
        <v>48</v>
      </c>
      <c r="E77" s="31" t="s">
        <v>3336</v>
      </c>
    </row>
    <row r="78" spans="1:5" ht="409.5">
      <c r="A78" t="s">
        <v>50</v>
      </c>
      <c r="E78" s="29" t="s">
        <v>3378</v>
      </c>
    </row>
    <row r="79" spans="1:16" ht="12.75">
      <c r="A79" s="18" t="s">
        <v>42</v>
      </c>
      <c s="23" t="s">
        <v>121</v>
      </c>
      <c s="23" t="s">
        <v>3383</v>
      </c>
      <c s="18" t="s">
        <v>44</v>
      </c>
      <c s="24" t="s">
        <v>3384</v>
      </c>
      <c s="25" t="s">
        <v>70</v>
      </c>
      <c s="26">
        <v>1</v>
      </c>
      <c s="27">
        <v>0</v>
      </c>
      <c s="27">
        <f>ROUND(ROUND(H79,2)*ROUND(G79,3),2)</f>
      </c>
      <c r="O79">
        <f>(I79*21)/100</f>
      </c>
      <c t="s">
        <v>20</v>
      </c>
    </row>
    <row r="80" spans="1:5" ht="12.75">
      <c r="A80" s="28" t="s">
        <v>47</v>
      </c>
      <c r="E80" s="29" t="s">
        <v>44</v>
      </c>
    </row>
    <row r="81" spans="1:5" ht="12.75">
      <c r="A81" s="30" t="s">
        <v>48</v>
      </c>
      <c r="E81" s="31" t="s">
        <v>3336</v>
      </c>
    </row>
    <row r="82" spans="1:5" ht="409.5">
      <c r="A82" t="s">
        <v>50</v>
      </c>
      <c r="E82" s="29" t="s">
        <v>3378</v>
      </c>
    </row>
    <row r="83" spans="1:16" ht="12.75">
      <c r="A83" s="18" t="s">
        <v>42</v>
      </c>
      <c s="23" t="s">
        <v>125</v>
      </c>
      <c s="23" t="s">
        <v>3385</v>
      </c>
      <c s="18" t="s">
        <v>44</v>
      </c>
      <c s="24" t="s">
        <v>3386</v>
      </c>
      <c s="25" t="s">
        <v>70</v>
      </c>
      <c s="26">
        <v>1</v>
      </c>
      <c s="27">
        <v>0</v>
      </c>
      <c s="27">
        <f>ROUND(ROUND(H83,2)*ROUND(G83,3),2)</f>
      </c>
      <c r="O83">
        <f>(I83*21)/100</f>
      </c>
      <c t="s">
        <v>20</v>
      </c>
    </row>
    <row r="84" spans="1:5" ht="12.75">
      <c r="A84" s="28" t="s">
        <v>47</v>
      </c>
      <c r="E84" s="29" t="s">
        <v>44</v>
      </c>
    </row>
    <row r="85" spans="1:5" ht="12.75">
      <c r="A85" s="30" t="s">
        <v>48</v>
      </c>
      <c r="E85" s="31" t="s">
        <v>3336</v>
      </c>
    </row>
    <row r="86" spans="1:5" ht="409.5">
      <c r="A86" t="s">
        <v>50</v>
      </c>
      <c r="E86" s="29" t="s">
        <v>3378</v>
      </c>
    </row>
    <row r="87" spans="1:16" ht="12.75">
      <c r="A87" s="18" t="s">
        <v>42</v>
      </c>
      <c s="23" t="s">
        <v>130</v>
      </c>
      <c s="23" t="s">
        <v>3387</v>
      </c>
      <c s="18" t="s">
        <v>44</v>
      </c>
      <c s="24" t="s">
        <v>3388</v>
      </c>
      <c s="25" t="s">
        <v>70</v>
      </c>
      <c s="26">
        <v>11</v>
      </c>
      <c s="27">
        <v>0</v>
      </c>
      <c s="27">
        <f>ROUND(ROUND(H87,2)*ROUND(G87,3),2)</f>
      </c>
      <c r="O87">
        <f>(I87*21)/100</f>
      </c>
      <c t="s">
        <v>20</v>
      </c>
    </row>
    <row r="88" spans="1:5" ht="12.75">
      <c r="A88" s="28" t="s">
        <v>47</v>
      </c>
      <c r="E88" s="29" t="s">
        <v>44</v>
      </c>
    </row>
    <row r="89" spans="1:5" ht="12.75">
      <c r="A89" s="30" t="s">
        <v>48</v>
      </c>
      <c r="E89" s="31" t="s">
        <v>3336</v>
      </c>
    </row>
    <row r="90" spans="1:5" ht="409.5">
      <c r="A90" t="s">
        <v>50</v>
      </c>
      <c r="E90" s="29" t="s">
        <v>3378</v>
      </c>
    </row>
    <row r="91" spans="1:16" ht="12.75">
      <c r="A91" s="18" t="s">
        <v>42</v>
      </c>
      <c s="23" t="s">
        <v>134</v>
      </c>
      <c s="23" t="s">
        <v>3389</v>
      </c>
      <c s="18" t="s">
        <v>44</v>
      </c>
      <c s="24" t="s">
        <v>3390</v>
      </c>
      <c s="25" t="s">
        <v>70</v>
      </c>
      <c s="26">
        <v>1</v>
      </c>
      <c s="27">
        <v>0</v>
      </c>
      <c s="27">
        <f>ROUND(ROUND(H91,2)*ROUND(G91,3),2)</f>
      </c>
      <c r="O91">
        <f>(I91*21)/100</f>
      </c>
      <c t="s">
        <v>20</v>
      </c>
    </row>
    <row r="92" spans="1:5" ht="12.75">
      <c r="A92" s="28" t="s">
        <v>47</v>
      </c>
      <c r="E92" s="29" t="s">
        <v>44</v>
      </c>
    </row>
    <row r="93" spans="1:5" ht="12.75">
      <c r="A93" s="30" t="s">
        <v>48</v>
      </c>
      <c r="E93" s="31" t="s">
        <v>3336</v>
      </c>
    </row>
    <row r="94" spans="1:5" ht="409.5">
      <c r="A94" t="s">
        <v>50</v>
      </c>
      <c r="E94" s="29" t="s">
        <v>3378</v>
      </c>
    </row>
    <row r="95" spans="1:16" ht="12.75">
      <c r="A95" s="18" t="s">
        <v>42</v>
      </c>
      <c s="23" t="s">
        <v>138</v>
      </c>
      <c s="23" t="s">
        <v>3391</v>
      </c>
      <c s="18" t="s">
        <v>44</v>
      </c>
      <c s="24" t="s">
        <v>3392</v>
      </c>
      <c s="25" t="s">
        <v>70</v>
      </c>
      <c s="26">
        <v>1</v>
      </c>
      <c s="27">
        <v>0</v>
      </c>
      <c s="27">
        <f>ROUND(ROUND(H95,2)*ROUND(G95,3),2)</f>
      </c>
      <c r="O95">
        <f>(I95*21)/100</f>
      </c>
      <c t="s">
        <v>20</v>
      </c>
    </row>
    <row r="96" spans="1:5" ht="12.75">
      <c r="A96" s="28" t="s">
        <v>47</v>
      </c>
      <c r="E96" s="29" t="s">
        <v>44</v>
      </c>
    </row>
    <row r="97" spans="1:5" ht="12.75">
      <c r="A97" s="30" t="s">
        <v>48</v>
      </c>
      <c r="E97" s="31" t="s">
        <v>3336</v>
      </c>
    </row>
    <row r="98" spans="1:5" ht="409.5">
      <c r="A98" t="s">
        <v>50</v>
      </c>
      <c r="E98" s="29" t="s">
        <v>3378</v>
      </c>
    </row>
    <row r="99" spans="1:16" ht="12.75">
      <c r="A99" s="18" t="s">
        <v>42</v>
      </c>
      <c s="23" t="s">
        <v>142</v>
      </c>
      <c s="23" t="s">
        <v>3393</v>
      </c>
      <c s="18" t="s">
        <v>44</v>
      </c>
      <c s="24" t="s">
        <v>3394</v>
      </c>
      <c s="25" t="s">
        <v>241</v>
      </c>
      <c s="26">
        <v>7</v>
      </c>
      <c s="27">
        <v>0</v>
      </c>
      <c s="27">
        <f>ROUND(ROUND(H99,2)*ROUND(G99,3),2)</f>
      </c>
      <c r="O99">
        <f>(I99*21)/100</f>
      </c>
      <c t="s">
        <v>20</v>
      </c>
    </row>
    <row r="100" spans="1:5" ht="12.75">
      <c r="A100" s="28" t="s">
        <v>47</v>
      </c>
      <c r="E100" s="29" t="s">
        <v>44</v>
      </c>
    </row>
    <row r="101" spans="1:5" ht="12.75">
      <c r="A101" s="30" t="s">
        <v>48</v>
      </c>
      <c r="E101" s="31" t="s">
        <v>3336</v>
      </c>
    </row>
    <row r="102" spans="1:5" ht="114.75">
      <c r="A102" t="s">
        <v>50</v>
      </c>
      <c r="E102" s="29" t="s">
        <v>3395</v>
      </c>
    </row>
    <row r="103" spans="1:16" ht="12.75">
      <c r="A103" s="18" t="s">
        <v>42</v>
      </c>
      <c s="23" t="s">
        <v>146</v>
      </c>
      <c s="23" t="s">
        <v>3396</v>
      </c>
      <c s="18" t="s">
        <v>44</v>
      </c>
      <c s="24" t="s">
        <v>3397</v>
      </c>
      <c s="25" t="s">
        <v>241</v>
      </c>
      <c s="26">
        <v>7</v>
      </c>
      <c s="27">
        <v>0</v>
      </c>
      <c s="27">
        <f>ROUND(ROUND(H103,2)*ROUND(G103,3),2)</f>
      </c>
      <c r="O103">
        <f>(I103*21)/100</f>
      </c>
      <c t="s">
        <v>20</v>
      </c>
    </row>
    <row r="104" spans="1:5" ht="12.75">
      <c r="A104" s="28" t="s">
        <v>47</v>
      </c>
      <c r="E104" s="29" t="s">
        <v>44</v>
      </c>
    </row>
    <row r="105" spans="1:5" ht="12.75">
      <c r="A105" s="30" t="s">
        <v>48</v>
      </c>
      <c r="E105" s="31" t="s">
        <v>3336</v>
      </c>
    </row>
    <row r="106" spans="1:5" ht="114.75">
      <c r="A106" t="s">
        <v>50</v>
      </c>
      <c r="E106" s="29" t="s">
        <v>3395</v>
      </c>
    </row>
    <row r="107" spans="1:16" ht="12.75">
      <c r="A107" s="18" t="s">
        <v>42</v>
      </c>
      <c s="23" t="s">
        <v>150</v>
      </c>
      <c s="23" t="s">
        <v>3398</v>
      </c>
      <c s="18" t="s">
        <v>44</v>
      </c>
      <c s="24" t="s">
        <v>3399</v>
      </c>
      <c s="25" t="s">
        <v>70</v>
      </c>
      <c s="26">
        <v>8</v>
      </c>
      <c s="27">
        <v>0</v>
      </c>
      <c s="27">
        <f>ROUND(ROUND(H107,2)*ROUND(G107,3),2)</f>
      </c>
      <c r="O107">
        <f>(I107*21)/100</f>
      </c>
      <c t="s">
        <v>20</v>
      </c>
    </row>
    <row r="108" spans="1:5" ht="12.75">
      <c r="A108" s="28" t="s">
        <v>47</v>
      </c>
      <c r="E108" s="29" t="s">
        <v>44</v>
      </c>
    </row>
    <row r="109" spans="1:5" ht="12.75">
      <c r="A109" s="30" t="s">
        <v>48</v>
      </c>
      <c r="E109" s="31" t="s">
        <v>3336</v>
      </c>
    </row>
    <row r="110" spans="1:5" ht="114.75">
      <c r="A110" t="s">
        <v>50</v>
      </c>
      <c r="E110" s="29" t="s">
        <v>3400</v>
      </c>
    </row>
    <row r="111" spans="1:16" ht="12.75">
      <c r="A111" s="18" t="s">
        <v>42</v>
      </c>
      <c s="23" t="s">
        <v>154</v>
      </c>
      <c s="23" t="s">
        <v>3401</v>
      </c>
      <c s="18" t="s">
        <v>44</v>
      </c>
      <c s="24" t="s">
        <v>3402</v>
      </c>
      <c s="25" t="s">
        <v>70</v>
      </c>
      <c s="26">
        <v>24</v>
      </c>
      <c s="27">
        <v>0</v>
      </c>
      <c s="27">
        <f>ROUND(ROUND(H111,2)*ROUND(G111,3),2)</f>
      </c>
      <c r="O111">
        <f>(I111*21)/100</f>
      </c>
      <c t="s">
        <v>20</v>
      </c>
    </row>
    <row r="112" spans="1:5" ht="12.75">
      <c r="A112" s="28" t="s">
        <v>47</v>
      </c>
      <c r="E112" s="29" t="s">
        <v>3403</v>
      </c>
    </row>
    <row r="113" spans="1:5" ht="12.75">
      <c r="A113" s="30" t="s">
        <v>48</v>
      </c>
      <c r="E113" s="31" t="s">
        <v>3336</v>
      </c>
    </row>
    <row r="114" spans="1:5" ht="114.75">
      <c r="A114" t="s">
        <v>50</v>
      </c>
      <c r="E114" s="29" t="s">
        <v>3400</v>
      </c>
    </row>
    <row r="115" spans="1:16" ht="12.75">
      <c r="A115" s="18" t="s">
        <v>42</v>
      </c>
      <c s="23" t="s">
        <v>160</v>
      </c>
      <c s="23" t="s">
        <v>3404</v>
      </c>
      <c s="18" t="s">
        <v>44</v>
      </c>
      <c s="24" t="s">
        <v>3405</v>
      </c>
      <c s="25" t="s">
        <v>70</v>
      </c>
      <c s="26">
        <v>4</v>
      </c>
      <c s="27">
        <v>0</v>
      </c>
      <c s="27">
        <f>ROUND(ROUND(H115,2)*ROUND(G115,3),2)</f>
      </c>
      <c r="O115">
        <f>(I115*21)/100</f>
      </c>
      <c t="s">
        <v>20</v>
      </c>
    </row>
    <row r="116" spans="1:5" ht="12.75">
      <c r="A116" s="28" t="s">
        <v>47</v>
      </c>
      <c r="E116" s="29" t="s">
        <v>3406</v>
      </c>
    </row>
    <row r="117" spans="1:5" ht="12.75">
      <c r="A117" s="30" t="s">
        <v>48</v>
      </c>
      <c r="E117" s="31" t="s">
        <v>3336</v>
      </c>
    </row>
    <row r="118" spans="1:5" ht="114.75">
      <c r="A118" t="s">
        <v>50</v>
      </c>
      <c r="E118" s="29" t="s">
        <v>3400</v>
      </c>
    </row>
    <row r="119" spans="1:16" ht="12.75">
      <c r="A119" s="18" t="s">
        <v>42</v>
      </c>
      <c s="23" t="s">
        <v>164</v>
      </c>
      <c s="23" t="s">
        <v>3407</v>
      </c>
      <c s="18" t="s">
        <v>44</v>
      </c>
      <c s="24" t="s">
        <v>3408</v>
      </c>
      <c s="25" t="s">
        <v>70</v>
      </c>
      <c s="26">
        <v>20</v>
      </c>
      <c s="27">
        <v>0</v>
      </c>
      <c s="27">
        <f>ROUND(ROUND(H119,2)*ROUND(G119,3),2)</f>
      </c>
      <c r="O119">
        <f>(I119*21)/100</f>
      </c>
      <c t="s">
        <v>20</v>
      </c>
    </row>
    <row r="120" spans="1:5" ht="12.75">
      <c r="A120" s="28" t="s">
        <v>47</v>
      </c>
      <c r="E120" s="29" t="s">
        <v>3409</v>
      </c>
    </row>
    <row r="121" spans="1:5" ht="12.75">
      <c r="A121" s="30" t="s">
        <v>48</v>
      </c>
      <c r="E121" s="31" t="s">
        <v>3336</v>
      </c>
    </row>
    <row r="122" spans="1:5" ht="114.75">
      <c r="A122" t="s">
        <v>50</v>
      </c>
      <c r="E122" s="29" t="s">
        <v>3400</v>
      </c>
    </row>
    <row r="123" spans="1:16" ht="25.5">
      <c r="A123" s="18" t="s">
        <v>42</v>
      </c>
      <c s="23" t="s">
        <v>168</v>
      </c>
      <c s="23" t="s">
        <v>3410</v>
      </c>
      <c s="18" t="s">
        <v>44</v>
      </c>
      <c s="24" t="s">
        <v>3411</v>
      </c>
      <c s="25" t="s">
        <v>241</v>
      </c>
      <c s="26">
        <v>6</v>
      </c>
      <c s="27">
        <v>0</v>
      </c>
      <c s="27">
        <f>ROUND(ROUND(H123,2)*ROUND(G123,3),2)</f>
      </c>
      <c r="O123">
        <f>(I123*21)/100</f>
      </c>
      <c t="s">
        <v>20</v>
      </c>
    </row>
    <row r="124" spans="1:5" ht="12.75">
      <c r="A124" s="28" t="s">
        <v>47</v>
      </c>
      <c r="E124" s="29" t="s">
        <v>44</v>
      </c>
    </row>
    <row r="125" spans="1:5" ht="12.75">
      <c r="A125" s="30" t="s">
        <v>48</v>
      </c>
      <c r="E125" s="31" t="s">
        <v>3336</v>
      </c>
    </row>
    <row r="126" spans="1:5" ht="114.75">
      <c r="A126" t="s">
        <v>50</v>
      </c>
      <c r="E126" s="29" t="s">
        <v>3412</v>
      </c>
    </row>
    <row r="127" spans="1:16" ht="25.5">
      <c r="A127" s="18" t="s">
        <v>42</v>
      </c>
      <c s="23" t="s">
        <v>173</v>
      </c>
      <c s="23" t="s">
        <v>3413</v>
      </c>
      <c s="18" t="s">
        <v>44</v>
      </c>
      <c s="24" t="s">
        <v>3414</v>
      </c>
      <c s="25" t="s">
        <v>241</v>
      </c>
      <c s="26">
        <v>1</v>
      </c>
      <c s="27">
        <v>0</v>
      </c>
      <c s="27">
        <f>ROUND(ROUND(H127,2)*ROUND(G127,3),2)</f>
      </c>
      <c r="O127">
        <f>(I127*21)/100</f>
      </c>
      <c t="s">
        <v>20</v>
      </c>
    </row>
    <row r="128" spans="1:5" ht="12.75">
      <c r="A128" s="28" t="s">
        <v>47</v>
      </c>
      <c r="E128" s="29" t="s">
        <v>44</v>
      </c>
    </row>
    <row r="129" spans="1:5" ht="12.75">
      <c r="A129" s="30" t="s">
        <v>48</v>
      </c>
      <c r="E129" s="31" t="s">
        <v>3336</v>
      </c>
    </row>
    <row r="130" spans="1:5" ht="114.75">
      <c r="A130" t="s">
        <v>50</v>
      </c>
      <c r="E130" s="29" t="s">
        <v>3412</v>
      </c>
    </row>
    <row r="131" spans="1:16" ht="25.5">
      <c r="A131" s="18" t="s">
        <v>42</v>
      </c>
      <c s="23" t="s">
        <v>177</v>
      </c>
      <c s="23" t="s">
        <v>3415</v>
      </c>
      <c s="18" t="s">
        <v>44</v>
      </c>
      <c s="24" t="s">
        <v>3416</v>
      </c>
      <c s="25" t="s">
        <v>241</v>
      </c>
      <c s="26">
        <v>7</v>
      </c>
      <c s="27">
        <v>0</v>
      </c>
      <c s="27">
        <f>ROUND(ROUND(H131,2)*ROUND(G131,3),2)</f>
      </c>
      <c r="O131">
        <f>(I131*21)/100</f>
      </c>
      <c t="s">
        <v>20</v>
      </c>
    </row>
    <row r="132" spans="1:5" ht="12.75">
      <c r="A132" s="28" t="s">
        <v>47</v>
      </c>
      <c r="E132" s="29" t="s">
        <v>44</v>
      </c>
    </row>
    <row r="133" spans="1:5" ht="12.75">
      <c r="A133" s="30" t="s">
        <v>48</v>
      </c>
      <c r="E133" s="31" t="s">
        <v>3336</v>
      </c>
    </row>
    <row r="134" spans="1:5" ht="114.75">
      <c r="A134" t="s">
        <v>50</v>
      </c>
      <c r="E134" s="29" t="s">
        <v>3412</v>
      </c>
    </row>
    <row r="135" spans="1:16" ht="25.5">
      <c r="A135" s="18" t="s">
        <v>42</v>
      </c>
      <c s="23" t="s">
        <v>183</v>
      </c>
      <c s="23" t="s">
        <v>3417</v>
      </c>
      <c s="18" t="s">
        <v>44</v>
      </c>
      <c s="24" t="s">
        <v>3418</v>
      </c>
      <c s="25" t="s">
        <v>241</v>
      </c>
      <c s="26">
        <v>7</v>
      </c>
      <c s="27">
        <v>0</v>
      </c>
      <c s="27">
        <f>ROUND(ROUND(H135,2)*ROUND(G135,3),2)</f>
      </c>
      <c r="O135">
        <f>(I135*21)/100</f>
      </c>
      <c t="s">
        <v>20</v>
      </c>
    </row>
    <row r="136" spans="1:5" ht="12.75">
      <c r="A136" s="28" t="s">
        <v>47</v>
      </c>
      <c r="E136" s="29" t="s">
        <v>44</v>
      </c>
    </row>
    <row r="137" spans="1:5" ht="12.75">
      <c r="A137" s="30" t="s">
        <v>48</v>
      </c>
      <c r="E137" s="31" t="s">
        <v>3336</v>
      </c>
    </row>
    <row r="138" spans="1:5" ht="102">
      <c r="A138" t="s">
        <v>50</v>
      </c>
      <c r="E138" s="29" t="s">
        <v>3419</v>
      </c>
    </row>
    <row r="139" spans="1:16" ht="25.5">
      <c r="A139" s="18" t="s">
        <v>42</v>
      </c>
      <c s="23" t="s">
        <v>191</v>
      </c>
      <c s="23" t="s">
        <v>3420</v>
      </c>
      <c s="18" t="s">
        <v>44</v>
      </c>
      <c s="24" t="s">
        <v>3421</v>
      </c>
      <c s="25" t="s">
        <v>241</v>
      </c>
      <c s="26">
        <v>1</v>
      </c>
      <c s="27">
        <v>0</v>
      </c>
      <c s="27">
        <f>ROUND(ROUND(H139,2)*ROUND(G139,3),2)</f>
      </c>
      <c r="O139">
        <f>(I139*21)/100</f>
      </c>
      <c t="s">
        <v>20</v>
      </c>
    </row>
    <row r="140" spans="1:5" ht="12.75">
      <c r="A140" s="28" t="s">
        <v>47</v>
      </c>
      <c r="E140" s="29" t="s">
        <v>44</v>
      </c>
    </row>
    <row r="141" spans="1:5" ht="12.75">
      <c r="A141" s="30" t="s">
        <v>48</v>
      </c>
      <c r="E141" s="31" t="s">
        <v>3336</v>
      </c>
    </row>
    <row r="142" spans="1:5" ht="102">
      <c r="A142" t="s">
        <v>50</v>
      </c>
      <c r="E142" s="29" t="s">
        <v>3419</v>
      </c>
    </row>
    <row r="143" spans="1:16" ht="25.5">
      <c r="A143" s="18" t="s">
        <v>42</v>
      </c>
      <c s="23" t="s">
        <v>196</v>
      </c>
      <c s="23" t="s">
        <v>3422</v>
      </c>
      <c s="18" t="s">
        <v>44</v>
      </c>
      <c s="24" t="s">
        <v>3423</v>
      </c>
      <c s="25" t="s">
        <v>241</v>
      </c>
      <c s="26">
        <v>7</v>
      </c>
      <c s="27">
        <v>0</v>
      </c>
      <c s="27">
        <f>ROUND(ROUND(H143,2)*ROUND(G143,3),2)</f>
      </c>
      <c r="O143">
        <f>(I143*21)/100</f>
      </c>
      <c t="s">
        <v>20</v>
      </c>
    </row>
    <row r="144" spans="1:5" ht="12.75">
      <c r="A144" s="28" t="s">
        <v>47</v>
      </c>
      <c r="E144" s="29" t="s">
        <v>44</v>
      </c>
    </row>
    <row r="145" spans="1:5" ht="12.75">
      <c r="A145" s="30" t="s">
        <v>48</v>
      </c>
      <c r="E145" s="31" t="s">
        <v>3336</v>
      </c>
    </row>
    <row r="146" spans="1:5" ht="102">
      <c r="A146" t="s">
        <v>50</v>
      </c>
      <c r="E146" s="29" t="s">
        <v>3419</v>
      </c>
    </row>
    <row r="147" spans="1:16" ht="12.75">
      <c r="A147" s="18" t="s">
        <v>42</v>
      </c>
      <c s="23" t="s">
        <v>202</v>
      </c>
      <c s="23" t="s">
        <v>3424</v>
      </c>
      <c s="18" t="s">
        <v>44</v>
      </c>
      <c s="24" t="s">
        <v>3425</v>
      </c>
      <c s="25" t="s">
        <v>70</v>
      </c>
      <c s="26">
        <v>8</v>
      </c>
      <c s="27">
        <v>0</v>
      </c>
      <c s="27">
        <f>ROUND(ROUND(H147,2)*ROUND(G147,3),2)</f>
      </c>
      <c r="O147">
        <f>(I147*21)/100</f>
      </c>
      <c t="s">
        <v>20</v>
      </c>
    </row>
    <row r="148" spans="1:5" ht="12.75">
      <c r="A148" s="28" t="s">
        <v>47</v>
      </c>
      <c r="E148" s="29" t="s">
        <v>44</v>
      </c>
    </row>
    <row r="149" spans="1:5" ht="12.75">
      <c r="A149" s="30" t="s">
        <v>48</v>
      </c>
      <c r="E149" s="31" t="s">
        <v>3336</v>
      </c>
    </row>
    <row r="150" spans="1:5" ht="76.5">
      <c r="A150" t="s">
        <v>50</v>
      </c>
      <c r="E150" s="29" t="s">
        <v>3426</v>
      </c>
    </row>
    <row r="151" spans="1:16" ht="25.5">
      <c r="A151" s="18" t="s">
        <v>42</v>
      </c>
      <c s="23" t="s">
        <v>500</v>
      </c>
      <c s="23" t="s">
        <v>3427</v>
      </c>
      <c s="18" t="s">
        <v>44</v>
      </c>
      <c s="24" t="s">
        <v>3428</v>
      </c>
      <c s="25" t="s">
        <v>70</v>
      </c>
      <c s="26">
        <v>2</v>
      </c>
      <c s="27">
        <v>0</v>
      </c>
      <c s="27">
        <f>ROUND(ROUND(H151,2)*ROUND(G151,3),2)</f>
      </c>
      <c r="O151">
        <f>(I151*21)/100</f>
      </c>
      <c t="s">
        <v>20</v>
      </c>
    </row>
    <row r="152" spans="1:5" ht="12.75">
      <c r="A152" s="28" t="s">
        <v>47</v>
      </c>
      <c r="E152" s="29" t="s">
        <v>3429</v>
      </c>
    </row>
    <row r="153" spans="1:5" ht="12.75">
      <c r="A153" s="30" t="s">
        <v>48</v>
      </c>
      <c r="E153" s="31" t="s">
        <v>44</v>
      </c>
    </row>
    <row r="154" spans="1:5" ht="76.5">
      <c r="A154" t="s">
        <v>50</v>
      </c>
      <c r="E154" s="29" t="s">
        <v>3430</v>
      </c>
    </row>
    <row r="155" spans="1:16" ht="25.5">
      <c r="A155" s="18" t="s">
        <v>42</v>
      </c>
      <c s="23" t="s">
        <v>99</v>
      </c>
      <c s="23" t="s">
        <v>3431</v>
      </c>
      <c s="18" t="s">
        <v>44</v>
      </c>
      <c s="24" t="s">
        <v>3432</v>
      </c>
      <c s="25" t="s">
        <v>70</v>
      </c>
      <c s="26">
        <v>3</v>
      </c>
      <c s="27">
        <v>0</v>
      </c>
      <c s="27">
        <f>ROUND(ROUND(H155,2)*ROUND(G155,3),2)</f>
      </c>
      <c r="O155">
        <f>(I155*21)/100</f>
      </c>
      <c t="s">
        <v>20</v>
      </c>
    </row>
    <row r="156" spans="1:5" ht="12.75">
      <c r="A156" s="28" t="s">
        <v>47</v>
      </c>
      <c r="E156" s="29" t="s">
        <v>44</v>
      </c>
    </row>
    <row r="157" spans="1:5" ht="12.75">
      <c r="A157" s="30" t="s">
        <v>48</v>
      </c>
      <c r="E157" s="31" t="s">
        <v>3336</v>
      </c>
    </row>
    <row r="158" spans="1:5" ht="89.25">
      <c r="A158" t="s">
        <v>50</v>
      </c>
      <c r="E158" s="29" t="s">
        <v>3433</v>
      </c>
    </row>
    <row r="159" spans="1:16" ht="25.5">
      <c r="A159" s="18" t="s">
        <v>42</v>
      </c>
      <c s="23" t="s">
        <v>107</v>
      </c>
      <c s="23" t="s">
        <v>3197</v>
      </c>
      <c s="18" t="s">
        <v>44</v>
      </c>
      <c s="24" t="s">
        <v>3198</v>
      </c>
      <c s="25" t="s">
        <v>784</v>
      </c>
      <c s="26">
        <v>534.693</v>
      </c>
      <c s="27">
        <v>0</v>
      </c>
      <c s="27">
        <f>ROUND(ROUND(H159,2)*ROUND(G159,3),2)</f>
      </c>
      <c r="O159">
        <f>(I159*21)/100</f>
      </c>
      <c t="s">
        <v>20</v>
      </c>
    </row>
    <row r="160" spans="1:5" ht="12.75">
      <c r="A160" s="28" t="s">
        <v>47</v>
      </c>
      <c r="E160" s="29" t="s">
        <v>3434</v>
      </c>
    </row>
    <row r="161" spans="1:5" ht="12.75">
      <c r="A161" s="30" t="s">
        <v>48</v>
      </c>
      <c r="E161" s="31" t="s">
        <v>3435</v>
      </c>
    </row>
    <row r="162" spans="1:5" ht="114.75">
      <c r="A162" t="s">
        <v>50</v>
      </c>
      <c r="E162" s="29" t="s">
        <v>3436</v>
      </c>
    </row>
    <row r="163" spans="1:16" ht="25.5">
      <c r="A163" s="18" t="s">
        <v>42</v>
      </c>
      <c s="23" t="s">
        <v>281</v>
      </c>
      <c s="23" t="s">
        <v>3211</v>
      </c>
      <c s="18" t="s">
        <v>44</v>
      </c>
      <c s="24" t="s">
        <v>3212</v>
      </c>
      <c s="25" t="s">
        <v>70</v>
      </c>
      <c s="26">
        <v>40</v>
      </c>
      <c s="27">
        <v>0</v>
      </c>
      <c s="27">
        <f>ROUND(ROUND(H163,2)*ROUND(G163,3),2)</f>
      </c>
      <c r="O163">
        <f>(I163*21)/100</f>
      </c>
      <c t="s">
        <v>20</v>
      </c>
    </row>
    <row r="164" spans="1:5" ht="12.75">
      <c r="A164" s="28" t="s">
        <v>47</v>
      </c>
      <c r="E164" s="29" t="s">
        <v>44</v>
      </c>
    </row>
    <row r="165" spans="1:5" ht="12.75">
      <c r="A165" s="30" t="s">
        <v>48</v>
      </c>
      <c r="E165" s="31" t="s">
        <v>3437</v>
      </c>
    </row>
    <row r="166" spans="1:5" ht="191.25">
      <c r="A166" t="s">
        <v>50</v>
      </c>
      <c r="E166" s="29" t="s">
        <v>3214</v>
      </c>
    </row>
    <row r="167" spans="1:16" ht="25.5">
      <c r="A167" s="18" t="s">
        <v>42</v>
      </c>
      <c s="23" t="s">
        <v>285</v>
      </c>
      <c s="23" t="s">
        <v>3438</v>
      </c>
      <c s="18" t="s">
        <v>44</v>
      </c>
      <c s="24" t="s">
        <v>3439</v>
      </c>
      <c s="25" t="s">
        <v>70</v>
      </c>
      <c s="26">
        <v>48</v>
      </c>
      <c s="27">
        <v>0</v>
      </c>
      <c s="27">
        <f>ROUND(ROUND(H167,2)*ROUND(G167,3),2)</f>
      </c>
      <c r="O167">
        <f>(I167*21)/100</f>
      </c>
      <c t="s">
        <v>20</v>
      </c>
    </row>
    <row r="168" spans="1:5" ht="12.75">
      <c r="A168" s="28" t="s">
        <v>47</v>
      </c>
      <c r="E168" s="29" t="s">
        <v>44</v>
      </c>
    </row>
    <row r="169" spans="1:5" ht="12.75">
      <c r="A169" s="30" t="s">
        <v>48</v>
      </c>
      <c r="E169" s="31" t="s">
        <v>3440</v>
      </c>
    </row>
    <row r="170" spans="1:5" ht="191.25">
      <c r="A170" t="s">
        <v>50</v>
      </c>
      <c r="E170" s="29" t="s">
        <v>3441</v>
      </c>
    </row>
    <row r="171" spans="1:16" ht="25.5">
      <c r="A171" s="18" t="s">
        <v>42</v>
      </c>
      <c s="23" t="s">
        <v>289</v>
      </c>
      <c s="23" t="s">
        <v>3442</v>
      </c>
      <c s="18" t="s">
        <v>44</v>
      </c>
      <c s="24" t="s">
        <v>3443</v>
      </c>
      <c s="25" t="s">
        <v>70</v>
      </c>
      <c s="26">
        <v>4</v>
      </c>
      <c s="27">
        <v>0</v>
      </c>
      <c s="27">
        <f>ROUND(ROUND(H171,2)*ROUND(G171,3),2)</f>
      </c>
      <c r="O171">
        <f>(I171*21)/100</f>
      </c>
      <c t="s">
        <v>20</v>
      </c>
    </row>
    <row r="172" spans="1:5" ht="12.75">
      <c r="A172" s="28" t="s">
        <v>47</v>
      </c>
      <c r="E172" s="29" t="s">
        <v>44</v>
      </c>
    </row>
    <row r="173" spans="1:5" ht="12.75">
      <c r="A173" s="30" t="s">
        <v>48</v>
      </c>
      <c r="E173" s="31" t="s">
        <v>3437</v>
      </c>
    </row>
    <row r="174" spans="1:5" ht="191.25">
      <c r="A174" t="s">
        <v>50</v>
      </c>
      <c r="E174" s="29" t="s">
        <v>3444</v>
      </c>
    </row>
    <row r="175" spans="1:16" ht="25.5">
      <c r="A175" s="18" t="s">
        <v>42</v>
      </c>
      <c s="23" t="s">
        <v>293</v>
      </c>
      <c s="23" t="s">
        <v>3445</v>
      </c>
      <c s="18" t="s">
        <v>44</v>
      </c>
      <c s="24" t="s">
        <v>3446</v>
      </c>
      <c s="25" t="s">
        <v>70</v>
      </c>
      <c s="26">
        <v>2</v>
      </c>
      <c s="27">
        <v>0</v>
      </c>
      <c s="27">
        <f>ROUND(ROUND(H175,2)*ROUND(G175,3),2)</f>
      </c>
      <c r="O175">
        <f>(I175*21)/100</f>
      </c>
      <c t="s">
        <v>20</v>
      </c>
    </row>
    <row r="176" spans="1:5" ht="12.75">
      <c r="A176" s="28" t="s">
        <v>47</v>
      </c>
      <c r="E176" s="29" t="s">
        <v>44</v>
      </c>
    </row>
    <row r="177" spans="1:5" ht="12.75">
      <c r="A177" s="30" t="s">
        <v>48</v>
      </c>
      <c r="E177" s="31" t="s">
        <v>3440</v>
      </c>
    </row>
    <row r="178" spans="1:5" ht="191.25">
      <c r="A178" t="s">
        <v>50</v>
      </c>
      <c r="E178" s="29" t="s">
        <v>3444</v>
      </c>
    </row>
    <row r="179" spans="1:16" ht="12.75">
      <c r="A179" s="18" t="s">
        <v>42</v>
      </c>
      <c s="23" t="s">
        <v>297</v>
      </c>
      <c s="23" t="s">
        <v>3219</v>
      </c>
      <c s="18" t="s">
        <v>44</v>
      </c>
      <c s="24" t="s">
        <v>3220</v>
      </c>
      <c s="25" t="s">
        <v>70</v>
      </c>
      <c s="26">
        <v>414</v>
      </c>
      <c s="27">
        <v>0</v>
      </c>
      <c s="27">
        <f>ROUND(ROUND(H179,2)*ROUND(G179,3),2)</f>
      </c>
      <c r="O179">
        <f>(I179*21)/100</f>
      </c>
      <c t="s">
        <v>20</v>
      </c>
    </row>
    <row r="180" spans="1:5" ht="12.75">
      <c r="A180" s="28" t="s">
        <v>47</v>
      </c>
      <c r="E180" s="29" t="s">
        <v>44</v>
      </c>
    </row>
    <row r="181" spans="1:5" ht="12.75">
      <c r="A181" s="30" t="s">
        <v>48</v>
      </c>
      <c r="E181" s="31" t="s">
        <v>3336</v>
      </c>
    </row>
    <row r="182" spans="1:5" ht="255">
      <c r="A182" t="s">
        <v>50</v>
      </c>
      <c r="E182" s="29" t="s">
        <v>3447</v>
      </c>
    </row>
    <row r="183" spans="1:16" ht="12.75">
      <c r="A183" s="18" t="s">
        <v>42</v>
      </c>
      <c s="23" t="s">
        <v>301</v>
      </c>
      <c s="23" t="s">
        <v>3448</v>
      </c>
      <c s="18" t="s">
        <v>44</v>
      </c>
      <c s="24" t="s">
        <v>3449</v>
      </c>
      <c s="25" t="s">
        <v>70</v>
      </c>
      <c s="26">
        <v>530</v>
      </c>
      <c s="27">
        <v>0</v>
      </c>
      <c s="27">
        <f>ROUND(ROUND(H183,2)*ROUND(G183,3),2)</f>
      </c>
      <c r="O183">
        <f>(I183*21)/100</f>
      </c>
      <c t="s">
        <v>20</v>
      </c>
    </row>
    <row r="184" spans="1:5" ht="12.75">
      <c r="A184" s="28" t="s">
        <v>47</v>
      </c>
      <c r="E184" s="29" t="s">
        <v>44</v>
      </c>
    </row>
    <row r="185" spans="1:5" ht="12.75">
      <c r="A185" s="30" t="s">
        <v>48</v>
      </c>
      <c r="E185" s="31" t="s">
        <v>3336</v>
      </c>
    </row>
    <row r="186" spans="1:5" ht="255">
      <c r="A186" t="s">
        <v>50</v>
      </c>
      <c r="E186" s="29" t="s">
        <v>3447</v>
      </c>
    </row>
    <row r="187" spans="1:16" ht="12.75">
      <c r="A187" s="18" t="s">
        <v>42</v>
      </c>
      <c s="23" t="s">
        <v>305</v>
      </c>
      <c s="23" t="s">
        <v>3450</v>
      </c>
      <c s="18" t="s">
        <v>44</v>
      </c>
      <c s="24" t="s">
        <v>3451</v>
      </c>
      <c s="25" t="s">
        <v>70</v>
      </c>
      <c s="26">
        <v>12</v>
      </c>
      <c s="27">
        <v>0</v>
      </c>
      <c s="27">
        <f>ROUND(ROUND(H187,2)*ROUND(G187,3),2)</f>
      </c>
      <c r="O187">
        <f>(I187*21)/100</f>
      </c>
      <c t="s">
        <v>20</v>
      </c>
    </row>
    <row r="188" spans="1:5" ht="12.75">
      <c r="A188" s="28" t="s">
        <v>47</v>
      </c>
      <c r="E188" s="29" t="s">
        <v>44</v>
      </c>
    </row>
    <row r="189" spans="1:5" ht="12.75">
      <c r="A189" s="30" t="s">
        <v>48</v>
      </c>
      <c r="E189" s="31" t="s">
        <v>3452</v>
      </c>
    </row>
    <row r="190" spans="1:5" ht="165.75">
      <c r="A190" t="s">
        <v>50</v>
      </c>
      <c r="E190" s="29" t="s">
        <v>3453</v>
      </c>
    </row>
    <row r="191" spans="1:16" ht="12.75">
      <c r="A191" s="18" t="s">
        <v>42</v>
      </c>
      <c s="23" t="s">
        <v>309</v>
      </c>
      <c s="23" t="s">
        <v>3222</v>
      </c>
      <c s="18" t="s">
        <v>44</v>
      </c>
      <c s="24" t="s">
        <v>3223</v>
      </c>
      <c s="25" t="s">
        <v>784</v>
      </c>
      <c s="26">
        <v>8758</v>
      </c>
      <c s="27">
        <v>0</v>
      </c>
      <c s="27">
        <f>ROUND(ROUND(H191,2)*ROUND(G191,3),2)</f>
      </c>
      <c r="O191">
        <f>(I191*21)/100</f>
      </c>
      <c t="s">
        <v>20</v>
      </c>
    </row>
    <row r="192" spans="1:5" ht="12.75">
      <c r="A192" s="28" t="s">
        <v>47</v>
      </c>
      <c r="E192" s="29" t="s">
        <v>44</v>
      </c>
    </row>
    <row r="193" spans="1:5" ht="12.75">
      <c r="A193" s="30" t="s">
        <v>48</v>
      </c>
      <c r="E193" s="31" t="s">
        <v>3454</v>
      </c>
    </row>
    <row r="194" spans="1:5" ht="165.75">
      <c r="A194" t="s">
        <v>50</v>
      </c>
      <c r="E194" s="29" t="s">
        <v>3455</v>
      </c>
    </row>
    <row r="195" spans="1:16" ht="12.75">
      <c r="A195" s="18" t="s">
        <v>42</v>
      </c>
      <c s="23" t="s">
        <v>314</v>
      </c>
      <c s="23" t="s">
        <v>3456</v>
      </c>
      <c s="18" t="s">
        <v>44</v>
      </c>
      <c s="24" t="s">
        <v>3457</v>
      </c>
      <c s="25" t="s">
        <v>70</v>
      </c>
      <c s="26">
        <v>150</v>
      </c>
      <c s="27">
        <v>0</v>
      </c>
      <c s="27">
        <f>ROUND(ROUND(H195,2)*ROUND(G195,3),2)</f>
      </c>
      <c r="O195">
        <f>(I195*21)/100</f>
      </c>
      <c t="s">
        <v>20</v>
      </c>
    </row>
    <row r="196" spans="1:5" ht="12.75">
      <c r="A196" s="28" t="s">
        <v>47</v>
      </c>
      <c r="E196" s="29" t="s">
        <v>3458</v>
      </c>
    </row>
    <row r="197" spans="1:5" ht="12.75">
      <c r="A197" s="30" t="s">
        <v>48</v>
      </c>
      <c r="E197" s="31" t="s">
        <v>3459</v>
      </c>
    </row>
    <row r="198" spans="1:5" ht="153">
      <c r="A198" t="s">
        <v>50</v>
      </c>
      <c r="E198" s="29" t="s">
        <v>3460</v>
      </c>
    </row>
    <row r="199" spans="1:16" ht="25.5">
      <c r="A199" s="18" t="s">
        <v>42</v>
      </c>
      <c s="23" t="s">
        <v>318</v>
      </c>
      <c s="23" t="s">
        <v>3461</v>
      </c>
      <c s="18" t="s">
        <v>26</v>
      </c>
      <c s="24" t="s">
        <v>3462</v>
      </c>
      <c s="25" t="s">
        <v>784</v>
      </c>
      <c s="26">
        <v>8758.4</v>
      </c>
      <c s="27">
        <v>0</v>
      </c>
      <c s="27">
        <f>ROUND(ROUND(H199,2)*ROUND(G199,3),2)</f>
      </c>
      <c r="O199">
        <f>(I199*21)/100</f>
      </c>
      <c t="s">
        <v>20</v>
      </c>
    </row>
    <row r="200" spans="1:5" ht="12.75">
      <c r="A200" s="28" t="s">
        <v>47</v>
      </c>
      <c r="E200" s="29" t="s">
        <v>3463</v>
      </c>
    </row>
    <row r="201" spans="1:5" ht="12.75">
      <c r="A201" s="30" t="s">
        <v>48</v>
      </c>
      <c r="E201" s="31" t="s">
        <v>44</v>
      </c>
    </row>
    <row r="202" spans="1:5" ht="114.75">
      <c r="A202" t="s">
        <v>50</v>
      </c>
      <c r="E202" s="29" t="s">
        <v>3436</v>
      </c>
    </row>
    <row r="203" spans="1:16" ht="12.75">
      <c r="A203" s="18" t="s">
        <v>42</v>
      </c>
      <c s="23" t="s">
        <v>322</v>
      </c>
      <c s="23" t="s">
        <v>3464</v>
      </c>
      <c s="18" t="s">
        <v>44</v>
      </c>
      <c s="24" t="s">
        <v>3465</v>
      </c>
      <c s="25" t="s">
        <v>70</v>
      </c>
      <c s="26">
        <v>312</v>
      </c>
      <c s="27">
        <v>0</v>
      </c>
      <c s="27">
        <f>ROUND(ROUND(H203,2)*ROUND(G203,3),2)</f>
      </c>
      <c r="O203">
        <f>(I203*21)/100</f>
      </c>
      <c t="s">
        <v>20</v>
      </c>
    </row>
    <row r="204" spans="1:5" ht="12.75">
      <c r="A204" s="28" t="s">
        <v>47</v>
      </c>
      <c r="E204" s="29" t="s">
        <v>3466</v>
      </c>
    </row>
    <row r="205" spans="1:5" ht="12.75">
      <c r="A205" s="30" t="s">
        <v>48</v>
      </c>
      <c r="E205" s="31" t="s">
        <v>3467</v>
      </c>
    </row>
    <row r="206" spans="1:5" ht="102">
      <c r="A206" t="s">
        <v>50</v>
      </c>
      <c r="E206" s="29" t="s">
        <v>3468</v>
      </c>
    </row>
    <row r="207" spans="1:18" ht="12.75" customHeight="1">
      <c r="A207" s="5" t="s">
        <v>40</v>
      </c>
      <c s="5"/>
      <c s="34" t="s">
        <v>66</v>
      </c>
      <c s="5"/>
      <c s="21" t="s">
        <v>67</v>
      </c>
      <c s="5"/>
      <c s="5"/>
      <c s="5"/>
      <c s="35">
        <f>0+Q207</f>
      </c>
      <c r="O207">
        <f>0+R207</f>
      </c>
      <c r="Q207">
        <f>0+I208+I212+I216+I220</f>
      </c>
      <c>
        <f>0+O208+O212+O216+O220</f>
      </c>
    </row>
    <row r="208" spans="1:16" ht="12.75">
      <c r="A208" s="18" t="s">
        <v>42</v>
      </c>
      <c s="23" t="s">
        <v>504</v>
      </c>
      <c s="23" t="s">
        <v>454</v>
      </c>
      <c s="18" t="s">
        <v>44</v>
      </c>
      <c s="24" t="s">
        <v>455</v>
      </c>
      <c s="25" t="s">
        <v>70</v>
      </c>
      <c s="26">
        <v>2</v>
      </c>
      <c s="27">
        <v>0</v>
      </c>
      <c s="27">
        <f>ROUND(ROUND(H208,2)*ROUND(G208,3),2)</f>
      </c>
      <c r="O208">
        <f>(I208*21)/100</f>
      </c>
      <c t="s">
        <v>20</v>
      </c>
    </row>
    <row r="209" spans="1:5" ht="12.75">
      <c r="A209" s="28" t="s">
        <v>47</v>
      </c>
      <c r="E209" s="29" t="s">
        <v>3429</v>
      </c>
    </row>
    <row r="210" spans="1:5" ht="12.75">
      <c r="A210" s="30" t="s">
        <v>48</v>
      </c>
      <c r="E210" s="31" t="s">
        <v>44</v>
      </c>
    </row>
    <row r="211" spans="1:5" ht="114.75">
      <c r="A211" t="s">
        <v>50</v>
      </c>
      <c r="E211" s="29" t="s">
        <v>3469</v>
      </c>
    </row>
    <row r="212" spans="1:16" ht="12.75">
      <c r="A212" s="18" t="s">
        <v>42</v>
      </c>
      <c s="23" t="s">
        <v>984</v>
      </c>
      <c s="23" t="s">
        <v>458</v>
      </c>
      <c s="18" t="s">
        <v>44</v>
      </c>
      <c s="24" t="s">
        <v>459</v>
      </c>
      <c s="25" t="s">
        <v>70</v>
      </c>
      <c s="26">
        <v>2</v>
      </c>
      <c s="27">
        <v>0</v>
      </c>
      <c s="27">
        <f>ROUND(ROUND(H212,2)*ROUND(G212,3),2)</f>
      </c>
      <c r="O212">
        <f>(I212*21)/100</f>
      </c>
      <c t="s">
        <v>20</v>
      </c>
    </row>
    <row r="213" spans="1:5" ht="12.75">
      <c r="A213" s="28" t="s">
        <v>47</v>
      </c>
      <c r="E213" s="29" t="s">
        <v>3429</v>
      </c>
    </row>
    <row r="214" spans="1:5" ht="12.75">
      <c r="A214" s="30" t="s">
        <v>48</v>
      </c>
      <c r="E214" s="31" t="s">
        <v>44</v>
      </c>
    </row>
    <row r="215" spans="1:5" ht="127.5">
      <c r="A215" t="s">
        <v>50</v>
      </c>
      <c r="E215" s="29" t="s">
        <v>3470</v>
      </c>
    </row>
    <row r="216" spans="1:16" ht="12.75">
      <c r="A216" s="18" t="s">
        <v>42</v>
      </c>
      <c s="23" t="s">
        <v>326</v>
      </c>
      <c s="23" t="s">
        <v>550</v>
      </c>
      <c s="18" t="s">
        <v>44</v>
      </c>
      <c s="24" t="s">
        <v>551</v>
      </c>
      <c s="25" t="s">
        <v>70</v>
      </c>
      <c s="26">
        <v>97</v>
      </c>
      <c s="27">
        <v>0</v>
      </c>
      <c s="27">
        <f>ROUND(ROUND(H216,2)*ROUND(G216,3),2)</f>
      </c>
      <c r="O216">
        <f>(I216*21)/100</f>
      </c>
      <c t="s">
        <v>20</v>
      </c>
    </row>
    <row r="217" spans="1:5" ht="12.75">
      <c r="A217" s="28" t="s">
        <v>47</v>
      </c>
      <c r="E217" s="29" t="s">
        <v>44</v>
      </c>
    </row>
    <row r="218" spans="1:5" ht="12.75">
      <c r="A218" s="30" t="s">
        <v>48</v>
      </c>
      <c r="E218" s="31" t="s">
        <v>3471</v>
      </c>
    </row>
    <row r="219" spans="1:5" ht="114.75">
      <c r="A219" t="s">
        <v>50</v>
      </c>
      <c r="E219" s="29" t="s">
        <v>3472</v>
      </c>
    </row>
    <row r="220" spans="1:16" ht="12.75">
      <c r="A220" s="18" t="s">
        <v>42</v>
      </c>
      <c s="23" t="s">
        <v>330</v>
      </c>
      <c s="23" t="s">
        <v>554</v>
      </c>
      <c s="18" t="s">
        <v>44</v>
      </c>
      <c s="24" t="s">
        <v>555</v>
      </c>
      <c s="25" t="s">
        <v>70</v>
      </c>
      <c s="26">
        <v>97</v>
      </c>
      <c s="27">
        <v>0</v>
      </c>
      <c s="27">
        <f>ROUND(ROUND(H220,2)*ROUND(G220,3),2)</f>
      </c>
      <c r="O220">
        <f>(I220*21)/100</f>
      </c>
      <c t="s">
        <v>20</v>
      </c>
    </row>
    <row r="221" spans="1:5" ht="12.75">
      <c r="A221" s="28" t="s">
        <v>47</v>
      </c>
      <c r="E221" s="29" t="s">
        <v>44</v>
      </c>
    </row>
    <row r="222" spans="1:5" ht="12.75">
      <c r="A222" s="30" t="s">
        <v>48</v>
      </c>
      <c r="E222" s="31" t="s">
        <v>3471</v>
      </c>
    </row>
    <row r="223" spans="1:5" ht="127.5">
      <c r="A223" t="s">
        <v>50</v>
      </c>
      <c r="E223" s="29" t="s">
        <v>3473</v>
      </c>
    </row>
    <row r="224" spans="1:18" ht="12.75" customHeight="1">
      <c r="A224" s="5" t="s">
        <v>40</v>
      </c>
      <c s="5"/>
      <c s="34" t="s">
        <v>37</v>
      </c>
      <c s="5"/>
      <c s="21" t="s">
        <v>632</v>
      </c>
      <c s="5"/>
      <c s="5"/>
      <c s="5"/>
      <c s="35">
        <f>0+Q224</f>
      </c>
      <c r="O224">
        <f>0+R224</f>
      </c>
      <c r="Q224">
        <f>0+I225+I229+I233+I237+I241+I245+I249+I253+I257+I261+I265+I269+I273+I277+I281+I285+I289+I293+I297+I301+I305+I309+I313+I317+I321+I325+I329+I333+I337+I341+I345+I349+I353+I357+I361+I365</f>
      </c>
      <c>
        <f>0+O225+O229+O233+O237+O241+O245+O249+O253+O257+O261+O265+O269+O273+O277+O281+O285+O289+O293+O297+O301+O305+O309+O313+O317+O321+O325+O329+O333+O337+O341+O345+O349+O353+O357+O361+O365</f>
      </c>
    </row>
    <row r="225" spans="1:16" ht="12.75">
      <c r="A225" s="18" t="s">
        <v>42</v>
      </c>
      <c s="23" t="s">
        <v>334</v>
      </c>
      <c s="23" t="s">
        <v>3474</v>
      </c>
      <c s="18" t="s">
        <v>44</v>
      </c>
      <c s="24" t="s">
        <v>3475</v>
      </c>
      <c s="25" t="s">
        <v>784</v>
      </c>
      <c s="26">
        <v>7.2</v>
      </c>
      <c s="27">
        <v>0</v>
      </c>
      <c s="27">
        <f>ROUND(ROUND(H225,2)*ROUND(G225,3),2)</f>
      </c>
      <c r="O225">
        <f>(I225*21)/100</f>
      </c>
      <c t="s">
        <v>20</v>
      </c>
    </row>
    <row r="226" spans="1:5" ht="12.75">
      <c r="A226" s="28" t="s">
        <v>47</v>
      </c>
      <c r="E226" s="29" t="s">
        <v>44</v>
      </c>
    </row>
    <row r="227" spans="1:5" ht="12.75">
      <c r="A227" s="30" t="s">
        <v>48</v>
      </c>
      <c r="E227" s="31" t="s">
        <v>3476</v>
      </c>
    </row>
    <row r="228" spans="1:5" ht="140.25">
      <c r="A228" t="s">
        <v>50</v>
      </c>
      <c r="E228" s="29" t="s">
        <v>3477</v>
      </c>
    </row>
    <row r="229" spans="1:16" ht="12.75">
      <c r="A229" s="18" t="s">
        <v>42</v>
      </c>
      <c s="23" t="s">
        <v>338</v>
      </c>
      <c s="23" t="s">
        <v>3478</v>
      </c>
      <c s="18" t="s">
        <v>44</v>
      </c>
      <c s="24" t="s">
        <v>3479</v>
      </c>
      <c s="25" t="s">
        <v>70</v>
      </c>
      <c s="26">
        <v>1</v>
      </c>
      <c s="27">
        <v>0</v>
      </c>
      <c s="27">
        <f>ROUND(ROUND(H229,2)*ROUND(G229,3),2)</f>
      </c>
      <c r="O229">
        <f>(I229*21)/100</f>
      </c>
      <c t="s">
        <v>20</v>
      </c>
    </row>
    <row r="230" spans="1:5" ht="12.75">
      <c r="A230" s="28" t="s">
        <v>47</v>
      </c>
      <c r="E230" s="29" t="s">
        <v>44</v>
      </c>
    </row>
    <row r="231" spans="1:5" ht="12.75">
      <c r="A231" s="30" t="s">
        <v>48</v>
      </c>
      <c r="E231" s="31" t="s">
        <v>3480</v>
      </c>
    </row>
    <row r="232" spans="1:5" ht="89.25">
      <c r="A232" t="s">
        <v>50</v>
      </c>
      <c r="E232" s="29" t="s">
        <v>3481</v>
      </c>
    </row>
    <row r="233" spans="1:16" ht="12.75">
      <c r="A233" s="18" t="s">
        <v>42</v>
      </c>
      <c s="23" t="s">
        <v>342</v>
      </c>
      <c s="23" t="s">
        <v>3482</v>
      </c>
      <c s="18" t="s">
        <v>44</v>
      </c>
      <c s="24" t="s">
        <v>3483</v>
      </c>
      <c s="25" t="s">
        <v>70</v>
      </c>
      <c s="26">
        <v>7</v>
      </c>
      <c s="27">
        <v>0</v>
      </c>
      <c s="27">
        <f>ROUND(ROUND(H233,2)*ROUND(G233,3),2)</f>
      </c>
      <c r="O233">
        <f>(I233*21)/100</f>
      </c>
      <c t="s">
        <v>20</v>
      </c>
    </row>
    <row r="234" spans="1:5" ht="12.75">
      <c r="A234" s="28" t="s">
        <v>47</v>
      </c>
      <c r="E234" s="29" t="s">
        <v>44</v>
      </c>
    </row>
    <row r="235" spans="1:5" ht="12.75">
      <c r="A235" s="30" t="s">
        <v>48</v>
      </c>
      <c r="E235" s="31" t="s">
        <v>3480</v>
      </c>
    </row>
    <row r="236" spans="1:5" ht="89.25">
      <c r="A236" t="s">
        <v>50</v>
      </c>
      <c r="E236" s="29" t="s">
        <v>3481</v>
      </c>
    </row>
    <row r="237" spans="1:16" ht="12.75">
      <c r="A237" s="18" t="s">
        <v>42</v>
      </c>
      <c s="23" t="s">
        <v>346</v>
      </c>
      <c s="23" t="s">
        <v>3231</v>
      </c>
      <c s="18" t="s">
        <v>44</v>
      </c>
      <c s="24" t="s">
        <v>3232</v>
      </c>
      <c s="25" t="s">
        <v>70</v>
      </c>
      <c s="26">
        <v>4</v>
      </c>
      <c s="27">
        <v>0</v>
      </c>
      <c s="27">
        <f>ROUND(ROUND(H237,2)*ROUND(G237,3),2)</f>
      </c>
      <c r="O237">
        <f>(I237*21)/100</f>
      </c>
      <c t="s">
        <v>20</v>
      </c>
    </row>
    <row r="238" spans="1:5" ht="12.75">
      <c r="A238" s="28" t="s">
        <v>47</v>
      </c>
      <c r="E238" s="29" t="s">
        <v>44</v>
      </c>
    </row>
    <row r="239" spans="1:5" ht="12.75">
      <c r="A239" s="30" t="s">
        <v>48</v>
      </c>
      <c r="E239" s="31" t="s">
        <v>3480</v>
      </c>
    </row>
    <row r="240" spans="1:5" ht="102">
      <c r="A240" t="s">
        <v>50</v>
      </c>
      <c r="E240" s="29" t="s">
        <v>3484</v>
      </c>
    </row>
    <row r="241" spans="1:16" ht="12.75">
      <c r="A241" s="18" t="s">
        <v>42</v>
      </c>
      <c s="23" t="s">
        <v>350</v>
      </c>
      <c s="23" t="s">
        <v>3485</v>
      </c>
      <c s="18" t="s">
        <v>44</v>
      </c>
      <c s="24" t="s">
        <v>3486</v>
      </c>
      <c s="25" t="s">
        <v>70</v>
      </c>
      <c s="26">
        <v>25</v>
      </c>
      <c s="27">
        <v>0</v>
      </c>
      <c s="27">
        <f>ROUND(ROUND(H241,2)*ROUND(G241,3),2)</f>
      </c>
      <c r="O241">
        <f>(I241*21)/100</f>
      </c>
      <c t="s">
        <v>20</v>
      </c>
    </row>
    <row r="242" spans="1:5" ht="12.75">
      <c r="A242" s="28" t="s">
        <v>47</v>
      </c>
      <c r="E242" s="29" t="s">
        <v>44</v>
      </c>
    </row>
    <row r="243" spans="1:5" ht="12.75">
      <c r="A243" s="30" t="s">
        <v>48</v>
      </c>
      <c r="E243" s="31" t="s">
        <v>3480</v>
      </c>
    </row>
    <row r="244" spans="1:5" ht="89.25">
      <c r="A244" t="s">
        <v>50</v>
      </c>
      <c r="E244" s="29" t="s">
        <v>3481</v>
      </c>
    </row>
    <row r="245" spans="1:16" ht="12.75">
      <c r="A245" s="18" t="s">
        <v>42</v>
      </c>
      <c s="23" t="s">
        <v>354</v>
      </c>
      <c s="23" t="s">
        <v>3235</v>
      </c>
      <c s="18" t="s">
        <v>44</v>
      </c>
      <c s="24" t="s">
        <v>3236</v>
      </c>
      <c s="25" t="s">
        <v>70</v>
      </c>
      <c s="26">
        <v>2</v>
      </c>
      <c s="27">
        <v>0</v>
      </c>
      <c s="27">
        <f>ROUND(ROUND(H245,2)*ROUND(G245,3),2)</f>
      </c>
      <c r="O245">
        <f>(I245*21)/100</f>
      </c>
      <c t="s">
        <v>20</v>
      </c>
    </row>
    <row r="246" spans="1:5" ht="12.75">
      <c r="A246" s="28" t="s">
        <v>47</v>
      </c>
      <c r="E246" s="29" t="s">
        <v>44</v>
      </c>
    </row>
    <row r="247" spans="1:5" ht="12.75">
      <c r="A247" s="30" t="s">
        <v>48</v>
      </c>
      <c r="E247" s="31" t="s">
        <v>3480</v>
      </c>
    </row>
    <row r="248" spans="1:5" ht="127.5">
      <c r="A248" t="s">
        <v>50</v>
      </c>
      <c r="E248" s="29" t="s">
        <v>3487</v>
      </c>
    </row>
    <row r="249" spans="1:16" ht="12.75">
      <c r="A249" s="18" t="s">
        <v>42</v>
      </c>
      <c s="23" t="s">
        <v>358</v>
      </c>
      <c s="23" t="s">
        <v>3237</v>
      </c>
      <c s="18" t="s">
        <v>44</v>
      </c>
      <c s="24" t="s">
        <v>3238</v>
      </c>
      <c s="25" t="s">
        <v>70</v>
      </c>
      <c s="26">
        <v>2</v>
      </c>
      <c s="27">
        <v>0</v>
      </c>
      <c s="27">
        <f>ROUND(ROUND(H249,2)*ROUND(G249,3),2)</f>
      </c>
      <c r="O249">
        <f>(I249*21)/100</f>
      </c>
      <c t="s">
        <v>20</v>
      </c>
    </row>
    <row r="250" spans="1:5" ht="12.75">
      <c r="A250" s="28" t="s">
        <v>47</v>
      </c>
      <c r="E250" s="29" t="s">
        <v>44</v>
      </c>
    </row>
    <row r="251" spans="1:5" ht="12.75">
      <c r="A251" s="30" t="s">
        <v>48</v>
      </c>
      <c r="E251" s="31" t="s">
        <v>3480</v>
      </c>
    </row>
    <row r="252" spans="1:5" ht="127.5">
      <c r="A252" t="s">
        <v>50</v>
      </c>
      <c r="E252" s="29" t="s">
        <v>3487</v>
      </c>
    </row>
    <row r="253" spans="1:16" ht="12.75">
      <c r="A253" s="18" t="s">
        <v>42</v>
      </c>
      <c s="23" t="s">
        <v>362</v>
      </c>
      <c s="23" t="s">
        <v>3239</v>
      </c>
      <c s="18" t="s">
        <v>44</v>
      </c>
      <c s="24" t="s">
        <v>3240</v>
      </c>
      <c s="25" t="s">
        <v>70</v>
      </c>
      <c s="26">
        <v>2</v>
      </c>
      <c s="27">
        <v>0</v>
      </c>
      <c s="27">
        <f>ROUND(ROUND(H253,2)*ROUND(G253,3),2)</f>
      </c>
      <c r="O253">
        <f>(I253*21)/100</f>
      </c>
      <c t="s">
        <v>20</v>
      </c>
    </row>
    <row r="254" spans="1:5" ht="12.75">
      <c r="A254" s="28" t="s">
        <v>47</v>
      </c>
      <c r="E254" s="29" t="s">
        <v>44</v>
      </c>
    </row>
    <row r="255" spans="1:5" ht="12.75">
      <c r="A255" s="30" t="s">
        <v>48</v>
      </c>
      <c r="E255" s="31" t="s">
        <v>3480</v>
      </c>
    </row>
    <row r="256" spans="1:5" ht="127.5">
      <c r="A256" t="s">
        <v>50</v>
      </c>
      <c r="E256" s="29" t="s">
        <v>3487</v>
      </c>
    </row>
    <row r="257" spans="1:16" ht="12.75">
      <c r="A257" s="18" t="s">
        <v>42</v>
      </c>
      <c s="23" t="s">
        <v>366</v>
      </c>
      <c s="23" t="s">
        <v>3241</v>
      </c>
      <c s="18" t="s">
        <v>44</v>
      </c>
      <c s="24" t="s">
        <v>3242</v>
      </c>
      <c s="25" t="s">
        <v>70</v>
      </c>
      <c s="26">
        <v>5</v>
      </c>
      <c s="27">
        <v>0</v>
      </c>
      <c s="27">
        <f>ROUND(ROUND(H257,2)*ROUND(G257,3),2)</f>
      </c>
      <c r="O257">
        <f>(I257*21)/100</f>
      </c>
      <c t="s">
        <v>20</v>
      </c>
    </row>
    <row r="258" spans="1:5" ht="12.75">
      <c r="A258" s="28" t="s">
        <v>47</v>
      </c>
      <c r="E258" s="29" t="s">
        <v>44</v>
      </c>
    </row>
    <row r="259" spans="1:5" ht="12.75">
      <c r="A259" s="30" t="s">
        <v>48</v>
      </c>
      <c r="E259" s="31" t="s">
        <v>3480</v>
      </c>
    </row>
    <row r="260" spans="1:5" ht="127.5">
      <c r="A260" t="s">
        <v>50</v>
      </c>
      <c r="E260" s="29" t="s">
        <v>3487</v>
      </c>
    </row>
    <row r="261" spans="1:16" ht="12.75">
      <c r="A261" s="18" t="s">
        <v>42</v>
      </c>
      <c s="23" t="s">
        <v>370</v>
      </c>
      <c s="23" t="s">
        <v>3243</v>
      </c>
      <c s="18" t="s">
        <v>44</v>
      </c>
      <c s="24" t="s">
        <v>3244</v>
      </c>
      <c s="25" t="s">
        <v>70</v>
      </c>
      <c s="26">
        <v>7</v>
      </c>
      <c s="27">
        <v>0</v>
      </c>
      <c s="27">
        <f>ROUND(ROUND(H261,2)*ROUND(G261,3),2)</f>
      </c>
      <c r="O261">
        <f>(I261*21)/100</f>
      </c>
      <c t="s">
        <v>20</v>
      </c>
    </row>
    <row r="262" spans="1:5" ht="12.75">
      <c r="A262" s="28" t="s">
        <v>47</v>
      </c>
      <c r="E262" s="29" t="s">
        <v>44</v>
      </c>
    </row>
    <row r="263" spans="1:5" ht="12.75">
      <c r="A263" s="30" t="s">
        <v>48</v>
      </c>
      <c r="E263" s="31" t="s">
        <v>3480</v>
      </c>
    </row>
    <row r="264" spans="1:5" ht="127.5">
      <c r="A264" t="s">
        <v>50</v>
      </c>
      <c r="E264" s="29" t="s">
        <v>3487</v>
      </c>
    </row>
    <row r="265" spans="1:16" ht="12.75">
      <c r="A265" s="18" t="s">
        <v>42</v>
      </c>
      <c s="23" t="s">
        <v>374</v>
      </c>
      <c s="23" t="s">
        <v>3245</v>
      </c>
      <c s="18" t="s">
        <v>44</v>
      </c>
      <c s="24" t="s">
        <v>3246</v>
      </c>
      <c s="25" t="s">
        <v>70</v>
      </c>
      <c s="26">
        <v>4</v>
      </c>
      <c s="27">
        <v>0</v>
      </c>
      <c s="27">
        <f>ROUND(ROUND(H265,2)*ROUND(G265,3),2)</f>
      </c>
      <c r="O265">
        <f>(I265*21)/100</f>
      </c>
      <c t="s">
        <v>20</v>
      </c>
    </row>
    <row r="266" spans="1:5" ht="12.75">
      <c r="A266" s="28" t="s">
        <v>47</v>
      </c>
      <c r="E266" s="29" t="s">
        <v>44</v>
      </c>
    </row>
    <row r="267" spans="1:5" ht="12.75">
      <c r="A267" s="30" t="s">
        <v>48</v>
      </c>
      <c r="E267" s="31" t="s">
        <v>3480</v>
      </c>
    </row>
    <row r="268" spans="1:5" ht="127.5">
      <c r="A268" t="s">
        <v>50</v>
      </c>
      <c r="E268" s="29" t="s">
        <v>3487</v>
      </c>
    </row>
    <row r="269" spans="1:16" ht="12.75">
      <c r="A269" s="18" t="s">
        <v>42</v>
      </c>
      <c s="23" t="s">
        <v>378</v>
      </c>
      <c s="23" t="s">
        <v>3247</v>
      </c>
      <c s="18" t="s">
        <v>44</v>
      </c>
      <c s="24" t="s">
        <v>3248</v>
      </c>
      <c s="25" t="s">
        <v>70</v>
      </c>
      <c s="26">
        <v>2</v>
      </c>
      <c s="27">
        <v>0</v>
      </c>
      <c s="27">
        <f>ROUND(ROUND(H269,2)*ROUND(G269,3),2)</f>
      </c>
      <c r="O269">
        <f>(I269*21)/100</f>
      </c>
      <c t="s">
        <v>20</v>
      </c>
    </row>
    <row r="270" spans="1:5" ht="12.75">
      <c r="A270" s="28" t="s">
        <v>47</v>
      </c>
      <c r="E270" s="29" t="s">
        <v>44</v>
      </c>
    </row>
    <row r="271" spans="1:5" ht="12.75">
      <c r="A271" s="30" t="s">
        <v>48</v>
      </c>
      <c r="E271" s="31" t="s">
        <v>3480</v>
      </c>
    </row>
    <row r="272" spans="1:5" ht="127.5">
      <c r="A272" t="s">
        <v>50</v>
      </c>
      <c r="E272" s="29" t="s">
        <v>3487</v>
      </c>
    </row>
    <row r="273" spans="1:16" ht="12.75">
      <c r="A273" s="18" t="s">
        <v>42</v>
      </c>
      <c s="23" t="s">
        <v>382</v>
      </c>
      <c s="23" t="s">
        <v>3249</v>
      </c>
      <c s="18" t="s">
        <v>44</v>
      </c>
      <c s="24" t="s">
        <v>3250</v>
      </c>
      <c s="25" t="s">
        <v>70</v>
      </c>
      <c s="26">
        <v>2</v>
      </c>
      <c s="27">
        <v>0</v>
      </c>
      <c s="27">
        <f>ROUND(ROUND(H273,2)*ROUND(G273,3),2)</f>
      </c>
      <c r="O273">
        <f>(I273*21)/100</f>
      </c>
      <c t="s">
        <v>20</v>
      </c>
    </row>
    <row r="274" spans="1:5" ht="12.75">
      <c r="A274" s="28" t="s">
        <v>47</v>
      </c>
      <c r="E274" s="29" t="s">
        <v>44</v>
      </c>
    </row>
    <row r="275" spans="1:5" ht="12.75">
      <c r="A275" s="30" t="s">
        <v>48</v>
      </c>
      <c r="E275" s="31" t="s">
        <v>3480</v>
      </c>
    </row>
    <row r="276" spans="1:5" ht="127.5">
      <c r="A276" t="s">
        <v>50</v>
      </c>
      <c r="E276" s="29" t="s">
        <v>3487</v>
      </c>
    </row>
    <row r="277" spans="1:16" ht="25.5">
      <c r="A277" s="18" t="s">
        <v>42</v>
      </c>
      <c s="23" t="s">
        <v>386</v>
      </c>
      <c s="23" t="s">
        <v>3251</v>
      </c>
      <c s="18" t="s">
        <v>44</v>
      </c>
      <c s="24" t="s">
        <v>3252</v>
      </c>
      <c s="25" t="s">
        <v>70</v>
      </c>
      <c s="26">
        <v>2</v>
      </c>
      <c s="27">
        <v>0</v>
      </c>
      <c s="27">
        <f>ROUND(ROUND(H277,2)*ROUND(G277,3),2)</f>
      </c>
      <c r="O277">
        <f>(I277*21)/100</f>
      </c>
      <c t="s">
        <v>20</v>
      </c>
    </row>
    <row r="278" spans="1:5" ht="12.75">
      <c r="A278" s="28" t="s">
        <v>47</v>
      </c>
      <c r="E278" s="29" t="s">
        <v>44</v>
      </c>
    </row>
    <row r="279" spans="1:5" ht="12.75">
      <c r="A279" s="30" t="s">
        <v>48</v>
      </c>
      <c r="E279" s="31" t="s">
        <v>3480</v>
      </c>
    </row>
    <row r="280" spans="1:5" ht="127.5">
      <c r="A280" t="s">
        <v>50</v>
      </c>
      <c r="E280" s="29" t="s">
        <v>3487</v>
      </c>
    </row>
    <row r="281" spans="1:16" ht="12.75">
      <c r="A281" s="18" t="s">
        <v>42</v>
      </c>
      <c s="23" t="s">
        <v>390</v>
      </c>
      <c s="23" t="s">
        <v>3255</v>
      </c>
      <c s="18" t="s">
        <v>44</v>
      </c>
      <c s="24" t="s">
        <v>3256</v>
      </c>
      <c s="25" t="s">
        <v>70</v>
      </c>
      <c s="26">
        <v>8</v>
      </c>
      <c s="27">
        <v>0</v>
      </c>
      <c s="27">
        <f>ROUND(ROUND(H281,2)*ROUND(G281,3),2)</f>
      </c>
      <c r="O281">
        <f>(I281*21)/100</f>
      </c>
      <c t="s">
        <v>20</v>
      </c>
    </row>
    <row r="282" spans="1:5" ht="12.75">
      <c r="A282" s="28" t="s">
        <v>47</v>
      </c>
      <c r="E282" s="29" t="s">
        <v>44</v>
      </c>
    </row>
    <row r="283" spans="1:5" ht="12.75">
      <c r="A283" s="30" t="s">
        <v>48</v>
      </c>
      <c r="E283" s="31" t="s">
        <v>3480</v>
      </c>
    </row>
    <row r="284" spans="1:5" ht="127.5">
      <c r="A284" t="s">
        <v>50</v>
      </c>
      <c r="E284" s="29" t="s">
        <v>3487</v>
      </c>
    </row>
    <row r="285" spans="1:16" ht="12.75">
      <c r="A285" s="18" t="s">
        <v>42</v>
      </c>
      <c s="23" t="s">
        <v>394</v>
      </c>
      <c s="23" t="s">
        <v>3259</v>
      </c>
      <c s="18" t="s">
        <v>44</v>
      </c>
      <c s="24" t="s">
        <v>3260</v>
      </c>
      <c s="25" t="s">
        <v>70</v>
      </c>
      <c s="26">
        <v>3</v>
      </c>
      <c s="27">
        <v>0</v>
      </c>
      <c s="27">
        <f>ROUND(ROUND(H285,2)*ROUND(G285,3),2)</f>
      </c>
      <c r="O285">
        <f>(I285*21)/100</f>
      </c>
      <c t="s">
        <v>20</v>
      </c>
    </row>
    <row r="286" spans="1:5" ht="12.75">
      <c r="A286" s="28" t="s">
        <v>47</v>
      </c>
      <c r="E286" s="29" t="s">
        <v>44</v>
      </c>
    </row>
    <row r="287" spans="1:5" ht="12.75">
      <c r="A287" s="30" t="s">
        <v>48</v>
      </c>
      <c r="E287" s="31" t="s">
        <v>3480</v>
      </c>
    </row>
    <row r="288" spans="1:5" ht="127.5">
      <c r="A288" t="s">
        <v>50</v>
      </c>
      <c r="E288" s="29" t="s">
        <v>3487</v>
      </c>
    </row>
    <row r="289" spans="1:16" ht="25.5">
      <c r="A289" s="18" t="s">
        <v>42</v>
      </c>
      <c s="23" t="s">
        <v>398</v>
      </c>
      <c s="23" t="s">
        <v>3264</v>
      </c>
      <c s="18" t="s">
        <v>44</v>
      </c>
      <c s="24" t="s">
        <v>3265</v>
      </c>
      <c s="25" t="s">
        <v>70</v>
      </c>
      <c s="26">
        <v>1</v>
      </c>
      <c s="27">
        <v>0</v>
      </c>
      <c s="27">
        <f>ROUND(ROUND(H289,2)*ROUND(G289,3),2)</f>
      </c>
      <c r="O289">
        <f>(I289*21)/100</f>
      </c>
      <c t="s">
        <v>20</v>
      </c>
    </row>
    <row r="290" spans="1:5" ht="12.75">
      <c r="A290" s="28" t="s">
        <v>47</v>
      </c>
      <c r="E290" s="29" t="s">
        <v>44</v>
      </c>
    </row>
    <row r="291" spans="1:5" ht="12.75">
      <c r="A291" s="30" t="s">
        <v>48</v>
      </c>
      <c r="E291" s="31" t="s">
        <v>3480</v>
      </c>
    </row>
    <row r="292" spans="1:5" ht="127.5">
      <c r="A292" t="s">
        <v>50</v>
      </c>
      <c r="E292" s="29" t="s">
        <v>3487</v>
      </c>
    </row>
    <row r="293" spans="1:16" ht="12.75">
      <c r="A293" s="18" t="s">
        <v>42</v>
      </c>
      <c s="23" t="s">
        <v>402</v>
      </c>
      <c s="23" t="s">
        <v>3266</v>
      </c>
      <c s="18" t="s">
        <v>44</v>
      </c>
      <c s="24" t="s">
        <v>3267</v>
      </c>
      <c s="25" t="s">
        <v>70</v>
      </c>
      <c s="26">
        <v>3</v>
      </c>
      <c s="27">
        <v>0</v>
      </c>
      <c s="27">
        <f>ROUND(ROUND(H293,2)*ROUND(G293,3),2)</f>
      </c>
      <c r="O293">
        <f>(I293*21)/100</f>
      </c>
      <c t="s">
        <v>20</v>
      </c>
    </row>
    <row r="294" spans="1:5" ht="12.75">
      <c r="A294" s="28" t="s">
        <v>47</v>
      </c>
      <c r="E294" s="29" t="s">
        <v>44</v>
      </c>
    </row>
    <row r="295" spans="1:5" ht="12.75">
      <c r="A295" s="30" t="s">
        <v>48</v>
      </c>
      <c r="E295" s="31" t="s">
        <v>3480</v>
      </c>
    </row>
    <row r="296" spans="1:5" ht="114.75">
      <c r="A296" t="s">
        <v>50</v>
      </c>
      <c r="E296" s="29" t="s">
        <v>3488</v>
      </c>
    </row>
    <row r="297" spans="1:16" ht="12.75">
      <c r="A297" s="18" t="s">
        <v>42</v>
      </c>
      <c s="23" t="s">
        <v>406</v>
      </c>
      <c s="23" t="s">
        <v>3489</v>
      </c>
      <c s="18" t="s">
        <v>44</v>
      </c>
      <c s="24" t="s">
        <v>3490</v>
      </c>
      <c s="25" t="s">
        <v>70</v>
      </c>
      <c s="26">
        <v>17</v>
      </c>
      <c s="27">
        <v>0</v>
      </c>
      <c s="27">
        <f>ROUND(ROUND(H297,2)*ROUND(G297,3),2)</f>
      </c>
      <c r="O297">
        <f>(I297*21)/100</f>
      </c>
      <c t="s">
        <v>20</v>
      </c>
    </row>
    <row r="298" spans="1:5" ht="12.75">
      <c r="A298" s="28" t="s">
        <v>47</v>
      </c>
      <c r="E298" s="29" t="s">
        <v>44</v>
      </c>
    </row>
    <row r="299" spans="1:5" ht="12.75">
      <c r="A299" s="30" t="s">
        <v>48</v>
      </c>
      <c r="E299" s="31" t="s">
        <v>3480</v>
      </c>
    </row>
    <row r="300" spans="1:5" ht="114.75">
      <c r="A300" t="s">
        <v>50</v>
      </c>
      <c r="E300" s="29" t="s">
        <v>3488</v>
      </c>
    </row>
    <row r="301" spans="1:16" ht="12.75">
      <c r="A301" s="18" t="s">
        <v>42</v>
      </c>
      <c s="23" t="s">
        <v>410</v>
      </c>
      <c s="23" t="s">
        <v>3491</v>
      </c>
      <c s="18" t="s">
        <v>44</v>
      </c>
      <c s="24" t="s">
        <v>3492</v>
      </c>
      <c s="25" t="s">
        <v>70</v>
      </c>
      <c s="26">
        <v>21</v>
      </c>
      <c s="27">
        <v>0</v>
      </c>
      <c s="27">
        <f>ROUND(ROUND(H301,2)*ROUND(G301,3),2)</f>
      </c>
      <c r="O301">
        <f>(I301*21)/100</f>
      </c>
      <c t="s">
        <v>20</v>
      </c>
    </row>
    <row r="302" spans="1:5" ht="12.75">
      <c r="A302" s="28" t="s">
        <v>47</v>
      </c>
      <c r="E302" s="29" t="s">
        <v>44</v>
      </c>
    </row>
    <row r="303" spans="1:5" ht="12.75">
      <c r="A303" s="30" t="s">
        <v>48</v>
      </c>
      <c r="E303" s="31" t="s">
        <v>3493</v>
      </c>
    </row>
    <row r="304" spans="1:5" ht="114.75">
      <c r="A304" t="s">
        <v>50</v>
      </c>
      <c r="E304" s="29" t="s">
        <v>3494</v>
      </c>
    </row>
    <row r="305" spans="1:16" ht="12.75">
      <c r="A305" s="18" t="s">
        <v>42</v>
      </c>
      <c s="23" t="s">
        <v>414</v>
      </c>
      <c s="23" t="s">
        <v>3269</v>
      </c>
      <c s="18" t="s">
        <v>44</v>
      </c>
      <c s="24" t="s">
        <v>3495</v>
      </c>
      <c s="25" t="s">
        <v>70</v>
      </c>
      <c s="26">
        <v>99</v>
      </c>
      <c s="27">
        <v>0</v>
      </c>
      <c s="27">
        <f>ROUND(ROUND(H305,2)*ROUND(G305,3),2)</f>
      </c>
      <c r="O305">
        <f>(I305*21)/100</f>
      </c>
      <c t="s">
        <v>20</v>
      </c>
    </row>
    <row r="306" spans="1:5" ht="12.75">
      <c r="A306" s="28" t="s">
        <v>47</v>
      </c>
      <c r="E306" s="29" t="s">
        <v>3496</v>
      </c>
    </row>
    <row r="307" spans="1:5" ht="12.75">
      <c r="A307" s="30" t="s">
        <v>48</v>
      </c>
      <c r="E307" s="31" t="s">
        <v>3480</v>
      </c>
    </row>
    <row r="308" spans="1:5" ht="153">
      <c r="A308" t="s">
        <v>50</v>
      </c>
      <c r="E308" s="29" t="s">
        <v>3497</v>
      </c>
    </row>
    <row r="309" spans="1:16" ht="12.75">
      <c r="A309" s="18" t="s">
        <v>42</v>
      </c>
      <c s="23" t="s">
        <v>418</v>
      </c>
      <c s="23" t="s">
        <v>2885</v>
      </c>
      <c s="18" t="s">
        <v>44</v>
      </c>
      <c s="24" t="s">
        <v>2886</v>
      </c>
      <c s="25" t="s">
        <v>46</v>
      </c>
      <c s="26">
        <v>20898.6</v>
      </c>
      <c s="27">
        <v>0</v>
      </c>
      <c s="27">
        <f>ROUND(ROUND(H309,2)*ROUND(G309,3),2)</f>
      </c>
      <c r="O309">
        <f>(I309*21)/100</f>
      </c>
      <c t="s">
        <v>20</v>
      </c>
    </row>
    <row r="310" spans="1:5" ht="12.75">
      <c r="A310" s="28" t="s">
        <v>47</v>
      </c>
      <c r="E310" s="29" t="s">
        <v>44</v>
      </c>
    </row>
    <row r="311" spans="1:5" ht="12.75">
      <c r="A311" s="30" t="s">
        <v>48</v>
      </c>
      <c r="E311" s="31" t="s">
        <v>3498</v>
      </c>
    </row>
    <row r="312" spans="1:5" ht="140.25">
      <c r="A312" t="s">
        <v>50</v>
      </c>
      <c r="E312" s="29" t="s">
        <v>3499</v>
      </c>
    </row>
    <row r="313" spans="1:16" ht="25.5">
      <c r="A313" s="18" t="s">
        <v>42</v>
      </c>
      <c s="23" t="s">
        <v>422</v>
      </c>
      <c s="23" t="s">
        <v>3500</v>
      </c>
      <c s="18" t="s">
        <v>44</v>
      </c>
      <c s="24" t="s">
        <v>3501</v>
      </c>
      <c s="25" t="s">
        <v>3278</v>
      </c>
      <c s="26">
        <v>17518</v>
      </c>
      <c s="27">
        <v>0</v>
      </c>
      <c s="27">
        <f>ROUND(ROUND(H313,2)*ROUND(G313,3),2)</f>
      </c>
      <c r="O313">
        <f>(I313*21)/100</f>
      </c>
      <c t="s">
        <v>20</v>
      </c>
    </row>
    <row r="314" spans="1:5" ht="12.75">
      <c r="A314" s="28" t="s">
        <v>47</v>
      </c>
      <c r="E314" s="29" t="s">
        <v>3502</v>
      </c>
    </row>
    <row r="315" spans="1:5" ht="12.75">
      <c r="A315" s="30" t="s">
        <v>48</v>
      </c>
      <c r="E315" s="31" t="s">
        <v>3503</v>
      </c>
    </row>
    <row r="316" spans="1:5" ht="127.5">
      <c r="A316" t="s">
        <v>50</v>
      </c>
      <c r="E316" s="29" t="s">
        <v>3281</v>
      </c>
    </row>
    <row r="317" spans="1:16" ht="25.5">
      <c r="A317" s="18" t="s">
        <v>42</v>
      </c>
      <c s="23" t="s">
        <v>426</v>
      </c>
      <c s="23" t="s">
        <v>3282</v>
      </c>
      <c s="18" t="s">
        <v>44</v>
      </c>
      <c s="24" t="s">
        <v>3283</v>
      </c>
      <c s="25" t="s">
        <v>784</v>
      </c>
      <c s="26">
        <v>6248</v>
      </c>
      <c s="27">
        <v>0</v>
      </c>
      <c s="27">
        <f>ROUND(ROUND(H317,2)*ROUND(G317,3),2)</f>
      </c>
      <c r="O317">
        <f>(I317*21)/100</f>
      </c>
      <c t="s">
        <v>20</v>
      </c>
    </row>
    <row r="318" spans="1:5" ht="12.75">
      <c r="A318" s="28" t="s">
        <v>47</v>
      </c>
      <c r="E318" s="29" t="s">
        <v>44</v>
      </c>
    </row>
    <row r="319" spans="1:5" ht="12.75">
      <c r="A319" s="30" t="s">
        <v>48</v>
      </c>
      <c r="E319" s="31" t="s">
        <v>3504</v>
      </c>
    </row>
    <row r="320" spans="1:5" ht="204">
      <c r="A320" t="s">
        <v>50</v>
      </c>
      <c r="E320" s="29" t="s">
        <v>3505</v>
      </c>
    </row>
    <row r="321" spans="1:16" ht="25.5">
      <c r="A321" s="18" t="s">
        <v>42</v>
      </c>
      <c s="23" t="s">
        <v>430</v>
      </c>
      <c s="23" t="s">
        <v>3506</v>
      </c>
      <c s="18" t="s">
        <v>44</v>
      </c>
      <c s="24" t="s">
        <v>3507</v>
      </c>
      <c s="25" t="s">
        <v>784</v>
      </c>
      <c s="26">
        <v>1172</v>
      </c>
      <c s="27">
        <v>0</v>
      </c>
      <c s="27">
        <f>ROUND(ROUND(H321,2)*ROUND(G321,3),2)</f>
      </c>
      <c r="O321">
        <f>(I321*21)/100</f>
      </c>
      <c t="s">
        <v>20</v>
      </c>
    </row>
    <row r="322" spans="1:5" ht="12.75">
      <c r="A322" s="28" t="s">
        <v>47</v>
      </c>
      <c r="E322" s="29" t="s">
        <v>44</v>
      </c>
    </row>
    <row r="323" spans="1:5" ht="12.75">
      <c r="A323" s="30" t="s">
        <v>48</v>
      </c>
      <c r="E323" s="31" t="s">
        <v>3504</v>
      </c>
    </row>
    <row r="324" spans="1:5" ht="204">
      <c r="A324" t="s">
        <v>50</v>
      </c>
      <c r="E324" s="29" t="s">
        <v>3508</v>
      </c>
    </row>
    <row r="325" spans="1:16" ht="38.25">
      <c r="A325" s="18" t="s">
        <v>42</v>
      </c>
      <c s="23" t="s">
        <v>434</v>
      </c>
      <c s="23" t="s">
        <v>3509</v>
      </c>
      <c s="18" t="s">
        <v>44</v>
      </c>
      <c s="24" t="s">
        <v>3510</v>
      </c>
      <c s="25" t="s">
        <v>784</v>
      </c>
      <c s="26">
        <v>1627.05</v>
      </c>
      <c s="27">
        <v>0</v>
      </c>
      <c s="27">
        <f>ROUND(ROUND(H325,2)*ROUND(G325,3),2)</f>
      </c>
      <c r="O325">
        <f>(I325*21)/100</f>
      </c>
      <c t="s">
        <v>20</v>
      </c>
    </row>
    <row r="326" spans="1:5" ht="12.75">
      <c r="A326" s="28" t="s">
        <v>47</v>
      </c>
      <c r="E326" s="29" t="s">
        <v>44</v>
      </c>
    </row>
    <row r="327" spans="1:5" ht="12.75">
      <c r="A327" s="30" t="s">
        <v>48</v>
      </c>
      <c r="E327" s="31" t="s">
        <v>3504</v>
      </c>
    </row>
    <row r="328" spans="1:5" ht="216.75">
      <c r="A328" t="s">
        <v>50</v>
      </c>
      <c r="E328" s="29" t="s">
        <v>3511</v>
      </c>
    </row>
    <row r="329" spans="1:16" ht="12.75">
      <c r="A329" s="18" t="s">
        <v>42</v>
      </c>
      <c s="23" t="s">
        <v>1047</v>
      </c>
      <c s="23" t="s">
        <v>3290</v>
      </c>
      <c s="18" t="s">
        <v>44</v>
      </c>
      <c s="24" t="s">
        <v>3291</v>
      </c>
      <c s="25" t="s">
        <v>70</v>
      </c>
      <c s="26">
        <v>4</v>
      </c>
      <c s="27">
        <v>0</v>
      </c>
      <c s="27">
        <f>ROUND(ROUND(H329,2)*ROUND(G329,3),2)</f>
      </c>
      <c r="O329">
        <f>(I329*21)/100</f>
      </c>
      <c t="s">
        <v>20</v>
      </c>
    </row>
    <row r="330" spans="1:5" ht="12.75">
      <c r="A330" s="28" t="s">
        <v>47</v>
      </c>
      <c r="E330" s="29" t="s">
        <v>44</v>
      </c>
    </row>
    <row r="331" spans="1:5" ht="12.75">
      <c r="A331" s="30" t="s">
        <v>48</v>
      </c>
      <c r="E331" s="31" t="s">
        <v>3504</v>
      </c>
    </row>
    <row r="332" spans="1:5" ht="127.5">
      <c r="A332" t="s">
        <v>50</v>
      </c>
      <c r="E332" s="29" t="s">
        <v>3512</v>
      </c>
    </row>
    <row r="333" spans="1:16" ht="12.75">
      <c r="A333" s="18" t="s">
        <v>42</v>
      </c>
      <c s="23" t="s">
        <v>1051</v>
      </c>
      <c s="23" t="s">
        <v>3295</v>
      </c>
      <c s="18" t="s">
        <v>44</v>
      </c>
      <c s="24" t="s">
        <v>3296</v>
      </c>
      <c s="25" t="s">
        <v>70</v>
      </c>
      <c s="26">
        <v>42</v>
      </c>
      <c s="27">
        <v>0</v>
      </c>
      <c s="27">
        <f>ROUND(ROUND(H333,2)*ROUND(G333,3),2)</f>
      </c>
      <c r="O333">
        <f>(I333*21)/100</f>
      </c>
      <c t="s">
        <v>20</v>
      </c>
    </row>
    <row r="334" spans="1:5" ht="12.75">
      <c r="A334" s="28" t="s">
        <v>47</v>
      </c>
      <c r="E334" s="29" t="s">
        <v>44</v>
      </c>
    </row>
    <row r="335" spans="1:5" ht="12.75">
      <c r="A335" s="30" t="s">
        <v>48</v>
      </c>
      <c r="E335" s="31" t="s">
        <v>3504</v>
      </c>
    </row>
    <row r="336" spans="1:5" ht="127.5">
      <c r="A336" t="s">
        <v>50</v>
      </c>
      <c r="E336" s="29" t="s">
        <v>3512</v>
      </c>
    </row>
    <row r="337" spans="1:16" ht="12.75">
      <c r="A337" s="18" t="s">
        <v>42</v>
      </c>
      <c s="23" t="s">
        <v>438</v>
      </c>
      <c s="23" t="s">
        <v>3513</v>
      </c>
      <c s="18" t="s">
        <v>44</v>
      </c>
      <c s="24" t="s">
        <v>3514</v>
      </c>
      <c s="25" t="s">
        <v>46</v>
      </c>
      <c s="26">
        <v>20</v>
      </c>
      <c s="27">
        <v>0</v>
      </c>
      <c s="27">
        <f>ROUND(ROUND(H337,2)*ROUND(G337,3),2)</f>
      </c>
      <c r="O337">
        <f>(I337*21)/100</f>
      </c>
      <c t="s">
        <v>20</v>
      </c>
    </row>
    <row r="338" spans="1:5" ht="12.75">
      <c r="A338" s="28" t="s">
        <v>47</v>
      </c>
      <c r="E338" s="29" t="s">
        <v>44</v>
      </c>
    </row>
    <row r="339" spans="1:5" ht="12.75">
      <c r="A339" s="30" t="s">
        <v>48</v>
      </c>
      <c r="E339" s="31" t="s">
        <v>3515</v>
      </c>
    </row>
    <row r="340" spans="1:5" ht="114.75">
      <c r="A340" t="s">
        <v>50</v>
      </c>
      <c r="E340" s="29" t="s">
        <v>3516</v>
      </c>
    </row>
    <row r="341" spans="1:16" ht="12.75">
      <c r="A341" s="18" t="s">
        <v>42</v>
      </c>
      <c s="23" t="s">
        <v>442</v>
      </c>
      <c s="23" t="s">
        <v>3517</v>
      </c>
      <c s="18" t="s">
        <v>26</v>
      </c>
      <c s="24" t="s">
        <v>3518</v>
      </c>
      <c s="25" t="s">
        <v>70</v>
      </c>
      <c s="26">
        <v>1</v>
      </c>
      <c s="27">
        <v>0</v>
      </c>
      <c s="27">
        <f>ROUND(ROUND(H341,2)*ROUND(G341,3),2)</f>
      </c>
      <c r="O341">
        <f>(I341*21)/100</f>
      </c>
      <c t="s">
        <v>20</v>
      </c>
    </row>
    <row r="342" spans="1:5" ht="12.75">
      <c r="A342" s="28" t="s">
        <v>47</v>
      </c>
      <c r="E342" s="29" t="s">
        <v>3519</v>
      </c>
    </row>
    <row r="343" spans="1:5" ht="12.75">
      <c r="A343" s="30" t="s">
        <v>48</v>
      </c>
      <c r="E343" s="31" t="s">
        <v>3480</v>
      </c>
    </row>
    <row r="344" spans="1:5" ht="89.25">
      <c r="A344" t="s">
        <v>50</v>
      </c>
      <c r="E344" s="29" t="s">
        <v>3520</v>
      </c>
    </row>
    <row r="345" spans="1:16" ht="12.75">
      <c r="A345" s="18" t="s">
        <v>42</v>
      </c>
      <c s="23" t="s">
        <v>446</v>
      </c>
      <c s="23" t="s">
        <v>3521</v>
      </c>
      <c s="18" t="s">
        <v>44</v>
      </c>
      <c s="24" t="s">
        <v>3522</v>
      </c>
      <c s="25" t="s">
        <v>70</v>
      </c>
      <c s="26">
        <v>8</v>
      </c>
      <c s="27">
        <v>0</v>
      </c>
      <c s="27">
        <f>ROUND(ROUND(H345,2)*ROUND(G345,3),2)</f>
      </c>
      <c r="O345">
        <f>(I345*21)/100</f>
      </c>
      <c t="s">
        <v>20</v>
      </c>
    </row>
    <row r="346" spans="1:5" ht="12.75">
      <c r="A346" s="28" t="s">
        <v>47</v>
      </c>
      <c r="E346" s="29" t="s">
        <v>44</v>
      </c>
    </row>
    <row r="347" spans="1:5" ht="12.75">
      <c r="A347" s="30" t="s">
        <v>48</v>
      </c>
      <c r="E347" s="31" t="s">
        <v>3480</v>
      </c>
    </row>
    <row r="348" spans="1:5" ht="127.5">
      <c r="A348" t="s">
        <v>50</v>
      </c>
      <c r="E348" s="29" t="s">
        <v>3487</v>
      </c>
    </row>
    <row r="349" spans="1:16" ht="12.75">
      <c r="A349" s="18" t="s">
        <v>42</v>
      </c>
      <c s="23" t="s">
        <v>449</v>
      </c>
      <c s="23" t="s">
        <v>3523</v>
      </c>
      <c s="18" t="s">
        <v>44</v>
      </c>
      <c s="24" t="s">
        <v>3524</v>
      </c>
      <c s="25" t="s">
        <v>70</v>
      </c>
      <c s="26">
        <v>12</v>
      </c>
      <c s="27">
        <v>0</v>
      </c>
      <c s="27">
        <f>ROUND(ROUND(H349,2)*ROUND(G349,3),2)</f>
      </c>
      <c r="O349">
        <f>(I349*21)/100</f>
      </c>
      <c t="s">
        <v>20</v>
      </c>
    </row>
    <row r="350" spans="1:5" ht="12.75">
      <c r="A350" s="28" t="s">
        <v>47</v>
      </c>
      <c r="E350" s="29" t="s">
        <v>44</v>
      </c>
    </row>
    <row r="351" spans="1:5" ht="12.75">
      <c r="A351" s="30" t="s">
        <v>48</v>
      </c>
      <c r="E351" s="31" t="s">
        <v>3480</v>
      </c>
    </row>
    <row r="352" spans="1:5" ht="127.5">
      <c r="A352" t="s">
        <v>50</v>
      </c>
      <c r="E352" s="29" t="s">
        <v>3487</v>
      </c>
    </row>
    <row r="353" spans="1:16" ht="12.75">
      <c r="A353" s="18" t="s">
        <v>42</v>
      </c>
      <c s="23" t="s">
        <v>453</v>
      </c>
      <c s="23" t="s">
        <v>3525</v>
      </c>
      <c s="18" t="s">
        <v>44</v>
      </c>
      <c s="24" t="s">
        <v>3526</v>
      </c>
      <c s="25" t="s">
        <v>70</v>
      </c>
      <c s="26">
        <v>4</v>
      </c>
      <c s="27">
        <v>0</v>
      </c>
      <c s="27">
        <f>ROUND(ROUND(H353,2)*ROUND(G353,3),2)</f>
      </c>
      <c r="O353">
        <f>(I353*21)/100</f>
      </c>
      <c t="s">
        <v>20</v>
      </c>
    </row>
    <row r="354" spans="1:5" ht="12.75">
      <c r="A354" s="28" t="s">
        <v>47</v>
      </c>
      <c r="E354" s="29" t="s">
        <v>3527</v>
      </c>
    </row>
    <row r="355" spans="1:5" ht="12.75">
      <c r="A355" s="30" t="s">
        <v>48</v>
      </c>
      <c r="E355" s="31" t="s">
        <v>3480</v>
      </c>
    </row>
    <row r="356" spans="1:5" ht="127.5">
      <c r="A356" t="s">
        <v>50</v>
      </c>
      <c r="E356" s="29" t="s">
        <v>3487</v>
      </c>
    </row>
    <row r="357" spans="1:16" ht="12.75">
      <c r="A357" s="18" t="s">
        <v>42</v>
      </c>
      <c s="23" t="s">
        <v>457</v>
      </c>
      <c s="23" t="s">
        <v>2891</v>
      </c>
      <c s="18" t="s">
        <v>44</v>
      </c>
      <c s="24" t="s">
        <v>2892</v>
      </c>
      <c s="25" t="s">
        <v>1241</v>
      </c>
      <c s="26">
        <v>10670</v>
      </c>
      <c s="27">
        <v>0</v>
      </c>
      <c s="27">
        <f>ROUND(ROUND(H357,2)*ROUND(G357,3),2)</f>
      </c>
      <c r="O357">
        <f>(I357*21)/100</f>
      </c>
      <c t="s">
        <v>20</v>
      </c>
    </row>
    <row r="358" spans="1:5" ht="12.75">
      <c r="A358" s="28" t="s">
        <v>47</v>
      </c>
      <c r="E358" s="29" t="s">
        <v>44</v>
      </c>
    </row>
    <row r="359" spans="1:5" ht="12.75">
      <c r="A359" s="30" t="s">
        <v>48</v>
      </c>
      <c r="E359" s="31" t="s">
        <v>3528</v>
      </c>
    </row>
    <row r="360" spans="1:5" ht="153">
      <c r="A360" t="s">
        <v>50</v>
      </c>
      <c r="E360" s="29" t="s">
        <v>3306</v>
      </c>
    </row>
    <row r="361" spans="1:16" ht="12.75">
      <c r="A361" s="18" t="s">
        <v>42</v>
      </c>
      <c s="23" t="s">
        <v>461</v>
      </c>
      <c s="23" t="s">
        <v>3529</v>
      </c>
      <c s="18" t="s">
        <v>26</v>
      </c>
      <c s="24" t="s">
        <v>3530</v>
      </c>
      <c s="25" t="s">
        <v>187</v>
      </c>
      <c s="26">
        <v>4000</v>
      </c>
      <c s="27">
        <v>0</v>
      </c>
      <c s="27">
        <f>ROUND(ROUND(H361,2)*ROUND(G361,3),2)</f>
      </c>
      <c r="O361">
        <f>(I361*21)/100</f>
      </c>
      <c t="s">
        <v>20</v>
      </c>
    </row>
    <row r="362" spans="1:5" ht="12.75">
      <c r="A362" s="28" t="s">
        <v>47</v>
      </c>
      <c r="E362" s="29" t="s">
        <v>3531</v>
      </c>
    </row>
    <row r="363" spans="1:5" ht="12.75">
      <c r="A363" s="30" t="s">
        <v>48</v>
      </c>
      <c r="E363" s="31" t="s">
        <v>3532</v>
      </c>
    </row>
    <row r="364" spans="1:5" ht="12.75">
      <c r="A364" t="s">
        <v>50</v>
      </c>
      <c r="E364" s="29" t="s">
        <v>44</v>
      </c>
    </row>
    <row r="365" spans="1:16" ht="12.75">
      <c r="A365" s="18" t="s">
        <v>42</v>
      </c>
      <c s="23" t="s">
        <v>465</v>
      </c>
      <c s="23" t="s">
        <v>3529</v>
      </c>
      <c s="18" t="s">
        <v>20</v>
      </c>
      <c s="24" t="s">
        <v>3533</v>
      </c>
      <c s="25" t="s">
        <v>187</v>
      </c>
      <c s="26">
        <v>2261.62</v>
      </c>
      <c s="27">
        <v>0</v>
      </c>
      <c s="27">
        <f>ROUND(ROUND(H365,2)*ROUND(G365,3),2)</f>
      </c>
      <c r="O365">
        <f>(I365*21)/100</f>
      </c>
      <c t="s">
        <v>20</v>
      </c>
    </row>
    <row r="366" spans="1:5" ht="12.75">
      <c r="A366" s="28" t="s">
        <v>47</v>
      </c>
      <c r="E366" s="29" t="s">
        <v>3534</v>
      </c>
    </row>
    <row r="367" spans="1:5" ht="76.5">
      <c r="A367" s="30" t="s">
        <v>48</v>
      </c>
      <c r="E367" s="31" t="s">
        <v>3535</v>
      </c>
    </row>
    <row r="368" spans="1:5" ht="12.75">
      <c r="A368" t="s">
        <v>50</v>
      </c>
      <c r="E368" s="29" t="s">
        <v>44</v>
      </c>
    </row>
    <row r="369" spans="1:18" ht="12.75" customHeight="1">
      <c r="A369" s="5" t="s">
        <v>40</v>
      </c>
      <c s="5"/>
      <c s="34" t="s">
        <v>181</v>
      </c>
      <c s="5"/>
      <c s="21" t="s">
        <v>182</v>
      </c>
      <c s="5"/>
      <c s="5"/>
      <c s="5"/>
      <c s="35">
        <f>0+Q369</f>
      </c>
      <c r="O369">
        <f>0+R369</f>
      </c>
      <c r="Q369">
        <f>0+I370+I374+I378+I382+I386+I390+I394+I398+I402</f>
      </c>
      <c>
        <f>0+O370+O374+O378+O382+O386+O390+O394+O398+O402</f>
      </c>
    </row>
    <row r="370" spans="1:16" ht="25.5">
      <c r="A370" s="18" t="s">
        <v>42</v>
      </c>
      <c s="23" t="s">
        <v>469</v>
      </c>
      <c s="23" t="s">
        <v>192</v>
      </c>
      <c s="18" t="s">
        <v>185</v>
      </c>
      <c s="24" t="s">
        <v>193</v>
      </c>
      <c s="25" t="s">
        <v>187</v>
      </c>
      <c s="26">
        <v>50</v>
      </c>
      <c s="27">
        <v>0</v>
      </c>
      <c s="27">
        <f>ROUND(ROUND(H370,2)*ROUND(G370,3),2)</f>
      </c>
      <c r="O370">
        <f>(I370*21)/100</f>
      </c>
      <c t="s">
        <v>20</v>
      </c>
    </row>
    <row r="371" spans="1:5" ht="12.75">
      <c r="A371" s="28" t="s">
        <v>47</v>
      </c>
      <c r="E371" s="29" t="s">
        <v>188</v>
      </c>
    </row>
    <row r="372" spans="1:5" ht="12.75">
      <c r="A372" s="30" t="s">
        <v>48</v>
      </c>
      <c r="E372" s="31" t="s">
        <v>3536</v>
      </c>
    </row>
    <row r="373" spans="1:5" ht="165.75">
      <c r="A373" t="s">
        <v>50</v>
      </c>
      <c r="E373" s="29" t="s">
        <v>190</v>
      </c>
    </row>
    <row r="374" spans="1:16" ht="25.5">
      <c r="A374" s="18" t="s">
        <v>42</v>
      </c>
      <c s="23" t="s">
        <v>473</v>
      </c>
      <c s="23" t="s">
        <v>3310</v>
      </c>
      <c s="18" t="s">
        <v>185</v>
      </c>
      <c s="24" t="s">
        <v>3311</v>
      </c>
      <c s="25" t="s">
        <v>187</v>
      </c>
      <c s="26">
        <v>1198.26</v>
      </c>
      <c s="27">
        <v>0</v>
      </c>
      <c s="27">
        <f>ROUND(ROUND(H374,2)*ROUND(G374,3),2)</f>
      </c>
      <c r="O374">
        <f>(I374*21)/100</f>
      </c>
      <c t="s">
        <v>20</v>
      </c>
    </row>
    <row r="375" spans="1:5" ht="12.75">
      <c r="A375" s="28" t="s">
        <v>47</v>
      </c>
      <c r="E375" s="29" t="s">
        <v>188</v>
      </c>
    </row>
    <row r="376" spans="1:5" ht="12.75">
      <c r="A376" s="30" t="s">
        <v>48</v>
      </c>
      <c r="E376" s="31" t="s">
        <v>3537</v>
      </c>
    </row>
    <row r="377" spans="1:5" ht="165.75">
      <c r="A377" t="s">
        <v>50</v>
      </c>
      <c r="E377" s="29" t="s">
        <v>190</v>
      </c>
    </row>
    <row r="378" spans="1:16" ht="38.25">
      <c r="A378" s="18" t="s">
        <v>42</v>
      </c>
      <c s="23" t="s">
        <v>477</v>
      </c>
      <c s="23" t="s">
        <v>3314</v>
      </c>
      <c s="18" t="s">
        <v>185</v>
      </c>
      <c s="24" t="s">
        <v>3538</v>
      </c>
      <c s="25" t="s">
        <v>187</v>
      </c>
      <c s="26">
        <v>3.02</v>
      </c>
      <c s="27">
        <v>0</v>
      </c>
      <c s="27">
        <f>ROUND(ROUND(H378,2)*ROUND(G378,3),2)</f>
      </c>
      <c r="O378">
        <f>(I378*21)/100</f>
      </c>
      <c t="s">
        <v>20</v>
      </c>
    </row>
    <row r="379" spans="1:5" ht="12.75">
      <c r="A379" s="28" t="s">
        <v>47</v>
      </c>
      <c r="E379" s="29" t="s">
        <v>188</v>
      </c>
    </row>
    <row r="380" spans="1:5" ht="12.75">
      <c r="A380" s="30" t="s">
        <v>48</v>
      </c>
      <c r="E380" s="31" t="s">
        <v>3504</v>
      </c>
    </row>
    <row r="381" spans="1:5" ht="165.75">
      <c r="A381" t="s">
        <v>50</v>
      </c>
      <c r="E381" s="29" t="s">
        <v>190</v>
      </c>
    </row>
    <row r="382" spans="1:16" ht="25.5">
      <c r="A382" s="18" t="s">
        <v>42</v>
      </c>
      <c s="23" t="s">
        <v>185</v>
      </c>
      <c s="23" t="s">
        <v>3318</v>
      </c>
      <c s="18" t="s">
        <v>185</v>
      </c>
      <c s="24" t="s">
        <v>3319</v>
      </c>
      <c s="25" t="s">
        <v>187</v>
      </c>
      <c s="26">
        <v>4.83</v>
      </c>
      <c s="27">
        <v>0</v>
      </c>
      <c s="27">
        <f>ROUND(ROUND(H382,2)*ROUND(G382,3),2)</f>
      </c>
      <c r="O382">
        <f>(I382*21)/100</f>
      </c>
      <c t="s">
        <v>20</v>
      </c>
    </row>
    <row r="383" spans="1:5" ht="12.75">
      <c r="A383" s="28" t="s">
        <v>47</v>
      </c>
      <c r="E383" s="29" t="s">
        <v>188</v>
      </c>
    </row>
    <row r="384" spans="1:5" ht="12.75">
      <c r="A384" s="30" t="s">
        <v>48</v>
      </c>
      <c r="E384" s="31" t="s">
        <v>3504</v>
      </c>
    </row>
    <row r="385" spans="1:5" ht="165.75">
      <c r="A385" t="s">
        <v>50</v>
      </c>
      <c r="E385" s="29" t="s">
        <v>190</v>
      </c>
    </row>
    <row r="386" spans="1:16" ht="38.25">
      <c r="A386" s="18" t="s">
        <v>42</v>
      </c>
      <c s="23" t="s">
        <v>3539</v>
      </c>
      <c s="23" t="s">
        <v>197</v>
      </c>
      <c s="18" t="s">
        <v>185</v>
      </c>
      <c s="24" t="s">
        <v>198</v>
      </c>
      <c s="25" t="s">
        <v>187</v>
      </c>
      <c s="26">
        <v>344</v>
      </c>
      <c s="27">
        <v>0</v>
      </c>
      <c s="27">
        <f>ROUND(ROUND(H386,2)*ROUND(G386,3),2)</f>
      </c>
      <c r="O386">
        <f>(I386*21)/100</f>
      </c>
      <c t="s">
        <v>20</v>
      </c>
    </row>
    <row r="387" spans="1:5" ht="51">
      <c r="A387" s="28" t="s">
        <v>47</v>
      </c>
      <c r="E387" s="29" t="s">
        <v>3322</v>
      </c>
    </row>
    <row r="388" spans="1:5" ht="12.75">
      <c r="A388" s="30" t="s">
        <v>48</v>
      </c>
      <c r="E388" s="31" t="s">
        <v>3504</v>
      </c>
    </row>
    <row r="389" spans="1:5" ht="165.75">
      <c r="A389" t="s">
        <v>50</v>
      </c>
      <c r="E389" s="29" t="s">
        <v>190</v>
      </c>
    </row>
    <row r="390" spans="1:16" ht="38.25">
      <c r="A390" s="18" t="s">
        <v>42</v>
      </c>
      <c s="23" t="s">
        <v>517</v>
      </c>
      <c s="23" t="s">
        <v>3324</v>
      </c>
      <c s="18" t="s">
        <v>185</v>
      </c>
      <c s="24" t="s">
        <v>3325</v>
      </c>
      <c s="25" t="s">
        <v>187</v>
      </c>
      <c s="26">
        <v>6536</v>
      </c>
      <c s="27">
        <v>0</v>
      </c>
      <c s="27">
        <f>ROUND(ROUND(H390,2)*ROUND(G390,3),2)</f>
      </c>
      <c r="O390">
        <f>(I390*21)/100</f>
      </c>
      <c t="s">
        <v>20</v>
      </c>
    </row>
    <row r="391" spans="1:5" ht="38.25">
      <c r="A391" s="28" t="s">
        <v>47</v>
      </c>
      <c r="E391" s="29" t="s">
        <v>3326</v>
      </c>
    </row>
    <row r="392" spans="1:5" ht="12.75">
      <c r="A392" s="30" t="s">
        <v>48</v>
      </c>
      <c r="E392" s="31" t="s">
        <v>3504</v>
      </c>
    </row>
    <row r="393" spans="1:5" ht="165.75">
      <c r="A393" t="s">
        <v>50</v>
      </c>
      <c r="E393" s="29" t="s">
        <v>190</v>
      </c>
    </row>
    <row r="394" spans="1:16" ht="38.25">
      <c r="A394" s="18" t="s">
        <v>42</v>
      </c>
      <c s="23" t="s">
        <v>488</v>
      </c>
      <c s="23" t="s">
        <v>3540</v>
      </c>
      <c s="18" t="s">
        <v>185</v>
      </c>
      <c s="24" t="s">
        <v>3541</v>
      </c>
      <c s="25" t="s">
        <v>187</v>
      </c>
      <c s="26">
        <v>252</v>
      </c>
      <c s="27">
        <v>0</v>
      </c>
      <c s="27">
        <f>ROUND(ROUND(H394,2)*ROUND(G394,3),2)</f>
      </c>
      <c r="O394">
        <f>(I394*21)/100</f>
      </c>
      <c t="s">
        <v>20</v>
      </c>
    </row>
    <row r="395" spans="1:5" ht="38.25">
      <c r="A395" s="28" t="s">
        <v>47</v>
      </c>
      <c r="E395" s="29" t="s">
        <v>3542</v>
      </c>
    </row>
    <row r="396" spans="1:5" ht="12.75">
      <c r="A396" s="30" t="s">
        <v>48</v>
      </c>
      <c r="E396" s="31" t="s">
        <v>3504</v>
      </c>
    </row>
    <row r="397" spans="1:5" ht="165.75">
      <c r="A397" t="s">
        <v>50</v>
      </c>
      <c r="E397" s="29" t="s">
        <v>190</v>
      </c>
    </row>
    <row r="398" spans="1:16" ht="25.5">
      <c r="A398" s="18" t="s">
        <v>42</v>
      </c>
      <c s="23" t="s">
        <v>492</v>
      </c>
      <c s="23" t="s">
        <v>3543</v>
      </c>
      <c s="18" t="s">
        <v>185</v>
      </c>
      <c s="24" t="s">
        <v>3544</v>
      </c>
      <c s="25" t="s">
        <v>187</v>
      </c>
      <c s="26">
        <v>80</v>
      </c>
      <c s="27">
        <v>0</v>
      </c>
      <c s="27">
        <f>ROUND(ROUND(H398,2)*ROUND(G398,3),2)</f>
      </c>
      <c r="O398">
        <f>(I398*21)/100</f>
      </c>
      <c t="s">
        <v>20</v>
      </c>
    </row>
    <row r="399" spans="1:5" ht="38.25">
      <c r="A399" s="28" t="s">
        <v>47</v>
      </c>
      <c r="E399" s="29" t="s">
        <v>3545</v>
      </c>
    </row>
    <row r="400" spans="1:5" ht="12.75">
      <c r="A400" s="30" t="s">
        <v>48</v>
      </c>
      <c r="E400" s="31" t="s">
        <v>3504</v>
      </c>
    </row>
    <row r="401" spans="1:5" ht="165.75">
      <c r="A401" t="s">
        <v>50</v>
      </c>
      <c r="E401" s="29" t="s">
        <v>190</v>
      </c>
    </row>
    <row r="402" spans="1:16" ht="25.5">
      <c r="A402" s="18" t="s">
        <v>42</v>
      </c>
      <c s="23" t="s">
        <v>496</v>
      </c>
      <c s="23" t="s">
        <v>1087</v>
      </c>
      <c s="18" t="s">
        <v>185</v>
      </c>
      <c s="24" t="s">
        <v>1088</v>
      </c>
      <c s="25" t="s">
        <v>187</v>
      </c>
      <c s="26">
        <v>723</v>
      </c>
      <c s="27">
        <v>0</v>
      </c>
      <c s="27">
        <f>ROUND(ROUND(H402,2)*ROUND(G402,3),2)</f>
      </c>
      <c r="O402">
        <f>(I402*21)/100</f>
      </c>
      <c t="s">
        <v>20</v>
      </c>
    </row>
    <row r="403" spans="1:5" ht="25.5">
      <c r="A403" s="28" t="s">
        <v>47</v>
      </c>
      <c r="E403" s="29" t="s">
        <v>1089</v>
      </c>
    </row>
    <row r="404" spans="1:5" ht="12.75">
      <c r="A404" s="30" t="s">
        <v>48</v>
      </c>
      <c r="E404" s="31" t="s">
        <v>3546</v>
      </c>
    </row>
    <row r="405" spans="1:5" ht="165.75">
      <c r="A405" t="s">
        <v>50</v>
      </c>
      <c r="E405"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52.xml><?xml version="1.0" encoding="utf-8"?>
<worksheet xmlns="http://schemas.openxmlformats.org/spreadsheetml/2006/main" xmlns:r="http://schemas.openxmlformats.org/officeDocument/2006/relationships">
  <sheetPr>
    <pageSetUpPr fitToPage="1"/>
  </sheetPr>
  <dimension ref="A1:R9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0+O9+O22+O51+O72</f>
      </c>
      <c t="s">
        <v>19</v>
      </c>
    </row>
    <row r="3" spans="1:16" ht="15" customHeight="1">
      <c r="A3" t="s">
        <v>1</v>
      </c>
      <c s="8" t="s">
        <v>4</v>
      </c>
      <c s="9" t="s">
        <v>5</v>
      </c>
      <c s="1"/>
      <c s="10" t="s">
        <v>6</v>
      </c>
      <c s="1"/>
      <c s="4"/>
      <c s="3" t="s">
        <v>3547</v>
      </c>
      <c s="36">
        <f>0+I9+I22+I51+I72</f>
      </c>
      <c r="O3" t="s">
        <v>16</v>
      </c>
      <c t="s">
        <v>20</v>
      </c>
    </row>
    <row r="4" spans="1:16" ht="15" customHeight="1">
      <c r="A4" t="s">
        <v>7</v>
      </c>
      <c s="8" t="s">
        <v>8</v>
      </c>
      <c s="9" t="s">
        <v>3159</v>
      </c>
      <c s="1"/>
      <c s="10" t="s">
        <v>3160</v>
      </c>
      <c s="1"/>
      <c s="1"/>
      <c s="7"/>
      <c s="7"/>
      <c r="O4" t="s">
        <v>17</v>
      </c>
      <c t="s">
        <v>20</v>
      </c>
    </row>
    <row r="5" spans="1:16" ht="12.75" customHeight="1">
      <c r="A5" t="s">
        <v>11</v>
      </c>
      <c s="12" t="s">
        <v>15</v>
      </c>
      <c s="13" t="s">
        <v>3547</v>
      </c>
      <c s="5"/>
      <c s="14" t="s">
        <v>3548</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3163</v>
      </c>
      <c s="19"/>
      <c s="19"/>
      <c s="19"/>
      <c s="22">
        <f>0+Q9</f>
      </c>
      <c r="O9">
        <f>0+R9</f>
      </c>
      <c r="Q9">
        <f>0+I10+I14+I18</f>
      </c>
      <c>
        <f>0+O10+O14+O18</f>
      </c>
    </row>
    <row r="10" spans="1:16" ht="12.75">
      <c r="A10" s="18" t="s">
        <v>42</v>
      </c>
      <c s="23" t="s">
        <v>26</v>
      </c>
      <c s="23" t="s">
        <v>3332</v>
      </c>
      <c s="18" t="s">
        <v>44</v>
      </c>
      <c s="24" t="s">
        <v>3333</v>
      </c>
      <c s="25" t="s">
        <v>157</v>
      </c>
      <c s="26">
        <v>50</v>
      </c>
      <c s="27">
        <v>0</v>
      </c>
      <c s="27">
        <f>ROUND(ROUND(H10,2)*ROUND(G10,3),2)</f>
      </c>
      <c r="O10">
        <f>(I10*21)/100</f>
      </c>
      <c t="s">
        <v>20</v>
      </c>
    </row>
    <row r="11" spans="1:5" ht="12.75">
      <c r="A11" s="28" t="s">
        <v>47</v>
      </c>
      <c r="E11" s="29" t="s">
        <v>44</v>
      </c>
    </row>
    <row r="12" spans="1:5" ht="12.75">
      <c r="A12" s="30" t="s">
        <v>48</v>
      </c>
      <c r="E12" s="31" t="s">
        <v>3334</v>
      </c>
    </row>
    <row r="13" spans="1:5" ht="12.75">
      <c r="A13" t="s">
        <v>50</v>
      </c>
      <c r="E13" s="29" t="s">
        <v>3335</v>
      </c>
    </row>
    <row r="14" spans="1:16" ht="12.75">
      <c r="A14" s="18" t="s">
        <v>42</v>
      </c>
      <c s="23" t="s">
        <v>20</v>
      </c>
      <c s="23" t="s">
        <v>3164</v>
      </c>
      <c s="18" t="s">
        <v>44</v>
      </c>
      <c s="24" t="s">
        <v>3165</v>
      </c>
      <c s="25" t="s">
        <v>796</v>
      </c>
      <c s="26">
        <v>0.117</v>
      </c>
      <c s="27">
        <v>0</v>
      </c>
      <c s="27">
        <f>ROUND(ROUND(H14,2)*ROUND(G14,3),2)</f>
      </c>
      <c r="O14">
        <f>(I14*21)/100</f>
      </c>
      <c t="s">
        <v>20</v>
      </c>
    </row>
    <row r="15" spans="1:5" ht="12.75">
      <c r="A15" s="28" t="s">
        <v>47</v>
      </c>
      <c r="E15" s="29" t="s">
        <v>44</v>
      </c>
    </row>
    <row r="16" spans="1:5" ht="12.75">
      <c r="A16" s="30" t="s">
        <v>48</v>
      </c>
      <c r="E16" s="31" t="s">
        <v>3549</v>
      </c>
    </row>
    <row r="17" spans="1:5" ht="12.75">
      <c r="A17" t="s">
        <v>50</v>
      </c>
      <c r="E17" s="29" t="s">
        <v>44</v>
      </c>
    </row>
    <row r="18" spans="1:16" ht="12.75">
      <c r="A18" s="18" t="s">
        <v>42</v>
      </c>
      <c s="23" t="s">
        <v>19</v>
      </c>
      <c s="23" t="s">
        <v>3168</v>
      </c>
      <c s="18" t="s">
        <v>44</v>
      </c>
      <c s="24" t="s">
        <v>3169</v>
      </c>
      <c s="25" t="s">
        <v>796</v>
      </c>
      <c s="26">
        <v>0.117</v>
      </c>
      <c s="27">
        <v>0</v>
      </c>
      <c s="27">
        <f>ROUND(ROUND(H18,2)*ROUND(G18,3),2)</f>
      </c>
      <c r="O18">
        <f>(I18*21)/100</f>
      </c>
      <c t="s">
        <v>20</v>
      </c>
    </row>
    <row r="19" spans="1:5" ht="12.75">
      <c r="A19" s="28" t="s">
        <v>47</v>
      </c>
      <c r="E19" s="29" t="s">
        <v>44</v>
      </c>
    </row>
    <row r="20" spans="1:5" ht="12.75">
      <c r="A20" s="30" t="s">
        <v>48</v>
      </c>
      <c r="E20" s="31" t="s">
        <v>3549</v>
      </c>
    </row>
    <row r="21" spans="1:5" ht="12.75">
      <c r="A21" t="s">
        <v>50</v>
      </c>
      <c r="E21" s="29" t="s">
        <v>44</v>
      </c>
    </row>
    <row r="22" spans="1:18" ht="12.75" customHeight="1">
      <c r="A22" s="5" t="s">
        <v>40</v>
      </c>
      <c s="5"/>
      <c s="34" t="s">
        <v>32</v>
      </c>
      <c s="5"/>
      <c s="21" t="s">
        <v>1113</v>
      </c>
      <c s="5"/>
      <c s="5"/>
      <c s="5"/>
      <c s="35">
        <f>0+Q22</f>
      </c>
      <c r="O22">
        <f>0+R22</f>
      </c>
      <c r="Q22">
        <f>0+I23+I27+I31+I35+I39+I43+I47</f>
      </c>
      <c>
        <f>0+O23+O27+O31+O35+O39+O43+O47</f>
      </c>
    </row>
    <row r="23" spans="1:16" ht="12.75">
      <c r="A23" s="18" t="s">
        <v>42</v>
      </c>
      <c s="23" t="s">
        <v>30</v>
      </c>
      <c s="23" t="s">
        <v>3170</v>
      </c>
      <c s="18" t="s">
        <v>44</v>
      </c>
      <c s="24" t="s">
        <v>3171</v>
      </c>
      <c s="25" t="s">
        <v>46</v>
      </c>
      <c s="26">
        <v>308.99</v>
      </c>
      <c s="27">
        <v>0</v>
      </c>
      <c s="27">
        <f>ROUND(ROUND(H23,2)*ROUND(G23,3),2)</f>
      </c>
      <c r="O23">
        <f>(I23*21)/100</f>
      </c>
      <c t="s">
        <v>20</v>
      </c>
    </row>
    <row r="24" spans="1:5" ht="12.75">
      <c r="A24" s="28" t="s">
        <v>47</v>
      </c>
      <c r="E24" s="29" t="s">
        <v>44</v>
      </c>
    </row>
    <row r="25" spans="1:5" ht="12.75">
      <c r="A25" s="30" t="s">
        <v>48</v>
      </c>
      <c r="E25" s="31" t="s">
        <v>3550</v>
      </c>
    </row>
    <row r="26" spans="1:5" ht="89.25">
      <c r="A26" t="s">
        <v>50</v>
      </c>
      <c r="E26" s="29" t="s">
        <v>3338</v>
      </c>
    </row>
    <row r="27" spans="1:16" ht="12.75">
      <c r="A27" s="18" t="s">
        <v>42</v>
      </c>
      <c s="23" t="s">
        <v>32</v>
      </c>
      <c s="23" t="s">
        <v>3551</v>
      </c>
      <c s="18" t="s">
        <v>44</v>
      </c>
      <c s="24" t="s">
        <v>3552</v>
      </c>
      <c s="25" t="s">
        <v>784</v>
      </c>
      <c s="26">
        <v>31.2</v>
      </c>
      <c s="27">
        <v>0</v>
      </c>
      <c s="27">
        <f>ROUND(ROUND(H27,2)*ROUND(G27,3),2)</f>
      </c>
      <c r="O27">
        <f>(I27*21)/100</f>
      </c>
      <c t="s">
        <v>20</v>
      </c>
    </row>
    <row r="28" spans="1:5" ht="12.75">
      <c r="A28" s="28" t="s">
        <v>47</v>
      </c>
      <c r="E28" s="29" t="s">
        <v>44</v>
      </c>
    </row>
    <row r="29" spans="1:5" ht="12.75">
      <c r="A29" s="30" t="s">
        <v>48</v>
      </c>
      <c r="E29" s="31" t="s">
        <v>3553</v>
      </c>
    </row>
    <row r="30" spans="1:5" ht="318.75">
      <c r="A30" t="s">
        <v>50</v>
      </c>
      <c r="E30" s="29" t="s">
        <v>3554</v>
      </c>
    </row>
    <row r="31" spans="1:16" ht="25.5">
      <c r="A31" s="18" t="s">
        <v>42</v>
      </c>
      <c s="23" t="s">
        <v>34</v>
      </c>
      <c s="23" t="s">
        <v>3197</v>
      </c>
      <c s="18" t="s">
        <v>44</v>
      </c>
      <c s="24" t="s">
        <v>3198</v>
      </c>
      <c s="25" t="s">
        <v>784</v>
      </c>
      <c s="26">
        <v>116.6</v>
      </c>
      <c s="27">
        <v>0</v>
      </c>
      <c s="27">
        <f>ROUND(ROUND(H31,2)*ROUND(G31,3),2)</f>
      </c>
      <c r="O31">
        <f>(I31*21)/100</f>
      </c>
      <c t="s">
        <v>20</v>
      </c>
    </row>
    <row r="32" spans="1:5" ht="12.75">
      <c r="A32" s="28" t="s">
        <v>47</v>
      </c>
      <c r="E32" s="29" t="s">
        <v>44</v>
      </c>
    </row>
    <row r="33" spans="1:5" ht="12.75">
      <c r="A33" s="30" t="s">
        <v>48</v>
      </c>
      <c r="E33" s="31" t="s">
        <v>3555</v>
      </c>
    </row>
    <row r="34" spans="1:5" ht="114.75">
      <c r="A34" t="s">
        <v>50</v>
      </c>
      <c r="E34" s="29" t="s">
        <v>3436</v>
      </c>
    </row>
    <row r="35" spans="1:16" ht="12.75">
      <c r="A35" s="18" t="s">
        <v>42</v>
      </c>
      <c s="23" t="s">
        <v>66</v>
      </c>
      <c s="23" t="s">
        <v>3556</v>
      </c>
      <c s="18" t="s">
        <v>44</v>
      </c>
      <c s="24" t="s">
        <v>3557</v>
      </c>
      <c s="25" t="s">
        <v>70</v>
      </c>
      <c s="26">
        <v>2</v>
      </c>
      <c s="27">
        <v>0</v>
      </c>
      <c s="27">
        <f>ROUND(ROUND(H35,2)*ROUND(G35,3),2)</f>
      </c>
      <c r="O35">
        <f>(I35*21)/100</f>
      </c>
      <c t="s">
        <v>20</v>
      </c>
    </row>
    <row r="36" spans="1:5" ht="12.75">
      <c r="A36" s="28" t="s">
        <v>47</v>
      </c>
      <c r="E36" s="29" t="s">
        <v>3558</v>
      </c>
    </row>
    <row r="37" spans="1:5" ht="12.75">
      <c r="A37" s="30" t="s">
        <v>48</v>
      </c>
      <c r="E37" s="31" t="s">
        <v>44</v>
      </c>
    </row>
    <row r="38" spans="1:5" ht="191.25">
      <c r="A38" t="s">
        <v>50</v>
      </c>
      <c r="E38" s="29" t="s">
        <v>3559</v>
      </c>
    </row>
    <row r="39" spans="1:16" ht="12.75">
      <c r="A39" s="18" t="s">
        <v>42</v>
      </c>
      <c s="23" t="s">
        <v>76</v>
      </c>
      <c s="23" t="s">
        <v>3560</v>
      </c>
      <c s="18" t="s">
        <v>44</v>
      </c>
      <c s="24" t="s">
        <v>3561</v>
      </c>
      <c s="25" t="s">
        <v>70</v>
      </c>
      <c s="26">
        <v>2</v>
      </c>
      <c s="27">
        <v>0</v>
      </c>
      <c s="27">
        <f>ROUND(ROUND(H39,2)*ROUND(G39,3),2)</f>
      </c>
      <c r="O39">
        <f>(I39*21)/100</f>
      </c>
      <c t="s">
        <v>20</v>
      </c>
    </row>
    <row r="40" spans="1:5" ht="12.75">
      <c r="A40" s="28" t="s">
        <v>47</v>
      </c>
      <c r="E40" s="29" t="s">
        <v>44</v>
      </c>
    </row>
    <row r="41" spans="1:5" ht="12.75">
      <c r="A41" s="30" t="s">
        <v>48</v>
      </c>
      <c r="E41" s="31" t="s">
        <v>3553</v>
      </c>
    </row>
    <row r="42" spans="1:5" ht="165.75">
      <c r="A42" t="s">
        <v>50</v>
      </c>
      <c r="E42" s="29" t="s">
        <v>3453</v>
      </c>
    </row>
    <row r="43" spans="1:16" ht="25.5">
      <c r="A43" s="18" t="s">
        <v>42</v>
      </c>
      <c s="23" t="s">
        <v>37</v>
      </c>
      <c s="23" t="s">
        <v>3562</v>
      </c>
      <c s="18" t="s">
        <v>44</v>
      </c>
      <c s="24" t="s">
        <v>3563</v>
      </c>
      <c s="25" t="s">
        <v>784</v>
      </c>
      <c s="26">
        <v>85.4</v>
      </c>
      <c s="27">
        <v>0</v>
      </c>
      <c s="27">
        <f>ROUND(ROUND(H43,2)*ROUND(G43,3),2)</f>
      </c>
      <c r="O43">
        <f>(I43*21)/100</f>
      </c>
      <c t="s">
        <v>20</v>
      </c>
    </row>
    <row r="44" spans="1:5" ht="12.75">
      <c r="A44" s="28" t="s">
        <v>47</v>
      </c>
      <c r="E44" s="29" t="s">
        <v>44</v>
      </c>
    </row>
    <row r="45" spans="1:5" ht="12.75">
      <c r="A45" s="30" t="s">
        <v>48</v>
      </c>
      <c r="E45" s="31" t="s">
        <v>3553</v>
      </c>
    </row>
    <row r="46" spans="1:5" ht="178.5">
      <c r="A46" t="s">
        <v>50</v>
      </c>
      <c r="E46" s="29" t="s">
        <v>3564</v>
      </c>
    </row>
    <row r="47" spans="1:16" ht="12.75">
      <c r="A47" s="18" t="s">
        <v>42</v>
      </c>
      <c s="23" t="s">
        <v>39</v>
      </c>
      <c s="23" t="s">
        <v>3464</v>
      </c>
      <c s="18" t="s">
        <v>44</v>
      </c>
      <c s="24" t="s">
        <v>3465</v>
      </c>
      <c s="25" t="s">
        <v>70</v>
      </c>
      <c s="26">
        <v>6</v>
      </c>
      <c s="27">
        <v>0</v>
      </c>
      <c s="27">
        <f>ROUND(ROUND(H47,2)*ROUND(G47,3),2)</f>
      </c>
      <c r="O47">
        <f>(I47*21)/100</f>
      </c>
      <c t="s">
        <v>20</v>
      </c>
    </row>
    <row r="48" spans="1:5" ht="12.75">
      <c r="A48" s="28" t="s">
        <v>47</v>
      </c>
      <c r="E48" s="29" t="s">
        <v>3565</v>
      </c>
    </row>
    <row r="49" spans="1:5" ht="12.75">
      <c r="A49" s="30" t="s">
        <v>48</v>
      </c>
      <c r="E49" s="31" t="s">
        <v>3566</v>
      </c>
    </row>
    <row r="50" spans="1:5" ht="102">
      <c r="A50" t="s">
        <v>50</v>
      </c>
      <c r="E50" s="29" t="s">
        <v>3468</v>
      </c>
    </row>
    <row r="51" spans="1:18" ht="12.75" customHeight="1">
      <c r="A51" s="5" t="s">
        <v>40</v>
      </c>
      <c s="5"/>
      <c s="34" t="s">
        <v>37</v>
      </c>
      <c s="5"/>
      <c s="21" t="s">
        <v>632</v>
      </c>
      <c s="5"/>
      <c s="5"/>
      <c s="5"/>
      <c s="35">
        <f>0+Q51</f>
      </c>
      <c r="O51">
        <f>0+R51</f>
      </c>
      <c r="Q51">
        <f>0+I52+I56+I60+I64+I68</f>
      </c>
      <c>
        <f>0+O52+O56+O60+O64+O68</f>
      </c>
    </row>
    <row r="52" spans="1:16" ht="12.75">
      <c r="A52" s="18" t="s">
        <v>42</v>
      </c>
      <c s="23" t="s">
        <v>87</v>
      </c>
      <c s="23" t="s">
        <v>3474</v>
      </c>
      <c s="18" t="s">
        <v>44</v>
      </c>
      <c s="24" t="s">
        <v>3475</v>
      </c>
      <c s="25" t="s">
        <v>784</v>
      </c>
      <c s="26">
        <v>85.4</v>
      </c>
      <c s="27">
        <v>0</v>
      </c>
      <c s="27">
        <f>ROUND(ROUND(H52,2)*ROUND(G52,3),2)</f>
      </c>
      <c r="O52">
        <f>(I52*21)/100</f>
      </c>
      <c t="s">
        <v>20</v>
      </c>
    </row>
    <row r="53" spans="1:5" ht="12.75">
      <c r="A53" s="28" t="s">
        <v>47</v>
      </c>
      <c r="E53" s="29" t="s">
        <v>44</v>
      </c>
    </row>
    <row r="54" spans="1:5" ht="12.75">
      <c r="A54" s="30" t="s">
        <v>48</v>
      </c>
      <c r="E54" s="31" t="s">
        <v>3567</v>
      </c>
    </row>
    <row r="55" spans="1:5" ht="140.25">
      <c r="A55" t="s">
        <v>50</v>
      </c>
      <c r="E55" s="29" t="s">
        <v>3477</v>
      </c>
    </row>
    <row r="56" spans="1:16" ht="12.75">
      <c r="A56" s="18" t="s">
        <v>42</v>
      </c>
      <c s="23" t="s">
        <v>91</v>
      </c>
      <c s="23" t="s">
        <v>2885</v>
      </c>
      <c s="18" t="s">
        <v>44</v>
      </c>
      <c s="24" t="s">
        <v>2886</v>
      </c>
      <c s="25" t="s">
        <v>46</v>
      </c>
      <c s="26">
        <v>278.4</v>
      </c>
      <c s="27">
        <v>0</v>
      </c>
      <c s="27">
        <f>ROUND(ROUND(H56,2)*ROUND(G56,3),2)</f>
      </c>
      <c r="O56">
        <f>(I56*21)/100</f>
      </c>
      <c t="s">
        <v>20</v>
      </c>
    </row>
    <row r="57" spans="1:5" ht="12.75">
      <c r="A57" s="28" t="s">
        <v>47</v>
      </c>
      <c r="E57" s="29" t="s">
        <v>3568</v>
      </c>
    </row>
    <row r="58" spans="1:5" ht="12.75">
      <c r="A58" s="30" t="s">
        <v>48</v>
      </c>
      <c r="E58" s="31" t="s">
        <v>3569</v>
      </c>
    </row>
    <row r="59" spans="1:5" ht="140.25">
      <c r="A59" t="s">
        <v>50</v>
      </c>
      <c r="E59" s="29" t="s">
        <v>3499</v>
      </c>
    </row>
    <row r="60" spans="1:16" ht="25.5">
      <c r="A60" s="18" t="s">
        <v>42</v>
      </c>
      <c s="23" t="s">
        <v>95</v>
      </c>
      <c s="23" t="s">
        <v>3276</v>
      </c>
      <c s="18" t="s">
        <v>44</v>
      </c>
      <c s="24" t="s">
        <v>3277</v>
      </c>
      <c s="25" t="s">
        <v>3278</v>
      </c>
      <c s="26">
        <v>278.4</v>
      </c>
      <c s="27">
        <v>0</v>
      </c>
      <c s="27">
        <f>ROUND(ROUND(H60,2)*ROUND(G60,3),2)</f>
      </c>
      <c r="O60">
        <f>(I60*21)/100</f>
      </c>
      <c t="s">
        <v>20</v>
      </c>
    </row>
    <row r="61" spans="1:5" ht="12.75">
      <c r="A61" s="28" t="s">
        <v>47</v>
      </c>
      <c r="E61" s="29" t="s">
        <v>44</v>
      </c>
    </row>
    <row r="62" spans="1:5" ht="12.75">
      <c r="A62" s="30" t="s">
        <v>48</v>
      </c>
      <c r="E62" s="31" t="s">
        <v>3570</v>
      </c>
    </row>
    <row r="63" spans="1:5" ht="127.5">
      <c r="A63" t="s">
        <v>50</v>
      </c>
      <c r="E63" s="29" t="s">
        <v>3281</v>
      </c>
    </row>
    <row r="64" spans="1:16" ht="25.5">
      <c r="A64" s="18" t="s">
        <v>42</v>
      </c>
      <c s="23" t="s">
        <v>103</v>
      </c>
      <c s="23" t="s">
        <v>3282</v>
      </c>
      <c s="18" t="s">
        <v>44</v>
      </c>
      <c s="24" t="s">
        <v>3283</v>
      </c>
      <c s="25" t="s">
        <v>784</v>
      </c>
      <c s="26">
        <v>86</v>
      </c>
      <c s="27">
        <v>0</v>
      </c>
      <c s="27">
        <f>ROUND(ROUND(H64,2)*ROUND(G64,3),2)</f>
      </c>
      <c r="O64">
        <f>(I64*21)/100</f>
      </c>
      <c t="s">
        <v>20</v>
      </c>
    </row>
    <row r="65" spans="1:5" ht="12.75">
      <c r="A65" s="28" t="s">
        <v>47</v>
      </c>
      <c r="E65" s="29" t="s">
        <v>44</v>
      </c>
    </row>
    <row r="66" spans="1:5" ht="12.75">
      <c r="A66" s="30" t="s">
        <v>48</v>
      </c>
      <c r="E66" s="31" t="s">
        <v>44</v>
      </c>
    </row>
    <row r="67" spans="1:5" ht="204">
      <c r="A67" t="s">
        <v>50</v>
      </c>
      <c r="E67" s="29" t="s">
        <v>3505</v>
      </c>
    </row>
    <row r="68" spans="1:16" ht="25.5">
      <c r="A68" s="18" t="s">
        <v>42</v>
      </c>
      <c s="23" t="s">
        <v>110</v>
      </c>
      <c s="23" t="s">
        <v>3506</v>
      </c>
      <c s="18" t="s">
        <v>44</v>
      </c>
      <c s="24" t="s">
        <v>3507</v>
      </c>
      <c s="25" t="s">
        <v>784</v>
      </c>
      <c s="26">
        <v>30</v>
      </c>
      <c s="27">
        <v>0</v>
      </c>
      <c s="27">
        <f>ROUND(ROUND(H68,2)*ROUND(G68,3),2)</f>
      </c>
      <c r="O68">
        <f>(I68*21)/100</f>
      </c>
      <c t="s">
        <v>20</v>
      </c>
    </row>
    <row r="69" spans="1:5" ht="12.75">
      <c r="A69" s="28" t="s">
        <v>47</v>
      </c>
      <c r="E69" s="29" t="s">
        <v>44</v>
      </c>
    </row>
    <row r="70" spans="1:5" ht="12.75">
      <c r="A70" s="30" t="s">
        <v>48</v>
      </c>
      <c r="E70" s="31" t="s">
        <v>3571</v>
      </c>
    </row>
    <row r="71" spans="1:5" ht="204">
      <c r="A71" t="s">
        <v>50</v>
      </c>
      <c r="E71" s="29" t="s">
        <v>3508</v>
      </c>
    </row>
    <row r="72" spans="1:18" ht="12.75" customHeight="1">
      <c r="A72" s="5" t="s">
        <v>40</v>
      </c>
      <c s="5"/>
      <c s="34" t="s">
        <v>181</v>
      </c>
      <c s="5"/>
      <c s="21" t="s">
        <v>182</v>
      </c>
      <c s="5"/>
      <c s="5"/>
      <c s="5"/>
      <c s="35">
        <f>0+Q72</f>
      </c>
      <c r="O72">
        <f>0+R72</f>
      </c>
      <c r="Q72">
        <f>0+I73+I77+I81+I85+I89+I93</f>
      </c>
      <c>
        <f>0+O73+O77+O81+O85+O89+O93</f>
      </c>
    </row>
    <row r="73" spans="1:16" ht="25.5">
      <c r="A73" s="18" t="s">
        <v>42</v>
      </c>
      <c s="23" t="s">
        <v>114</v>
      </c>
      <c s="23" t="s">
        <v>192</v>
      </c>
      <c s="18" t="s">
        <v>185</v>
      </c>
      <c s="24" t="s">
        <v>193</v>
      </c>
      <c s="25" t="s">
        <v>187</v>
      </c>
      <c s="26">
        <v>10</v>
      </c>
      <c s="27">
        <v>0</v>
      </c>
      <c s="27">
        <f>ROUND(ROUND(H73,2)*ROUND(G73,3),2)</f>
      </c>
      <c r="O73">
        <f>(I73*21)/100</f>
      </c>
      <c t="s">
        <v>20</v>
      </c>
    </row>
    <row r="74" spans="1:5" ht="12.75">
      <c r="A74" s="28" t="s">
        <v>47</v>
      </c>
      <c r="E74" s="29" t="s">
        <v>3572</v>
      </c>
    </row>
    <row r="75" spans="1:5" ht="12.75">
      <c r="A75" s="30" t="s">
        <v>48</v>
      </c>
      <c r="E75" s="31" t="s">
        <v>3573</v>
      </c>
    </row>
    <row r="76" spans="1:5" ht="165.75">
      <c r="A76" t="s">
        <v>50</v>
      </c>
      <c r="E76" s="29" t="s">
        <v>190</v>
      </c>
    </row>
    <row r="77" spans="1:16" ht="25.5">
      <c r="A77" s="18" t="s">
        <v>42</v>
      </c>
      <c s="23" t="s">
        <v>117</v>
      </c>
      <c s="23" t="s">
        <v>3310</v>
      </c>
      <c s="18" t="s">
        <v>185</v>
      </c>
      <c s="24" t="s">
        <v>3311</v>
      </c>
      <c s="25" t="s">
        <v>187</v>
      </c>
      <c s="26">
        <v>34.772</v>
      </c>
      <c s="27">
        <v>0</v>
      </c>
      <c s="27">
        <f>ROUND(ROUND(H77,2)*ROUND(G77,3),2)</f>
      </c>
      <c r="O77">
        <f>(I77*21)/100</f>
      </c>
      <c t="s">
        <v>20</v>
      </c>
    </row>
    <row r="78" spans="1:5" ht="12.75">
      <c r="A78" s="28" t="s">
        <v>47</v>
      </c>
      <c r="E78" s="29" t="s">
        <v>188</v>
      </c>
    </row>
    <row r="79" spans="1:5" ht="12.75">
      <c r="A79" s="30" t="s">
        <v>48</v>
      </c>
      <c r="E79" s="31" t="s">
        <v>3574</v>
      </c>
    </row>
    <row r="80" spans="1:5" ht="165.75">
      <c r="A80" t="s">
        <v>50</v>
      </c>
      <c r="E80" s="29" t="s">
        <v>190</v>
      </c>
    </row>
    <row r="81" spans="1:16" ht="38.25">
      <c r="A81" s="18" t="s">
        <v>42</v>
      </c>
      <c s="23" t="s">
        <v>121</v>
      </c>
      <c s="23" t="s">
        <v>3314</v>
      </c>
      <c s="18" t="s">
        <v>185</v>
      </c>
      <c s="24" t="s">
        <v>3538</v>
      </c>
      <c s="25" t="s">
        <v>187</v>
      </c>
      <c s="26">
        <v>0.03</v>
      </c>
      <c s="27">
        <v>0</v>
      </c>
      <c s="27">
        <f>ROUND(ROUND(H81,2)*ROUND(G81,3),2)</f>
      </c>
      <c r="O81">
        <f>(I81*21)/100</f>
      </c>
      <c t="s">
        <v>20</v>
      </c>
    </row>
    <row r="82" spans="1:5" ht="12.75">
      <c r="A82" s="28" t="s">
        <v>47</v>
      </c>
      <c r="E82" s="29" t="s">
        <v>188</v>
      </c>
    </row>
    <row r="83" spans="1:5" ht="12.75">
      <c r="A83" s="30" t="s">
        <v>48</v>
      </c>
      <c r="E83" s="31" t="s">
        <v>3575</v>
      </c>
    </row>
    <row r="84" spans="1:5" ht="165.75">
      <c r="A84" t="s">
        <v>50</v>
      </c>
      <c r="E84" s="29" t="s">
        <v>190</v>
      </c>
    </row>
    <row r="85" spans="1:16" ht="25.5">
      <c r="A85" s="18" t="s">
        <v>42</v>
      </c>
      <c s="23" t="s">
        <v>125</v>
      </c>
      <c s="23" t="s">
        <v>3318</v>
      </c>
      <c s="18" t="s">
        <v>185</v>
      </c>
      <c s="24" t="s">
        <v>3319</v>
      </c>
      <c s="25" t="s">
        <v>187</v>
      </c>
      <c s="26">
        <v>0.06</v>
      </c>
      <c s="27">
        <v>0</v>
      </c>
      <c s="27">
        <f>ROUND(ROUND(H85,2)*ROUND(G85,3),2)</f>
      </c>
      <c r="O85">
        <f>(I85*21)/100</f>
      </c>
      <c t="s">
        <v>20</v>
      </c>
    </row>
    <row r="86" spans="1:5" ht="12.75">
      <c r="A86" s="28" t="s">
        <v>47</v>
      </c>
      <c r="E86" s="29" t="s">
        <v>188</v>
      </c>
    </row>
    <row r="87" spans="1:5" ht="12.75">
      <c r="A87" s="30" t="s">
        <v>48</v>
      </c>
      <c r="E87" s="31" t="s">
        <v>3575</v>
      </c>
    </row>
    <row r="88" spans="1:5" ht="165.75">
      <c r="A88" t="s">
        <v>50</v>
      </c>
      <c r="E88" s="29" t="s">
        <v>190</v>
      </c>
    </row>
    <row r="89" spans="1:16" ht="38.25">
      <c r="A89" s="18" t="s">
        <v>42</v>
      </c>
      <c s="23" t="s">
        <v>130</v>
      </c>
      <c s="23" t="s">
        <v>3540</v>
      </c>
      <c s="18" t="s">
        <v>185</v>
      </c>
      <c s="24" t="s">
        <v>3541</v>
      </c>
      <c s="25" t="s">
        <v>187</v>
      </c>
      <c s="26">
        <v>3.287</v>
      </c>
      <c s="27">
        <v>0</v>
      </c>
      <c s="27">
        <f>ROUND(ROUND(H89,2)*ROUND(G89,3),2)</f>
      </c>
      <c r="O89">
        <f>(I89*21)/100</f>
      </c>
      <c t="s">
        <v>20</v>
      </c>
    </row>
    <row r="90" spans="1:5" ht="38.25">
      <c r="A90" s="28" t="s">
        <v>47</v>
      </c>
      <c r="E90" s="29" t="s">
        <v>3542</v>
      </c>
    </row>
    <row r="91" spans="1:5" ht="12.75">
      <c r="A91" s="30" t="s">
        <v>48</v>
      </c>
      <c r="E91" s="31" t="s">
        <v>3576</v>
      </c>
    </row>
    <row r="92" spans="1:5" ht="165.75">
      <c r="A92" t="s">
        <v>50</v>
      </c>
      <c r="E92" s="29" t="s">
        <v>190</v>
      </c>
    </row>
    <row r="93" spans="1:16" ht="25.5">
      <c r="A93" s="18" t="s">
        <v>42</v>
      </c>
      <c s="23" t="s">
        <v>134</v>
      </c>
      <c s="23" t="s">
        <v>1087</v>
      </c>
      <c s="18" t="s">
        <v>185</v>
      </c>
      <c s="24" t="s">
        <v>1088</v>
      </c>
      <c s="25" t="s">
        <v>187</v>
      </c>
      <c s="26">
        <v>17.781</v>
      </c>
      <c s="27">
        <v>0</v>
      </c>
      <c s="27">
        <f>ROUND(ROUND(H93,2)*ROUND(G93,3),2)</f>
      </c>
      <c r="O93">
        <f>(I93*21)/100</f>
      </c>
      <c t="s">
        <v>20</v>
      </c>
    </row>
    <row r="94" spans="1:5" ht="25.5">
      <c r="A94" s="28" t="s">
        <v>47</v>
      </c>
      <c r="E94" s="29" t="s">
        <v>1089</v>
      </c>
    </row>
    <row r="95" spans="1:5" ht="25.5">
      <c r="A95" s="30" t="s">
        <v>48</v>
      </c>
      <c r="E95" s="31" t="s">
        <v>3577</v>
      </c>
    </row>
    <row r="96" spans="1:5" ht="165.75">
      <c r="A96" t="s">
        <v>50</v>
      </c>
      <c r="E96"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53.xml><?xml version="1.0" encoding="utf-8"?>
<worksheet xmlns="http://schemas.openxmlformats.org/spreadsheetml/2006/main" xmlns:r="http://schemas.openxmlformats.org/officeDocument/2006/relationships">
  <sheetPr>
    <pageSetUpPr fitToPage="1"/>
  </sheetPr>
  <dimension ref="A1:R19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0+O9+O18+O75+O172</f>
      </c>
      <c t="s">
        <v>19</v>
      </c>
    </row>
    <row r="3" spans="1:16" ht="15" customHeight="1">
      <c r="A3" t="s">
        <v>1</v>
      </c>
      <c s="8" t="s">
        <v>4</v>
      </c>
      <c s="9" t="s">
        <v>5</v>
      </c>
      <c s="1"/>
      <c s="10" t="s">
        <v>6</v>
      </c>
      <c s="1"/>
      <c s="4"/>
      <c s="3" t="s">
        <v>3578</v>
      </c>
      <c s="36">
        <f>0+I9+I18+I75+I172</f>
      </c>
      <c r="O3" t="s">
        <v>16</v>
      </c>
      <c t="s">
        <v>20</v>
      </c>
    </row>
    <row r="4" spans="1:16" ht="15" customHeight="1">
      <c r="A4" t="s">
        <v>7</v>
      </c>
      <c s="8" t="s">
        <v>8</v>
      </c>
      <c s="9" t="s">
        <v>3159</v>
      </c>
      <c s="1"/>
      <c s="10" t="s">
        <v>3160</v>
      </c>
      <c s="1"/>
      <c s="1"/>
      <c s="7"/>
      <c s="7"/>
      <c r="O4" t="s">
        <v>17</v>
      </c>
      <c t="s">
        <v>20</v>
      </c>
    </row>
    <row r="5" spans="1:16" ht="12.75" customHeight="1">
      <c r="A5" t="s">
        <v>11</v>
      </c>
      <c s="12" t="s">
        <v>15</v>
      </c>
      <c s="13" t="s">
        <v>3578</v>
      </c>
      <c s="5"/>
      <c s="14" t="s">
        <v>3579</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3163</v>
      </c>
      <c s="19"/>
      <c s="19"/>
      <c s="19"/>
      <c s="22">
        <f>0+Q9</f>
      </c>
      <c r="O9">
        <f>0+R9</f>
      </c>
      <c r="Q9">
        <f>0+I10+I14</f>
      </c>
      <c>
        <f>0+O10+O14</f>
      </c>
    </row>
    <row r="10" spans="1:16" ht="12.75">
      <c r="A10" s="18" t="s">
        <v>42</v>
      </c>
      <c s="23" t="s">
        <v>26</v>
      </c>
      <c s="23" t="s">
        <v>3164</v>
      </c>
      <c s="18" t="s">
        <v>44</v>
      </c>
      <c s="24" t="s">
        <v>3165</v>
      </c>
      <c s="25" t="s">
        <v>796</v>
      </c>
      <c s="26">
        <v>7.996</v>
      </c>
      <c s="27">
        <v>0</v>
      </c>
      <c s="27">
        <f>ROUND(ROUND(H10,2)*ROUND(G10,3),2)</f>
      </c>
      <c r="O10">
        <f>(I10*21)/100</f>
      </c>
      <c t="s">
        <v>20</v>
      </c>
    </row>
    <row r="11" spans="1:5" ht="12.75">
      <c r="A11" s="28" t="s">
        <v>47</v>
      </c>
      <c r="E11" s="29" t="s">
        <v>3580</v>
      </c>
    </row>
    <row r="12" spans="1:5" ht="12.75">
      <c r="A12" s="30" t="s">
        <v>48</v>
      </c>
      <c r="E12" s="31" t="s">
        <v>44</v>
      </c>
    </row>
    <row r="13" spans="1:5" ht="12.75">
      <c r="A13" t="s">
        <v>50</v>
      </c>
      <c r="E13" s="29" t="s">
        <v>44</v>
      </c>
    </row>
    <row r="14" spans="1:16" ht="12.75">
      <c r="A14" s="18" t="s">
        <v>42</v>
      </c>
      <c s="23" t="s">
        <v>20</v>
      </c>
      <c s="23" t="s">
        <v>3168</v>
      </c>
      <c s="18" t="s">
        <v>44</v>
      </c>
      <c s="24" t="s">
        <v>3169</v>
      </c>
      <c s="25" t="s">
        <v>796</v>
      </c>
      <c s="26">
        <v>7.996</v>
      </c>
      <c s="27">
        <v>0</v>
      </c>
      <c s="27">
        <f>ROUND(ROUND(H14,2)*ROUND(G14,3),2)</f>
      </c>
      <c r="O14">
        <f>(I14*21)/100</f>
      </c>
      <c t="s">
        <v>20</v>
      </c>
    </row>
    <row r="15" spans="1:5" ht="12.75">
      <c r="A15" s="28" t="s">
        <v>47</v>
      </c>
      <c r="E15" s="29" t="s">
        <v>3580</v>
      </c>
    </row>
    <row r="16" spans="1:5" ht="12.75">
      <c r="A16" s="30" t="s">
        <v>48</v>
      </c>
      <c r="E16" s="31" t="s">
        <v>44</v>
      </c>
    </row>
    <row r="17" spans="1:5" ht="12.75">
      <c r="A17" t="s">
        <v>50</v>
      </c>
      <c r="E17" s="29" t="s">
        <v>44</v>
      </c>
    </row>
    <row r="18" spans="1:18" ht="12.75" customHeight="1">
      <c r="A18" s="5" t="s">
        <v>40</v>
      </c>
      <c s="5"/>
      <c s="34" t="s">
        <v>32</v>
      </c>
      <c s="5"/>
      <c s="21" t="s">
        <v>1113</v>
      </c>
      <c s="5"/>
      <c s="5"/>
      <c s="5"/>
      <c s="35">
        <f>0+Q18</f>
      </c>
      <c r="O18">
        <f>0+R18</f>
      </c>
      <c r="Q18">
        <f>0+I19+I23+I27+I31+I35+I39+I43+I47+I51+I55+I59+I63+I67+I71</f>
      </c>
      <c>
        <f>0+O19+O23+O27+O31+O35+O39+O43+O47+O51+O55+O59+O63+O67+O71</f>
      </c>
    </row>
    <row r="19" spans="1:16" ht="12.75">
      <c r="A19" s="18" t="s">
        <v>42</v>
      </c>
      <c s="23" t="s">
        <v>19</v>
      </c>
      <c s="23" t="s">
        <v>3170</v>
      </c>
      <c s="18" t="s">
        <v>44</v>
      </c>
      <c s="24" t="s">
        <v>3171</v>
      </c>
      <c s="25" t="s">
        <v>46</v>
      </c>
      <c s="26">
        <v>14146.516</v>
      </c>
      <c s="27">
        <v>0</v>
      </c>
      <c s="27">
        <f>ROUND(ROUND(H19,2)*ROUND(G19,3),2)</f>
      </c>
      <c r="O19">
        <f>(I19*21)/100</f>
      </c>
      <c t="s">
        <v>20</v>
      </c>
    </row>
    <row r="20" spans="1:5" ht="25.5">
      <c r="A20" s="28" t="s">
        <v>47</v>
      </c>
      <c r="E20" s="29" t="s">
        <v>3172</v>
      </c>
    </row>
    <row r="21" spans="1:5" ht="25.5">
      <c r="A21" s="30" t="s">
        <v>48</v>
      </c>
      <c r="E21" s="31" t="s">
        <v>3581</v>
      </c>
    </row>
    <row r="22" spans="1:5" ht="89.25">
      <c r="A22" t="s">
        <v>50</v>
      </c>
      <c r="E22" s="29" t="s">
        <v>3174</v>
      </c>
    </row>
    <row r="23" spans="1:16" ht="12.75">
      <c r="A23" s="18" t="s">
        <v>42</v>
      </c>
      <c s="23" t="s">
        <v>30</v>
      </c>
      <c s="23" t="s">
        <v>3175</v>
      </c>
      <c s="18" t="s">
        <v>44</v>
      </c>
      <c s="24" t="s">
        <v>3176</v>
      </c>
      <c s="25" t="s">
        <v>46</v>
      </c>
      <c s="26">
        <v>6630</v>
      </c>
      <c s="27">
        <v>0</v>
      </c>
      <c s="27">
        <f>ROUND(ROUND(H23,2)*ROUND(G23,3),2)</f>
      </c>
      <c r="O23">
        <f>(I23*21)/100</f>
      </c>
      <c t="s">
        <v>20</v>
      </c>
    </row>
    <row r="24" spans="1:5" ht="12.75">
      <c r="A24" s="28" t="s">
        <v>47</v>
      </c>
      <c r="E24" s="29" t="s">
        <v>3177</v>
      </c>
    </row>
    <row r="25" spans="1:5" ht="12.75">
      <c r="A25" s="30" t="s">
        <v>48</v>
      </c>
      <c r="E25" s="31" t="s">
        <v>3582</v>
      </c>
    </row>
    <row r="26" spans="1:5" ht="89.25">
      <c r="A26" t="s">
        <v>50</v>
      </c>
      <c r="E26" s="29" t="s">
        <v>3174</v>
      </c>
    </row>
    <row r="27" spans="1:16" ht="12.75">
      <c r="A27" s="18" t="s">
        <v>42</v>
      </c>
      <c s="23" t="s">
        <v>32</v>
      </c>
      <c s="23" t="s">
        <v>3179</v>
      </c>
      <c s="18" t="s">
        <v>44</v>
      </c>
      <c s="24" t="s">
        <v>3180</v>
      </c>
      <c s="25" t="s">
        <v>46</v>
      </c>
      <c s="26">
        <v>150.66</v>
      </c>
      <c s="27">
        <v>0</v>
      </c>
      <c s="27">
        <f>ROUND(ROUND(H27,2)*ROUND(G27,3),2)</f>
      </c>
      <c r="O27">
        <f>(I27*21)/100</f>
      </c>
      <c t="s">
        <v>20</v>
      </c>
    </row>
    <row r="28" spans="1:5" ht="12.75">
      <c r="A28" s="28" t="s">
        <v>47</v>
      </c>
      <c r="E28" s="29" t="s">
        <v>3181</v>
      </c>
    </row>
    <row r="29" spans="1:5" ht="12.75">
      <c r="A29" s="30" t="s">
        <v>48</v>
      </c>
      <c r="E29" s="31" t="s">
        <v>3583</v>
      </c>
    </row>
    <row r="30" spans="1:5" ht="89.25">
      <c r="A30" t="s">
        <v>50</v>
      </c>
      <c r="E30" s="29" t="s">
        <v>3174</v>
      </c>
    </row>
    <row r="31" spans="1:16" ht="12.75">
      <c r="A31" s="18" t="s">
        <v>42</v>
      </c>
      <c s="23" t="s">
        <v>34</v>
      </c>
      <c s="23" t="s">
        <v>3183</v>
      </c>
      <c s="18" t="s">
        <v>44</v>
      </c>
      <c s="24" t="s">
        <v>3184</v>
      </c>
      <c s="25" t="s">
        <v>46</v>
      </c>
      <c s="26">
        <v>1506.6</v>
      </c>
      <c s="27">
        <v>0</v>
      </c>
      <c s="27">
        <f>ROUND(ROUND(H31,2)*ROUND(G31,3),2)</f>
      </c>
      <c r="O31">
        <f>(I31*21)/100</f>
      </c>
      <c t="s">
        <v>20</v>
      </c>
    </row>
    <row r="32" spans="1:5" ht="12.75">
      <c r="A32" s="28" t="s">
        <v>47</v>
      </c>
      <c r="E32" s="29" t="s">
        <v>3185</v>
      </c>
    </row>
    <row r="33" spans="1:5" ht="12.75">
      <c r="A33" s="30" t="s">
        <v>48</v>
      </c>
      <c r="E33" s="31" t="s">
        <v>3584</v>
      </c>
    </row>
    <row r="34" spans="1:5" ht="102">
      <c r="A34" t="s">
        <v>50</v>
      </c>
      <c r="E34" s="29" t="s">
        <v>3187</v>
      </c>
    </row>
    <row r="35" spans="1:16" ht="25.5">
      <c r="A35" s="18" t="s">
        <v>42</v>
      </c>
      <c s="23" t="s">
        <v>66</v>
      </c>
      <c s="23" t="s">
        <v>3188</v>
      </c>
      <c s="18" t="s">
        <v>44</v>
      </c>
      <c s="24" t="s">
        <v>3189</v>
      </c>
      <c s="25" t="s">
        <v>784</v>
      </c>
      <c s="26">
        <v>3491</v>
      </c>
      <c s="27">
        <v>0</v>
      </c>
      <c s="27">
        <f>ROUND(ROUND(H35,2)*ROUND(G35,3),2)</f>
      </c>
      <c r="O35">
        <f>(I35*21)/100</f>
      </c>
      <c t="s">
        <v>20</v>
      </c>
    </row>
    <row r="36" spans="1:5" ht="12.75">
      <c r="A36" s="28" t="s">
        <v>47</v>
      </c>
      <c r="E36" s="29" t="s">
        <v>3585</v>
      </c>
    </row>
    <row r="37" spans="1:5" ht="12.75">
      <c r="A37" s="30" t="s">
        <v>48</v>
      </c>
      <c r="E37" s="31" t="s">
        <v>3586</v>
      </c>
    </row>
    <row r="38" spans="1:5" ht="306">
      <c r="A38" t="s">
        <v>50</v>
      </c>
      <c r="E38" s="29" t="s">
        <v>3191</v>
      </c>
    </row>
    <row r="39" spans="1:16" ht="25.5">
      <c r="A39" s="18" t="s">
        <v>42</v>
      </c>
      <c s="23" t="s">
        <v>76</v>
      </c>
      <c s="23" t="s">
        <v>3192</v>
      </c>
      <c s="18" t="s">
        <v>44</v>
      </c>
      <c s="24" t="s">
        <v>3193</v>
      </c>
      <c s="25" t="s">
        <v>784</v>
      </c>
      <c s="26">
        <v>3876</v>
      </c>
      <c s="27">
        <v>0</v>
      </c>
      <c s="27">
        <f>ROUND(ROUND(H39,2)*ROUND(G39,3),2)</f>
      </c>
      <c r="O39">
        <f>(I39*21)/100</f>
      </c>
      <c t="s">
        <v>20</v>
      </c>
    </row>
    <row r="40" spans="1:5" ht="12.75">
      <c r="A40" s="28" t="s">
        <v>47</v>
      </c>
      <c r="E40" s="29" t="s">
        <v>3587</v>
      </c>
    </row>
    <row r="41" spans="1:5" ht="12.75">
      <c r="A41" s="30" t="s">
        <v>48</v>
      </c>
      <c r="E41" s="31" t="s">
        <v>3588</v>
      </c>
    </row>
    <row r="42" spans="1:5" ht="344.25">
      <c r="A42" t="s">
        <v>50</v>
      </c>
      <c r="E42" s="29" t="s">
        <v>3196</v>
      </c>
    </row>
    <row r="43" spans="1:16" ht="25.5">
      <c r="A43" s="18" t="s">
        <v>42</v>
      </c>
      <c s="23" t="s">
        <v>37</v>
      </c>
      <c s="23" t="s">
        <v>3197</v>
      </c>
      <c s="18" t="s">
        <v>44</v>
      </c>
      <c s="24" t="s">
        <v>3198</v>
      </c>
      <c s="25" t="s">
        <v>784</v>
      </c>
      <c s="26">
        <v>837</v>
      </c>
      <c s="27">
        <v>0</v>
      </c>
      <c s="27">
        <f>ROUND(ROUND(H43,2)*ROUND(G43,3),2)</f>
      </c>
      <c r="O43">
        <f>(I43*21)/100</f>
      </c>
      <c t="s">
        <v>20</v>
      </c>
    </row>
    <row r="44" spans="1:5" ht="12.75">
      <c r="A44" s="28" t="s">
        <v>47</v>
      </c>
      <c r="E44" s="29" t="s">
        <v>3199</v>
      </c>
    </row>
    <row r="45" spans="1:5" ht="12.75">
      <c r="A45" s="30" t="s">
        <v>48</v>
      </c>
      <c r="E45" s="31" t="s">
        <v>44</v>
      </c>
    </row>
    <row r="46" spans="1:5" ht="114.75">
      <c r="A46" t="s">
        <v>50</v>
      </c>
      <c r="E46" s="29" t="s">
        <v>3200</v>
      </c>
    </row>
    <row r="47" spans="1:16" ht="25.5">
      <c r="A47" s="18" t="s">
        <v>42</v>
      </c>
      <c s="23" t="s">
        <v>39</v>
      </c>
      <c s="23" t="s">
        <v>3201</v>
      </c>
      <c s="18" t="s">
        <v>44</v>
      </c>
      <c s="24" t="s">
        <v>3202</v>
      </c>
      <c s="25" t="s">
        <v>784</v>
      </c>
      <c s="26">
        <v>7996</v>
      </c>
      <c s="27">
        <v>0</v>
      </c>
      <c s="27">
        <f>ROUND(ROUND(H47,2)*ROUND(G47,3),2)</f>
      </c>
      <c r="O47">
        <f>(I47*21)/100</f>
      </c>
      <c t="s">
        <v>20</v>
      </c>
    </row>
    <row r="48" spans="1:5" ht="12.75">
      <c r="A48" s="28" t="s">
        <v>47</v>
      </c>
      <c r="E48" s="29" t="s">
        <v>3463</v>
      </c>
    </row>
    <row r="49" spans="1:5" ht="12.75">
      <c r="A49" s="30" t="s">
        <v>48</v>
      </c>
      <c r="E49" s="31" t="s">
        <v>44</v>
      </c>
    </row>
    <row r="50" spans="1:5" ht="102">
      <c r="A50" t="s">
        <v>50</v>
      </c>
      <c r="E50" s="29" t="s">
        <v>3205</v>
      </c>
    </row>
    <row r="51" spans="1:16" ht="12.75">
      <c r="A51" s="18" t="s">
        <v>42</v>
      </c>
      <c s="23" t="s">
        <v>87</v>
      </c>
      <c s="23" t="s">
        <v>3206</v>
      </c>
      <c s="18" t="s">
        <v>44</v>
      </c>
      <c s="24" t="s">
        <v>3207</v>
      </c>
      <c s="25" t="s">
        <v>784</v>
      </c>
      <c s="26">
        <v>1874</v>
      </c>
      <c s="27">
        <v>0</v>
      </c>
      <c s="27">
        <f>ROUND(ROUND(H51,2)*ROUND(G51,3),2)</f>
      </c>
      <c r="O51">
        <f>(I51*21)/100</f>
      </c>
      <c t="s">
        <v>20</v>
      </c>
    </row>
    <row r="52" spans="1:5" ht="25.5">
      <c r="A52" s="28" t="s">
        <v>47</v>
      </c>
      <c r="E52" s="29" t="s">
        <v>3589</v>
      </c>
    </row>
    <row r="53" spans="1:5" ht="12.75">
      <c r="A53" s="30" t="s">
        <v>48</v>
      </c>
      <c r="E53" s="31" t="s">
        <v>3590</v>
      </c>
    </row>
    <row r="54" spans="1:5" ht="153">
      <c r="A54" t="s">
        <v>50</v>
      </c>
      <c r="E54" s="29" t="s">
        <v>3210</v>
      </c>
    </row>
    <row r="55" spans="1:16" ht="25.5">
      <c r="A55" s="18" t="s">
        <v>42</v>
      </c>
      <c s="23" t="s">
        <v>309</v>
      </c>
      <c s="23" t="s">
        <v>3211</v>
      </c>
      <c s="18" t="s">
        <v>44</v>
      </c>
      <c s="24" t="s">
        <v>3212</v>
      </c>
      <c s="25" t="s">
        <v>70</v>
      </c>
      <c s="26">
        <v>44</v>
      </c>
      <c s="27">
        <v>0</v>
      </c>
      <c s="27">
        <f>ROUND(ROUND(H55,2)*ROUND(G55,3),2)</f>
      </c>
      <c r="O55">
        <f>(I55*0)/100</f>
      </c>
      <c t="s">
        <v>24</v>
      </c>
    </row>
    <row r="56" spans="1:5" ht="12.75">
      <c r="A56" s="28" t="s">
        <v>47</v>
      </c>
      <c r="E56" s="29" t="s">
        <v>44</v>
      </c>
    </row>
    <row r="57" spans="1:5" ht="12.75">
      <c r="A57" s="30" t="s">
        <v>48</v>
      </c>
      <c r="E57" s="31" t="s">
        <v>44</v>
      </c>
    </row>
    <row r="58" spans="1:5" ht="191.25">
      <c r="A58" t="s">
        <v>50</v>
      </c>
      <c r="E58" s="29" t="s">
        <v>3214</v>
      </c>
    </row>
    <row r="59" spans="1:16" ht="12.75">
      <c r="A59" s="18" t="s">
        <v>42</v>
      </c>
      <c s="23" t="s">
        <v>95</v>
      </c>
      <c s="23" t="s">
        <v>3215</v>
      </c>
      <c s="18" t="s">
        <v>44</v>
      </c>
      <c s="24" t="s">
        <v>3216</v>
      </c>
      <c s="25" t="s">
        <v>70</v>
      </c>
      <c s="26">
        <v>78</v>
      </c>
      <c s="27">
        <v>0</v>
      </c>
      <c s="27">
        <f>ROUND(ROUND(H59,2)*ROUND(G59,3),2)</f>
      </c>
      <c r="O59">
        <f>(I59*21)/100</f>
      </c>
      <c t="s">
        <v>20</v>
      </c>
    </row>
    <row r="60" spans="1:5" ht="12.75">
      <c r="A60" s="28" t="s">
        <v>47</v>
      </c>
      <c r="E60" s="29" t="s">
        <v>3217</v>
      </c>
    </row>
    <row r="61" spans="1:5" ht="12.75">
      <c r="A61" s="30" t="s">
        <v>48</v>
      </c>
      <c r="E61" s="31" t="s">
        <v>44</v>
      </c>
    </row>
    <row r="62" spans="1:5" ht="255">
      <c r="A62" t="s">
        <v>50</v>
      </c>
      <c r="E62" s="29" t="s">
        <v>3218</v>
      </c>
    </row>
    <row r="63" spans="1:16" ht="12.75">
      <c r="A63" s="18" t="s">
        <v>42</v>
      </c>
      <c s="23" t="s">
        <v>103</v>
      </c>
      <c s="23" t="s">
        <v>3219</v>
      </c>
      <c s="18" t="s">
        <v>44</v>
      </c>
      <c s="24" t="s">
        <v>3220</v>
      </c>
      <c s="25" t="s">
        <v>70</v>
      </c>
      <c s="26">
        <v>248</v>
      </c>
      <c s="27">
        <v>0</v>
      </c>
      <c s="27">
        <f>ROUND(ROUND(H63,2)*ROUND(G63,3),2)</f>
      </c>
      <c r="O63">
        <f>(I63*21)/100</f>
      </c>
      <c t="s">
        <v>20</v>
      </c>
    </row>
    <row r="64" spans="1:5" ht="12.75">
      <c r="A64" s="28" t="s">
        <v>47</v>
      </c>
      <c r="E64" s="29" t="s">
        <v>3221</v>
      </c>
    </row>
    <row r="65" spans="1:5" ht="12.75">
      <c r="A65" s="30" t="s">
        <v>48</v>
      </c>
      <c r="E65" s="31" t="s">
        <v>44</v>
      </c>
    </row>
    <row r="66" spans="1:5" ht="255">
      <c r="A66" t="s">
        <v>50</v>
      </c>
      <c r="E66" s="29" t="s">
        <v>3218</v>
      </c>
    </row>
    <row r="67" spans="1:16" ht="12.75">
      <c r="A67" s="18" t="s">
        <v>42</v>
      </c>
      <c s="23" t="s">
        <v>110</v>
      </c>
      <c s="23" t="s">
        <v>3222</v>
      </c>
      <c s="18" t="s">
        <v>44</v>
      </c>
      <c s="24" t="s">
        <v>3223</v>
      </c>
      <c s="25" t="s">
        <v>784</v>
      </c>
      <c s="26">
        <v>7567</v>
      </c>
      <c s="27">
        <v>0</v>
      </c>
      <c s="27">
        <f>ROUND(ROUND(H67,2)*ROUND(G67,3),2)</f>
      </c>
      <c r="O67">
        <f>(I67*21)/100</f>
      </c>
      <c t="s">
        <v>20</v>
      </c>
    </row>
    <row r="68" spans="1:5" ht="12.75">
      <c r="A68" s="28" t="s">
        <v>47</v>
      </c>
      <c r="E68" s="29" t="s">
        <v>3591</v>
      </c>
    </row>
    <row r="69" spans="1:5" ht="12.75">
      <c r="A69" s="30" t="s">
        <v>48</v>
      </c>
      <c r="E69" s="31" t="s">
        <v>3592</v>
      </c>
    </row>
    <row r="70" spans="1:5" ht="165.75">
      <c r="A70" t="s">
        <v>50</v>
      </c>
      <c r="E70" s="29" t="s">
        <v>3225</v>
      </c>
    </row>
    <row r="71" spans="1:16" ht="12.75">
      <c r="A71" s="18" t="s">
        <v>42</v>
      </c>
      <c s="23" t="s">
        <v>114</v>
      </c>
      <c s="23" t="s">
        <v>3226</v>
      </c>
      <c s="18" t="s">
        <v>44</v>
      </c>
      <c s="24" t="s">
        <v>3227</v>
      </c>
      <c s="25" t="s">
        <v>70</v>
      </c>
      <c s="26">
        <v>620</v>
      </c>
      <c s="27">
        <v>0</v>
      </c>
      <c s="27">
        <f>ROUND(ROUND(H71,2)*ROUND(G71,3),2)</f>
      </c>
      <c r="O71">
        <f>(I71*21)/100</f>
      </c>
      <c t="s">
        <v>20</v>
      </c>
    </row>
    <row r="72" spans="1:5" ht="12.75">
      <c r="A72" s="28" t="s">
        <v>47</v>
      </c>
      <c r="E72" s="29" t="s">
        <v>3593</v>
      </c>
    </row>
    <row r="73" spans="1:5" ht="12.75">
      <c r="A73" s="30" t="s">
        <v>48</v>
      </c>
      <c r="E73" s="31" t="s">
        <v>3594</v>
      </c>
    </row>
    <row r="74" spans="1:5" ht="102">
      <c r="A74" t="s">
        <v>50</v>
      </c>
      <c r="E74" s="29" t="s">
        <v>3230</v>
      </c>
    </row>
    <row r="75" spans="1:18" ht="12.75" customHeight="1">
      <c r="A75" s="5" t="s">
        <v>40</v>
      </c>
      <c s="5"/>
      <c s="34" t="s">
        <v>37</v>
      </c>
      <c s="5"/>
      <c s="21" t="s">
        <v>632</v>
      </c>
      <c s="5"/>
      <c s="5"/>
      <c s="5"/>
      <c s="35">
        <f>0+Q75</f>
      </c>
      <c r="O75">
        <f>0+R75</f>
      </c>
      <c r="Q75">
        <f>0+I76+I80+I84+I88+I92+I96+I100+I104+I108+I112+I116+I120+I124+I128+I132+I136+I140+I144+I148+I152+I156+I160+I164+I168</f>
      </c>
      <c>
        <f>0+O76+O80+O84+O88+O92+O96+O100+O104+O108+O112+O116+O120+O124+O128+O132+O136+O140+O144+O148+O152+O156+O160+O164+O168</f>
      </c>
    </row>
    <row r="76" spans="1:16" ht="12.75">
      <c r="A76" s="18" t="s">
        <v>42</v>
      </c>
      <c s="23" t="s">
        <v>117</v>
      </c>
      <c s="23" t="s">
        <v>3231</v>
      </c>
      <c s="18" t="s">
        <v>44</v>
      </c>
      <c s="24" t="s">
        <v>3232</v>
      </c>
      <c s="25" t="s">
        <v>70</v>
      </c>
      <c s="26">
        <v>37</v>
      </c>
      <c s="27">
        <v>0</v>
      </c>
      <c s="27">
        <f>ROUND(ROUND(H76,2)*ROUND(G76,3),2)</f>
      </c>
      <c r="O76">
        <f>(I76*21)/100</f>
      </c>
      <c t="s">
        <v>20</v>
      </c>
    </row>
    <row r="77" spans="1:5" ht="12.75">
      <c r="A77" s="28" t="s">
        <v>47</v>
      </c>
      <c r="E77" s="29" t="s">
        <v>44</v>
      </c>
    </row>
    <row r="78" spans="1:5" ht="12.75">
      <c r="A78" s="30" t="s">
        <v>48</v>
      </c>
      <c r="E78" s="31" t="s">
        <v>3233</v>
      </c>
    </row>
    <row r="79" spans="1:5" ht="102">
      <c r="A79" t="s">
        <v>50</v>
      </c>
      <c r="E79" s="29" t="s">
        <v>3234</v>
      </c>
    </row>
    <row r="80" spans="1:16" ht="12.75">
      <c r="A80" s="18" t="s">
        <v>42</v>
      </c>
      <c s="23" t="s">
        <v>121</v>
      </c>
      <c s="23" t="s">
        <v>3235</v>
      </c>
      <c s="18" t="s">
        <v>44</v>
      </c>
      <c s="24" t="s">
        <v>3240</v>
      </c>
      <c s="25" t="s">
        <v>70</v>
      </c>
      <c s="26">
        <v>3</v>
      </c>
      <c s="27">
        <v>0</v>
      </c>
      <c s="27">
        <f>ROUND(ROUND(H80,2)*ROUND(G80,3),2)</f>
      </c>
      <c r="O80">
        <f>(I80*21)/100</f>
      </c>
      <c t="s">
        <v>20</v>
      </c>
    </row>
    <row r="81" spans="1:5" ht="12.75">
      <c r="A81" s="28" t="s">
        <v>47</v>
      </c>
      <c r="E81" s="29" t="s">
        <v>44</v>
      </c>
    </row>
    <row r="82" spans="1:5" ht="12.75">
      <c r="A82" s="30" t="s">
        <v>48</v>
      </c>
      <c r="E82" s="31" t="s">
        <v>3233</v>
      </c>
    </row>
    <row r="83" spans="1:5" ht="127.5">
      <c r="A83" t="s">
        <v>50</v>
      </c>
      <c r="E83" s="29" t="s">
        <v>2206</v>
      </c>
    </row>
    <row r="84" spans="1:16" ht="12.75">
      <c r="A84" s="18" t="s">
        <v>42</v>
      </c>
      <c s="23" t="s">
        <v>125</v>
      </c>
      <c s="23" t="s">
        <v>3235</v>
      </c>
      <c s="18" t="s">
        <v>26</v>
      </c>
      <c s="24" t="s">
        <v>3236</v>
      </c>
      <c s="25" t="s">
        <v>70</v>
      </c>
      <c s="26">
        <v>1</v>
      </c>
      <c s="27">
        <v>0</v>
      </c>
      <c s="27">
        <f>ROUND(ROUND(H84,2)*ROUND(G84,3),2)</f>
      </c>
      <c r="O84">
        <f>(I84*21)/100</f>
      </c>
      <c t="s">
        <v>20</v>
      </c>
    </row>
    <row r="85" spans="1:5" ht="12.75">
      <c r="A85" s="28" t="s">
        <v>47</v>
      </c>
      <c r="E85" s="29" t="s">
        <v>44</v>
      </c>
    </row>
    <row r="86" spans="1:5" ht="12.75">
      <c r="A86" s="30" t="s">
        <v>48</v>
      </c>
      <c r="E86" s="31" t="s">
        <v>3233</v>
      </c>
    </row>
    <row r="87" spans="1:5" ht="127.5">
      <c r="A87" t="s">
        <v>50</v>
      </c>
      <c r="E87" s="29" t="s">
        <v>2206</v>
      </c>
    </row>
    <row r="88" spans="1:16" ht="12.75">
      <c r="A88" s="18" t="s">
        <v>42</v>
      </c>
      <c s="23" t="s">
        <v>130</v>
      </c>
      <c s="23" t="s">
        <v>3237</v>
      </c>
      <c s="18" t="s">
        <v>44</v>
      </c>
      <c s="24" t="s">
        <v>3238</v>
      </c>
      <c s="25" t="s">
        <v>70</v>
      </c>
      <c s="26">
        <v>1</v>
      </c>
      <c s="27">
        <v>0</v>
      </c>
      <c s="27">
        <f>ROUND(ROUND(H88,2)*ROUND(G88,3),2)</f>
      </c>
      <c r="O88">
        <f>(I88*21)/100</f>
      </c>
      <c t="s">
        <v>20</v>
      </c>
    </row>
    <row r="89" spans="1:5" ht="12.75">
      <c r="A89" s="28" t="s">
        <v>47</v>
      </c>
      <c r="E89" s="29" t="s">
        <v>44</v>
      </c>
    </row>
    <row r="90" spans="1:5" ht="12.75">
      <c r="A90" s="30" t="s">
        <v>48</v>
      </c>
      <c r="E90" s="31" t="s">
        <v>3233</v>
      </c>
    </row>
    <row r="91" spans="1:5" ht="127.5">
      <c r="A91" t="s">
        <v>50</v>
      </c>
      <c r="E91" s="29" t="s">
        <v>2206</v>
      </c>
    </row>
    <row r="92" spans="1:16" ht="12.75">
      <c r="A92" s="18" t="s">
        <v>42</v>
      </c>
      <c s="23" t="s">
        <v>134</v>
      </c>
      <c s="23" t="s">
        <v>3241</v>
      </c>
      <c s="18" t="s">
        <v>44</v>
      </c>
      <c s="24" t="s">
        <v>3242</v>
      </c>
      <c s="25" t="s">
        <v>70</v>
      </c>
      <c s="26">
        <v>11</v>
      </c>
      <c s="27">
        <v>0</v>
      </c>
      <c s="27">
        <f>ROUND(ROUND(H92,2)*ROUND(G92,3),2)</f>
      </c>
      <c r="O92">
        <f>(I92*21)/100</f>
      </c>
      <c t="s">
        <v>20</v>
      </c>
    </row>
    <row r="93" spans="1:5" ht="12.75">
      <c r="A93" s="28" t="s">
        <v>47</v>
      </c>
      <c r="E93" s="29" t="s">
        <v>44</v>
      </c>
    </row>
    <row r="94" spans="1:5" ht="12.75">
      <c r="A94" s="30" t="s">
        <v>48</v>
      </c>
      <c r="E94" s="31" t="s">
        <v>3233</v>
      </c>
    </row>
    <row r="95" spans="1:5" ht="127.5">
      <c r="A95" t="s">
        <v>50</v>
      </c>
      <c r="E95" s="29" t="s">
        <v>2206</v>
      </c>
    </row>
    <row r="96" spans="1:16" ht="12.75">
      <c r="A96" s="18" t="s">
        <v>42</v>
      </c>
      <c s="23" t="s">
        <v>138</v>
      </c>
      <c s="23" t="s">
        <v>3245</v>
      </c>
      <c s="18" t="s">
        <v>44</v>
      </c>
      <c s="24" t="s">
        <v>3246</v>
      </c>
      <c s="25" t="s">
        <v>70</v>
      </c>
      <c s="26">
        <v>1</v>
      </c>
      <c s="27">
        <v>0</v>
      </c>
      <c s="27">
        <f>ROUND(ROUND(H96,2)*ROUND(G96,3),2)</f>
      </c>
      <c r="O96">
        <f>(I96*21)/100</f>
      </c>
      <c t="s">
        <v>20</v>
      </c>
    </row>
    <row r="97" spans="1:5" ht="12.75">
      <c r="A97" s="28" t="s">
        <v>47</v>
      </c>
      <c r="E97" s="29" t="s">
        <v>44</v>
      </c>
    </row>
    <row r="98" spans="1:5" ht="12.75">
      <c r="A98" s="30" t="s">
        <v>48</v>
      </c>
      <c r="E98" s="31" t="s">
        <v>3233</v>
      </c>
    </row>
    <row r="99" spans="1:5" ht="127.5">
      <c r="A99" t="s">
        <v>50</v>
      </c>
      <c r="E99" s="29" t="s">
        <v>2206</v>
      </c>
    </row>
    <row r="100" spans="1:16" ht="12.75">
      <c r="A100" s="18" t="s">
        <v>42</v>
      </c>
      <c s="23" t="s">
        <v>142</v>
      </c>
      <c s="23" t="s">
        <v>3247</v>
      </c>
      <c s="18" t="s">
        <v>44</v>
      </c>
      <c s="24" t="s">
        <v>3248</v>
      </c>
      <c s="25" t="s">
        <v>70</v>
      </c>
      <c s="26">
        <v>2</v>
      </c>
      <c s="27">
        <v>0</v>
      </c>
      <c s="27">
        <f>ROUND(ROUND(H100,2)*ROUND(G100,3),2)</f>
      </c>
      <c r="O100">
        <f>(I100*21)/100</f>
      </c>
      <c t="s">
        <v>20</v>
      </c>
    </row>
    <row r="101" spans="1:5" ht="12.75">
      <c r="A101" s="28" t="s">
        <v>47</v>
      </c>
      <c r="E101" s="29" t="s">
        <v>44</v>
      </c>
    </row>
    <row r="102" spans="1:5" ht="12.75">
      <c r="A102" s="30" t="s">
        <v>48</v>
      </c>
      <c r="E102" s="31" t="s">
        <v>3233</v>
      </c>
    </row>
    <row r="103" spans="1:5" ht="127.5">
      <c r="A103" t="s">
        <v>50</v>
      </c>
      <c r="E103" s="29" t="s">
        <v>2206</v>
      </c>
    </row>
    <row r="104" spans="1:16" ht="12.75">
      <c r="A104" s="18" t="s">
        <v>42</v>
      </c>
      <c s="23" t="s">
        <v>146</v>
      </c>
      <c s="23" t="s">
        <v>3249</v>
      </c>
      <c s="18" t="s">
        <v>44</v>
      </c>
      <c s="24" t="s">
        <v>3250</v>
      </c>
      <c s="25" t="s">
        <v>70</v>
      </c>
      <c s="26">
        <v>1</v>
      </c>
      <c s="27">
        <v>0</v>
      </c>
      <c s="27">
        <f>ROUND(ROUND(H104,2)*ROUND(G104,3),2)</f>
      </c>
      <c r="O104">
        <f>(I104*21)/100</f>
      </c>
      <c t="s">
        <v>20</v>
      </c>
    </row>
    <row r="105" spans="1:5" ht="12.75">
      <c r="A105" s="28" t="s">
        <v>47</v>
      </c>
      <c r="E105" s="29" t="s">
        <v>44</v>
      </c>
    </row>
    <row r="106" spans="1:5" ht="12.75">
      <c r="A106" s="30" t="s">
        <v>48</v>
      </c>
      <c r="E106" s="31" t="s">
        <v>3233</v>
      </c>
    </row>
    <row r="107" spans="1:5" ht="127.5">
      <c r="A107" t="s">
        <v>50</v>
      </c>
      <c r="E107" s="29" t="s">
        <v>2206</v>
      </c>
    </row>
    <row r="108" spans="1:16" ht="25.5">
      <c r="A108" s="18" t="s">
        <v>42</v>
      </c>
      <c s="23" t="s">
        <v>150</v>
      </c>
      <c s="23" t="s">
        <v>3251</v>
      </c>
      <c s="18" t="s">
        <v>44</v>
      </c>
      <c s="24" t="s">
        <v>3252</v>
      </c>
      <c s="25" t="s">
        <v>70</v>
      </c>
      <c s="26">
        <v>3</v>
      </c>
      <c s="27">
        <v>0</v>
      </c>
      <c s="27">
        <f>ROUND(ROUND(H108,2)*ROUND(G108,3),2)</f>
      </c>
      <c r="O108">
        <f>(I108*21)/100</f>
      </c>
      <c t="s">
        <v>20</v>
      </c>
    </row>
    <row r="109" spans="1:5" ht="12.75">
      <c r="A109" s="28" t="s">
        <v>47</v>
      </c>
      <c r="E109" s="29" t="s">
        <v>44</v>
      </c>
    </row>
    <row r="110" spans="1:5" ht="12.75">
      <c r="A110" s="30" t="s">
        <v>48</v>
      </c>
      <c r="E110" s="31" t="s">
        <v>3233</v>
      </c>
    </row>
    <row r="111" spans="1:5" ht="127.5">
      <c r="A111" t="s">
        <v>50</v>
      </c>
      <c r="E111" s="29" t="s">
        <v>2206</v>
      </c>
    </row>
    <row r="112" spans="1:16" ht="12.75">
      <c r="A112" s="18" t="s">
        <v>42</v>
      </c>
      <c s="23" t="s">
        <v>154</v>
      </c>
      <c s="23" t="s">
        <v>3255</v>
      </c>
      <c s="18" t="s">
        <v>44</v>
      </c>
      <c s="24" t="s">
        <v>3256</v>
      </c>
      <c s="25" t="s">
        <v>70</v>
      </c>
      <c s="26">
        <v>12</v>
      </c>
      <c s="27">
        <v>0</v>
      </c>
      <c s="27">
        <f>ROUND(ROUND(H112,2)*ROUND(G112,3),2)</f>
      </c>
      <c r="O112">
        <f>(I112*21)/100</f>
      </c>
      <c t="s">
        <v>20</v>
      </c>
    </row>
    <row r="113" spans="1:5" ht="12.75">
      <c r="A113" s="28" t="s">
        <v>47</v>
      </c>
      <c r="E113" s="29" t="s">
        <v>44</v>
      </c>
    </row>
    <row r="114" spans="1:5" ht="12.75">
      <c r="A114" s="30" t="s">
        <v>48</v>
      </c>
      <c r="E114" s="31" t="s">
        <v>3233</v>
      </c>
    </row>
    <row r="115" spans="1:5" ht="127.5">
      <c r="A115" t="s">
        <v>50</v>
      </c>
      <c r="E115" s="29" t="s">
        <v>2206</v>
      </c>
    </row>
    <row r="116" spans="1:16" ht="12.75">
      <c r="A116" s="18" t="s">
        <v>42</v>
      </c>
      <c s="23" t="s">
        <v>160</v>
      </c>
      <c s="23" t="s">
        <v>3257</v>
      </c>
      <c s="18" t="s">
        <v>44</v>
      </c>
      <c s="24" t="s">
        <v>3258</v>
      </c>
      <c s="25" t="s">
        <v>70</v>
      </c>
      <c s="26">
        <v>5</v>
      </c>
      <c s="27">
        <v>0</v>
      </c>
      <c s="27">
        <f>ROUND(ROUND(H116,2)*ROUND(G116,3),2)</f>
      </c>
      <c r="O116">
        <f>(I116*21)/100</f>
      </c>
      <c t="s">
        <v>20</v>
      </c>
    </row>
    <row r="117" spans="1:5" ht="12.75">
      <c r="A117" s="28" t="s">
        <v>47</v>
      </c>
      <c r="E117" s="29" t="s">
        <v>44</v>
      </c>
    </row>
    <row r="118" spans="1:5" ht="12.75">
      <c r="A118" s="30" t="s">
        <v>48</v>
      </c>
      <c r="E118" s="31" t="s">
        <v>3233</v>
      </c>
    </row>
    <row r="119" spans="1:5" ht="127.5">
      <c r="A119" t="s">
        <v>50</v>
      </c>
      <c r="E119" s="29" t="s">
        <v>2206</v>
      </c>
    </row>
    <row r="120" spans="1:16" ht="12.75">
      <c r="A120" s="18" t="s">
        <v>42</v>
      </c>
      <c s="23" t="s">
        <v>164</v>
      </c>
      <c s="23" t="s">
        <v>3595</v>
      </c>
      <c s="18" t="s">
        <v>44</v>
      </c>
      <c s="24" t="s">
        <v>3596</v>
      </c>
      <c s="25" t="s">
        <v>70</v>
      </c>
      <c s="26">
        <v>46</v>
      </c>
      <c s="27">
        <v>0</v>
      </c>
      <c s="27">
        <f>ROUND(ROUND(H120,2)*ROUND(G120,3),2)</f>
      </c>
      <c r="O120">
        <f>(I120*21)/100</f>
      </c>
      <c t="s">
        <v>20</v>
      </c>
    </row>
    <row r="121" spans="1:5" ht="12.75">
      <c r="A121" s="28" t="s">
        <v>47</v>
      </c>
      <c r="E121" s="29" t="s">
        <v>3261</v>
      </c>
    </row>
    <row r="122" spans="1:5" ht="12.75">
      <c r="A122" s="30" t="s">
        <v>48</v>
      </c>
      <c r="E122" s="31" t="s">
        <v>3233</v>
      </c>
    </row>
    <row r="123" spans="1:5" ht="127.5">
      <c r="A123" t="s">
        <v>50</v>
      </c>
      <c r="E123" s="29" t="s">
        <v>2206</v>
      </c>
    </row>
    <row r="124" spans="1:16" ht="25.5">
      <c r="A124" s="18" t="s">
        <v>42</v>
      </c>
      <c s="23" t="s">
        <v>168</v>
      </c>
      <c s="23" t="s">
        <v>3264</v>
      </c>
      <c s="18" t="s">
        <v>44</v>
      </c>
      <c s="24" t="s">
        <v>3265</v>
      </c>
      <c s="25" t="s">
        <v>70</v>
      </c>
      <c s="26">
        <v>4</v>
      </c>
      <c s="27">
        <v>0</v>
      </c>
      <c s="27">
        <f>ROUND(ROUND(H124,2)*ROUND(G124,3),2)</f>
      </c>
      <c r="O124">
        <f>(I124*21)/100</f>
      </c>
      <c t="s">
        <v>20</v>
      </c>
    </row>
    <row r="125" spans="1:5" ht="12.75">
      <c r="A125" s="28" t="s">
        <v>47</v>
      </c>
      <c r="E125" s="29" t="s">
        <v>44</v>
      </c>
    </row>
    <row r="126" spans="1:5" ht="12.75">
      <c r="A126" s="30" t="s">
        <v>48</v>
      </c>
      <c r="E126" s="31" t="s">
        <v>3233</v>
      </c>
    </row>
    <row r="127" spans="1:5" ht="127.5">
      <c r="A127" t="s">
        <v>50</v>
      </c>
      <c r="E127" s="29" t="s">
        <v>2206</v>
      </c>
    </row>
    <row r="128" spans="1:16" ht="12.75">
      <c r="A128" s="18" t="s">
        <v>42</v>
      </c>
      <c s="23" t="s">
        <v>173</v>
      </c>
      <c s="23" t="s">
        <v>3266</v>
      </c>
      <c s="18" t="s">
        <v>44</v>
      </c>
      <c s="24" t="s">
        <v>3267</v>
      </c>
      <c s="25" t="s">
        <v>70</v>
      </c>
      <c s="26">
        <v>14</v>
      </c>
      <c s="27">
        <v>0</v>
      </c>
      <c s="27">
        <f>ROUND(ROUND(H128,2)*ROUND(G128,3),2)</f>
      </c>
      <c r="O128">
        <f>(I128*21)/100</f>
      </c>
      <c t="s">
        <v>20</v>
      </c>
    </row>
    <row r="129" spans="1:5" ht="12.75">
      <c r="A129" s="28" t="s">
        <v>47</v>
      </c>
      <c r="E129" s="29" t="s">
        <v>44</v>
      </c>
    </row>
    <row r="130" spans="1:5" ht="12.75">
      <c r="A130" s="30" t="s">
        <v>48</v>
      </c>
      <c r="E130" s="31" t="s">
        <v>3233</v>
      </c>
    </row>
    <row r="131" spans="1:5" ht="114.75">
      <c r="A131" t="s">
        <v>50</v>
      </c>
      <c r="E131" s="29" t="s">
        <v>3268</v>
      </c>
    </row>
    <row r="132" spans="1:16" ht="12.75">
      <c r="A132" s="18" t="s">
        <v>42</v>
      </c>
      <c s="23" t="s">
        <v>177</v>
      </c>
      <c s="23" t="s">
        <v>3269</v>
      </c>
      <c s="18" t="s">
        <v>44</v>
      </c>
      <c s="24" t="s">
        <v>3270</v>
      </c>
      <c s="25" t="s">
        <v>70</v>
      </c>
      <c s="26">
        <v>148</v>
      </c>
      <c s="27">
        <v>0</v>
      </c>
      <c s="27">
        <f>ROUND(ROUND(H132,2)*ROUND(G132,3),2)</f>
      </c>
      <c r="O132">
        <f>(I132*21)/100</f>
      </c>
      <c t="s">
        <v>20</v>
      </c>
    </row>
    <row r="133" spans="1:5" ht="12.75">
      <c r="A133" s="28" t="s">
        <v>47</v>
      </c>
      <c r="E133" s="29" t="s">
        <v>3271</v>
      </c>
    </row>
    <row r="134" spans="1:5" ht="12.75">
      <c r="A134" s="30" t="s">
        <v>48</v>
      </c>
      <c r="E134" s="31" t="s">
        <v>44</v>
      </c>
    </row>
    <row r="135" spans="1:5" ht="153">
      <c r="A135" t="s">
        <v>50</v>
      </c>
      <c r="E135" s="29" t="s">
        <v>3272</v>
      </c>
    </row>
    <row r="136" spans="1:16" ht="12.75">
      <c r="A136" s="18" t="s">
        <v>42</v>
      </c>
      <c s="23" t="s">
        <v>183</v>
      </c>
      <c s="23" t="s">
        <v>2885</v>
      </c>
      <c s="18" t="s">
        <v>44</v>
      </c>
      <c s="24" t="s">
        <v>2886</v>
      </c>
      <c s="25" t="s">
        <v>46</v>
      </c>
      <c s="26">
        <v>13260.6</v>
      </c>
      <c s="27">
        <v>0</v>
      </c>
      <c s="27">
        <f>ROUND(ROUND(H136,2)*ROUND(G136,3),2)</f>
      </c>
      <c r="O136">
        <f>(I136*21)/100</f>
      </c>
      <c t="s">
        <v>20</v>
      </c>
    </row>
    <row r="137" spans="1:5" ht="12.75">
      <c r="A137" s="28" t="s">
        <v>47</v>
      </c>
      <c r="E137" s="29" t="s">
        <v>3273</v>
      </c>
    </row>
    <row r="138" spans="1:5" ht="12.75">
      <c r="A138" s="30" t="s">
        <v>48</v>
      </c>
      <c r="E138" s="31" t="s">
        <v>3597</v>
      </c>
    </row>
    <row r="139" spans="1:5" ht="140.25">
      <c r="A139" t="s">
        <v>50</v>
      </c>
      <c r="E139" s="29" t="s">
        <v>3275</v>
      </c>
    </row>
    <row r="140" spans="1:16" ht="25.5">
      <c r="A140" s="18" t="s">
        <v>42</v>
      </c>
      <c s="23" t="s">
        <v>314</v>
      </c>
      <c s="23" t="s">
        <v>3276</v>
      </c>
      <c s="18" t="s">
        <v>44</v>
      </c>
      <c s="24" t="s">
        <v>3277</v>
      </c>
      <c s="25" t="s">
        <v>3278</v>
      </c>
      <c s="26">
        <v>106084.8</v>
      </c>
      <c s="27">
        <v>0</v>
      </c>
      <c s="27">
        <f>ROUND(ROUND(H140,2)*ROUND(G140,3),2)</f>
      </c>
      <c r="O140">
        <f>(I140*0)/100</f>
      </c>
      <c t="s">
        <v>24</v>
      </c>
    </row>
    <row r="141" spans="1:5" ht="25.5">
      <c r="A141" s="28" t="s">
        <v>47</v>
      </c>
      <c r="E141" s="29" t="s">
        <v>3598</v>
      </c>
    </row>
    <row r="142" spans="1:5" ht="12.75">
      <c r="A142" s="30" t="s">
        <v>48</v>
      </c>
      <c r="E142" s="31" t="s">
        <v>3599</v>
      </c>
    </row>
    <row r="143" spans="1:5" ht="127.5">
      <c r="A143" t="s">
        <v>50</v>
      </c>
      <c r="E143" s="29" t="s">
        <v>3281</v>
      </c>
    </row>
    <row r="144" spans="1:16" ht="25.5">
      <c r="A144" s="18" t="s">
        <v>42</v>
      </c>
      <c s="23" t="s">
        <v>191</v>
      </c>
      <c s="23" t="s">
        <v>3282</v>
      </c>
      <c s="18" t="s">
        <v>44</v>
      </c>
      <c s="24" t="s">
        <v>3283</v>
      </c>
      <c s="25" t="s">
        <v>784</v>
      </c>
      <c s="26">
        <v>7287</v>
      </c>
      <c s="27">
        <v>0</v>
      </c>
      <c s="27">
        <f>ROUND(ROUND(H144,2)*ROUND(G144,3),2)</f>
      </c>
      <c r="O144">
        <f>(I144*21)/100</f>
      </c>
      <c t="s">
        <v>20</v>
      </c>
    </row>
    <row r="145" spans="1:5" ht="12.75">
      <c r="A145" s="28" t="s">
        <v>47</v>
      </c>
      <c r="E145" s="29" t="s">
        <v>3284</v>
      </c>
    </row>
    <row r="146" spans="1:5" ht="12.75">
      <c r="A146" s="30" t="s">
        <v>48</v>
      </c>
      <c r="E146" s="31" t="s">
        <v>44</v>
      </c>
    </row>
    <row r="147" spans="1:5" ht="204">
      <c r="A147" t="s">
        <v>50</v>
      </c>
      <c r="E147" s="29" t="s">
        <v>3285</v>
      </c>
    </row>
    <row r="148" spans="1:16" ht="12.75">
      <c r="A148" s="18" t="s">
        <v>42</v>
      </c>
      <c s="23" t="s">
        <v>196</v>
      </c>
      <c s="23" t="s">
        <v>3286</v>
      </c>
      <c s="18" t="s">
        <v>44</v>
      </c>
      <c s="24" t="s">
        <v>3287</v>
      </c>
      <c s="25" t="s">
        <v>784</v>
      </c>
      <c s="26">
        <v>80</v>
      </c>
      <c s="27">
        <v>0</v>
      </c>
      <c s="27">
        <f>ROUND(ROUND(H148,2)*ROUND(G148,3),2)</f>
      </c>
      <c r="O148">
        <f>(I148*21)/100</f>
      </c>
      <c t="s">
        <v>20</v>
      </c>
    </row>
    <row r="149" spans="1:5" ht="12.75">
      <c r="A149" s="28" t="s">
        <v>47</v>
      </c>
      <c r="E149" s="29" t="s">
        <v>3600</v>
      </c>
    </row>
    <row r="150" spans="1:5" ht="12.75">
      <c r="A150" s="30" t="s">
        <v>48</v>
      </c>
      <c r="E150" s="31" t="s">
        <v>44</v>
      </c>
    </row>
    <row r="151" spans="1:5" ht="178.5">
      <c r="A151" t="s">
        <v>50</v>
      </c>
      <c r="E151" s="29" t="s">
        <v>3289</v>
      </c>
    </row>
    <row r="152" spans="1:16" ht="12.75">
      <c r="A152" s="18" t="s">
        <v>42</v>
      </c>
      <c s="23" t="s">
        <v>202</v>
      </c>
      <c s="23" t="s">
        <v>3290</v>
      </c>
      <c s="18" t="s">
        <v>44</v>
      </c>
      <c s="24" t="s">
        <v>3291</v>
      </c>
      <c s="25" t="s">
        <v>70</v>
      </c>
      <c s="26">
        <v>37</v>
      </c>
      <c s="27">
        <v>0</v>
      </c>
      <c s="27">
        <f>ROUND(ROUND(H152,2)*ROUND(G152,3),2)</f>
      </c>
      <c r="O152">
        <f>(I152*21)/100</f>
      </c>
      <c t="s">
        <v>20</v>
      </c>
    </row>
    <row r="153" spans="1:5" ht="12.75">
      <c r="A153" s="28" t="s">
        <v>47</v>
      </c>
      <c r="E153" s="29" t="s">
        <v>3601</v>
      </c>
    </row>
    <row r="154" spans="1:5" ht="12.75">
      <c r="A154" s="30" t="s">
        <v>48</v>
      </c>
      <c r="E154" s="31" t="s">
        <v>3602</v>
      </c>
    </row>
    <row r="155" spans="1:5" ht="127.5">
      <c r="A155" t="s">
        <v>50</v>
      </c>
      <c r="E155" s="29" t="s">
        <v>3294</v>
      </c>
    </row>
    <row r="156" spans="1:16" ht="12.75">
      <c r="A156" s="18" t="s">
        <v>42</v>
      </c>
      <c s="23" t="s">
        <v>301</v>
      </c>
      <c s="23" t="s">
        <v>3290</v>
      </c>
      <c s="18" t="s">
        <v>26</v>
      </c>
      <c s="24" t="s">
        <v>3291</v>
      </c>
      <c s="25" t="s">
        <v>70</v>
      </c>
      <c s="26">
        <v>1</v>
      </c>
      <c s="27">
        <v>0</v>
      </c>
      <c s="27">
        <f>ROUND(ROUND(H156,2)*ROUND(G156,3),2)</f>
      </c>
      <c r="O156">
        <f>(I156*0)/100</f>
      </c>
      <c t="s">
        <v>24</v>
      </c>
    </row>
    <row r="157" spans="1:5" ht="12.75">
      <c r="A157" s="28" t="s">
        <v>47</v>
      </c>
      <c r="E157" s="29" t="s">
        <v>3603</v>
      </c>
    </row>
    <row r="158" spans="1:5" ht="12.75">
      <c r="A158" s="30" t="s">
        <v>48</v>
      </c>
      <c r="E158" s="31" t="s">
        <v>44</v>
      </c>
    </row>
    <row r="159" spans="1:5" ht="127.5">
      <c r="A159" t="s">
        <v>50</v>
      </c>
      <c r="E159" s="29" t="s">
        <v>3512</v>
      </c>
    </row>
    <row r="160" spans="1:16" ht="25.5">
      <c r="A160" s="18" t="s">
        <v>42</v>
      </c>
      <c s="23" t="s">
        <v>305</v>
      </c>
      <c s="23" t="s">
        <v>3604</v>
      </c>
      <c s="18" t="s">
        <v>44</v>
      </c>
      <c s="24" t="s">
        <v>3605</v>
      </c>
      <c s="25" t="s">
        <v>2842</v>
      </c>
      <c s="26">
        <v>0.05</v>
      </c>
      <c s="27">
        <v>0</v>
      </c>
      <c s="27">
        <f>ROUND(ROUND(H160,2)*ROUND(G160,3),2)</f>
      </c>
      <c r="O160">
        <f>(I160*0)/100</f>
      </c>
      <c t="s">
        <v>24</v>
      </c>
    </row>
    <row r="161" spans="1:5" ht="12.75">
      <c r="A161" s="28" t="s">
        <v>47</v>
      </c>
      <c r="E161" s="29" t="s">
        <v>3606</v>
      </c>
    </row>
    <row r="162" spans="1:5" ht="12.75">
      <c r="A162" s="30" t="s">
        <v>48</v>
      </c>
      <c r="E162" s="31" t="s">
        <v>3607</v>
      </c>
    </row>
    <row r="163" spans="1:5" ht="127.5">
      <c r="A163" t="s">
        <v>50</v>
      </c>
      <c r="E163" s="29" t="s">
        <v>3608</v>
      </c>
    </row>
    <row r="164" spans="1:16" ht="12.75">
      <c r="A164" s="18" t="s">
        <v>42</v>
      </c>
      <c s="23" t="s">
        <v>99</v>
      </c>
      <c s="23" t="s">
        <v>3295</v>
      </c>
      <c s="18" t="s">
        <v>44</v>
      </c>
      <c s="24" t="s">
        <v>3296</v>
      </c>
      <c s="25" t="s">
        <v>70</v>
      </c>
      <c s="26">
        <v>58</v>
      </c>
      <c s="27">
        <v>0</v>
      </c>
      <c s="27">
        <f>ROUND(ROUND(H164,2)*ROUND(G164,3),2)</f>
      </c>
      <c r="O164">
        <f>(I164*21)/100</f>
      </c>
      <c t="s">
        <v>20</v>
      </c>
    </row>
    <row r="165" spans="1:5" ht="12.75">
      <c r="A165" s="28" t="s">
        <v>47</v>
      </c>
      <c r="E165" s="29" t="s">
        <v>3609</v>
      </c>
    </row>
    <row r="166" spans="1:5" ht="12.75">
      <c r="A166" s="30" t="s">
        <v>48</v>
      </c>
      <c r="E166" s="31" t="s">
        <v>44</v>
      </c>
    </row>
    <row r="167" spans="1:5" ht="127.5">
      <c r="A167" t="s">
        <v>50</v>
      </c>
      <c r="E167" s="29" t="s">
        <v>3294</v>
      </c>
    </row>
    <row r="168" spans="1:16" ht="12.75">
      <c r="A168" s="18" t="s">
        <v>42</v>
      </c>
      <c s="23" t="s">
        <v>107</v>
      </c>
      <c s="23" t="s">
        <v>3298</v>
      </c>
      <c s="18" t="s">
        <v>44</v>
      </c>
      <c s="24" t="s">
        <v>3299</v>
      </c>
      <c s="25" t="s">
        <v>70</v>
      </c>
      <c s="26">
        <v>148</v>
      </c>
      <c s="27">
        <v>0</v>
      </c>
      <c s="27">
        <f>ROUND(ROUND(H168,2)*ROUND(G168,3),2)</f>
      </c>
      <c r="O168">
        <f>(I168*21)/100</f>
      </c>
      <c t="s">
        <v>20</v>
      </c>
    </row>
    <row r="169" spans="1:5" ht="12.75">
      <c r="A169" s="28" t="s">
        <v>47</v>
      </c>
      <c r="E169" s="29" t="s">
        <v>44</v>
      </c>
    </row>
    <row r="170" spans="1:5" ht="12.75">
      <c r="A170" s="30" t="s">
        <v>48</v>
      </c>
      <c r="E170" s="31" t="s">
        <v>3300</v>
      </c>
    </row>
    <row r="171" spans="1:5" ht="127.5">
      <c r="A171" t="s">
        <v>50</v>
      </c>
      <c r="E171" s="29" t="s">
        <v>3301</v>
      </c>
    </row>
    <row r="172" spans="1:18" ht="12.75" customHeight="1">
      <c r="A172" s="5" t="s">
        <v>40</v>
      </c>
      <c s="5"/>
      <c s="34" t="s">
        <v>181</v>
      </c>
      <c s="5"/>
      <c s="21" t="s">
        <v>182</v>
      </c>
      <c s="5"/>
      <c s="5"/>
      <c s="5"/>
      <c s="35">
        <f>0+Q172</f>
      </c>
      <c r="O172">
        <f>0+R172</f>
      </c>
      <c r="Q172">
        <f>0+I173+I177+I181+I185+I189+I193</f>
      </c>
      <c>
        <f>0+O173+O177+O181+O185+O189+O193</f>
      </c>
    </row>
    <row r="173" spans="1:16" ht="25.5">
      <c r="A173" s="18" t="s">
        <v>42</v>
      </c>
      <c s="23" t="s">
        <v>285</v>
      </c>
      <c s="23" t="s">
        <v>3310</v>
      </c>
      <c s="18" t="s">
        <v>185</v>
      </c>
      <c s="24" t="s">
        <v>3311</v>
      </c>
      <c s="25" t="s">
        <v>187</v>
      </c>
      <c s="26">
        <v>3260.803</v>
      </c>
      <c s="27">
        <v>0</v>
      </c>
      <c s="27">
        <f>ROUND(ROUND(H173,2)*ROUND(G173,3),2)</f>
      </c>
      <c r="O173">
        <f>(I173*21)/100</f>
      </c>
      <c t="s">
        <v>20</v>
      </c>
    </row>
    <row r="174" spans="1:5" ht="25.5">
      <c r="A174" s="28" t="s">
        <v>47</v>
      </c>
      <c r="E174" s="29" t="s">
        <v>3312</v>
      </c>
    </row>
    <row r="175" spans="1:5" ht="12.75">
      <c r="A175" s="30" t="s">
        <v>48</v>
      </c>
      <c r="E175" s="31" t="s">
        <v>3610</v>
      </c>
    </row>
    <row r="176" spans="1:5" ht="165.75">
      <c r="A176" t="s">
        <v>50</v>
      </c>
      <c r="E176" s="29" t="s">
        <v>3309</v>
      </c>
    </row>
    <row r="177" spans="1:16" ht="38.25">
      <c r="A177" s="18" t="s">
        <v>42</v>
      </c>
      <c s="23" t="s">
        <v>289</v>
      </c>
      <c s="23" t="s">
        <v>3314</v>
      </c>
      <c s="18" t="s">
        <v>185</v>
      </c>
      <c s="24" t="s">
        <v>3315</v>
      </c>
      <c s="25" t="s">
        <v>187</v>
      </c>
      <c s="26">
        <v>2.198</v>
      </c>
      <c s="27">
        <v>0</v>
      </c>
      <c s="27">
        <f>ROUND(ROUND(H177,2)*ROUND(G177,3),2)</f>
      </c>
      <c r="O177">
        <f>(I177*21)/100</f>
      </c>
      <c t="s">
        <v>20</v>
      </c>
    </row>
    <row r="178" spans="1:5" ht="25.5">
      <c r="A178" s="28" t="s">
        <v>47</v>
      </c>
      <c r="E178" s="29" t="s">
        <v>3316</v>
      </c>
    </row>
    <row r="179" spans="1:5" ht="12.75">
      <c r="A179" s="30" t="s">
        <v>48</v>
      </c>
      <c r="E179" s="31" t="s">
        <v>3611</v>
      </c>
    </row>
    <row r="180" spans="1:5" ht="165.75">
      <c r="A180" t="s">
        <v>50</v>
      </c>
      <c r="E180" s="29" t="s">
        <v>3309</v>
      </c>
    </row>
    <row r="181" spans="1:16" ht="25.5">
      <c r="A181" s="18" t="s">
        <v>42</v>
      </c>
      <c s="23" t="s">
        <v>293</v>
      </c>
      <c s="23" t="s">
        <v>3318</v>
      </c>
      <c s="18" t="s">
        <v>185</v>
      </c>
      <c s="24" t="s">
        <v>3319</v>
      </c>
      <c s="25" t="s">
        <v>187</v>
      </c>
      <c s="26">
        <v>2.198</v>
      </c>
      <c s="27">
        <v>0</v>
      </c>
      <c s="27">
        <f>ROUND(ROUND(H181,2)*ROUND(G181,3),2)</f>
      </c>
      <c r="O181">
        <f>(I181*21)/100</f>
      </c>
      <c t="s">
        <v>20</v>
      </c>
    </row>
    <row r="182" spans="1:5" ht="25.5">
      <c r="A182" s="28" t="s">
        <v>47</v>
      </c>
      <c r="E182" s="29" t="s">
        <v>3320</v>
      </c>
    </row>
    <row r="183" spans="1:5" ht="12.75">
      <c r="A183" s="30" t="s">
        <v>48</v>
      </c>
      <c r="E183" s="31" t="s">
        <v>3611</v>
      </c>
    </row>
    <row r="184" spans="1:5" ht="165.75">
      <c r="A184" t="s">
        <v>50</v>
      </c>
      <c r="E184" s="29" t="s">
        <v>3309</v>
      </c>
    </row>
    <row r="185" spans="1:16" ht="38.25">
      <c r="A185" s="18" t="s">
        <v>42</v>
      </c>
      <c s="23" t="s">
        <v>318</v>
      </c>
      <c s="23" t="s">
        <v>197</v>
      </c>
      <c s="18" t="s">
        <v>185</v>
      </c>
      <c s="24" t="s">
        <v>198</v>
      </c>
      <c s="25" t="s">
        <v>187</v>
      </c>
      <c s="26">
        <v>198.909</v>
      </c>
      <c s="27">
        <v>0</v>
      </c>
      <c s="27">
        <f>ROUND(ROUND(H185,2)*ROUND(G185,3),2)</f>
      </c>
      <c r="O185">
        <f>(I185*21)/100</f>
      </c>
      <c t="s">
        <v>20</v>
      </c>
    </row>
    <row r="186" spans="1:5" ht="51">
      <c r="A186" s="28" t="s">
        <v>47</v>
      </c>
      <c r="E186" s="29" t="s">
        <v>3322</v>
      </c>
    </row>
    <row r="187" spans="1:5" ht="38.25">
      <c r="A187" s="30" t="s">
        <v>48</v>
      </c>
      <c r="E187" s="31" t="s">
        <v>3612</v>
      </c>
    </row>
    <row r="188" spans="1:5" ht="165.75">
      <c r="A188" t="s">
        <v>50</v>
      </c>
      <c r="E188" s="29" t="s">
        <v>190</v>
      </c>
    </row>
    <row r="189" spans="1:16" ht="38.25">
      <c r="A189" s="18" t="s">
        <v>42</v>
      </c>
      <c s="23" t="s">
        <v>322</v>
      </c>
      <c s="23" t="s">
        <v>3324</v>
      </c>
      <c s="18" t="s">
        <v>185</v>
      </c>
      <c s="24" t="s">
        <v>3325</v>
      </c>
      <c s="25" t="s">
        <v>187</v>
      </c>
      <c s="26">
        <v>3779.271</v>
      </c>
      <c s="27">
        <v>0</v>
      </c>
      <c s="27">
        <f>ROUND(ROUND(H189,2)*ROUND(G189,3),2)</f>
      </c>
      <c r="O189">
        <f>(I189*21)/100</f>
      </c>
      <c t="s">
        <v>20</v>
      </c>
    </row>
    <row r="190" spans="1:5" ht="38.25">
      <c r="A190" s="28" t="s">
        <v>47</v>
      </c>
      <c r="E190" s="29" t="s">
        <v>3326</v>
      </c>
    </row>
    <row r="191" spans="1:5" ht="25.5">
      <c r="A191" s="30" t="s">
        <v>48</v>
      </c>
      <c r="E191" s="31" t="s">
        <v>3613</v>
      </c>
    </row>
    <row r="192" spans="1:5" ht="165.75">
      <c r="A192" t="s">
        <v>50</v>
      </c>
      <c r="E192" s="29" t="s">
        <v>190</v>
      </c>
    </row>
    <row r="193" spans="1:16" ht="25.5">
      <c r="A193" s="18" t="s">
        <v>42</v>
      </c>
      <c s="23" t="s">
        <v>297</v>
      </c>
      <c s="23" t="s">
        <v>1087</v>
      </c>
      <c s="18" t="s">
        <v>185</v>
      </c>
      <c s="24" t="s">
        <v>1088</v>
      </c>
      <c s="25" t="s">
        <v>187</v>
      </c>
      <c s="26">
        <v>0.116</v>
      </c>
      <c s="27">
        <v>0</v>
      </c>
      <c s="27">
        <f>ROUND(ROUND(H193,2)*ROUND(G193,3),2)</f>
      </c>
      <c r="O193">
        <f>(I193*21)/100</f>
      </c>
      <c t="s">
        <v>20</v>
      </c>
    </row>
    <row r="194" spans="1:5" ht="25.5">
      <c r="A194" s="28" t="s">
        <v>47</v>
      </c>
      <c r="E194" s="29" t="s">
        <v>3614</v>
      </c>
    </row>
    <row r="195" spans="1:5" ht="12.75">
      <c r="A195" s="30" t="s">
        <v>48</v>
      </c>
      <c r="E195" s="31" t="s">
        <v>3615</v>
      </c>
    </row>
    <row r="196" spans="1:5" ht="165.75">
      <c r="A196" t="s">
        <v>50</v>
      </c>
      <c r="E196" s="29" t="s">
        <v>3309</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54.xml><?xml version="1.0" encoding="utf-8"?>
<worksheet xmlns="http://schemas.openxmlformats.org/spreadsheetml/2006/main" xmlns:r="http://schemas.openxmlformats.org/officeDocument/2006/relationships">
  <sheetPr>
    <pageSetUpPr fitToPage="1"/>
  </sheetPr>
  <dimension ref="A1:R17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0+O9+O22+O51+O60+O77+O90+O111+O136+O141+O162+O163+O176</f>
      </c>
      <c t="s">
        <v>19</v>
      </c>
    </row>
    <row r="3" spans="1:16" ht="15" customHeight="1">
      <c r="A3" t="s">
        <v>1</v>
      </c>
      <c s="8" t="s">
        <v>4</v>
      </c>
      <c s="9" t="s">
        <v>5</v>
      </c>
      <c s="1"/>
      <c s="10" t="s">
        <v>6</v>
      </c>
      <c s="1"/>
      <c s="4"/>
      <c s="3" t="s">
        <v>3618</v>
      </c>
      <c s="36">
        <f>0+I9+I22+I51+I60+I77+I90+I111+I136+I141+I162+I163+I176</f>
      </c>
      <c r="O3" t="s">
        <v>16</v>
      </c>
      <c t="s">
        <v>20</v>
      </c>
    </row>
    <row r="4" spans="1:16" ht="15" customHeight="1">
      <c r="A4" t="s">
        <v>7</v>
      </c>
      <c s="8" t="s">
        <v>8</v>
      </c>
      <c s="9" t="s">
        <v>3616</v>
      </c>
      <c s="1"/>
      <c s="10" t="s">
        <v>3617</v>
      </c>
      <c s="1"/>
      <c s="1"/>
      <c s="7"/>
      <c s="7"/>
      <c r="O4" t="s">
        <v>17</v>
      </c>
      <c t="s">
        <v>20</v>
      </c>
    </row>
    <row r="5" spans="1:16" ht="12.75" customHeight="1">
      <c r="A5" t="s">
        <v>11</v>
      </c>
      <c s="12" t="s">
        <v>15</v>
      </c>
      <c s="13" t="s">
        <v>3618</v>
      </c>
      <c s="5"/>
      <c s="14" t="s">
        <v>3619</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3163</v>
      </c>
      <c s="19"/>
      <c s="19"/>
      <c s="19"/>
      <c s="22">
        <f>0+Q9</f>
      </c>
      <c r="O9">
        <f>0+R9</f>
      </c>
      <c r="Q9">
        <f>0+I10+I14+I18</f>
      </c>
      <c>
        <f>0+O10+O14+O18</f>
      </c>
    </row>
    <row r="10" spans="1:16" ht="12.75">
      <c r="A10" s="18" t="s">
        <v>42</v>
      </c>
      <c s="23" t="s">
        <v>107</v>
      </c>
      <c s="23" t="s">
        <v>3620</v>
      </c>
      <c s="18" t="s">
        <v>44</v>
      </c>
      <c s="24" t="s">
        <v>3621</v>
      </c>
      <c s="25" t="s">
        <v>70</v>
      </c>
      <c s="26">
        <v>69</v>
      </c>
      <c s="27">
        <v>0</v>
      </c>
      <c s="27">
        <f>ROUND(ROUND(H10,2)*ROUND(G10,3),2)</f>
      </c>
      <c r="O10">
        <f>(I10*0)/100</f>
      </c>
      <c t="s">
        <v>24</v>
      </c>
    </row>
    <row r="11" spans="1:5" ht="12.75">
      <c r="A11" s="28" t="s">
        <v>47</v>
      </c>
      <c r="E11" s="29" t="s">
        <v>3622</v>
      </c>
    </row>
    <row r="12" spans="1:5" ht="12.75">
      <c r="A12" s="30" t="s">
        <v>48</v>
      </c>
      <c r="E12" s="31" t="s">
        <v>44</v>
      </c>
    </row>
    <row r="13" spans="1:5" ht="12.75">
      <c r="A13" t="s">
        <v>50</v>
      </c>
      <c r="E13" s="29" t="s">
        <v>3623</v>
      </c>
    </row>
    <row r="14" spans="1:16" ht="12.75">
      <c r="A14" s="18" t="s">
        <v>42</v>
      </c>
      <c s="23" t="s">
        <v>281</v>
      </c>
      <c s="23" t="s">
        <v>3624</v>
      </c>
      <c s="18" t="s">
        <v>44</v>
      </c>
      <c s="24" t="s">
        <v>3625</v>
      </c>
      <c s="25" t="s">
        <v>70</v>
      </c>
      <c s="26">
        <v>4</v>
      </c>
      <c s="27">
        <v>0</v>
      </c>
      <c s="27">
        <f>ROUND(ROUND(H14,2)*ROUND(G14,3),2)</f>
      </c>
      <c r="O14">
        <f>(I14*0)/100</f>
      </c>
      <c t="s">
        <v>24</v>
      </c>
    </row>
    <row r="15" spans="1:5" ht="12.75">
      <c r="A15" s="28" t="s">
        <v>47</v>
      </c>
      <c r="E15" s="29" t="s">
        <v>44</v>
      </c>
    </row>
    <row r="16" spans="1:5" ht="12.75">
      <c r="A16" s="30" t="s">
        <v>48</v>
      </c>
      <c r="E16" s="31" t="s">
        <v>44</v>
      </c>
    </row>
    <row r="17" spans="1:5" ht="12.75">
      <c r="A17" t="s">
        <v>50</v>
      </c>
      <c r="E17" s="29" t="s">
        <v>44</v>
      </c>
    </row>
    <row r="18" spans="1:16" ht="12.75">
      <c r="A18" s="18" t="s">
        <v>42</v>
      </c>
      <c s="23" t="s">
        <v>285</v>
      </c>
      <c s="23" t="s">
        <v>3626</v>
      </c>
      <c s="18" t="s">
        <v>44</v>
      </c>
      <c s="24" t="s">
        <v>3627</v>
      </c>
      <c s="25" t="s">
        <v>70</v>
      </c>
      <c s="26">
        <v>4</v>
      </c>
      <c s="27">
        <v>0</v>
      </c>
      <c s="27">
        <f>ROUND(ROUND(H18,2)*ROUND(G18,3),2)</f>
      </c>
      <c r="O18">
        <f>(I18*21)/100</f>
      </c>
      <c t="s">
        <v>20</v>
      </c>
    </row>
    <row r="19" spans="1:5" ht="12.75">
      <c r="A19" s="28" t="s">
        <v>47</v>
      </c>
      <c r="E19" s="29" t="s">
        <v>44</v>
      </c>
    </row>
    <row r="20" spans="1:5" ht="12.75">
      <c r="A20" s="30" t="s">
        <v>48</v>
      </c>
      <c r="E20" s="31" t="s">
        <v>44</v>
      </c>
    </row>
    <row r="21" spans="1:5" ht="51">
      <c r="A21" t="s">
        <v>50</v>
      </c>
      <c r="E21" s="29" t="s">
        <v>3628</v>
      </c>
    </row>
    <row r="22" spans="1:18" ht="12.75" customHeight="1">
      <c r="A22" s="5" t="s">
        <v>40</v>
      </c>
      <c s="5"/>
      <c s="34" t="s">
        <v>39</v>
      </c>
      <c s="5"/>
      <c s="21" t="s">
        <v>41</v>
      </c>
      <c s="5"/>
      <c s="5"/>
      <c s="5"/>
      <c s="35">
        <f>0+Q22</f>
      </c>
      <c r="O22">
        <f>0+R22</f>
      </c>
      <c r="Q22">
        <f>0+I23+I27+I31+I35+I39+I43+I47</f>
      </c>
      <c>
        <f>0+O23+O27+O31+O35+O39+O43+O47</f>
      </c>
    </row>
    <row r="23" spans="1:16" ht="12.75">
      <c r="A23" s="18" t="s">
        <v>42</v>
      </c>
      <c s="23" t="s">
        <v>26</v>
      </c>
      <c s="23" t="s">
        <v>3629</v>
      </c>
      <c s="18" t="s">
        <v>44</v>
      </c>
      <c s="24" t="s">
        <v>3630</v>
      </c>
      <c s="25" t="s">
        <v>46</v>
      </c>
      <c s="26">
        <v>11064.828</v>
      </c>
      <c s="27">
        <v>0</v>
      </c>
      <c s="27">
        <f>ROUND(ROUND(H23,2)*ROUND(G23,3),2)</f>
      </c>
      <c r="O23">
        <f>(I23*21)/100</f>
      </c>
      <c t="s">
        <v>20</v>
      </c>
    </row>
    <row r="24" spans="1:5" ht="12.75">
      <c r="A24" s="28" t="s">
        <v>47</v>
      </c>
      <c r="E24" s="29" t="s">
        <v>44</v>
      </c>
    </row>
    <row r="25" spans="1:5" ht="12.75">
      <c r="A25" s="30" t="s">
        <v>48</v>
      </c>
      <c r="E25" s="31" t="s">
        <v>3305</v>
      </c>
    </row>
    <row r="26" spans="1:5" ht="369.75">
      <c r="A26" t="s">
        <v>50</v>
      </c>
      <c r="E26" s="29" t="s">
        <v>3631</v>
      </c>
    </row>
    <row r="27" spans="1:16" ht="12.75">
      <c r="A27" s="18" t="s">
        <v>42</v>
      </c>
      <c s="23" t="s">
        <v>20</v>
      </c>
      <c s="23" t="s">
        <v>2762</v>
      </c>
      <c s="18" t="s">
        <v>44</v>
      </c>
      <c s="24" t="s">
        <v>2763</v>
      </c>
      <c s="25" t="s">
        <v>46</v>
      </c>
      <c s="26">
        <v>168.15</v>
      </c>
      <c s="27">
        <v>0</v>
      </c>
      <c s="27">
        <f>ROUND(ROUND(H27,2)*ROUND(G27,3),2)</f>
      </c>
      <c r="O27">
        <f>(I27*21)/100</f>
      </c>
      <c t="s">
        <v>20</v>
      </c>
    </row>
    <row r="28" spans="1:5" ht="12.75">
      <c r="A28" s="28" t="s">
        <v>47</v>
      </c>
      <c r="E28" s="29" t="s">
        <v>3632</v>
      </c>
    </row>
    <row r="29" spans="1:5" ht="12.75">
      <c r="A29" s="30" t="s">
        <v>48</v>
      </c>
      <c r="E29" s="31" t="s">
        <v>3305</v>
      </c>
    </row>
    <row r="30" spans="1:5" ht="318.75">
      <c r="A30" t="s">
        <v>50</v>
      </c>
      <c r="E30" s="29" t="s">
        <v>3633</v>
      </c>
    </row>
    <row r="31" spans="1:16" ht="12.75">
      <c r="A31" s="18" t="s">
        <v>42</v>
      </c>
      <c s="23" t="s">
        <v>19</v>
      </c>
      <c s="23" t="s">
        <v>878</v>
      </c>
      <c s="18" t="s">
        <v>44</v>
      </c>
      <c s="24" t="s">
        <v>879</v>
      </c>
      <c s="25" t="s">
        <v>46</v>
      </c>
      <c s="26">
        <v>670.56</v>
      </c>
      <c s="27">
        <v>0</v>
      </c>
      <c s="27">
        <f>ROUND(ROUND(H31,2)*ROUND(G31,3),2)</f>
      </c>
      <c r="O31">
        <f>(I31*21)/100</f>
      </c>
      <c t="s">
        <v>20</v>
      </c>
    </row>
    <row r="32" spans="1:5" ht="12.75">
      <c r="A32" s="28" t="s">
        <v>47</v>
      </c>
      <c r="E32" s="29" t="s">
        <v>3634</v>
      </c>
    </row>
    <row r="33" spans="1:5" ht="12.75">
      <c r="A33" s="30" t="s">
        <v>48</v>
      </c>
      <c r="E33" s="31" t="s">
        <v>3635</v>
      </c>
    </row>
    <row r="34" spans="1:5" ht="229.5">
      <c r="A34" t="s">
        <v>50</v>
      </c>
      <c r="E34" s="29" t="s">
        <v>881</v>
      </c>
    </row>
    <row r="35" spans="1:16" ht="12.75">
      <c r="A35" s="18" t="s">
        <v>42</v>
      </c>
      <c s="23" t="s">
        <v>30</v>
      </c>
      <c s="23" t="s">
        <v>3636</v>
      </c>
      <c s="18" t="s">
        <v>44</v>
      </c>
      <c s="24" t="s">
        <v>3637</v>
      </c>
      <c s="25" t="s">
        <v>46</v>
      </c>
      <c s="26">
        <v>309.551</v>
      </c>
      <c s="27">
        <v>0</v>
      </c>
      <c s="27">
        <f>ROUND(ROUND(H35,2)*ROUND(G35,3),2)</f>
      </c>
      <c r="O35">
        <f>(I35*21)/100</f>
      </c>
      <c t="s">
        <v>20</v>
      </c>
    </row>
    <row r="36" spans="1:5" ht="12.75">
      <c r="A36" s="28" t="s">
        <v>47</v>
      </c>
      <c r="E36" s="29" t="s">
        <v>3638</v>
      </c>
    </row>
    <row r="37" spans="1:5" ht="12.75">
      <c r="A37" s="30" t="s">
        <v>48</v>
      </c>
      <c r="E37" s="31" t="s">
        <v>3305</v>
      </c>
    </row>
    <row r="38" spans="1:5" ht="293.25">
      <c r="A38" t="s">
        <v>50</v>
      </c>
      <c r="E38" s="29" t="s">
        <v>3639</v>
      </c>
    </row>
    <row r="39" spans="1:16" ht="12.75">
      <c r="A39" s="18" t="s">
        <v>42</v>
      </c>
      <c s="23" t="s">
        <v>32</v>
      </c>
      <c s="23" t="s">
        <v>3640</v>
      </c>
      <c s="18" t="s">
        <v>44</v>
      </c>
      <c s="24" t="s">
        <v>3641</v>
      </c>
      <c s="25" t="s">
        <v>46</v>
      </c>
      <c s="26">
        <v>603</v>
      </c>
      <c s="27">
        <v>0</v>
      </c>
      <c s="27">
        <f>ROUND(ROUND(H39,2)*ROUND(G39,3),2)</f>
      </c>
      <c r="O39">
        <f>(I39*21)/100</f>
      </c>
      <c t="s">
        <v>20</v>
      </c>
    </row>
    <row r="40" spans="1:5" ht="12.75">
      <c r="A40" s="28" t="s">
        <v>47</v>
      </c>
      <c r="E40" s="29" t="s">
        <v>44</v>
      </c>
    </row>
    <row r="41" spans="1:5" ht="25.5">
      <c r="A41" s="30" t="s">
        <v>48</v>
      </c>
      <c r="E41" s="31" t="s">
        <v>3642</v>
      </c>
    </row>
    <row r="42" spans="1:5" ht="255">
      <c r="A42" t="s">
        <v>50</v>
      </c>
      <c r="E42" s="29" t="s">
        <v>3643</v>
      </c>
    </row>
    <row r="43" spans="1:16" ht="12.75">
      <c r="A43" s="18" t="s">
        <v>42</v>
      </c>
      <c s="23" t="s">
        <v>34</v>
      </c>
      <c s="23" t="s">
        <v>3644</v>
      </c>
      <c s="18" t="s">
        <v>44</v>
      </c>
      <c s="24" t="s">
        <v>3645</v>
      </c>
      <c s="25" t="s">
        <v>1241</v>
      </c>
      <c s="26">
        <v>14066.149</v>
      </c>
      <c s="27">
        <v>0</v>
      </c>
      <c s="27">
        <f>ROUND(ROUND(H43,2)*ROUND(G43,3),2)</f>
      </c>
      <c r="O43">
        <f>(I43*21)/100</f>
      </c>
      <c t="s">
        <v>20</v>
      </c>
    </row>
    <row r="44" spans="1:5" ht="12.75">
      <c r="A44" s="28" t="s">
        <v>47</v>
      </c>
      <c r="E44" s="29" t="s">
        <v>44</v>
      </c>
    </row>
    <row r="45" spans="1:5" ht="12.75">
      <c r="A45" s="30" t="s">
        <v>48</v>
      </c>
      <c r="E45" s="31" t="s">
        <v>3305</v>
      </c>
    </row>
    <row r="46" spans="1:5" ht="25.5">
      <c r="A46" t="s">
        <v>50</v>
      </c>
      <c r="E46" s="29" t="s">
        <v>3646</v>
      </c>
    </row>
    <row r="47" spans="1:16" ht="12.75">
      <c r="A47" s="18" t="s">
        <v>42</v>
      </c>
      <c s="23" t="s">
        <v>293</v>
      </c>
      <c s="23" t="s">
        <v>3647</v>
      </c>
      <c s="18" t="s">
        <v>44</v>
      </c>
      <c s="24" t="s">
        <v>3648</v>
      </c>
      <c s="25" t="s">
        <v>1241</v>
      </c>
      <c s="26">
        <v>2813</v>
      </c>
      <c s="27">
        <v>0</v>
      </c>
      <c s="27">
        <f>ROUND(ROUND(H47,2)*ROUND(G47,3),2)</f>
      </c>
      <c r="O47">
        <f>(I47*0)/100</f>
      </c>
      <c t="s">
        <v>24</v>
      </c>
    </row>
    <row r="48" spans="1:5" ht="12.75">
      <c r="A48" s="28" t="s">
        <v>47</v>
      </c>
      <c r="E48" s="29" t="s">
        <v>44</v>
      </c>
    </row>
    <row r="49" spans="1:5" ht="12.75">
      <c r="A49" s="30" t="s">
        <v>48</v>
      </c>
      <c r="E49" s="31" t="s">
        <v>44</v>
      </c>
    </row>
    <row r="50" spans="1:5" ht="38.25">
      <c r="A50" t="s">
        <v>50</v>
      </c>
      <c r="E50" s="29" t="s">
        <v>3649</v>
      </c>
    </row>
    <row r="51" spans="1:18" ht="12.75" customHeight="1">
      <c r="A51" s="5" t="s">
        <v>40</v>
      </c>
      <c s="5"/>
      <c s="34" t="s">
        <v>121</v>
      </c>
      <c s="5"/>
      <c s="21" t="s">
        <v>3650</v>
      </c>
      <c s="5"/>
      <c s="5"/>
      <c s="5"/>
      <c s="35">
        <f>0+Q51</f>
      </c>
      <c r="O51">
        <f>0+R51</f>
      </c>
      <c r="Q51">
        <f>0+I52+I56</f>
      </c>
      <c>
        <f>0+O52+O56</f>
      </c>
    </row>
    <row r="52" spans="1:16" ht="12.75">
      <c r="A52" s="18" t="s">
        <v>42</v>
      </c>
      <c s="23" t="s">
        <v>66</v>
      </c>
      <c s="23" t="s">
        <v>3651</v>
      </c>
      <c s="18" t="s">
        <v>44</v>
      </c>
      <c s="24" t="s">
        <v>3652</v>
      </c>
      <c s="25" t="s">
        <v>1241</v>
      </c>
      <c s="26">
        <v>2813.8</v>
      </c>
      <c s="27">
        <v>0</v>
      </c>
      <c s="27">
        <f>ROUND(ROUND(H52,2)*ROUND(G52,3),2)</f>
      </c>
      <c r="O52">
        <f>(I52*21)/100</f>
      </c>
      <c t="s">
        <v>20</v>
      </c>
    </row>
    <row r="53" spans="1:5" ht="12.75">
      <c r="A53" s="28" t="s">
        <v>47</v>
      </c>
      <c r="E53" s="29" t="s">
        <v>44</v>
      </c>
    </row>
    <row r="54" spans="1:5" ht="12.75">
      <c r="A54" s="30" t="s">
        <v>48</v>
      </c>
      <c r="E54" s="31" t="s">
        <v>3653</v>
      </c>
    </row>
    <row r="55" spans="1:5" ht="25.5">
      <c r="A55" t="s">
        <v>50</v>
      </c>
      <c r="E55" s="29" t="s">
        <v>3654</v>
      </c>
    </row>
    <row r="56" spans="1:16" ht="12.75">
      <c r="A56" s="18" t="s">
        <v>42</v>
      </c>
      <c s="23" t="s">
        <v>76</v>
      </c>
      <c s="23" t="s">
        <v>3655</v>
      </c>
      <c s="18" t="s">
        <v>44</v>
      </c>
      <c s="24" t="s">
        <v>3656</v>
      </c>
      <c s="25" t="s">
        <v>1241</v>
      </c>
      <c s="26">
        <v>2813.8</v>
      </c>
      <c s="27">
        <v>0</v>
      </c>
      <c s="27">
        <f>ROUND(ROUND(H56,2)*ROUND(G56,3),2)</f>
      </c>
      <c r="O56">
        <f>(I56*21)/100</f>
      </c>
      <c t="s">
        <v>20</v>
      </c>
    </row>
    <row r="57" spans="1:5" ht="12.75">
      <c r="A57" s="28" t="s">
        <v>47</v>
      </c>
      <c r="E57" s="29" t="s">
        <v>44</v>
      </c>
    </row>
    <row r="58" spans="1:5" ht="12.75">
      <c r="A58" s="30" t="s">
        <v>48</v>
      </c>
      <c r="E58" s="31" t="s">
        <v>3653</v>
      </c>
    </row>
    <row r="59" spans="1:5" ht="38.25">
      <c r="A59" t="s">
        <v>50</v>
      </c>
      <c r="E59" s="29" t="s">
        <v>3657</v>
      </c>
    </row>
    <row r="60" spans="1:18" ht="12.75" customHeight="1">
      <c r="A60" s="5" t="s">
        <v>40</v>
      </c>
      <c s="5"/>
      <c s="34" t="s">
        <v>130</v>
      </c>
      <c s="5"/>
      <c s="21" t="s">
        <v>1109</v>
      </c>
      <c s="5"/>
      <c s="5"/>
      <c s="5"/>
      <c s="35">
        <f>0+Q60</f>
      </c>
      <c r="O60">
        <f>0+R60</f>
      </c>
      <c r="Q60">
        <f>0+I61+I65+I69+I73</f>
      </c>
      <c>
        <f>0+O61+O65+O69+O73</f>
      </c>
    </row>
    <row r="61" spans="1:16" ht="12.75">
      <c r="A61" s="18" t="s">
        <v>42</v>
      </c>
      <c s="23" t="s">
        <v>39</v>
      </c>
      <c s="23" t="s">
        <v>3658</v>
      </c>
      <c s="18" t="s">
        <v>44</v>
      </c>
      <c s="24" t="s">
        <v>3659</v>
      </c>
      <c s="25" t="s">
        <v>784</v>
      </c>
      <c s="26">
        <v>684</v>
      </c>
      <c s="27">
        <v>0</v>
      </c>
      <c s="27">
        <f>ROUND(ROUND(H61,2)*ROUND(G61,3),2)</f>
      </c>
      <c r="O61">
        <f>(I61*21)/100</f>
      </c>
      <c t="s">
        <v>20</v>
      </c>
    </row>
    <row r="62" spans="1:5" ht="12.75">
      <c r="A62" s="28" t="s">
        <v>47</v>
      </c>
      <c r="E62" s="29" t="s">
        <v>44</v>
      </c>
    </row>
    <row r="63" spans="1:5" ht="12.75">
      <c r="A63" s="30" t="s">
        <v>48</v>
      </c>
      <c r="E63" s="31" t="s">
        <v>3660</v>
      </c>
    </row>
    <row r="64" spans="1:5" ht="165.75">
      <c r="A64" t="s">
        <v>50</v>
      </c>
      <c r="E64" s="29" t="s">
        <v>3661</v>
      </c>
    </row>
    <row r="65" spans="1:16" ht="12.75">
      <c r="A65" s="18" t="s">
        <v>42</v>
      </c>
      <c s="23" t="s">
        <v>91</v>
      </c>
      <c s="23" t="s">
        <v>3662</v>
      </c>
      <c s="18" t="s">
        <v>44</v>
      </c>
      <c s="24" t="s">
        <v>3663</v>
      </c>
      <c s="25" t="s">
        <v>46</v>
      </c>
      <c s="26">
        <v>131.562</v>
      </c>
      <c s="27">
        <v>0</v>
      </c>
      <c s="27">
        <f>ROUND(ROUND(H65,2)*ROUND(G65,3),2)</f>
      </c>
      <c r="O65">
        <f>(I65*21)/100</f>
      </c>
      <c t="s">
        <v>20</v>
      </c>
    </row>
    <row r="66" spans="1:5" ht="12.75">
      <c r="A66" s="28" t="s">
        <v>47</v>
      </c>
      <c r="E66" s="29" t="s">
        <v>3664</v>
      </c>
    </row>
    <row r="67" spans="1:5" ht="25.5">
      <c r="A67" s="30" t="s">
        <v>48</v>
      </c>
      <c r="E67" s="31" t="s">
        <v>3665</v>
      </c>
    </row>
    <row r="68" spans="1:5" ht="369.75">
      <c r="A68" t="s">
        <v>50</v>
      </c>
      <c r="E68" s="29" t="s">
        <v>2099</v>
      </c>
    </row>
    <row r="69" spans="1:16" ht="12.75">
      <c r="A69" s="18" t="s">
        <v>42</v>
      </c>
      <c s="23" t="s">
        <v>99</v>
      </c>
      <c s="23" t="s">
        <v>1793</v>
      </c>
      <c s="18" t="s">
        <v>44</v>
      </c>
      <c s="24" t="s">
        <v>1794</v>
      </c>
      <c s="25" t="s">
        <v>46</v>
      </c>
      <c s="26">
        <v>144.05</v>
      </c>
      <c s="27">
        <v>0</v>
      </c>
      <c s="27">
        <f>ROUND(ROUND(H69,2)*ROUND(G69,3),2)</f>
      </c>
      <c r="O69">
        <f>(I69*0)/100</f>
      </c>
      <c t="s">
        <v>24</v>
      </c>
    </row>
    <row r="70" spans="1:5" ht="12.75">
      <c r="A70" s="28" t="s">
        <v>47</v>
      </c>
      <c r="E70" s="29" t="s">
        <v>3666</v>
      </c>
    </row>
    <row r="71" spans="1:5" ht="25.5">
      <c r="A71" s="30" t="s">
        <v>48</v>
      </c>
      <c r="E71" s="31" t="s">
        <v>3667</v>
      </c>
    </row>
    <row r="72" spans="1:5" ht="369.75">
      <c r="A72" t="s">
        <v>50</v>
      </c>
      <c r="E72" s="29" t="s">
        <v>1112</v>
      </c>
    </row>
    <row r="73" spans="1:16" ht="25.5">
      <c r="A73" s="18" t="s">
        <v>42</v>
      </c>
      <c s="23" t="s">
        <v>95</v>
      </c>
      <c s="23" t="s">
        <v>3668</v>
      </c>
      <c s="18" t="s">
        <v>44</v>
      </c>
      <c s="24" t="s">
        <v>3669</v>
      </c>
      <c s="25" t="s">
        <v>1241</v>
      </c>
      <c s="26">
        <v>2607.316</v>
      </c>
      <c s="27">
        <v>0</v>
      </c>
      <c s="27">
        <f>ROUND(ROUND(H73,2)*ROUND(G73,3),2)</f>
      </c>
      <c r="O73">
        <f>(I73*21)/100</f>
      </c>
      <c t="s">
        <v>20</v>
      </c>
    </row>
    <row r="74" spans="1:5" ht="12.75">
      <c r="A74" s="28" t="s">
        <v>47</v>
      </c>
      <c r="E74" s="29" t="s">
        <v>3670</v>
      </c>
    </row>
    <row r="75" spans="1:5" ht="12.75">
      <c r="A75" s="30" t="s">
        <v>48</v>
      </c>
      <c r="E75" s="31" t="s">
        <v>3671</v>
      </c>
    </row>
    <row r="76" spans="1:5" ht="178.5">
      <c r="A76" t="s">
        <v>50</v>
      </c>
      <c r="E76" s="29" t="s">
        <v>3672</v>
      </c>
    </row>
    <row r="77" spans="1:18" ht="12.75" customHeight="1">
      <c r="A77" s="5" t="s">
        <v>40</v>
      </c>
      <c s="5"/>
      <c s="34" t="s">
        <v>173</v>
      </c>
      <c s="5"/>
      <c s="21" t="s">
        <v>3673</v>
      </c>
      <c s="5"/>
      <c s="5"/>
      <c s="5"/>
      <c s="35">
        <f>0+Q77</f>
      </c>
      <c r="O77">
        <f>0+R77</f>
      </c>
      <c r="Q77">
        <f>0+I78+I82+I86</f>
      </c>
      <c>
        <f>0+O78+O82+O86</f>
      </c>
    </row>
    <row r="78" spans="1:16" ht="12.75">
      <c r="A78" s="18" t="s">
        <v>42</v>
      </c>
      <c s="23" t="s">
        <v>103</v>
      </c>
      <c s="23" t="s">
        <v>3674</v>
      </c>
      <c s="18" t="s">
        <v>44</v>
      </c>
      <c s="24" t="s">
        <v>3675</v>
      </c>
      <c s="25" t="s">
        <v>1241</v>
      </c>
      <c s="26">
        <v>921</v>
      </c>
      <c s="27">
        <v>0</v>
      </c>
      <c s="27">
        <f>ROUND(ROUND(H78,2)*ROUND(G78,3),2)</f>
      </c>
      <c r="O78">
        <f>(I78*21)/100</f>
      </c>
      <c t="s">
        <v>20</v>
      </c>
    </row>
    <row r="79" spans="1:5" ht="12.75">
      <c r="A79" s="28" t="s">
        <v>47</v>
      </c>
      <c r="E79" s="29" t="s">
        <v>44</v>
      </c>
    </row>
    <row r="80" spans="1:5" ht="12.75">
      <c r="A80" s="30" t="s">
        <v>48</v>
      </c>
      <c r="E80" s="31" t="s">
        <v>3676</v>
      </c>
    </row>
    <row r="81" spans="1:5" ht="102">
      <c r="A81" t="s">
        <v>50</v>
      </c>
      <c r="E81" s="29" t="s">
        <v>3677</v>
      </c>
    </row>
    <row r="82" spans="1:16" ht="12.75">
      <c r="A82" s="18" t="s">
        <v>42</v>
      </c>
      <c s="23" t="s">
        <v>110</v>
      </c>
      <c s="23" t="s">
        <v>3678</v>
      </c>
      <c s="18" t="s">
        <v>44</v>
      </c>
      <c s="24" t="s">
        <v>3679</v>
      </c>
      <c s="25" t="s">
        <v>3146</v>
      </c>
      <c s="26">
        <v>3</v>
      </c>
      <c s="27">
        <v>0</v>
      </c>
      <c s="27">
        <f>ROUND(ROUND(H82,2)*ROUND(G82,3),2)</f>
      </c>
      <c r="O82">
        <f>(I82*21)/100</f>
      </c>
      <c t="s">
        <v>20</v>
      </c>
    </row>
    <row r="83" spans="1:5" ht="12.75">
      <c r="A83" s="28" t="s">
        <v>47</v>
      </c>
      <c r="E83" s="29" t="s">
        <v>3680</v>
      </c>
    </row>
    <row r="84" spans="1:5" ht="12.75">
      <c r="A84" s="30" t="s">
        <v>48</v>
      </c>
      <c r="E84" s="31" t="s">
        <v>44</v>
      </c>
    </row>
    <row r="85" spans="1:5" ht="76.5">
      <c r="A85" t="s">
        <v>50</v>
      </c>
      <c r="E85" s="29" t="s">
        <v>3681</v>
      </c>
    </row>
    <row r="86" spans="1:16" ht="12.75">
      <c r="A86" s="18" t="s">
        <v>42</v>
      </c>
      <c s="23" t="s">
        <v>114</v>
      </c>
      <c s="23" t="s">
        <v>3682</v>
      </c>
      <c s="18" t="s">
        <v>44</v>
      </c>
      <c s="24" t="s">
        <v>3683</v>
      </c>
      <c s="25" t="s">
        <v>46</v>
      </c>
      <c s="26">
        <v>29.4</v>
      </c>
      <c s="27">
        <v>0</v>
      </c>
      <c s="27">
        <f>ROUND(ROUND(H86,2)*ROUND(G86,3),2)</f>
      </c>
      <c r="O86">
        <f>(I86*21)/100</f>
      </c>
      <c t="s">
        <v>20</v>
      </c>
    </row>
    <row r="87" spans="1:5" ht="12.75">
      <c r="A87" s="28" t="s">
        <v>47</v>
      </c>
      <c r="E87" s="29" t="s">
        <v>3684</v>
      </c>
    </row>
    <row r="88" spans="1:5" ht="12.75">
      <c r="A88" s="30" t="s">
        <v>48</v>
      </c>
      <c r="E88" s="31" t="s">
        <v>3685</v>
      </c>
    </row>
    <row r="89" spans="1:5" ht="229.5">
      <c r="A89" t="s">
        <v>50</v>
      </c>
      <c r="E89" s="29" t="s">
        <v>3686</v>
      </c>
    </row>
    <row r="90" spans="1:18" ht="12.75" customHeight="1">
      <c r="A90" s="5" t="s">
        <v>40</v>
      </c>
      <c s="5"/>
      <c s="34" t="s">
        <v>289</v>
      </c>
      <c s="5"/>
      <c s="21" t="s">
        <v>1238</v>
      </c>
      <c s="5"/>
      <c s="5"/>
      <c s="5"/>
      <c s="35">
        <f>0+Q90</f>
      </c>
      <c r="O90">
        <f>0+R90</f>
      </c>
      <c r="Q90">
        <f>0+I91+I95+I99+I103+I107</f>
      </c>
      <c>
        <f>0+O91+O95+O99+O103+O107</f>
      </c>
    </row>
    <row r="91" spans="1:16" ht="12.75">
      <c r="A91" s="18" t="s">
        <v>42</v>
      </c>
      <c s="23" t="s">
        <v>117</v>
      </c>
      <c s="23" t="s">
        <v>3687</v>
      </c>
      <c s="18" t="s">
        <v>44</v>
      </c>
      <c s="24" t="s">
        <v>3688</v>
      </c>
      <c s="25" t="s">
        <v>784</v>
      </c>
      <c s="26">
        <v>26</v>
      </c>
      <c s="27">
        <v>0</v>
      </c>
      <c s="27">
        <f>ROUND(ROUND(H91,2)*ROUND(G91,3),2)</f>
      </c>
      <c r="O91">
        <f>(I91*21)/100</f>
      </c>
      <c t="s">
        <v>20</v>
      </c>
    </row>
    <row r="92" spans="1:5" ht="12.75">
      <c r="A92" s="28" t="s">
        <v>47</v>
      </c>
      <c r="E92" s="29" t="s">
        <v>3689</v>
      </c>
    </row>
    <row r="93" spans="1:5" ht="12.75">
      <c r="A93" s="30" t="s">
        <v>48</v>
      </c>
      <c r="E93" s="31" t="s">
        <v>44</v>
      </c>
    </row>
    <row r="94" spans="1:5" ht="63.75">
      <c r="A94" t="s">
        <v>50</v>
      </c>
      <c r="E94" s="29" t="s">
        <v>3690</v>
      </c>
    </row>
    <row r="95" spans="1:16" ht="12.75">
      <c r="A95" s="18" t="s">
        <v>42</v>
      </c>
      <c s="23" t="s">
        <v>121</v>
      </c>
      <c s="23" t="s">
        <v>3691</v>
      </c>
      <c s="18" t="s">
        <v>44</v>
      </c>
      <c s="24" t="s">
        <v>3692</v>
      </c>
      <c s="25" t="s">
        <v>784</v>
      </c>
      <c s="26">
        <v>588</v>
      </c>
      <c s="27">
        <v>0</v>
      </c>
      <c s="27">
        <f>ROUND(ROUND(H95,2)*ROUND(G95,3),2)</f>
      </c>
      <c r="O95">
        <f>(I95*21)/100</f>
      </c>
      <c t="s">
        <v>20</v>
      </c>
    </row>
    <row r="96" spans="1:5" ht="12.75">
      <c r="A96" s="28" t="s">
        <v>47</v>
      </c>
      <c r="E96" s="29" t="s">
        <v>3693</v>
      </c>
    </row>
    <row r="97" spans="1:5" ht="12.75">
      <c r="A97" s="30" t="s">
        <v>48</v>
      </c>
      <c r="E97" s="31" t="s">
        <v>44</v>
      </c>
    </row>
    <row r="98" spans="1:5" ht="89.25">
      <c r="A98" t="s">
        <v>50</v>
      </c>
      <c r="E98" s="29" t="s">
        <v>3694</v>
      </c>
    </row>
    <row r="99" spans="1:16" ht="12.75">
      <c r="A99" s="18" t="s">
        <v>42</v>
      </c>
      <c s="23" t="s">
        <v>125</v>
      </c>
      <c s="23" t="s">
        <v>3695</v>
      </c>
      <c s="18" t="s">
        <v>44</v>
      </c>
      <c s="24" t="s">
        <v>3696</v>
      </c>
      <c s="25" t="s">
        <v>784</v>
      </c>
      <c s="26">
        <v>652</v>
      </c>
      <c s="27">
        <v>0</v>
      </c>
      <c s="27">
        <f>ROUND(ROUND(H99,2)*ROUND(G99,3),2)</f>
      </c>
      <c r="O99">
        <f>(I99*21)/100</f>
      </c>
      <c t="s">
        <v>20</v>
      </c>
    </row>
    <row r="100" spans="1:5" ht="12.75">
      <c r="A100" s="28" t="s">
        <v>47</v>
      </c>
      <c r="E100" s="29" t="s">
        <v>3697</v>
      </c>
    </row>
    <row r="101" spans="1:5" ht="12.75">
      <c r="A101" s="30" t="s">
        <v>48</v>
      </c>
      <c r="E101" s="31" t="s">
        <v>44</v>
      </c>
    </row>
    <row r="102" spans="1:5" ht="89.25">
      <c r="A102" t="s">
        <v>50</v>
      </c>
      <c r="E102" s="29" t="s">
        <v>3694</v>
      </c>
    </row>
    <row r="103" spans="1:16" ht="12.75">
      <c r="A103" s="18" t="s">
        <v>42</v>
      </c>
      <c s="23" t="s">
        <v>130</v>
      </c>
      <c s="23" t="s">
        <v>3698</v>
      </c>
      <c s="18" t="s">
        <v>44</v>
      </c>
      <c s="24" t="s">
        <v>3699</v>
      </c>
      <c s="25" t="s">
        <v>784</v>
      </c>
      <c s="26">
        <v>424</v>
      </c>
      <c s="27">
        <v>0</v>
      </c>
      <c s="27">
        <f>ROUND(ROUND(H103,2)*ROUND(G103,3),2)</f>
      </c>
      <c r="O103">
        <f>(I103*21)/100</f>
      </c>
      <c t="s">
        <v>20</v>
      </c>
    </row>
    <row r="104" spans="1:5" ht="12.75">
      <c r="A104" s="28" t="s">
        <v>47</v>
      </c>
      <c r="E104" s="29" t="s">
        <v>3700</v>
      </c>
    </row>
    <row r="105" spans="1:5" ht="12.75">
      <c r="A105" s="30" t="s">
        <v>48</v>
      </c>
      <c r="E105" s="31" t="s">
        <v>44</v>
      </c>
    </row>
    <row r="106" spans="1:5" ht="76.5">
      <c r="A106" t="s">
        <v>50</v>
      </c>
      <c r="E106" s="29" t="s">
        <v>3701</v>
      </c>
    </row>
    <row r="107" spans="1:16" ht="12.75">
      <c r="A107" s="18" t="s">
        <v>42</v>
      </c>
      <c s="23" t="s">
        <v>134</v>
      </c>
      <c s="23" t="s">
        <v>3702</v>
      </c>
      <c s="18" t="s">
        <v>44</v>
      </c>
      <c s="24" t="s">
        <v>3703</v>
      </c>
      <c s="25" t="s">
        <v>784</v>
      </c>
      <c s="26">
        <v>84</v>
      </c>
      <c s="27">
        <v>0</v>
      </c>
      <c s="27">
        <f>ROUND(ROUND(H107,2)*ROUND(G107,3),2)</f>
      </c>
      <c r="O107">
        <f>(I107*21)/100</f>
      </c>
      <c t="s">
        <v>20</v>
      </c>
    </row>
    <row r="108" spans="1:5" ht="12.75">
      <c r="A108" s="28" t="s">
        <v>47</v>
      </c>
      <c r="E108" s="29" t="s">
        <v>3704</v>
      </c>
    </row>
    <row r="109" spans="1:5" ht="12.75">
      <c r="A109" s="30" t="s">
        <v>48</v>
      </c>
      <c r="E109" s="31" t="s">
        <v>44</v>
      </c>
    </row>
    <row r="110" spans="1:5" ht="76.5">
      <c r="A110" t="s">
        <v>50</v>
      </c>
      <c r="E110" s="29" t="s">
        <v>3701</v>
      </c>
    </row>
    <row r="111" spans="1:18" ht="12.75" customHeight="1">
      <c r="A111" s="5" t="s">
        <v>40</v>
      </c>
      <c s="5"/>
      <c s="34" t="s">
        <v>342</v>
      </c>
      <c s="5"/>
      <c s="21" t="s">
        <v>3705</v>
      </c>
      <c s="5"/>
      <c s="5"/>
      <c s="5"/>
      <c s="35">
        <f>0+Q111</f>
      </c>
      <c r="O111">
        <f>0+R111</f>
      </c>
      <c r="Q111">
        <f>0+I112+I116+I120+I124+I128+I132</f>
      </c>
      <c>
        <f>0+O112+O116+O120+O124+O128+O132</f>
      </c>
    </row>
    <row r="112" spans="1:16" ht="12.75">
      <c r="A112" s="18" t="s">
        <v>42</v>
      </c>
      <c s="23" t="s">
        <v>138</v>
      </c>
      <c s="23" t="s">
        <v>3706</v>
      </c>
      <c s="18" t="s">
        <v>44</v>
      </c>
      <c s="24" t="s">
        <v>3707</v>
      </c>
      <c s="25" t="s">
        <v>1241</v>
      </c>
      <c s="26">
        <v>5229.755</v>
      </c>
      <c s="27">
        <v>0</v>
      </c>
      <c s="27">
        <f>ROUND(ROUND(H112,2)*ROUND(G112,3),2)</f>
      </c>
      <c r="O112">
        <f>(I112*21)/100</f>
      </c>
      <c t="s">
        <v>20</v>
      </c>
    </row>
    <row r="113" spans="1:5" ht="12.75">
      <c r="A113" s="28" t="s">
        <v>47</v>
      </c>
      <c r="E113" s="29" t="s">
        <v>3708</v>
      </c>
    </row>
    <row r="114" spans="1:5" ht="12.75">
      <c r="A114" s="30" t="s">
        <v>48</v>
      </c>
      <c r="E114" s="31" t="s">
        <v>3671</v>
      </c>
    </row>
    <row r="115" spans="1:5" ht="38.25">
      <c r="A115" t="s">
        <v>50</v>
      </c>
      <c r="E115" s="29" t="s">
        <v>3709</v>
      </c>
    </row>
    <row r="116" spans="1:16" ht="25.5">
      <c r="A116" s="18" t="s">
        <v>42</v>
      </c>
      <c s="23" t="s">
        <v>142</v>
      </c>
      <c s="23" t="s">
        <v>3710</v>
      </c>
      <c s="18" t="s">
        <v>44</v>
      </c>
      <c s="24" t="s">
        <v>3711</v>
      </c>
      <c s="25" t="s">
        <v>46</v>
      </c>
      <c s="26">
        <v>1231.98</v>
      </c>
      <c s="27">
        <v>0</v>
      </c>
      <c s="27">
        <f>ROUND(ROUND(H116,2)*ROUND(G116,3),2)</f>
      </c>
      <c r="O116">
        <f>(I116*21)/100</f>
      </c>
      <c t="s">
        <v>20</v>
      </c>
    </row>
    <row r="117" spans="1:5" ht="12.75">
      <c r="A117" s="28" t="s">
        <v>47</v>
      </c>
      <c r="E117" s="29" t="s">
        <v>3712</v>
      </c>
    </row>
    <row r="118" spans="1:5" ht="63.75">
      <c r="A118" s="30" t="s">
        <v>48</v>
      </c>
      <c r="E118" s="31" t="s">
        <v>3713</v>
      </c>
    </row>
    <row r="119" spans="1:5" ht="280.5">
      <c r="A119" t="s">
        <v>50</v>
      </c>
      <c r="E119" s="29" t="s">
        <v>3714</v>
      </c>
    </row>
    <row r="120" spans="1:16" ht="25.5">
      <c r="A120" s="18" t="s">
        <v>42</v>
      </c>
      <c s="23" t="s">
        <v>146</v>
      </c>
      <c s="23" t="s">
        <v>3715</v>
      </c>
      <c s="18" t="s">
        <v>44</v>
      </c>
      <c s="24" t="s">
        <v>3716</v>
      </c>
      <c s="25" t="s">
        <v>46</v>
      </c>
      <c s="26">
        <v>2303</v>
      </c>
      <c s="27">
        <v>0</v>
      </c>
      <c s="27">
        <f>ROUND(ROUND(H120,2)*ROUND(G120,3),2)</f>
      </c>
      <c r="O120">
        <f>(I120*21)/100</f>
      </c>
      <c t="s">
        <v>20</v>
      </c>
    </row>
    <row r="121" spans="1:5" ht="12.75">
      <c r="A121" s="28" t="s">
        <v>47</v>
      </c>
      <c r="E121" s="29" t="s">
        <v>3717</v>
      </c>
    </row>
    <row r="122" spans="1:5" ht="25.5">
      <c r="A122" s="30" t="s">
        <v>48</v>
      </c>
      <c r="E122" s="31" t="s">
        <v>3718</v>
      </c>
    </row>
    <row r="123" spans="1:5" ht="344.25">
      <c r="A123" t="s">
        <v>50</v>
      </c>
      <c r="E123" s="29" t="s">
        <v>3719</v>
      </c>
    </row>
    <row r="124" spans="1:16" ht="25.5">
      <c r="A124" s="18" t="s">
        <v>42</v>
      </c>
      <c s="23" t="s">
        <v>150</v>
      </c>
      <c s="23" t="s">
        <v>3720</v>
      </c>
      <c s="18" t="s">
        <v>44</v>
      </c>
      <c s="24" t="s">
        <v>3721</v>
      </c>
      <c s="25" t="s">
        <v>46</v>
      </c>
      <c s="26">
        <v>3113.95</v>
      </c>
      <c s="27">
        <v>0</v>
      </c>
      <c s="27">
        <f>ROUND(ROUND(H124,2)*ROUND(G124,3),2)</f>
      </c>
      <c r="O124">
        <f>(I124*21)/100</f>
      </c>
      <c t="s">
        <v>20</v>
      </c>
    </row>
    <row r="125" spans="1:5" ht="12.75">
      <c r="A125" s="28" t="s">
        <v>47</v>
      </c>
      <c r="E125" s="29" t="s">
        <v>3722</v>
      </c>
    </row>
    <row r="126" spans="1:5" ht="12.75">
      <c r="A126" s="30" t="s">
        <v>48</v>
      </c>
      <c r="E126" s="31" t="s">
        <v>3671</v>
      </c>
    </row>
    <row r="127" spans="1:5" ht="293.25">
      <c r="A127" t="s">
        <v>50</v>
      </c>
      <c r="E127" s="29" t="s">
        <v>3723</v>
      </c>
    </row>
    <row r="128" spans="1:16" ht="25.5">
      <c r="A128" s="18" t="s">
        <v>42</v>
      </c>
      <c s="23" t="s">
        <v>154</v>
      </c>
      <c s="23" t="s">
        <v>3724</v>
      </c>
      <c s="18" t="s">
        <v>44</v>
      </c>
      <c s="24" t="s">
        <v>3725</v>
      </c>
      <c s="25" t="s">
        <v>46</v>
      </c>
      <c s="26">
        <v>312.84</v>
      </c>
      <c s="27">
        <v>0</v>
      </c>
      <c s="27">
        <f>ROUND(ROUND(H128,2)*ROUND(G128,3),2)</f>
      </c>
      <c r="O128">
        <f>(I128*21)/100</f>
      </c>
      <c t="s">
        <v>20</v>
      </c>
    </row>
    <row r="129" spans="1:5" ht="12.75">
      <c r="A129" s="28" t="s">
        <v>47</v>
      </c>
      <c r="E129" s="29" t="s">
        <v>3726</v>
      </c>
    </row>
    <row r="130" spans="1:5" ht="12.75">
      <c r="A130" s="30" t="s">
        <v>48</v>
      </c>
      <c r="E130" s="31" t="s">
        <v>3671</v>
      </c>
    </row>
    <row r="131" spans="1:5" ht="267.75">
      <c r="A131" t="s">
        <v>50</v>
      </c>
      <c r="E131" s="29" t="s">
        <v>3727</v>
      </c>
    </row>
    <row r="132" spans="1:16" ht="25.5">
      <c r="A132" s="18" t="s">
        <v>42</v>
      </c>
      <c s="23" t="s">
        <v>160</v>
      </c>
      <c s="23" t="s">
        <v>3728</v>
      </c>
      <c s="18" t="s">
        <v>44</v>
      </c>
      <c s="24" t="s">
        <v>3729</v>
      </c>
      <c s="25" t="s">
        <v>46</v>
      </c>
      <c s="26">
        <v>98.16</v>
      </c>
      <c s="27">
        <v>0</v>
      </c>
      <c s="27">
        <f>ROUND(ROUND(H132,2)*ROUND(G132,3),2)</f>
      </c>
      <c r="O132">
        <f>(I132*21)/100</f>
      </c>
      <c t="s">
        <v>20</v>
      </c>
    </row>
    <row r="133" spans="1:5" ht="12.75">
      <c r="A133" s="28" t="s">
        <v>47</v>
      </c>
      <c r="E133" s="29" t="s">
        <v>44</v>
      </c>
    </row>
    <row r="134" spans="1:5" ht="12.75">
      <c r="A134" s="30" t="s">
        <v>48</v>
      </c>
      <c r="E134" s="31" t="s">
        <v>3671</v>
      </c>
    </row>
    <row r="135" spans="1:5" ht="267.75">
      <c r="A135" t="s">
        <v>50</v>
      </c>
      <c r="E135" s="29" t="s">
        <v>3730</v>
      </c>
    </row>
    <row r="136" spans="1:18" ht="12.75" customHeight="1">
      <c r="A136" s="5" t="s">
        <v>40</v>
      </c>
      <c s="5"/>
      <c s="34" t="s">
        <v>410</v>
      </c>
      <c s="5"/>
      <c s="21" t="s">
        <v>2315</v>
      </c>
      <c s="5"/>
      <c s="5"/>
      <c s="5"/>
      <c s="35">
        <f>0+Q136</f>
      </c>
      <c r="O136">
        <f>0+R136</f>
      </c>
      <c r="Q136">
        <f>0+I137</f>
      </c>
      <c>
        <f>0+O137</f>
      </c>
    </row>
    <row r="137" spans="1:16" ht="12.75">
      <c r="A137" s="18" t="s">
        <v>42</v>
      </c>
      <c s="23" t="s">
        <v>164</v>
      </c>
      <c s="23" t="s">
        <v>221</v>
      </c>
      <c s="18" t="s">
        <v>44</v>
      </c>
      <c s="24" t="s">
        <v>222</v>
      </c>
      <c s="25" t="s">
        <v>784</v>
      </c>
      <c s="26">
        <v>147</v>
      </c>
      <c s="27">
        <v>0</v>
      </c>
      <c s="27">
        <f>ROUND(ROUND(H137,2)*ROUND(G137,3),2)</f>
      </c>
      <c r="O137">
        <f>(I137*21)/100</f>
      </c>
      <c t="s">
        <v>20</v>
      </c>
    </row>
    <row r="138" spans="1:5" ht="12.75">
      <c r="A138" s="28" t="s">
        <v>47</v>
      </c>
      <c r="E138" s="29" t="s">
        <v>44</v>
      </c>
    </row>
    <row r="139" spans="1:5" ht="12.75">
      <c r="A139" s="30" t="s">
        <v>48</v>
      </c>
      <c r="E139" s="31" t="s">
        <v>3731</v>
      </c>
    </row>
    <row r="140" spans="1:5" ht="102">
      <c r="A140" t="s">
        <v>50</v>
      </c>
      <c r="E140" s="29" t="s">
        <v>883</v>
      </c>
    </row>
    <row r="141" spans="1:18" ht="12.75" customHeight="1">
      <c r="A141" s="5" t="s">
        <v>40</v>
      </c>
      <c s="5"/>
      <c s="34" t="s">
        <v>442</v>
      </c>
      <c s="5"/>
      <c s="21" t="s">
        <v>3732</v>
      </c>
      <c s="5"/>
      <c s="5"/>
      <c s="5"/>
      <c s="35">
        <f>0+Q141</f>
      </c>
      <c r="O141">
        <f>0+R141</f>
      </c>
      <c r="Q141">
        <f>0+I142+I146+I150+I154+I158</f>
      </c>
      <c>
        <f>0+O142+O146+O150+O154+O158</f>
      </c>
    </row>
    <row r="142" spans="1:16" ht="12.75">
      <c r="A142" s="18" t="s">
        <v>42</v>
      </c>
      <c s="23" t="s">
        <v>297</v>
      </c>
      <c s="23" t="s">
        <v>3733</v>
      </c>
      <c s="18" t="s">
        <v>44</v>
      </c>
      <c s="24" t="s">
        <v>3734</v>
      </c>
      <c s="25" t="s">
        <v>784</v>
      </c>
      <c s="26">
        <v>157</v>
      </c>
      <c s="27">
        <v>0</v>
      </c>
      <c s="27">
        <f>ROUND(ROUND(H142,2)*ROUND(G142,3),2)</f>
      </c>
      <c r="O142">
        <f>(I142*0)/100</f>
      </c>
      <c t="s">
        <v>24</v>
      </c>
    </row>
    <row r="143" spans="1:5" ht="12.75">
      <c r="A143" s="28" t="s">
        <v>47</v>
      </c>
      <c r="E143" s="29" t="s">
        <v>44</v>
      </c>
    </row>
    <row r="144" spans="1:5" ht="12.75">
      <c r="A144" s="30" t="s">
        <v>48</v>
      </c>
      <c r="E144" s="31" t="s">
        <v>44</v>
      </c>
    </row>
    <row r="145" spans="1:5" ht="255">
      <c r="A145" t="s">
        <v>50</v>
      </c>
      <c r="E145" s="29" t="s">
        <v>3735</v>
      </c>
    </row>
    <row r="146" spans="1:16" ht="12.75">
      <c r="A146" s="18" t="s">
        <v>42</v>
      </c>
      <c s="23" t="s">
        <v>173</v>
      </c>
      <c s="23" t="s">
        <v>3736</v>
      </c>
      <c s="18" t="s">
        <v>44</v>
      </c>
      <c s="24" t="s">
        <v>3737</v>
      </c>
      <c s="25" t="s">
        <v>70</v>
      </c>
      <c s="26">
        <v>2</v>
      </c>
      <c s="27">
        <v>0</v>
      </c>
      <c s="27">
        <f>ROUND(ROUND(H146,2)*ROUND(G146,3),2)</f>
      </c>
      <c r="O146">
        <f>(I146*21)/100</f>
      </c>
      <c t="s">
        <v>20</v>
      </c>
    </row>
    <row r="147" spans="1:5" ht="12.75">
      <c r="A147" s="28" t="s">
        <v>47</v>
      </c>
      <c r="E147" s="29" t="s">
        <v>44</v>
      </c>
    </row>
    <row r="148" spans="1:5" ht="12.75">
      <c r="A148" s="30" t="s">
        <v>48</v>
      </c>
      <c r="E148" s="31" t="s">
        <v>3738</v>
      </c>
    </row>
    <row r="149" spans="1:5" ht="408">
      <c r="A149" t="s">
        <v>50</v>
      </c>
      <c r="E149" s="29" t="s">
        <v>3739</v>
      </c>
    </row>
    <row r="150" spans="1:16" ht="12.75">
      <c r="A150" s="18" t="s">
        <v>42</v>
      </c>
      <c s="23" t="s">
        <v>177</v>
      </c>
      <c s="23" t="s">
        <v>3740</v>
      </c>
      <c s="18" t="s">
        <v>44</v>
      </c>
      <c s="24" t="s">
        <v>3741</v>
      </c>
      <c s="25" t="s">
        <v>70</v>
      </c>
      <c s="26">
        <v>20</v>
      </c>
      <c s="27">
        <v>0</v>
      </c>
      <c s="27">
        <f>ROUND(ROUND(H150,2)*ROUND(G150,3),2)</f>
      </c>
      <c r="O150">
        <f>(I150*21)/100</f>
      </c>
      <c t="s">
        <v>20</v>
      </c>
    </row>
    <row r="151" spans="1:5" ht="12.75">
      <c r="A151" s="28" t="s">
        <v>47</v>
      </c>
      <c r="E151" s="29" t="s">
        <v>44</v>
      </c>
    </row>
    <row r="152" spans="1:5" ht="12.75">
      <c r="A152" s="30" t="s">
        <v>48</v>
      </c>
      <c r="E152" s="31" t="s">
        <v>3738</v>
      </c>
    </row>
    <row r="153" spans="1:5" ht="89.25">
      <c r="A153" t="s">
        <v>50</v>
      </c>
      <c r="E153" s="29" t="s">
        <v>3742</v>
      </c>
    </row>
    <row r="154" spans="1:16" ht="12.75">
      <c r="A154" s="18" t="s">
        <v>42</v>
      </c>
      <c s="23" t="s">
        <v>183</v>
      </c>
      <c s="23" t="s">
        <v>3743</v>
      </c>
      <c s="18" t="s">
        <v>44</v>
      </c>
      <c s="24" t="s">
        <v>3744</v>
      </c>
      <c s="25" t="s">
        <v>70</v>
      </c>
      <c s="26">
        <v>2</v>
      </c>
      <c s="27">
        <v>0</v>
      </c>
      <c s="27">
        <f>ROUND(ROUND(H154,2)*ROUND(G154,3),2)</f>
      </c>
      <c r="O154">
        <f>(I154*21)/100</f>
      </c>
      <c t="s">
        <v>20</v>
      </c>
    </row>
    <row r="155" spans="1:5" ht="12.75">
      <c r="A155" s="28" t="s">
        <v>47</v>
      </c>
      <c r="E155" s="29" t="s">
        <v>44</v>
      </c>
    </row>
    <row r="156" spans="1:5" ht="12.75">
      <c r="A156" s="30" t="s">
        <v>48</v>
      </c>
      <c r="E156" s="31" t="s">
        <v>3300</v>
      </c>
    </row>
    <row r="157" spans="1:5" ht="153">
      <c r="A157" t="s">
        <v>50</v>
      </c>
      <c r="E157" s="29" t="s">
        <v>3745</v>
      </c>
    </row>
    <row r="158" spans="1:16" ht="12.75">
      <c r="A158" s="18" t="s">
        <v>42</v>
      </c>
      <c s="23" t="s">
        <v>301</v>
      </c>
      <c s="23" t="s">
        <v>3746</v>
      </c>
      <c s="18" t="s">
        <v>44</v>
      </c>
      <c s="24" t="s">
        <v>3747</v>
      </c>
      <c s="25" t="s">
        <v>46</v>
      </c>
      <c s="26">
        <v>7.85</v>
      </c>
      <c s="27">
        <v>0</v>
      </c>
      <c s="27">
        <f>ROUND(ROUND(H158,2)*ROUND(G158,3),2)</f>
      </c>
      <c r="O158">
        <f>(I158*0)/100</f>
      </c>
      <c t="s">
        <v>24</v>
      </c>
    </row>
    <row r="159" spans="1:5" ht="12.75">
      <c r="A159" s="28" t="s">
        <v>47</v>
      </c>
      <c r="E159" s="29" t="s">
        <v>3748</v>
      </c>
    </row>
    <row r="160" spans="1:5" ht="12.75">
      <c r="A160" s="30" t="s">
        <v>48</v>
      </c>
      <c r="E160" s="31" t="s">
        <v>3749</v>
      </c>
    </row>
    <row r="161" spans="1:5" ht="369.75">
      <c r="A161" t="s">
        <v>50</v>
      </c>
      <c r="E161" s="29" t="s">
        <v>3750</v>
      </c>
    </row>
    <row r="162" spans="1:15" ht="12.75" customHeight="1">
      <c r="A162" s="1" t="s">
        <v>40</v>
      </c>
      <c s="1"/>
      <c s="32" t="s">
        <v>37</v>
      </c>
      <c s="1"/>
      <c s="17" t="s">
        <v>632</v>
      </c>
      <c s="1"/>
      <c s="1"/>
      <c s="1"/>
      <c s="33">
        <f>0</f>
      </c>
      <c r="O162">
        <f>0</f>
      </c>
    </row>
    <row r="163" spans="1:18" ht="12.75" customHeight="1">
      <c r="A163" s="5" t="s">
        <v>40</v>
      </c>
      <c s="5"/>
      <c s="34" t="s">
        <v>181</v>
      </c>
      <c s="5"/>
      <c s="38" t="s">
        <v>182</v>
      </c>
      <c s="5"/>
      <c s="5"/>
      <c s="5"/>
      <c s="35">
        <f>0+Q163</f>
      </c>
      <c r="O163">
        <f>0+R163</f>
      </c>
      <c r="Q163">
        <f>0+I164+I168+I172</f>
      </c>
      <c>
        <f>0+O164+O168+O172</f>
      </c>
    </row>
    <row r="164" spans="1:16" ht="25.5">
      <c r="A164" s="18" t="s">
        <v>42</v>
      </c>
      <c s="23" t="s">
        <v>191</v>
      </c>
      <c s="23" t="s">
        <v>184</v>
      </c>
      <c s="18" t="s">
        <v>185</v>
      </c>
      <c s="24" t="s">
        <v>186</v>
      </c>
      <c s="25" t="s">
        <v>187</v>
      </c>
      <c s="26">
        <v>18197.424</v>
      </c>
      <c s="27">
        <v>0</v>
      </c>
      <c s="27">
        <f>ROUND(ROUND(H164,2)*ROUND(G164,3),2)</f>
      </c>
      <c r="O164">
        <f>(I164*21)/100</f>
      </c>
      <c t="s">
        <v>20</v>
      </c>
    </row>
    <row r="165" spans="1:5" ht="25.5">
      <c r="A165" s="28" t="s">
        <v>47</v>
      </c>
      <c r="E165" s="29" t="s">
        <v>3751</v>
      </c>
    </row>
    <row r="166" spans="1:5" ht="12.75">
      <c r="A166" s="30" t="s">
        <v>48</v>
      </c>
      <c r="E166" s="31" t="s">
        <v>3752</v>
      </c>
    </row>
    <row r="167" spans="1:5" ht="165.75">
      <c r="A167" t="s">
        <v>50</v>
      </c>
      <c r="E167" s="29" t="s">
        <v>190</v>
      </c>
    </row>
    <row r="168" spans="1:16" ht="38.25">
      <c r="A168" s="18" t="s">
        <v>42</v>
      </c>
      <c s="23" t="s">
        <v>196</v>
      </c>
      <c s="23" t="s">
        <v>3753</v>
      </c>
      <c s="18" t="s">
        <v>185</v>
      </c>
      <c s="24" t="s">
        <v>3754</v>
      </c>
      <c s="25" t="s">
        <v>187</v>
      </c>
      <c s="26">
        <v>1920.839</v>
      </c>
      <c s="27">
        <v>0</v>
      </c>
      <c s="27">
        <f>ROUND(ROUND(H168,2)*ROUND(G168,3),2)</f>
      </c>
      <c r="O168">
        <f>(I168*21)/100</f>
      </c>
      <c t="s">
        <v>20</v>
      </c>
    </row>
    <row r="169" spans="1:5" ht="51">
      <c r="A169" s="28" t="s">
        <v>47</v>
      </c>
      <c r="E169" s="29" t="s">
        <v>3755</v>
      </c>
    </row>
    <row r="170" spans="1:5" ht="12.75">
      <c r="A170" s="30" t="s">
        <v>48</v>
      </c>
      <c r="E170" s="31" t="s">
        <v>3756</v>
      </c>
    </row>
    <row r="171" spans="1:5" ht="165.75">
      <c r="A171" t="s">
        <v>50</v>
      </c>
      <c r="E171" s="29" t="s">
        <v>190</v>
      </c>
    </row>
    <row r="172" spans="1:16" ht="38.25">
      <c r="A172" s="18" t="s">
        <v>42</v>
      </c>
      <c s="23" t="s">
        <v>202</v>
      </c>
      <c s="23" t="s">
        <v>3757</v>
      </c>
      <c s="18" t="s">
        <v>185</v>
      </c>
      <c s="24" t="s">
        <v>3758</v>
      </c>
      <c s="25" t="s">
        <v>187</v>
      </c>
      <c s="26">
        <v>101.097</v>
      </c>
      <c s="27">
        <v>0</v>
      </c>
      <c s="27">
        <f>ROUND(ROUND(H172,2)*ROUND(G172,3),2)</f>
      </c>
      <c r="O172">
        <f>(I172*21)/100</f>
      </c>
      <c t="s">
        <v>20</v>
      </c>
    </row>
    <row r="173" spans="1:5" ht="63.75">
      <c r="A173" s="28" t="s">
        <v>47</v>
      </c>
      <c r="E173" s="29" t="s">
        <v>3759</v>
      </c>
    </row>
    <row r="174" spans="1:5" ht="12.75">
      <c r="A174" s="30" t="s">
        <v>48</v>
      </c>
      <c r="E174" s="31" t="s">
        <v>3760</v>
      </c>
    </row>
    <row r="175" spans="1:5" ht="165.75">
      <c r="A175" t="s">
        <v>50</v>
      </c>
      <c r="E175" s="29" t="s">
        <v>190</v>
      </c>
    </row>
    <row r="176" spans="1:15" ht="12.75" customHeight="1">
      <c r="A176" s="1" t="s">
        <v>40</v>
      </c>
      <c s="1"/>
      <c s="32" t="s">
        <v>200</v>
      </c>
      <c s="1"/>
      <c s="17" t="s">
        <v>1098</v>
      </c>
      <c s="1"/>
      <c s="1"/>
      <c s="1"/>
      <c s="33">
        <f>0</f>
      </c>
      <c r="O176">
        <f>0</f>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55.xml><?xml version="1.0" encoding="utf-8"?>
<worksheet xmlns="http://schemas.openxmlformats.org/spreadsheetml/2006/main" xmlns:r="http://schemas.openxmlformats.org/officeDocument/2006/relationships">
  <sheetPr>
    <pageSetUpPr fitToPage="1"/>
  </sheetPr>
  <dimension ref="A1:R16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0+O9+O18+O47+O68+O73+O78+O99+O132+O145</f>
      </c>
      <c t="s">
        <v>19</v>
      </c>
    </row>
    <row r="3" spans="1:16" ht="15" customHeight="1">
      <c r="A3" t="s">
        <v>1</v>
      </c>
      <c s="8" t="s">
        <v>4</v>
      </c>
      <c s="9" t="s">
        <v>5</v>
      </c>
      <c s="1"/>
      <c s="10" t="s">
        <v>6</v>
      </c>
      <c s="1"/>
      <c s="4"/>
      <c s="3" t="s">
        <v>3761</v>
      </c>
      <c s="36">
        <f>0+I9+I18+I47+I68+I73+I78+I99+I132+I145</f>
      </c>
      <c r="O3" t="s">
        <v>16</v>
      </c>
      <c t="s">
        <v>20</v>
      </c>
    </row>
    <row r="4" spans="1:16" ht="15" customHeight="1">
      <c r="A4" t="s">
        <v>7</v>
      </c>
      <c s="8" t="s">
        <v>8</v>
      </c>
      <c s="9" t="s">
        <v>3616</v>
      </c>
      <c s="1"/>
      <c s="10" t="s">
        <v>3617</v>
      </c>
      <c s="1"/>
      <c s="1"/>
      <c s="7"/>
      <c s="7"/>
      <c r="O4" t="s">
        <v>17</v>
      </c>
      <c t="s">
        <v>20</v>
      </c>
    </row>
    <row r="5" spans="1:16" ht="12.75" customHeight="1">
      <c r="A5" t="s">
        <v>11</v>
      </c>
      <c s="12" t="s">
        <v>15</v>
      </c>
      <c s="13" t="s">
        <v>3761</v>
      </c>
      <c s="5"/>
      <c s="14" t="s">
        <v>3762</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3163</v>
      </c>
      <c s="19"/>
      <c s="19"/>
      <c s="19"/>
      <c s="22">
        <f>0+Q9</f>
      </c>
      <c r="O9">
        <f>0+R9</f>
      </c>
      <c r="Q9">
        <f>0+I10+I14</f>
      </c>
      <c>
        <f>0+O10+O14</f>
      </c>
    </row>
    <row r="10" spans="1:16" ht="12.75">
      <c r="A10" s="18" t="s">
        <v>42</v>
      </c>
      <c s="23" t="s">
        <v>26</v>
      </c>
      <c s="23" t="s">
        <v>3763</v>
      </c>
      <c s="18" t="s">
        <v>44</v>
      </c>
      <c s="24" t="s">
        <v>3333</v>
      </c>
      <c s="25" t="s">
        <v>157</v>
      </c>
      <c s="26">
        <v>300</v>
      </c>
      <c s="27">
        <v>0</v>
      </c>
      <c s="27">
        <f>ROUND(ROUND(H10,2)*ROUND(G10,3),2)</f>
      </c>
      <c r="O10">
        <f>(I10*21)/100</f>
      </c>
      <c t="s">
        <v>20</v>
      </c>
    </row>
    <row r="11" spans="1:5" ht="12.75">
      <c r="A11" s="28" t="s">
        <v>47</v>
      </c>
      <c r="E11" s="29" t="s">
        <v>44</v>
      </c>
    </row>
    <row r="12" spans="1:5" ht="12.75">
      <c r="A12" s="30" t="s">
        <v>48</v>
      </c>
      <c r="E12" s="31" t="s">
        <v>44</v>
      </c>
    </row>
    <row r="13" spans="1:5" ht="12.75">
      <c r="A13" t="s">
        <v>50</v>
      </c>
      <c r="E13" s="29" t="s">
        <v>3335</v>
      </c>
    </row>
    <row r="14" spans="1:16" ht="12.75">
      <c r="A14" s="18" t="s">
        <v>42</v>
      </c>
      <c s="23" t="s">
        <v>20</v>
      </c>
      <c s="23" t="s">
        <v>3764</v>
      </c>
      <c s="18" t="s">
        <v>44</v>
      </c>
      <c s="24" t="s">
        <v>3765</v>
      </c>
      <c s="25" t="s">
        <v>241</v>
      </c>
      <c s="26">
        <v>50</v>
      </c>
      <c s="27">
        <v>0</v>
      </c>
      <c s="27">
        <f>ROUND(ROUND(H14,2)*ROUND(G14,3),2)</f>
      </c>
      <c r="O14">
        <f>(I14*21)/100</f>
      </c>
      <c t="s">
        <v>20</v>
      </c>
    </row>
    <row r="15" spans="1:5" ht="12.75">
      <c r="A15" s="28" t="s">
        <v>47</v>
      </c>
      <c r="E15" s="29" t="s">
        <v>3766</v>
      </c>
    </row>
    <row r="16" spans="1:5" ht="12.75">
      <c r="A16" s="30" t="s">
        <v>48</v>
      </c>
      <c r="E16" s="31" t="s">
        <v>44</v>
      </c>
    </row>
    <row r="17" spans="1:5" ht="12.75">
      <c r="A17" t="s">
        <v>50</v>
      </c>
      <c r="E17" s="29" t="s">
        <v>3623</v>
      </c>
    </row>
    <row r="18" spans="1:18" ht="12.75" customHeight="1">
      <c r="A18" s="5" t="s">
        <v>40</v>
      </c>
      <c s="5"/>
      <c s="34" t="s">
        <v>26</v>
      </c>
      <c s="5"/>
      <c s="21" t="s">
        <v>41</v>
      </c>
      <c s="5"/>
      <c s="5"/>
      <c s="5"/>
      <c s="35">
        <f>0+Q18</f>
      </c>
      <c r="O18">
        <f>0+R18</f>
      </c>
      <c r="Q18">
        <f>0+I19+I23+I27+I31+I35+I39+I43</f>
      </c>
      <c>
        <f>0+O19+O23+O27+O31+O35+O39+O43</f>
      </c>
    </row>
    <row r="19" spans="1:16" ht="12.75">
      <c r="A19" s="18" t="s">
        <v>42</v>
      </c>
      <c s="23" t="s">
        <v>19</v>
      </c>
      <c s="23" t="s">
        <v>3767</v>
      </c>
      <c s="18" t="s">
        <v>44</v>
      </c>
      <c s="24" t="s">
        <v>3768</v>
      </c>
      <c s="25" t="s">
        <v>46</v>
      </c>
      <c s="26">
        <v>23461.06</v>
      </c>
      <c s="27">
        <v>0</v>
      </c>
      <c s="27">
        <f>ROUND(ROUND(H19,2)*ROUND(G19,3),2)</f>
      </c>
      <c r="O19">
        <f>(I19*21)/100</f>
      </c>
      <c t="s">
        <v>20</v>
      </c>
    </row>
    <row r="20" spans="1:5" ht="12.75">
      <c r="A20" s="28" t="s">
        <v>47</v>
      </c>
      <c r="E20" s="29" t="s">
        <v>44</v>
      </c>
    </row>
    <row r="21" spans="1:5" ht="12.75">
      <c r="A21" s="30" t="s">
        <v>48</v>
      </c>
      <c r="E21" s="31" t="s">
        <v>3769</v>
      </c>
    </row>
    <row r="22" spans="1:5" ht="369.75">
      <c r="A22" t="s">
        <v>50</v>
      </c>
      <c r="E22" s="29" t="s">
        <v>3770</v>
      </c>
    </row>
    <row r="23" spans="1:16" ht="12.75">
      <c r="A23" s="18" t="s">
        <v>42</v>
      </c>
      <c s="23" t="s">
        <v>30</v>
      </c>
      <c s="23" t="s">
        <v>2762</v>
      </c>
      <c s="18" t="s">
        <v>44</v>
      </c>
      <c s="24" t="s">
        <v>2763</v>
      </c>
      <c s="25" t="s">
        <v>46</v>
      </c>
      <c s="26">
        <v>1748.6</v>
      </c>
      <c s="27">
        <v>0</v>
      </c>
      <c s="27">
        <f>ROUND(ROUND(H23,2)*ROUND(G23,3),2)</f>
      </c>
      <c r="O23">
        <f>(I23*21)/100</f>
      </c>
      <c t="s">
        <v>20</v>
      </c>
    </row>
    <row r="24" spans="1:5" ht="12.75">
      <c r="A24" s="28" t="s">
        <v>47</v>
      </c>
      <c r="E24" s="29" t="s">
        <v>3771</v>
      </c>
    </row>
    <row r="25" spans="1:5" ht="12.75">
      <c r="A25" s="30" t="s">
        <v>48</v>
      </c>
      <c r="E25" s="31" t="s">
        <v>3772</v>
      </c>
    </row>
    <row r="26" spans="1:5" ht="318.75">
      <c r="A26" t="s">
        <v>50</v>
      </c>
      <c r="E26" s="29" t="s">
        <v>3773</v>
      </c>
    </row>
    <row r="27" spans="1:16" ht="12.75">
      <c r="A27" s="18" t="s">
        <v>42</v>
      </c>
      <c s="23" t="s">
        <v>32</v>
      </c>
      <c s="23" t="s">
        <v>3774</v>
      </c>
      <c s="18" t="s">
        <v>44</v>
      </c>
      <c s="24" t="s">
        <v>3775</v>
      </c>
      <c s="25" t="s">
        <v>46</v>
      </c>
      <c s="26">
        <v>157</v>
      </c>
      <c s="27">
        <v>0</v>
      </c>
      <c s="27">
        <f>ROUND(ROUND(H27,2)*ROUND(G27,3),2)</f>
      </c>
      <c r="O27">
        <f>(I27*21)/100</f>
      </c>
      <c t="s">
        <v>20</v>
      </c>
    </row>
    <row r="28" spans="1:5" ht="12.75">
      <c r="A28" s="28" t="s">
        <v>47</v>
      </c>
      <c r="E28" s="29" t="s">
        <v>44</v>
      </c>
    </row>
    <row r="29" spans="1:5" ht="12.75">
      <c r="A29" s="30" t="s">
        <v>48</v>
      </c>
      <c r="E29" s="31" t="s">
        <v>3776</v>
      </c>
    </row>
    <row r="30" spans="1:5" ht="318.75">
      <c r="A30" t="s">
        <v>50</v>
      </c>
      <c r="E30" s="29" t="s">
        <v>3773</v>
      </c>
    </row>
    <row r="31" spans="1:16" ht="12.75">
      <c r="A31" s="18" t="s">
        <v>42</v>
      </c>
      <c s="23" t="s">
        <v>34</v>
      </c>
      <c s="23" t="s">
        <v>58</v>
      </c>
      <c s="18" t="s">
        <v>44</v>
      </c>
      <c s="24" t="s">
        <v>59</v>
      </c>
      <c s="25" t="s">
        <v>46</v>
      </c>
      <c s="26">
        <v>1525.8</v>
      </c>
      <c s="27">
        <v>0</v>
      </c>
      <c s="27">
        <f>ROUND(ROUND(H31,2)*ROUND(G31,3),2)</f>
      </c>
      <c r="O31">
        <f>(I31*21)/100</f>
      </c>
      <c t="s">
        <v>20</v>
      </c>
    </row>
    <row r="32" spans="1:5" ht="12.75">
      <c r="A32" s="28" t="s">
        <v>47</v>
      </c>
      <c r="E32" s="29" t="s">
        <v>3777</v>
      </c>
    </row>
    <row r="33" spans="1:5" ht="12.75">
      <c r="A33" s="30" t="s">
        <v>48</v>
      </c>
      <c r="E33" s="31" t="s">
        <v>3778</v>
      </c>
    </row>
    <row r="34" spans="1:5" ht="229.5">
      <c r="A34" t="s">
        <v>50</v>
      </c>
      <c r="E34" s="29" t="s">
        <v>1661</v>
      </c>
    </row>
    <row r="35" spans="1:16" ht="12.75">
      <c r="A35" s="18" t="s">
        <v>42</v>
      </c>
      <c s="23" t="s">
        <v>66</v>
      </c>
      <c s="23" t="s">
        <v>3640</v>
      </c>
      <c s="18" t="s">
        <v>44</v>
      </c>
      <c s="24" t="s">
        <v>3641</v>
      </c>
      <c s="25" t="s">
        <v>46</v>
      </c>
      <c s="26">
        <v>347.2</v>
      </c>
      <c s="27">
        <v>0</v>
      </c>
      <c s="27">
        <f>ROUND(ROUND(H35,2)*ROUND(G35,3),2)</f>
      </c>
      <c r="O35">
        <f>(I35*21)/100</f>
      </c>
      <c t="s">
        <v>20</v>
      </c>
    </row>
    <row r="36" spans="1:5" ht="12.75">
      <c r="A36" s="28" t="s">
        <v>47</v>
      </c>
      <c r="E36" s="29" t="s">
        <v>3779</v>
      </c>
    </row>
    <row r="37" spans="1:5" ht="12.75">
      <c r="A37" s="30" t="s">
        <v>48</v>
      </c>
      <c r="E37" s="31" t="s">
        <v>3336</v>
      </c>
    </row>
    <row r="38" spans="1:5" ht="255">
      <c r="A38" t="s">
        <v>50</v>
      </c>
      <c r="E38" s="29" t="s">
        <v>3780</v>
      </c>
    </row>
    <row r="39" spans="1:16" ht="12.75">
      <c r="A39" s="18" t="s">
        <v>42</v>
      </c>
      <c s="23" t="s">
        <v>76</v>
      </c>
      <c s="23" t="s">
        <v>3644</v>
      </c>
      <c s="18" t="s">
        <v>44</v>
      </c>
      <c s="24" t="s">
        <v>3645</v>
      </c>
      <c s="25" t="s">
        <v>1241</v>
      </c>
      <c s="26">
        <v>26485.73</v>
      </c>
      <c s="27">
        <v>0</v>
      </c>
      <c s="27">
        <f>ROUND(ROUND(H39,2)*ROUND(G39,3),2)</f>
      </c>
      <c r="O39">
        <f>(I39*21)/100</f>
      </c>
      <c t="s">
        <v>20</v>
      </c>
    </row>
    <row r="40" spans="1:5" ht="12.75">
      <c r="A40" s="28" t="s">
        <v>47</v>
      </c>
      <c r="E40" s="29" t="s">
        <v>44</v>
      </c>
    </row>
    <row r="41" spans="1:5" ht="12.75">
      <c r="A41" s="30" t="s">
        <v>48</v>
      </c>
      <c r="E41" s="31" t="s">
        <v>3336</v>
      </c>
    </row>
    <row r="42" spans="1:5" ht="25.5">
      <c r="A42" t="s">
        <v>50</v>
      </c>
      <c r="E42" s="29" t="s">
        <v>3646</v>
      </c>
    </row>
    <row r="43" spans="1:16" ht="12.75">
      <c r="A43" s="18" t="s">
        <v>42</v>
      </c>
      <c s="23" t="s">
        <v>37</v>
      </c>
      <c s="23" t="s">
        <v>3651</v>
      </c>
      <c s="18" t="s">
        <v>44</v>
      </c>
      <c s="24" t="s">
        <v>3652</v>
      </c>
      <c s="25" t="s">
        <v>1241</v>
      </c>
      <c s="26">
        <v>2466.29</v>
      </c>
      <c s="27">
        <v>0</v>
      </c>
      <c s="27">
        <f>ROUND(ROUND(H43,2)*ROUND(G43,3),2)</f>
      </c>
      <c r="O43">
        <f>(I43*21)/100</f>
      </c>
      <c t="s">
        <v>20</v>
      </c>
    </row>
    <row r="44" spans="1:5" ht="12.75">
      <c r="A44" s="28" t="s">
        <v>47</v>
      </c>
      <c r="E44" s="29" t="s">
        <v>3781</v>
      </c>
    </row>
    <row r="45" spans="1:5" ht="12.75">
      <c r="A45" s="30" t="s">
        <v>48</v>
      </c>
      <c r="E45" s="31" t="s">
        <v>3336</v>
      </c>
    </row>
    <row r="46" spans="1:5" ht="25.5">
      <c r="A46" t="s">
        <v>50</v>
      </c>
      <c r="E46" s="29" t="s">
        <v>3654</v>
      </c>
    </row>
    <row r="47" spans="1:18" ht="12.75" customHeight="1">
      <c r="A47" s="5" t="s">
        <v>40</v>
      </c>
      <c s="5"/>
      <c s="34" t="s">
        <v>20</v>
      </c>
      <c s="5"/>
      <c s="21" t="s">
        <v>1109</v>
      </c>
      <c s="5"/>
      <c s="5"/>
      <c s="5"/>
      <c s="35">
        <f>0+Q47</f>
      </c>
      <c r="O47">
        <f>0+R47</f>
      </c>
      <c r="Q47">
        <f>0+I48+I52+I56+I60+I64</f>
      </c>
      <c>
        <f>0+O48+O52+O56+O60+O64</f>
      </c>
    </row>
    <row r="48" spans="1:16" ht="12.75">
      <c r="A48" s="18" t="s">
        <v>42</v>
      </c>
      <c s="23" t="s">
        <v>39</v>
      </c>
      <c s="23" t="s">
        <v>3782</v>
      </c>
      <c s="18" t="s">
        <v>44</v>
      </c>
      <c s="24" t="s">
        <v>3783</v>
      </c>
      <c s="25" t="s">
        <v>1241</v>
      </c>
      <c s="26">
        <v>13119</v>
      </c>
      <c s="27">
        <v>0</v>
      </c>
      <c s="27">
        <f>ROUND(ROUND(H48,2)*ROUND(G48,3),2)</f>
      </c>
      <c r="O48">
        <f>(I48*21)/100</f>
      </c>
      <c t="s">
        <v>20</v>
      </c>
    </row>
    <row r="49" spans="1:5" ht="12.75">
      <c r="A49" s="28" t="s">
        <v>47</v>
      </c>
      <c r="E49" s="29" t="s">
        <v>44</v>
      </c>
    </row>
    <row r="50" spans="1:5" ht="12.75">
      <c r="A50" s="30" t="s">
        <v>48</v>
      </c>
      <c r="E50" s="31" t="s">
        <v>3336</v>
      </c>
    </row>
    <row r="51" spans="1:5" ht="25.5">
      <c r="A51" t="s">
        <v>50</v>
      </c>
      <c r="E51" s="29" t="s">
        <v>3784</v>
      </c>
    </row>
    <row r="52" spans="1:16" ht="12.75">
      <c r="A52" s="18" t="s">
        <v>42</v>
      </c>
      <c s="23" t="s">
        <v>87</v>
      </c>
      <c s="23" t="s">
        <v>3785</v>
      </c>
      <c s="18" t="s">
        <v>44</v>
      </c>
      <c s="24" t="s">
        <v>3786</v>
      </c>
      <c s="25" t="s">
        <v>784</v>
      </c>
      <c s="26">
        <v>4027</v>
      </c>
      <c s="27">
        <v>0</v>
      </c>
      <c s="27">
        <f>ROUND(ROUND(H52,2)*ROUND(G52,3),2)</f>
      </c>
      <c r="O52">
        <f>(I52*21)/100</f>
      </c>
      <c t="s">
        <v>20</v>
      </c>
    </row>
    <row r="53" spans="1:5" ht="12.75">
      <c r="A53" s="28" t="s">
        <v>47</v>
      </c>
      <c r="E53" s="29" t="s">
        <v>44</v>
      </c>
    </row>
    <row r="54" spans="1:5" ht="12.75">
      <c r="A54" s="30" t="s">
        <v>48</v>
      </c>
      <c r="E54" s="31" t="s">
        <v>3336</v>
      </c>
    </row>
    <row r="55" spans="1:5" ht="165.75">
      <c r="A55" t="s">
        <v>50</v>
      </c>
      <c r="E55" s="29" t="s">
        <v>3787</v>
      </c>
    </row>
    <row r="56" spans="1:16" ht="12.75">
      <c r="A56" s="18" t="s">
        <v>42</v>
      </c>
      <c s="23" t="s">
        <v>91</v>
      </c>
      <c s="23" t="s">
        <v>3658</v>
      </c>
      <c s="18" t="s">
        <v>44</v>
      </c>
      <c s="24" t="s">
        <v>3659</v>
      </c>
      <c s="25" t="s">
        <v>784</v>
      </c>
      <c s="26">
        <v>346</v>
      </c>
      <c s="27">
        <v>0</v>
      </c>
      <c s="27">
        <f>ROUND(ROUND(H56,2)*ROUND(G56,3),2)</f>
      </c>
      <c r="O56">
        <f>(I56*21)/100</f>
      </c>
      <c t="s">
        <v>20</v>
      </c>
    </row>
    <row r="57" spans="1:5" ht="12.75">
      <c r="A57" s="28" t="s">
        <v>47</v>
      </c>
      <c r="E57" s="29" t="s">
        <v>44</v>
      </c>
    </row>
    <row r="58" spans="1:5" ht="12.75">
      <c r="A58" s="30" t="s">
        <v>48</v>
      </c>
      <c r="E58" s="31" t="s">
        <v>3336</v>
      </c>
    </row>
    <row r="59" spans="1:5" ht="165.75">
      <c r="A59" t="s">
        <v>50</v>
      </c>
      <c r="E59" s="29" t="s">
        <v>3787</v>
      </c>
    </row>
    <row r="60" spans="1:16" ht="12.75">
      <c r="A60" s="18" t="s">
        <v>42</v>
      </c>
      <c s="23" t="s">
        <v>95</v>
      </c>
      <c s="23" t="s">
        <v>3662</v>
      </c>
      <c s="18" t="s">
        <v>44</v>
      </c>
      <c s="24" t="s">
        <v>3788</v>
      </c>
      <c s="25" t="s">
        <v>46</v>
      </c>
      <c s="26">
        <v>134.84</v>
      </c>
      <c s="27">
        <v>0</v>
      </c>
      <c s="27">
        <f>ROUND(ROUND(H60,2)*ROUND(G60,3),2)</f>
      </c>
      <c r="O60">
        <f>(I60*21)/100</f>
      </c>
      <c t="s">
        <v>20</v>
      </c>
    </row>
    <row r="61" spans="1:5" ht="12.75">
      <c r="A61" s="28" t="s">
        <v>47</v>
      </c>
      <c r="E61" s="29" t="s">
        <v>3789</v>
      </c>
    </row>
    <row r="62" spans="1:5" ht="12.75">
      <c r="A62" s="30" t="s">
        <v>48</v>
      </c>
      <c r="E62" s="31" t="s">
        <v>3790</v>
      </c>
    </row>
    <row r="63" spans="1:5" ht="369.75">
      <c r="A63" t="s">
        <v>50</v>
      </c>
      <c r="E63" s="29" t="s">
        <v>1112</v>
      </c>
    </row>
    <row r="64" spans="1:16" ht="12.75">
      <c r="A64" s="18" t="s">
        <v>42</v>
      </c>
      <c s="23" t="s">
        <v>103</v>
      </c>
      <c s="23" t="s">
        <v>3791</v>
      </c>
      <c s="18" t="s">
        <v>44</v>
      </c>
      <c s="24" t="s">
        <v>3792</v>
      </c>
      <c s="25" t="s">
        <v>1241</v>
      </c>
      <c s="26">
        <v>744</v>
      </c>
      <c s="27">
        <v>0</v>
      </c>
      <c s="27">
        <f>ROUND(ROUND(H64,2)*ROUND(G64,3),2)</f>
      </c>
      <c r="O64">
        <f>(I64*21)/100</f>
      </c>
      <c t="s">
        <v>20</v>
      </c>
    </row>
    <row r="65" spans="1:5" ht="12.75">
      <c r="A65" s="28" t="s">
        <v>47</v>
      </c>
      <c r="E65" s="29" t="s">
        <v>3793</v>
      </c>
    </row>
    <row r="66" spans="1:5" ht="12.75">
      <c r="A66" s="30" t="s">
        <v>48</v>
      </c>
      <c r="E66" s="31" t="s">
        <v>3794</v>
      </c>
    </row>
    <row r="67" spans="1:5" ht="102">
      <c r="A67" t="s">
        <v>50</v>
      </c>
      <c r="E67" s="29" t="s">
        <v>3795</v>
      </c>
    </row>
    <row r="68" spans="1:18" ht="12.75" customHeight="1">
      <c r="A68" s="5" t="s">
        <v>40</v>
      </c>
      <c s="5"/>
      <c s="34" t="s">
        <v>19</v>
      </c>
      <c s="5"/>
      <c s="21" t="s">
        <v>3673</v>
      </c>
      <c s="5"/>
      <c s="5"/>
      <c s="5"/>
      <c s="35">
        <f>0+Q68</f>
      </c>
      <c r="O68">
        <f>0+R68</f>
      </c>
      <c r="Q68">
        <f>0+I69</f>
      </c>
      <c>
        <f>0+O69</f>
      </c>
    </row>
    <row r="69" spans="1:16" ht="12.75">
      <c r="A69" s="18" t="s">
        <v>42</v>
      </c>
      <c s="23" t="s">
        <v>110</v>
      </c>
      <c s="23" t="s">
        <v>3674</v>
      </c>
      <c s="18" t="s">
        <v>44</v>
      </c>
      <c s="24" t="s">
        <v>3675</v>
      </c>
      <c s="25" t="s">
        <v>1241</v>
      </c>
      <c s="26">
        <v>396.8</v>
      </c>
      <c s="27">
        <v>0</v>
      </c>
      <c s="27">
        <f>ROUND(ROUND(H69,2)*ROUND(G69,3),2)</f>
      </c>
      <c r="O69">
        <f>(I69*21)/100</f>
      </c>
      <c t="s">
        <v>20</v>
      </c>
    </row>
    <row r="70" spans="1:5" ht="12.75">
      <c r="A70" s="28" t="s">
        <v>47</v>
      </c>
      <c r="E70" s="29" t="s">
        <v>44</v>
      </c>
    </row>
    <row r="71" spans="1:5" ht="12.75">
      <c r="A71" s="30" t="s">
        <v>48</v>
      </c>
      <c r="E71" s="31" t="s">
        <v>3796</v>
      </c>
    </row>
    <row r="72" spans="1:5" ht="102">
      <c r="A72" t="s">
        <v>50</v>
      </c>
      <c r="E72" s="29" t="s">
        <v>3797</v>
      </c>
    </row>
    <row r="73" spans="1:18" ht="12.75" customHeight="1">
      <c r="A73" s="5" t="s">
        <v>40</v>
      </c>
      <c s="5"/>
      <c s="34" t="s">
        <v>30</v>
      </c>
      <c s="5"/>
      <c s="21" t="s">
        <v>1238</v>
      </c>
      <c s="5"/>
      <c s="5"/>
      <c s="5"/>
      <c s="35">
        <f>0+Q73</f>
      </c>
      <c r="O73">
        <f>0+R73</f>
      </c>
      <c r="Q73">
        <f>0+I74</f>
      </c>
      <c>
        <f>0+O74</f>
      </c>
    </row>
    <row r="74" spans="1:16" ht="12.75">
      <c r="A74" s="18" t="s">
        <v>42</v>
      </c>
      <c s="23" t="s">
        <v>114</v>
      </c>
      <c s="23" t="s">
        <v>3798</v>
      </c>
      <c s="18" t="s">
        <v>44</v>
      </c>
      <c s="24" t="s">
        <v>3799</v>
      </c>
      <c s="25" t="s">
        <v>46</v>
      </c>
      <c s="26">
        <v>1.75</v>
      </c>
      <c s="27">
        <v>0</v>
      </c>
      <c s="27">
        <f>ROUND(ROUND(H74,2)*ROUND(G74,3),2)</f>
      </c>
      <c r="O74">
        <f>(I74*21)/100</f>
      </c>
      <c t="s">
        <v>20</v>
      </c>
    </row>
    <row r="75" spans="1:5" ht="12.75">
      <c r="A75" s="28" t="s">
        <v>47</v>
      </c>
      <c r="E75" s="29" t="s">
        <v>3800</v>
      </c>
    </row>
    <row r="76" spans="1:5" ht="12.75">
      <c r="A76" s="30" t="s">
        <v>48</v>
      </c>
      <c r="E76" s="31" t="s">
        <v>3801</v>
      </c>
    </row>
    <row r="77" spans="1:5" ht="102">
      <c r="A77" t="s">
        <v>50</v>
      </c>
      <c r="E77" s="29" t="s">
        <v>3802</v>
      </c>
    </row>
    <row r="78" spans="1:18" ht="12.75" customHeight="1">
      <c r="A78" s="5" t="s">
        <v>40</v>
      </c>
      <c s="5"/>
      <c s="34" t="s">
        <v>32</v>
      </c>
      <c s="5"/>
      <c s="21" t="s">
        <v>1113</v>
      </c>
      <c s="5"/>
      <c s="5"/>
      <c s="5"/>
      <c s="35">
        <f>0+Q78</f>
      </c>
      <c r="O78">
        <f>0+R78</f>
      </c>
      <c r="Q78">
        <f>0+I79+I83+I87+I91+I95</f>
      </c>
      <c>
        <f>0+O79+O83+O87+O91+O95</f>
      </c>
    </row>
    <row r="79" spans="1:16" ht="25.5">
      <c r="A79" s="18" t="s">
        <v>42</v>
      </c>
      <c s="23" t="s">
        <v>117</v>
      </c>
      <c s="23" t="s">
        <v>3710</v>
      </c>
      <c s="18" t="s">
        <v>44</v>
      </c>
      <c s="24" t="s">
        <v>3803</v>
      </c>
      <c s="25" t="s">
        <v>46</v>
      </c>
      <c s="26">
        <v>2878.6</v>
      </c>
      <c s="27">
        <v>0</v>
      </c>
      <c s="27">
        <f>ROUND(ROUND(H79,2)*ROUND(G79,3),2)</f>
      </c>
      <c r="O79">
        <f>(I79*21)/100</f>
      </c>
      <c t="s">
        <v>20</v>
      </c>
    </row>
    <row r="80" spans="1:5" ht="12.75">
      <c r="A80" s="28" t="s">
        <v>47</v>
      </c>
      <c r="E80" s="29" t="s">
        <v>44</v>
      </c>
    </row>
    <row r="81" spans="1:5" ht="63.75">
      <c r="A81" s="30" t="s">
        <v>48</v>
      </c>
      <c r="E81" s="31" t="s">
        <v>3804</v>
      </c>
    </row>
    <row r="82" spans="1:5" ht="280.5">
      <c r="A82" t="s">
        <v>50</v>
      </c>
      <c r="E82" s="29" t="s">
        <v>3805</v>
      </c>
    </row>
    <row r="83" spans="1:16" ht="25.5">
      <c r="A83" s="18" t="s">
        <v>42</v>
      </c>
      <c s="23" t="s">
        <v>121</v>
      </c>
      <c s="23" t="s">
        <v>3715</v>
      </c>
      <c s="18" t="s">
        <v>44</v>
      </c>
      <c s="24" t="s">
        <v>3716</v>
      </c>
      <c s="25" t="s">
        <v>46</v>
      </c>
      <c s="26">
        <v>5133</v>
      </c>
      <c s="27">
        <v>0</v>
      </c>
      <c s="27">
        <f>ROUND(ROUND(H83,2)*ROUND(G83,3),2)</f>
      </c>
      <c r="O83">
        <f>(I83*21)/100</f>
      </c>
      <c t="s">
        <v>20</v>
      </c>
    </row>
    <row r="84" spans="1:5" ht="12.75">
      <c r="A84" s="28" t="s">
        <v>47</v>
      </c>
      <c r="E84" s="29" t="s">
        <v>3806</v>
      </c>
    </row>
    <row r="85" spans="1:5" ht="12.75">
      <c r="A85" s="30" t="s">
        <v>48</v>
      </c>
      <c r="E85" s="31" t="s">
        <v>3807</v>
      </c>
    </row>
    <row r="86" spans="1:5" ht="344.25">
      <c r="A86" t="s">
        <v>50</v>
      </c>
      <c r="E86" s="29" t="s">
        <v>3808</v>
      </c>
    </row>
    <row r="87" spans="1:16" ht="25.5">
      <c r="A87" s="18" t="s">
        <v>42</v>
      </c>
      <c s="23" t="s">
        <v>125</v>
      </c>
      <c s="23" t="s">
        <v>3809</v>
      </c>
      <c s="18" t="s">
        <v>44</v>
      </c>
      <c s="24" t="s">
        <v>3810</v>
      </c>
      <c s="25" t="s">
        <v>46</v>
      </c>
      <c s="26">
        <v>9880</v>
      </c>
      <c s="27">
        <v>0</v>
      </c>
      <c s="27">
        <f>ROUND(ROUND(H87,2)*ROUND(G87,3),2)</f>
      </c>
      <c r="O87">
        <f>(I87*21)/100</f>
      </c>
      <c t="s">
        <v>20</v>
      </c>
    </row>
    <row r="88" spans="1:5" ht="12.75">
      <c r="A88" s="28" t="s">
        <v>47</v>
      </c>
      <c r="E88" s="29" t="s">
        <v>3811</v>
      </c>
    </row>
    <row r="89" spans="1:5" ht="12.75">
      <c r="A89" s="30" t="s">
        <v>48</v>
      </c>
      <c r="E89" s="31" t="s">
        <v>3336</v>
      </c>
    </row>
    <row r="90" spans="1:5" ht="306">
      <c r="A90" t="s">
        <v>50</v>
      </c>
      <c r="E90" s="29" t="s">
        <v>3812</v>
      </c>
    </row>
    <row r="91" spans="1:16" ht="25.5">
      <c r="A91" s="18" t="s">
        <v>42</v>
      </c>
      <c s="23" t="s">
        <v>130</v>
      </c>
      <c s="23" t="s">
        <v>3813</v>
      </c>
      <c s="18" t="s">
        <v>44</v>
      </c>
      <c s="24" t="s">
        <v>3814</v>
      </c>
      <c s="25" t="s">
        <v>46</v>
      </c>
      <c s="26">
        <v>5100.3</v>
      </c>
      <c s="27">
        <v>0</v>
      </c>
      <c s="27">
        <f>ROUND(ROUND(H91,2)*ROUND(G91,3),2)</f>
      </c>
      <c r="O91">
        <f>(I91*21)/100</f>
      </c>
      <c t="s">
        <v>20</v>
      </c>
    </row>
    <row r="92" spans="1:5" ht="12.75">
      <c r="A92" s="28" t="s">
        <v>47</v>
      </c>
      <c r="E92" s="29" t="s">
        <v>44</v>
      </c>
    </row>
    <row r="93" spans="1:5" ht="12.75">
      <c r="A93" s="30" t="s">
        <v>48</v>
      </c>
      <c r="E93" s="31" t="s">
        <v>3336</v>
      </c>
    </row>
    <row r="94" spans="1:5" ht="267.75">
      <c r="A94" t="s">
        <v>50</v>
      </c>
      <c r="E94" s="29" t="s">
        <v>3815</v>
      </c>
    </row>
    <row r="95" spans="1:16" ht="12.75">
      <c r="A95" s="18" t="s">
        <v>42</v>
      </c>
      <c s="23" t="s">
        <v>134</v>
      </c>
      <c s="23" t="s">
        <v>3816</v>
      </c>
      <c s="18" t="s">
        <v>44</v>
      </c>
      <c s="24" t="s">
        <v>3817</v>
      </c>
      <c s="25" t="s">
        <v>1241</v>
      </c>
      <c s="26">
        <v>1268</v>
      </c>
      <c s="27">
        <v>0</v>
      </c>
      <c s="27">
        <f>ROUND(ROUND(H95,2)*ROUND(G95,3),2)</f>
      </c>
      <c r="O95">
        <f>(I95*21)/100</f>
      </c>
      <c t="s">
        <v>20</v>
      </c>
    </row>
    <row r="96" spans="1:5" ht="12.75">
      <c r="A96" s="28" t="s">
        <v>47</v>
      </c>
      <c r="E96" s="29" t="s">
        <v>3726</v>
      </c>
    </row>
    <row r="97" spans="1:5" ht="25.5">
      <c r="A97" s="30" t="s">
        <v>48</v>
      </c>
      <c r="E97" s="31" t="s">
        <v>3818</v>
      </c>
    </row>
    <row r="98" spans="1:5" ht="127.5">
      <c r="A98" t="s">
        <v>50</v>
      </c>
      <c r="E98" s="29" t="s">
        <v>1116</v>
      </c>
    </row>
    <row r="99" spans="1:18" ht="12.75" customHeight="1">
      <c r="A99" s="5" t="s">
        <v>40</v>
      </c>
      <c s="5"/>
      <c s="34" t="s">
        <v>76</v>
      </c>
      <c s="5"/>
      <c s="21" t="s">
        <v>3819</v>
      </c>
      <c s="5"/>
      <c s="5"/>
      <c s="5"/>
      <c s="35">
        <f>0+Q99</f>
      </c>
      <c r="O99">
        <f>0+R99</f>
      </c>
      <c r="Q99">
        <f>0+I100+I104+I108+I112+I116+I120+I124+I128</f>
      </c>
      <c>
        <f>0+O100+O104+O108+O112+O116+O120+O124+O128</f>
      </c>
    </row>
    <row r="100" spans="1:16" ht="12.75">
      <c r="A100" s="18" t="s">
        <v>42</v>
      </c>
      <c s="23" t="s">
        <v>138</v>
      </c>
      <c s="23" t="s">
        <v>3820</v>
      </c>
      <c s="18" t="s">
        <v>44</v>
      </c>
      <c s="24" t="s">
        <v>3821</v>
      </c>
      <c s="25" t="s">
        <v>784</v>
      </c>
      <c s="26">
        <v>122</v>
      </c>
      <c s="27">
        <v>0</v>
      </c>
      <c s="27">
        <f>ROUND(ROUND(H100,2)*ROUND(G100,3),2)</f>
      </c>
      <c r="O100">
        <f>(I100*21)/100</f>
      </c>
      <c t="s">
        <v>20</v>
      </c>
    </row>
    <row r="101" spans="1:5" ht="12.75">
      <c r="A101" s="28" t="s">
        <v>47</v>
      </c>
      <c r="E101" s="29" t="s">
        <v>44</v>
      </c>
    </row>
    <row r="102" spans="1:5" ht="12.75">
      <c r="A102" s="30" t="s">
        <v>48</v>
      </c>
      <c r="E102" s="31" t="s">
        <v>3336</v>
      </c>
    </row>
    <row r="103" spans="1:5" ht="255">
      <c r="A103" t="s">
        <v>50</v>
      </c>
      <c r="E103" s="29" t="s">
        <v>3735</v>
      </c>
    </row>
    <row r="104" spans="1:16" ht="12.75">
      <c r="A104" s="18" t="s">
        <v>42</v>
      </c>
      <c s="23" t="s">
        <v>142</v>
      </c>
      <c s="23" t="s">
        <v>3733</v>
      </c>
      <c s="18" t="s">
        <v>44</v>
      </c>
      <c s="24" t="s">
        <v>3734</v>
      </c>
      <c s="25" t="s">
        <v>784</v>
      </c>
      <c s="26">
        <v>486.5</v>
      </c>
      <c s="27">
        <v>0</v>
      </c>
      <c s="27">
        <f>ROUND(ROUND(H104,2)*ROUND(G104,3),2)</f>
      </c>
      <c r="O104">
        <f>(I104*21)/100</f>
      </c>
      <c t="s">
        <v>20</v>
      </c>
    </row>
    <row r="105" spans="1:5" ht="12.75">
      <c r="A105" s="28" t="s">
        <v>47</v>
      </c>
      <c r="E105" s="29" t="s">
        <v>44</v>
      </c>
    </row>
    <row r="106" spans="1:5" ht="12.75">
      <c r="A106" s="30" t="s">
        <v>48</v>
      </c>
      <c r="E106" s="31" t="s">
        <v>3336</v>
      </c>
    </row>
    <row r="107" spans="1:5" ht="255">
      <c r="A107" t="s">
        <v>50</v>
      </c>
      <c r="E107" s="29" t="s">
        <v>3735</v>
      </c>
    </row>
    <row r="108" spans="1:16" ht="12.75">
      <c r="A108" s="18" t="s">
        <v>42</v>
      </c>
      <c s="23" t="s">
        <v>146</v>
      </c>
      <c s="23" t="s">
        <v>3822</v>
      </c>
      <c s="18" t="s">
        <v>44</v>
      </c>
      <c s="24" t="s">
        <v>3823</v>
      </c>
      <c s="25" t="s">
        <v>784</v>
      </c>
      <c s="26">
        <v>2509.7</v>
      </c>
      <c s="27">
        <v>0</v>
      </c>
      <c s="27">
        <f>ROUND(ROUND(H108,2)*ROUND(G108,3),2)</f>
      </c>
      <c r="O108">
        <f>(I108*21)/100</f>
      </c>
      <c t="s">
        <v>20</v>
      </c>
    </row>
    <row r="109" spans="1:5" ht="12.75">
      <c r="A109" s="28" t="s">
        <v>47</v>
      </c>
      <c r="E109" s="29" t="s">
        <v>3824</v>
      </c>
    </row>
    <row r="110" spans="1:5" ht="12.75">
      <c r="A110" s="30" t="s">
        <v>48</v>
      </c>
      <c r="E110" s="31" t="s">
        <v>3336</v>
      </c>
    </row>
    <row r="111" spans="1:5" ht="242.25">
      <c r="A111" t="s">
        <v>50</v>
      </c>
      <c r="E111" s="29" t="s">
        <v>3825</v>
      </c>
    </row>
    <row r="112" spans="1:16" ht="12.75">
      <c r="A112" s="18" t="s">
        <v>42</v>
      </c>
      <c s="23" t="s">
        <v>150</v>
      </c>
      <c s="23" t="s">
        <v>3740</v>
      </c>
      <c s="18" t="s">
        <v>44</v>
      </c>
      <c s="24" t="s">
        <v>3741</v>
      </c>
      <c s="25" t="s">
        <v>70</v>
      </c>
      <c s="26">
        <v>88</v>
      </c>
      <c s="27">
        <v>0</v>
      </c>
      <c s="27">
        <f>ROUND(ROUND(H112,2)*ROUND(G112,3),2)</f>
      </c>
      <c r="O112">
        <f>(I112*21)/100</f>
      </c>
      <c t="s">
        <v>20</v>
      </c>
    </row>
    <row r="113" spans="1:5" ht="12.75">
      <c r="A113" s="28" t="s">
        <v>47</v>
      </c>
      <c r="E113" s="29" t="s">
        <v>3826</v>
      </c>
    </row>
    <row r="114" spans="1:5" ht="12.75">
      <c r="A114" s="30" t="s">
        <v>48</v>
      </c>
      <c r="E114" s="31" t="s">
        <v>3336</v>
      </c>
    </row>
    <row r="115" spans="1:5" ht="89.25">
      <c r="A115" t="s">
        <v>50</v>
      </c>
      <c r="E115" s="29" t="s">
        <v>3827</v>
      </c>
    </row>
    <row r="116" spans="1:16" ht="12.75">
      <c r="A116" s="18" t="s">
        <v>42</v>
      </c>
      <c s="23" t="s">
        <v>154</v>
      </c>
      <c s="23" t="s">
        <v>3828</v>
      </c>
      <c s="18" t="s">
        <v>44</v>
      </c>
      <c s="24" t="s">
        <v>3829</v>
      </c>
      <c s="25" t="s">
        <v>70</v>
      </c>
      <c s="26">
        <v>13</v>
      </c>
      <c s="27">
        <v>0</v>
      </c>
      <c s="27">
        <f>ROUND(ROUND(H116,2)*ROUND(G116,3),2)</f>
      </c>
      <c r="O116">
        <f>(I116*21)/100</f>
      </c>
      <c t="s">
        <v>20</v>
      </c>
    </row>
    <row r="117" spans="1:5" ht="12.75">
      <c r="A117" s="28" t="s">
        <v>47</v>
      </c>
      <c r="E117" s="29" t="s">
        <v>44</v>
      </c>
    </row>
    <row r="118" spans="1:5" ht="12.75">
      <c r="A118" s="30" t="s">
        <v>48</v>
      </c>
      <c r="E118" s="31" t="s">
        <v>3336</v>
      </c>
    </row>
    <row r="119" spans="1:5" ht="89.25">
      <c r="A119" t="s">
        <v>50</v>
      </c>
      <c r="E119" s="29" t="s">
        <v>3827</v>
      </c>
    </row>
    <row r="120" spans="1:16" ht="12.75">
      <c r="A120" s="18" t="s">
        <v>42</v>
      </c>
      <c s="23" t="s">
        <v>160</v>
      </c>
      <c s="23" t="s">
        <v>3830</v>
      </c>
      <c s="18" t="s">
        <v>44</v>
      </c>
      <c s="24" t="s">
        <v>3831</v>
      </c>
      <c s="25" t="s">
        <v>70</v>
      </c>
      <c s="26">
        <v>18</v>
      </c>
      <c s="27">
        <v>0</v>
      </c>
      <c s="27">
        <f>ROUND(ROUND(H120,2)*ROUND(G120,3),2)</f>
      </c>
      <c r="O120">
        <f>(I120*21)/100</f>
      </c>
      <c t="s">
        <v>20</v>
      </c>
    </row>
    <row r="121" spans="1:5" ht="12.75">
      <c r="A121" s="28" t="s">
        <v>47</v>
      </c>
      <c r="E121" s="29" t="s">
        <v>3832</v>
      </c>
    </row>
    <row r="122" spans="1:5" ht="12.75">
      <c r="A122" s="30" t="s">
        <v>48</v>
      </c>
      <c r="E122" s="31" t="s">
        <v>3336</v>
      </c>
    </row>
    <row r="123" spans="1:5" ht="89.25">
      <c r="A123" t="s">
        <v>50</v>
      </c>
      <c r="E123" s="29" t="s">
        <v>3827</v>
      </c>
    </row>
    <row r="124" spans="1:16" ht="12.75">
      <c r="A124" s="18" t="s">
        <v>42</v>
      </c>
      <c s="23" t="s">
        <v>164</v>
      </c>
      <c s="23" t="s">
        <v>3833</v>
      </c>
      <c s="18" t="s">
        <v>44</v>
      </c>
      <c s="24" t="s">
        <v>3834</v>
      </c>
      <c s="25" t="s">
        <v>46</v>
      </c>
      <c s="26">
        <v>349</v>
      </c>
      <c s="27">
        <v>0</v>
      </c>
      <c s="27">
        <f>ROUND(ROUND(H124,2)*ROUND(G124,3),2)</f>
      </c>
      <c r="O124">
        <f>(I124*21)/100</f>
      </c>
      <c t="s">
        <v>20</v>
      </c>
    </row>
    <row r="125" spans="1:5" ht="12.75">
      <c r="A125" s="28" t="s">
        <v>47</v>
      </c>
      <c r="E125" s="29" t="s">
        <v>44</v>
      </c>
    </row>
    <row r="126" spans="1:5" ht="25.5">
      <c r="A126" s="30" t="s">
        <v>48</v>
      </c>
      <c r="E126" s="31" t="s">
        <v>3835</v>
      </c>
    </row>
    <row r="127" spans="1:5" ht="369.75">
      <c r="A127" t="s">
        <v>50</v>
      </c>
      <c r="E127" s="29" t="s">
        <v>3750</v>
      </c>
    </row>
    <row r="128" spans="1:16" ht="12.75">
      <c r="A128" s="18" t="s">
        <v>42</v>
      </c>
      <c s="23" t="s">
        <v>168</v>
      </c>
      <c s="23" t="s">
        <v>3836</v>
      </c>
      <c s="18" t="s">
        <v>26</v>
      </c>
      <c s="24" t="s">
        <v>3837</v>
      </c>
      <c s="25" t="s">
        <v>70</v>
      </c>
      <c s="26">
        <v>5</v>
      </c>
      <c s="27">
        <v>0</v>
      </c>
      <c s="27">
        <f>ROUND(ROUND(H128,2)*ROUND(G128,3),2)</f>
      </c>
      <c r="O128">
        <f>(I128*21)/100</f>
      </c>
      <c t="s">
        <v>20</v>
      </c>
    </row>
    <row r="129" spans="1:5" ht="12.75">
      <c r="A129" s="28" t="s">
        <v>47</v>
      </c>
      <c r="E129" s="29" t="s">
        <v>3838</v>
      </c>
    </row>
    <row r="130" spans="1:5" ht="12.75">
      <c r="A130" s="30" t="s">
        <v>48</v>
      </c>
      <c r="E130" s="31" t="s">
        <v>3839</v>
      </c>
    </row>
    <row r="131" spans="1:5" ht="89.25">
      <c r="A131" t="s">
        <v>50</v>
      </c>
      <c r="E131" s="29" t="s">
        <v>3827</v>
      </c>
    </row>
    <row r="132" spans="1:18" ht="12.75" customHeight="1">
      <c r="A132" s="5" t="s">
        <v>40</v>
      </c>
      <c s="5"/>
      <c s="34" t="s">
        <v>37</v>
      </c>
      <c s="5"/>
      <c s="21" t="s">
        <v>632</v>
      </c>
      <c s="5"/>
      <c s="5"/>
      <c s="5"/>
      <c s="35">
        <f>0+Q132</f>
      </c>
      <c r="O132">
        <f>0+R132</f>
      </c>
      <c r="Q132">
        <f>0+I133+I137+I141</f>
      </c>
      <c>
        <f>0+O133+O137+O141</f>
      </c>
    </row>
    <row r="133" spans="1:16" ht="12.75">
      <c r="A133" s="18" t="s">
        <v>42</v>
      </c>
      <c s="23" t="s">
        <v>173</v>
      </c>
      <c s="23" t="s">
        <v>3840</v>
      </c>
      <c s="18" t="s">
        <v>44</v>
      </c>
      <c s="24" t="s">
        <v>3841</v>
      </c>
      <c s="25" t="s">
        <v>784</v>
      </c>
      <c s="26">
        <v>752</v>
      </c>
      <c s="27">
        <v>0</v>
      </c>
      <c s="27">
        <f>ROUND(ROUND(H133,2)*ROUND(G133,3),2)</f>
      </c>
      <c r="O133">
        <f>(I133*21)/100</f>
      </c>
      <c t="s">
        <v>20</v>
      </c>
    </row>
    <row r="134" spans="1:5" ht="12.75">
      <c r="A134" s="28" t="s">
        <v>47</v>
      </c>
      <c r="E134" s="29" t="s">
        <v>3842</v>
      </c>
    </row>
    <row r="135" spans="1:5" ht="12.75">
      <c r="A135" s="30" t="s">
        <v>48</v>
      </c>
      <c r="E135" s="31" t="s">
        <v>3336</v>
      </c>
    </row>
    <row r="136" spans="1:5" ht="89.25">
      <c r="A136" t="s">
        <v>50</v>
      </c>
      <c r="E136" s="29" t="s">
        <v>3843</v>
      </c>
    </row>
    <row r="137" spans="1:16" ht="12.75">
      <c r="A137" s="18" t="s">
        <v>42</v>
      </c>
      <c s="23" t="s">
        <v>177</v>
      </c>
      <c s="23" t="s">
        <v>3844</v>
      </c>
      <c s="18" t="s">
        <v>44</v>
      </c>
      <c s="24" t="s">
        <v>3845</v>
      </c>
      <c s="25" t="s">
        <v>70</v>
      </c>
      <c s="26">
        <v>1</v>
      </c>
      <c s="27">
        <v>0</v>
      </c>
      <c s="27">
        <f>ROUND(ROUND(H137,2)*ROUND(G137,3),2)</f>
      </c>
      <c r="O137">
        <f>(I137*21)/100</f>
      </c>
      <c t="s">
        <v>20</v>
      </c>
    </row>
    <row r="138" spans="1:5" ht="12.75">
      <c r="A138" s="28" t="s">
        <v>47</v>
      </c>
      <c r="E138" s="29" t="s">
        <v>3846</v>
      </c>
    </row>
    <row r="139" spans="1:5" ht="12.75">
      <c r="A139" s="30" t="s">
        <v>48</v>
      </c>
      <c r="E139" s="31" t="s">
        <v>3847</v>
      </c>
    </row>
    <row r="140" spans="1:5" ht="38.25">
      <c r="A140" t="s">
        <v>50</v>
      </c>
      <c r="E140" s="29" t="s">
        <v>3848</v>
      </c>
    </row>
    <row r="141" spans="1:16" ht="12.75">
      <c r="A141" s="18" t="s">
        <v>42</v>
      </c>
      <c s="23" t="s">
        <v>183</v>
      </c>
      <c s="23" t="s">
        <v>3849</v>
      </c>
      <c s="18" t="s">
        <v>44</v>
      </c>
      <c s="24" t="s">
        <v>3850</v>
      </c>
      <c s="25" t="s">
        <v>46</v>
      </c>
      <c s="26">
        <v>100</v>
      </c>
      <c s="27">
        <v>0</v>
      </c>
      <c s="27">
        <f>ROUND(ROUND(H141,2)*ROUND(G141,3),2)</f>
      </c>
      <c r="O141">
        <f>(I141*21)/100</f>
      </c>
      <c t="s">
        <v>20</v>
      </c>
    </row>
    <row r="142" spans="1:5" ht="12.75">
      <c r="A142" s="28" t="s">
        <v>47</v>
      </c>
      <c r="E142" s="29" t="s">
        <v>44</v>
      </c>
    </row>
    <row r="143" spans="1:5" ht="12.75">
      <c r="A143" s="30" t="s">
        <v>48</v>
      </c>
      <c r="E143" s="31" t="s">
        <v>3851</v>
      </c>
    </row>
    <row r="144" spans="1:5" ht="114.75">
      <c r="A144" t="s">
        <v>50</v>
      </c>
      <c r="E144" s="29" t="s">
        <v>3516</v>
      </c>
    </row>
    <row r="145" spans="1:18" ht="12.75" customHeight="1">
      <c r="A145" s="5" t="s">
        <v>40</v>
      </c>
      <c s="5"/>
      <c s="34" t="s">
        <v>181</v>
      </c>
      <c s="5"/>
      <c s="21" t="s">
        <v>182</v>
      </c>
      <c s="5"/>
      <c s="5"/>
      <c s="5"/>
      <c s="35">
        <f>0+Q145</f>
      </c>
      <c r="O145">
        <f>0+R145</f>
      </c>
      <c r="Q145">
        <f>0+I146+I150+I154+I158</f>
      </c>
      <c>
        <f>0+O146+O150+O154+O158</f>
      </c>
    </row>
    <row r="146" spans="1:16" ht="25.5">
      <c r="A146" s="18" t="s">
        <v>42</v>
      </c>
      <c s="23" t="s">
        <v>191</v>
      </c>
      <c s="23" t="s">
        <v>184</v>
      </c>
      <c s="18" t="s">
        <v>185</v>
      </c>
      <c s="24" t="s">
        <v>186</v>
      </c>
      <c s="25" t="s">
        <v>187</v>
      </c>
      <c s="26">
        <v>22729.6</v>
      </c>
      <c s="27">
        <v>0</v>
      </c>
      <c s="27">
        <f>ROUND(ROUND(H146,2)*ROUND(G146,3),2)</f>
      </c>
      <c r="O146">
        <f>(I146*21)/100</f>
      </c>
      <c t="s">
        <v>20</v>
      </c>
    </row>
    <row r="147" spans="1:5" ht="12.75">
      <c r="A147" s="28" t="s">
        <v>47</v>
      </c>
      <c r="E147" s="29" t="s">
        <v>188</v>
      </c>
    </row>
    <row r="148" spans="1:5" ht="25.5">
      <c r="A148" s="30" t="s">
        <v>48</v>
      </c>
      <c r="E148" s="31" t="s">
        <v>3852</v>
      </c>
    </row>
    <row r="149" spans="1:5" ht="165.75">
      <c r="A149" t="s">
        <v>50</v>
      </c>
      <c r="E149" s="29" t="s">
        <v>190</v>
      </c>
    </row>
    <row r="150" spans="1:16" ht="25.5">
      <c r="A150" s="18" t="s">
        <v>42</v>
      </c>
      <c s="23" t="s">
        <v>196</v>
      </c>
      <c s="23" t="s">
        <v>192</v>
      </c>
      <c s="18" t="s">
        <v>185</v>
      </c>
      <c s="24" t="s">
        <v>193</v>
      </c>
      <c s="25" t="s">
        <v>187</v>
      </c>
      <c s="26">
        <v>250</v>
      </c>
      <c s="27">
        <v>0</v>
      </c>
      <c s="27">
        <f>ROUND(ROUND(H150,2)*ROUND(G150,3),2)</f>
      </c>
      <c r="O150">
        <f>(I150*21)/100</f>
      </c>
      <c t="s">
        <v>20</v>
      </c>
    </row>
    <row r="151" spans="1:5" ht="12.75">
      <c r="A151" s="28" t="s">
        <v>47</v>
      </c>
      <c r="E151" s="29" t="s">
        <v>188</v>
      </c>
    </row>
    <row r="152" spans="1:5" ht="12.75">
      <c r="A152" s="30" t="s">
        <v>48</v>
      </c>
      <c r="E152" s="31" t="s">
        <v>3853</v>
      </c>
    </row>
    <row r="153" spans="1:5" ht="165.75">
      <c r="A153" t="s">
        <v>50</v>
      </c>
      <c r="E153" s="29" t="s">
        <v>190</v>
      </c>
    </row>
    <row r="154" spans="1:16" ht="38.25">
      <c r="A154" s="18" t="s">
        <v>42</v>
      </c>
      <c s="23" t="s">
        <v>202</v>
      </c>
      <c s="23" t="s">
        <v>3753</v>
      </c>
      <c s="18" t="s">
        <v>185</v>
      </c>
      <c s="24" t="s">
        <v>3754</v>
      </c>
      <c s="25" t="s">
        <v>187</v>
      </c>
      <c s="26">
        <v>27925</v>
      </c>
      <c s="27">
        <v>0</v>
      </c>
      <c s="27">
        <f>ROUND(ROUND(H154,2)*ROUND(G154,3),2)</f>
      </c>
      <c r="O154">
        <f>(I154*21)/100</f>
      </c>
      <c t="s">
        <v>20</v>
      </c>
    </row>
    <row r="155" spans="1:5" ht="38.25">
      <c r="A155" s="28" t="s">
        <v>47</v>
      </c>
      <c r="E155" s="29" t="s">
        <v>3326</v>
      </c>
    </row>
    <row r="156" spans="1:5" ht="25.5">
      <c r="A156" s="30" t="s">
        <v>48</v>
      </c>
      <c r="E156" s="31" t="s">
        <v>3854</v>
      </c>
    </row>
    <row r="157" spans="1:5" ht="165.75">
      <c r="A157" t="s">
        <v>50</v>
      </c>
      <c r="E157" s="29" t="s">
        <v>190</v>
      </c>
    </row>
    <row r="158" spans="1:16" ht="38.25">
      <c r="A158" s="18" t="s">
        <v>42</v>
      </c>
      <c s="23" t="s">
        <v>99</v>
      </c>
      <c s="23" t="s">
        <v>3757</v>
      </c>
      <c s="18" t="s">
        <v>185</v>
      </c>
      <c s="24" t="s">
        <v>3758</v>
      </c>
      <c s="25" t="s">
        <v>187</v>
      </c>
      <c s="26">
        <v>1470</v>
      </c>
      <c s="27">
        <v>0</v>
      </c>
      <c s="27">
        <f>ROUND(ROUND(H158,2)*ROUND(G158,3),2)</f>
      </c>
      <c r="O158">
        <f>(I158*21)/100</f>
      </c>
      <c t="s">
        <v>20</v>
      </c>
    </row>
    <row r="159" spans="1:5" ht="51">
      <c r="A159" s="28" t="s">
        <v>47</v>
      </c>
      <c r="E159" s="29" t="s">
        <v>3322</v>
      </c>
    </row>
    <row r="160" spans="1:5" ht="25.5">
      <c r="A160" s="30" t="s">
        <v>48</v>
      </c>
      <c r="E160" s="31" t="s">
        <v>3855</v>
      </c>
    </row>
    <row r="161" spans="1:5" ht="165.75">
      <c r="A161" t="s">
        <v>50</v>
      </c>
      <c r="E161"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56.xml><?xml version="1.0" encoding="utf-8"?>
<worksheet xmlns="http://schemas.openxmlformats.org/spreadsheetml/2006/main" xmlns:r="http://schemas.openxmlformats.org/officeDocument/2006/relationships">
  <sheetPr>
    <pageSetUpPr fitToPage="1"/>
  </sheetPr>
  <dimension ref="A1:R15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0+O9+O14+O39+O48+O69+O78+O95+O120+O125+O142</f>
      </c>
      <c t="s">
        <v>19</v>
      </c>
    </row>
    <row r="3" spans="1:16" ht="15" customHeight="1">
      <c r="A3" t="s">
        <v>1</v>
      </c>
      <c s="8" t="s">
        <v>4</v>
      </c>
      <c s="9" t="s">
        <v>5</v>
      </c>
      <c s="1"/>
      <c s="10" t="s">
        <v>6</v>
      </c>
      <c s="1"/>
      <c s="4"/>
      <c s="3" t="s">
        <v>3856</v>
      </c>
      <c s="36">
        <f>0+I9+I14+I39+I48+I69+I78+I95+I120+I125+I142</f>
      </c>
      <c r="O3" t="s">
        <v>16</v>
      </c>
      <c t="s">
        <v>20</v>
      </c>
    </row>
    <row r="4" spans="1:16" ht="15" customHeight="1">
      <c r="A4" t="s">
        <v>7</v>
      </c>
      <c s="8" t="s">
        <v>8</v>
      </c>
      <c s="9" t="s">
        <v>3616</v>
      </c>
      <c s="1"/>
      <c s="10" t="s">
        <v>3617</v>
      </c>
      <c s="1"/>
      <c s="1"/>
      <c s="7"/>
      <c s="7"/>
      <c r="O4" t="s">
        <v>17</v>
      </c>
      <c t="s">
        <v>20</v>
      </c>
    </row>
    <row r="5" spans="1:16" ht="12.75" customHeight="1">
      <c r="A5" t="s">
        <v>11</v>
      </c>
      <c s="12" t="s">
        <v>15</v>
      </c>
      <c s="13" t="s">
        <v>3856</v>
      </c>
      <c s="5"/>
      <c s="14" t="s">
        <v>3857</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f>
      </c>
      <c>
        <f>0+O10</f>
      </c>
    </row>
    <row r="10" spans="1:16" ht="12.75">
      <c r="A10" s="18" t="s">
        <v>42</v>
      </c>
      <c s="23" t="s">
        <v>107</v>
      </c>
      <c s="23" t="s">
        <v>3647</v>
      </c>
      <c s="18" t="s">
        <v>44</v>
      </c>
      <c s="24" t="s">
        <v>3648</v>
      </c>
      <c s="25" t="s">
        <v>1241</v>
      </c>
      <c s="26">
        <v>6120</v>
      </c>
      <c s="27">
        <v>0</v>
      </c>
      <c s="27">
        <f>ROUND(ROUND(H10,2)*ROUND(G10,3),2)</f>
      </c>
      <c r="O10">
        <f>(I10*0)/100</f>
      </c>
      <c t="s">
        <v>24</v>
      </c>
    </row>
    <row r="11" spans="1:5" ht="12.75">
      <c r="A11" s="28" t="s">
        <v>47</v>
      </c>
      <c r="E11" s="29" t="s">
        <v>44</v>
      </c>
    </row>
    <row r="12" spans="1:5" ht="12.75">
      <c r="A12" s="30" t="s">
        <v>48</v>
      </c>
      <c r="E12" s="31" t="s">
        <v>44</v>
      </c>
    </row>
    <row r="13" spans="1:5" ht="38.25">
      <c r="A13" t="s">
        <v>50</v>
      </c>
      <c r="E13" s="29" t="s">
        <v>3649</v>
      </c>
    </row>
    <row r="14" spans="1:18" ht="12.75" customHeight="1">
      <c r="A14" s="5" t="s">
        <v>40</v>
      </c>
      <c s="5"/>
      <c s="34" t="s">
        <v>39</v>
      </c>
      <c s="5"/>
      <c s="21" t="s">
        <v>41</v>
      </c>
      <c s="5"/>
      <c s="5"/>
      <c s="5"/>
      <c s="35">
        <f>0+Q14</f>
      </c>
      <c r="O14">
        <f>0+R14</f>
      </c>
      <c r="Q14">
        <f>0+I15+I19+I23+I27+I31+I35</f>
      </c>
      <c>
        <f>0+O15+O19+O23+O27+O31+O35</f>
      </c>
    </row>
    <row r="15" spans="1:16" ht="12.75">
      <c r="A15" s="18" t="s">
        <v>42</v>
      </c>
      <c s="23" t="s">
        <v>26</v>
      </c>
      <c s="23" t="s">
        <v>3629</v>
      </c>
      <c s="18" t="s">
        <v>44</v>
      </c>
      <c s="24" t="s">
        <v>3630</v>
      </c>
      <c s="25" t="s">
        <v>46</v>
      </c>
      <c s="26">
        <v>17684.558</v>
      </c>
      <c s="27">
        <v>0</v>
      </c>
      <c s="27">
        <f>ROUND(ROUND(H15,2)*ROUND(G15,3),2)</f>
      </c>
      <c r="O15">
        <f>(I15*21)/100</f>
      </c>
      <c t="s">
        <v>20</v>
      </c>
    </row>
    <row r="16" spans="1:5" ht="12.75">
      <c r="A16" s="28" t="s">
        <v>47</v>
      </c>
      <c r="E16" s="29" t="s">
        <v>44</v>
      </c>
    </row>
    <row r="17" spans="1:5" ht="12.75">
      <c r="A17" s="30" t="s">
        <v>48</v>
      </c>
      <c r="E17" s="31" t="s">
        <v>3671</v>
      </c>
    </row>
    <row r="18" spans="1:5" ht="369.75">
      <c r="A18" t="s">
        <v>50</v>
      </c>
      <c r="E18" s="29" t="s">
        <v>3631</v>
      </c>
    </row>
    <row r="19" spans="1:16" ht="12.75">
      <c r="A19" s="18" t="s">
        <v>42</v>
      </c>
      <c s="23" t="s">
        <v>20</v>
      </c>
      <c s="23" t="s">
        <v>3687</v>
      </c>
      <c s="18" t="s">
        <v>44</v>
      </c>
      <c s="24" t="s">
        <v>3688</v>
      </c>
      <c s="25" t="s">
        <v>784</v>
      </c>
      <c s="26">
        <v>528</v>
      </c>
      <c s="27">
        <v>0</v>
      </c>
      <c s="27">
        <f>ROUND(ROUND(H19,2)*ROUND(G19,3),2)</f>
      </c>
      <c r="O19">
        <f>(I19*21)/100</f>
      </c>
      <c t="s">
        <v>20</v>
      </c>
    </row>
    <row r="20" spans="1:5" ht="12.75">
      <c r="A20" s="28" t="s">
        <v>47</v>
      </c>
      <c r="E20" s="29" t="s">
        <v>3858</v>
      </c>
    </row>
    <row r="21" spans="1:5" ht="12.75">
      <c r="A21" s="30" t="s">
        <v>48</v>
      </c>
      <c r="E21" s="31" t="s">
        <v>44</v>
      </c>
    </row>
    <row r="22" spans="1:5" ht="63.75">
      <c r="A22" t="s">
        <v>50</v>
      </c>
      <c r="E22" s="29" t="s">
        <v>3690</v>
      </c>
    </row>
    <row r="23" spans="1:16" ht="12.75">
      <c r="A23" s="18" t="s">
        <v>42</v>
      </c>
      <c s="23" t="s">
        <v>19</v>
      </c>
      <c s="23" t="s">
        <v>2762</v>
      </c>
      <c s="18" t="s">
        <v>44</v>
      </c>
      <c s="24" t="s">
        <v>2763</v>
      </c>
      <c s="25" t="s">
        <v>46</v>
      </c>
      <c s="26">
        <v>969.172</v>
      </c>
      <c s="27">
        <v>0</v>
      </c>
      <c s="27">
        <f>ROUND(ROUND(H23,2)*ROUND(G23,3),2)</f>
      </c>
      <c r="O23">
        <f>(I23*21)/100</f>
      </c>
      <c t="s">
        <v>20</v>
      </c>
    </row>
    <row r="24" spans="1:5" ht="12.75">
      <c r="A24" s="28" t="s">
        <v>47</v>
      </c>
      <c r="E24" s="29" t="s">
        <v>3632</v>
      </c>
    </row>
    <row r="25" spans="1:5" ht="12.75">
      <c r="A25" s="30" t="s">
        <v>48</v>
      </c>
      <c r="E25" s="31" t="s">
        <v>3671</v>
      </c>
    </row>
    <row r="26" spans="1:5" ht="318.75">
      <c r="A26" t="s">
        <v>50</v>
      </c>
      <c r="E26" s="29" t="s">
        <v>3633</v>
      </c>
    </row>
    <row r="27" spans="1:16" ht="12.75">
      <c r="A27" s="18" t="s">
        <v>42</v>
      </c>
      <c s="23" t="s">
        <v>30</v>
      </c>
      <c s="23" t="s">
        <v>3636</v>
      </c>
      <c s="18" t="s">
        <v>44</v>
      </c>
      <c s="24" t="s">
        <v>3637</v>
      </c>
      <c s="25" t="s">
        <v>46</v>
      </c>
      <c s="26">
        <v>1213.143</v>
      </c>
      <c s="27">
        <v>0</v>
      </c>
      <c s="27">
        <f>ROUND(ROUND(H27,2)*ROUND(G27,3),2)</f>
      </c>
      <c r="O27">
        <f>(I27*21)/100</f>
      </c>
      <c t="s">
        <v>20</v>
      </c>
    </row>
    <row r="28" spans="1:5" ht="12.75">
      <c r="A28" s="28" t="s">
        <v>47</v>
      </c>
      <c r="E28" s="29" t="s">
        <v>3638</v>
      </c>
    </row>
    <row r="29" spans="1:5" ht="12.75">
      <c r="A29" s="30" t="s">
        <v>48</v>
      </c>
      <c r="E29" s="31" t="s">
        <v>3671</v>
      </c>
    </row>
    <row r="30" spans="1:5" ht="293.25">
      <c r="A30" t="s">
        <v>50</v>
      </c>
      <c r="E30" s="29" t="s">
        <v>3639</v>
      </c>
    </row>
    <row r="31" spans="1:16" ht="12.75">
      <c r="A31" s="18" t="s">
        <v>42</v>
      </c>
      <c s="23" t="s">
        <v>32</v>
      </c>
      <c s="23" t="s">
        <v>3640</v>
      </c>
      <c s="18" t="s">
        <v>44</v>
      </c>
      <c s="24" t="s">
        <v>3641</v>
      </c>
      <c s="25" t="s">
        <v>46</v>
      </c>
      <c s="26">
        <v>469.8</v>
      </c>
      <c s="27">
        <v>0</v>
      </c>
      <c s="27">
        <f>ROUND(ROUND(H31,2)*ROUND(G31,3),2)</f>
      </c>
      <c r="O31">
        <f>(I31*21)/100</f>
      </c>
      <c t="s">
        <v>20</v>
      </c>
    </row>
    <row r="32" spans="1:5" ht="12.75">
      <c r="A32" s="28" t="s">
        <v>47</v>
      </c>
      <c r="E32" s="29" t="s">
        <v>3859</v>
      </c>
    </row>
    <row r="33" spans="1:5" ht="25.5">
      <c r="A33" s="30" t="s">
        <v>48</v>
      </c>
      <c r="E33" s="31" t="s">
        <v>3860</v>
      </c>
    </row>
    <row r="34" spans="1:5" ht="255">
      <c r="A34" t="s">
        <v>50</v>
      </c>
      <c r="E34" s="29" t="s">
        <v>3643</v>
      </c>
    </row>
    <row r="35" spans="1:16" ht="12.75">
      <c r="A35" s="18" t="s">
        <v>42</v>
      </c>
      <c s="23" t="s">
        <v>34</v>
      </c>
      <c s="23" t="s">
        <v>3644</v>
      </c>
      <c s="18" t="s">
        <v>44</v>
      </c>
      <c s="24" t="s">
        <v>3645</v>
      </c>
      <c s="25" t="s">
        <v>1241</v>
      </c>
      <c s="26">
        <v>36036.983</v>
      </c>
      <c s="27">
        <v>0</v>
      </c>
      <c s="27">
        <f>ROUND(ROUND(H35,2)*ROUND(G35,3),2)</f>
      </c>
      <c r="O35">
        <f>(I35*21)/100</f>
      </c>
      <c t="s">
        <v>20</v>
      </c>
    </row>
    <row r="36" spans="1:5" ht="12.75">
      <c r="A36" s="28" t="s">
        <v>47</v>
      </c>
      <c r="E36" s="29" t="s">
        <v>44</v>
      </c>
    </row>
    <row r="37" spans="1:5" ht="12.75">
      <c r="A37" s="30" t="s">
        <v>48</v>
      </c>
      <c r="E37" s="31" t="s">
        <v>3671</v>
      </c>
    </row>
    <row r="38" spans="1:5" ht="25.5">
      <c r="A38" t="s">
        <v>50</v>
      </c>
      <c r="E38" s="29" t="s">
        <v>3646</v>
      </c>
    </row>
    <row r="39" spans="1:18" ht="12.75" customHeight="1">
      <c r="A39" s="5" t="s">
        <v>40</v>
      </c>
      <c s="5"/>
      <c s="34" t="s">
        <v>121</v>
      </c>
      <c s="5"/>
      <c s="21" t="s">
        <v>3650</v>
      </c>
      <c s="5"/>
      <c s="5"/>
      <c s="5"/>
      <c s="35">
        <f>0+Q39</f>
      </c>
      <c r="O39">
        <f>0+R39</f>
      </c>
      <c r="Q39">
        <f>0+I40+I44</f>
      </c>
      <c>
        <f>0+O40+O44</f>
      </c>
    </row>
    <row r="40" spans="1:16" ht="12.75">
      <c r="A40" s="18" t="s">
        <v>42</v>
      </c>
      <c s="23" t="s">
        <v>66</v>
      </c>
      <c s="23" t="s">
        <v>3651</v>
      </c>
      <c s="18" t="s">
        <v>44</v>
      </c>
      <c s="24" t="s">
        <v>3652</v>
      </c>
      <c s="25" t="s">
        <v>1241</v>
      </c>
      <c s="26">
        <v>6120</v>
      </c>
      <c s="27">
        <v>0</v>
      </c>
      <c s="27">
        <f>ROUND(ROUND(H40,2)*ROUND(G40,3),2)</f>
      </c>
      <c r="O40">
        <f>(I40*21)/100</f>
      </c>
      <c t="s">
        <v>20</v>
      </c>
    </row>
    <row r="41" spans="1:5" ht="12.75">
      <c r="A41" s="28" t="s">
        <v>47</v>
      </c>
      <c r="E41" s="29" t="s">
        <v>44</v>
      </c>
    </row>
    <row r="42" spans="1:5" ht="12.75">
      <c r="A42" s="30" t="s">
        <v>48</v>
      </c>
      <c r="E42" s="31" t="s">
        <v>3653</v>
      </c>
    </row>
    <row r="43" spans="1:5" ht="25.5">
      <c r="A43" t="s">
        <v>50</v>
      </c>
      <c r="E43" s="29" t="s">
        <v>3654</v>
      </c>
    </row>
    <row r="44" spans="1:16" ht="12.75">
      <c r="A44" s="18" t="s">
        <v>42</v>
      </c>
      <c s="23" t="s">
        <v>76</v>
      </c>
      <c s="23" t="s">
        <v>3655</v>
      </c>
      <c s="18" t="s">
        <v>44</v>
      </c>
      <c s="24" t="s">
        <v>3656</v>
      </c>
      <c s="25" t="s">
        <v>1241</v>
      </c>
      <c s="26">
        <v>6120</v>
      </c>
      <c s="27">
        <v>0</v>
      </c>
      <c s="27">
        <f>ROUND(ROUND(H44,2)*ROUND(G44,3),2)</f>
      </c>
      <c r="O44">
        <f>(I44*21)/100</f>
      </c>
      <c t="s">
        <v>20</v>
      </c>
    </row>
    <row r="45" spans="1:5" ht="12.75">
      <c r="A45" s="28" t="s">
        <v>47</v>
      </c>
      <c r="E45" s="29" t="s">
        <v>44</v>
      </c>
    </row>
    <row r="46" spans="1:5" ht="12.75">
      <c r="A46" s="30" t="s">
        <v>48</v>
      </c>
      <c r="E46" s="31" t="s">
        <v>3653</v>
      </c>
    </row>
    <row r="47" spans="1:5" ht="38.25">
      <c r="A47" t="s">
        <v>50</v>
      </c>
      <c r="E47" s="29" t="s">
        <v>3657</v>
      </c>
    </row>
    <row r="48" spans="1:18" ht="12.75" customHeight="1">
      <c r="A48" s="5" t="s">
        <v>40</v>
      </c>
      <c s="5"/>
      <c s="34" t="s">
        <v>130</v>
      </c>
      <c s="5"/>
      <c s="21" t="s">
        <v>1109</v>
      </c>
      <c s="5"/>
      <c s="5"/>
      <c s="5"/>
      <c s="35">
        <f>0+Q48</f>
      </c>
      <c r="O48">
        <f>0+R48</f>
      </c>
      <c r="Q48">
        <f>0+I49+I53+I57+I61+I65</f>
      </c>
      <c>
        <f>0+O49+O53+O57+O61+O65</f>
      </c>
    </row>
    <row r="49" spans="1:16" ht="12.75">
      <c r="A49" s="18" t="s">
        <v>42</v>
      </c>
      <c s="23" t="s">
        <v>39</v>
      </c>
      <c s="23" t="s">
        <v>3658</v>
      </c>
      <c s="18" t="s">
        <v>44</v>
      </c>
      <c s="24" t="s">
        <v>3659</v>
      </c>
      <c s="25" t="s">
        <v>784</v>
      </c>
      <c s="26">
        <v>2697</v>
      </c>
      <c s="27">
        <v>0</v>
      </c>
      <c s="27">
        <f>ROUND(ROUND(H49,2)*ROUND(G49,3),2)</f>
      </c>
      <c r="O49">
        <f>(I49*21)/100</f>
      </c>
      <c t="s">
        <v>20</v>
      </c>
    </row>
    <row r="50" spans="1:5" ht="12.75">
      <c r="A50" s="28" t="s">
        <v>47</v>
      </c>
      <c r="E50" s="29" t="s">
        <v>44</v>
      </c>
    </row>
    <row r="51" spans="1:5" ht="12.75">
      <c r="A51" s="30" t="s">
        <v>48</v>
      </c>
      <c r="E51" s="31" t="s">
        <v>3660</v>
      </c>
    </row>
    <row r="52" spans="1:5" ht="165.75">
      <c r="A52" t="s">
        <v>50</v>
      </c>
      <c r="E52" s="29" t="s">
        <v>3661</v>
      </c>
    </row>
    <row r="53" spans="1:16" ht="12.75">
      <c r="A53" s="18" t="s">
        <v>42</v>
      </c>
      <c s="23" t="s">
        <v>87</v>
      </c>
      <c s="23" t="s">
        <v>3861</v>
      </c>
      <c s="18" t="s">
        <v>44</v>
      </c>
      <c s="24" t="s">
        <v>3862</v>
      </c>
      <c s="25" t="s">
        <v>784</v>
      </c>
      <c s="26">
        <v>1401</v>
      </c>
      <c s="27">
        <v>0</v>
      </c>
      <c s="27">
        <f>ROUND(ROUND(H53,2)*ROUND(G53,3),2)</f>
      </c>
      <c r="O53">
        <f>(I53*21)/100</f>
      </c>
      <c t="s">
        <v>20</v>
      </c>
    </row>
    <row r="54" spans="1:5" ht="12.75">
      <c r="A54" s="28" t="s">
        <v>47</v>
      </c>
      <c r="E54" s="29" t="s">
        <v>44</v>
      </c>
    </row>
    <row r="55" spans="1:5" ht="12.75">
      <c r="A55" s="30" t="s">
        <v>48</v>
      </c>
      <c r="E55" s="31" t="s">
        <v>3660</v>
      </c>
    </row>
    <row r="56" spans="1:5" ht="165.75">
      <c r="A56" t="s">
        <v>50</v>
      </c>
      <c r="E56" s="29" t="s">
        <v>3661</v>
      </c>
    </row>
    <row r="57" spans="1:16" ht="12.75">
      <c r="A57" s="18" t="s">
        <v>42</v>
      </c>
      <c s="23" t="s">
        <v>91</v>
      </c>
      <c s="23" t="s">
        <v>3662</v>
      </c>
      <c s="18" t="s">
        <v>44</v>
      </c>
      <c s="24" t="s">
        <v>3663</v>
      </c>
      <c s="25" t="s">
        <v>46</v>
      </c>
      <c s="26">
        <v>137.82</v>
      </c>
      <c s="27">
        <v>0</v>
      </c>
      <c s="27">
        <f>ROUND(ROUND(H57,2)*ROUND(G57,3),2)</f>
      </c>
      <c r="O57">
        <f>(I57*21)/100</f>
      </c>
      <c t="s">
        <v>20</v>
      </c>
    </row>
    <row r="58" spans="1:5" ht="12.75">
      <c r="A58" s="28" t="s">
        <v>47</v>
      </c>
      <c r="E58" s="29" t="s">
        <v>3664</v>
      </c>
    </row>
    <row r="59" spans="1:5" ht="25.5">
      <c r="A59" s="30" t="s">
        <v>48</v>
      </c>
      <c r="E59" s="31" t="s">
        <v>3863</v>
      </c>
    </row>
    <row r="60" spans="1:5" ht="369.75">
      <c r="A60" t="s">
        <v>50</v>
      </c>
      <c r="E60" s="29" t="s">
        <v>2099</v>
      </c>
    </row>
    <row r="61" spans="1:16" ht="12.75">
      <c r="A61" s="18" t="s">
        <v>42</v>
      </c>
      <c s="23" t="s">
        <v>99</v>
      </c>
      <c s="23" t="s">
        <v>1793</v>
      </c>
      <c s="18" t="s">
        <v>44</v>
      </c>
      <c s="24" t="s">
        <v>1794</v>
      </c>
      <c s="25" t="s">
        <v>46</v>
      </c>
      <c s="26">
        <v>153.08</v>
      </c>
      <c s="27">
        <v>0</v>
      </c>
      <c s="27">
        <f>ROUND(ROUND(H61,2)*ROUND(G61,3),2)</f>
      </c>
      <c r="O61">
        <f>(I61*0)/100</f>
      </c>
      <c t="s">
        <v>24</v>
      </c>
    </row>
    <row r="62" spans="1:5" ht="12.75">
      <c r="A62" s="28" t="s">
        <v>47</v>
      </c>
      <c r="E62" s="29" t="s">
        <v>3666</v>
      </c>
    </row>
    <row r="63" spans="1:5" ht="25.5">
      <c r="A63" s="30" t="s">
        <v>48</v>
      </c>
      <c r="E63" s="31" t="s">
        <v>3864</v>
      </c>
    </row>
    <row r="64" spans="1:5" ht="369.75">
      <c r="A64" t="s">
        <v>50</v>
      </c>
      <c r="E64" s="29" t="s">
        <v>1112</v>
      </c>
    </row>
    <row r="65" spans="1:16" ht="25.5">
      <c r="A65" s="18" t="s">
        <v>42</v>
      </c>
      <c s="23" t="s">
        <v>95</v>
      </c>
      <c s="23" t="s">
        <v>3668</v>
      </c>
      <c s="18" t="s">
        <v>44</v>
      </c>
      <c s="24" t="s">
        <v>3669</v>
      </c>
      <c s="25" t="s">
        <v>1241</v>
      </c>
      <c s="26">
        <v>7573.385</v>
      </c>
      <c s="27">
        <v>0</v>
      </c>
      <c s="27">
        <f>ROUND(ROUND(H65,2)*ROUND(G65,3),2)</f>
      </c>
      <c r="O65">
        <f>(I65*21)/100</f>
      </c>
      <c t="s">
        <v>20</v>
      </c>
    </row>
    <row r="66" spans="1:5" ht="12.75">
      <c r="A66" s="28" t="s">
        <v>47</v>
      </c>
      <c r="E66" s="29" t="s">
        <v>3670</v>
      </c>
    </row>
    <row r="67" spans="1:5" ht="12.75">
      <c r="A67" s="30" t="s">
        <v>48</v>
      </c>
      <c r="E67" s="31" t="s">
        <v>3671</v>
      </c>
    </row>
    <row r="68" spans="1:5" ht="178.5">
      <c r="A68" t="s">
        <v>50</v>
      </c>
      <c r="E68" s="29" t="s">
        <v>3672</v>
      </c>
    </row>
    <row r="69" spans="1:18" ht="12.75" customHeight="1">
      <c r="A69" s="5" t="s">
        <v>40</v>
      </c>
      <c s="5"/>
      <c s="34" t="s">
        <v>173</v>
      </c>
      <c s="5"/>
      <c s="21" t="s">
        <v>3673</v>
      </c>
      <c s="5"/>
      <c s="5"/>
      <c s="5"/>
      <c s="35">
        <f>0+Q69</f>
      </c>
      <c r="O69">
        <f>0+R69</f>
      </c>
      <c r="Q69">
        <f>0+I70+I74</f>
      </c>
      <c>
        <f>0+O70+O74</f>
      </c>
    </row>
    <row r="70" spans="1:16" ht="12.75">
      <c r="A70" s="18" t="s">
        <v>42</v>
      </c>
      <c s="23" t="s">
        <v>103</v>
      </c>
      <c s="23" t="s">
        <v>3674</v>
      </c>
      <c s="18" t="s">
        <v>44</v>
      </c>
      <c s="24" t="s">
        <v>3675</v>
      </c>
      <c s="25" t="s">
        <v>1241</v>
      </c>
      <c s="26">
        <v>652</v>
      </c>
      <c s="27">
        <v>0</v>
      </c>
      <c s="27">
        <f>ROUND(ROUND(H70,2)*ROUND(G70,3),2)</f>
      </c>
      <c r="O70">
        <f>(I70*21)/100</f>
      </c>
      <c t="s">
        <v>20</v>
      </c>
    </row>
    <row r="71" spans="1:5" ht="12.75">
      <c r="A71" s="28" t="s">
        <v>47</v>
      </c>
      <c r="E71" s="29" t="s">
        <v>3865</v>
      </c>
    </row>
    <row r="72" spans="1:5" ht="12.75">
      <c r="A72" s="30" t="s">
        <v>48</v>
      </c>
      <c r="E72" s="31" t="s">
        <v>3866</v>
      </c>
    </row>
    <row r="73" spans="1:5" ht="102">
      <c r="A73" t="s">
        <v>50</v>
      </c>
      <c r="E73" s="29" t="s">
        <v>3677</v>
      </c>
    </row>
    <row r="74" spans="1:16" ht="12.75">
      <c r="A74" s="18" t="s">
        <v>42</v>
      </c>
      <c s="23" t="s">
        <v>110</v>
      </c>
      <c s="23" t="s">
        <v>3682</v>
      </c>
      <c s="18" t="s">
        <v>44</v>
      </c>
      <c s="24" t="s">
        <v>3683</v>
      </c>
      <c s="25" t="s">
        <v>46</v>
      </c>
      <c s="26">
        <v>25.2</v>
      </c>
      <c s="27">
        <v>0</v>
      </c>
      <c s="27">
        <f>ROUND(ROUND(H74,2)*ROUND(G74,3),2)</f>
      </c>
      <c r="O74">
        <f>(I74*21)/100</f>
      </c>
      <c t="s">
        <v>20</v>
      </c>
    </row>
    <row r="75" spans="1:5" ht="12.75">
      <c r="A75" s="28" t="s">
        <v>47</v>
      </c>
      <c r="E75" s="29" t="s">
        <v>3684</v>
      </c>
    </row>
    <row r="76" spans="1:5" ht="12.75">
      <c r="A76" s="30" t="s">
        <v>48</v>
      </c>
      <c r="E76" s="31" t="s">
        <v>3867</v>
      </c>
    </row>
    <row r="77" spans="1:5" ht="229.5">
      <c r="A77" t="s">
        <v>50</v>
      </c>
      <c r="E77" s="29" t="s">
        <v>3686</v>
      </c>
    </row>
    <row r="78" spans="1:18" ht="12.75" customHeight="1">
      <c r="A78" s="5" t="s">
        <v>40</v>
      </c>
      <c s="5"/>
      <c s="34" t="s">
        <v>289</v>
      </c>
      <c s="5"/>
      <c s="21" t="s">
        <v>1238</v>
      </c>
      <c s="5"/>
      <c s="5"/>
      <c s="5"/>
      <c s="35">
        <f>0+Q78</f>
      </c>
      <c r="O78">
        <f>0+R78</f>
      </c>
      <c r="Q78">
        <f>0+I79+I83+I87+I91</f>
      </c>
      <c>
        <f>0+O79+O83+O87+O91</f>
      </c>
    </row>
    <row r="79" spans="1:16" ht="12.75">
      <c r="A79" s="18" t="s">
        <v>42</v>
      </c>
      <c s="23" t="s">
        <v>114</v>
      </c>
      <c s="23" t="s">
        <v>3691</v>
      </c>
      <c s="18" t="s">
        <v>44</v>
      </c>
      <c s="24" t="s">
        <v>3692</v>
      </c>
      <c s="25" t="s">
        <v>784</v>
      </c>
      <c s="26">
        <v>3475</v>
      </c>
      <c s="27">
        <v>0</v>
      </c>
      <c s="27">
        <f>ROUND(ROUND(H79,2)*ROUND(G79,3),2)</f>
      </c>
      <c r="O79">
        <f>(I79*21)/100</f>
      </c>
      <c t="s">
        <v>20</v>
      </c>
    </row>
    <row r="80" spans="1:5" ht="12.75">
      <c r="A80" s="28" t="s">
        <v>47</v>
      </c>
      <c r="E80" s="29" t="s">
        <v>3693</v>
      </c>
    </row>
    <row r="81" spans="1:5" ht="12.75">
      <c r="A81" s="30" t="s">
        <v>48</v>
      </c>
      <c r="E81" s="31" t="s">
        <v>44</v>
      </c>
    </row>
    <row r="82" spans="1:5" ht="89.25">
      <c r="A82" t="s">
        <v>50</v>
      </c>
      <c r="E82" s="29" t="s">
        <v>3694</v>
      </c>
    </row>
    <row r="83" spans="1:16" ht="12.75">
      <c r="A83" s="18" t="s">
        <v>42</v>
      </c>
      <c s="23" t="s">
        <v>117</v>
      </c>
      <c s="23" t="s">
        <v>3695</v>
      </c>
      <c s="18" t="s">
        <v>44</v>
      </c>
      <c s="24" t="s">
        <v>3696</v>
      </c>
      <c s="25" t="s">
        <v>784</v>
      </c>
      <c s="26">
        <v>543</v>
      </c>
      <c s="27">
        <v>0</v>
      </c>
      <c s="27">
        <f>ROUND(ROUND(H83,2)*ROUND(G83,3),2)</f>
      </c>
      <c r="O83">
        <f>(I83*21)/100</f>
      </c>
      <c t="s">
        <v>20</v>
      </c>
    </row>
    <row r="84" spans="1:5" ht="12.75">
      <c r="A84" s="28" t="s">
        <v>47</v>
      </c>
      <c r="E84" s="29" t="s">
        <v>3697</v>
      </c>
    </row>
    <row r="85" spans="1:5" ht="12.75">
      <c r="A85" s="30" t="s">
        <v>48</v>
      </c>
      <c r="E85" s="31" t="s">
        <v>44</v>
      </c>
    </row>
    <row r="86" spans="1:5" ht="89.25">
      <c r="A86" t="s">
        <v>50</v>
      </c>
      <c r="E86" s="29" t="s">
        <v>3694</v>
      </c>
    </row>
    <row r="87" spans="1:16" ht="12.75">
      <c r="A87" s="18" t="s">
        <v>42</v>
      </c>
      <c s="23" t="s">
        <v>121</v>
      </c>
      <c s="23" t="s">
        <v>2888</v>
      </c>
      <c s="18" t="s">
        <v>44</v>
      </c>
      <c s="24" t="s">
        <v>2889</v>
      </c>
      <c s="25" t="s">
        <v>46</v>
      </c>
      <c s="26">
        <v>817</v>
      </c>
      <c s="27">
        <v>0</v>
      </c>
      <c s="27">
        <f>ROUND(ROUND(H87,2)*ROUND(G87,3),2)</f>
      </c>
      <c r="O87">
        <f>(I87*21)/100</f>
      </c>
      <c t="s">
        <v>20</v>
      </c>
    </row>
    <row r="88" spans="1:5" ht="12.75">
      <c r="A88" s="28" t="s">
        <v>47</v>
      </c>
      <c r="E88" s="29" t="s">
        <v>3868</v>
      </c>
    </row>
    <row r="89" spans="1:5" ht="12.75">
      <c r="A89" s="30" t="s">
        <v>48</v>
      </c>
      <c r="E89" s="31" t="s">
        <v>3869</v>
      </c>
    </row>
    <row r="90" spans="1:5" ht="102">
      <c r="A90" t="s">
        <v>50</v>
      </c>
      <c r="E90" s="29" t="s">
        <v>3870</v>
      </c>
    </row>
    <row r="91" spans="1:16" ht="12.75">
      <c r="A91" s="18" t="s">
        <v>42</v>
      </c>
      <c s="23" t="s">
        <v>125</v>
      </c>
      <c s="23" t="s">
        <v>3871</v>
      </c>
      <c s="18" t="s">
        <v>44</v>
      </c>
      <c s="24" t="s">
        <v>3872</v>
      </c>
      <c s="25" t="s">
        <v>3146</v>
      </c>
      <c s="26">
        <v>1</v>
      </c>
      <c s="27">
        <v>0</v>
      </c>
      <c s="27">
        <f>ROUND(ROUND(H91,2)*ROUND(G91,3),2)</f>
      </c>
      <c r="O91">
        <f>(I91*0)/100</f>
      </c>
      <c t="s">
        <v>24</v>
      </c>
    </row>
    <row r="92" spans="1:5" ht="12.75">
      <c r="A92" s="28" t="s">
        <v>47</v>
      </c>
      <c r="E92" s="29" t="s">
        <v>3873</v>
      </c>
    </row>
    <row r="93" spans="1:5" ht="12.75">
      <c r="A93" s="30" t="s">
        <v>48</v>
      </c>
      <c r="E93" s="31" t="s">
        <v>44</v>
      </c>
    </row>
    <row r="94" spans="1:5" ht="12.75">
      <c r="A94" t="s">
        <v>50</v>
      </c>
      <c r="E94" s="29" t="s">
        <v>44</v>
      </c>
    </row>
    <row r="95" spans="1:18" ht="12.75" customHeight="1">
      <c r="A95" s="5" t="s">
        <v>40</v>
      </c>
      <c s="5"/>
      <c s="34" t="s">
        <v>342</v>
      </c>
      <c s="5"/>
      <c s="21" t="s">
        <v>3705</v>
      </c>
      <c s="5"/>
      <c s="5"/>
      <c s="5"/>
      <c s="35">
        <f>0+Q95</f>
      </c>
      <c r="O95">
        <f>0+R95</f>
      </c>
      <c r="Q95">
        <f>0+I96+I100+I104+I108+I112+I116</f>
      </c>
      <c>
        <f>0+O96+O100+O104+O108+O112+O116</f>
      </c>
    </row>
    <row r="96" spans="1:16" ht="12.75">
      <c r="A96" s="18" t="s">
        <v>42</v>
      </c>
      <c s="23" t="s">
        <v>130</v>
      </c>
      <c s="23" t="s">
        <v>3706</v>
      </c>
      <c s="18" t="s">
        <v>44</v>
      </c>
      <c s="24" t="s">
        <v>3707</v>
      </c>
      <c s="25" t="s">
        <v>1241</v>
      </c>
      <c s="26">
        <v>15589.438</v>
      </c>
      <c s="27">
        <v>0</v>
      </c>
      <c s="27">
        <f>ROUND(ROUND(H96,2)*ROUND(G96,3),2)</f>
      </c>
      <c r="O96">
        <f>(I96*21)/100</f>
      </c>
      <c t="s">
        <v>20</v>
      </c>
    </row>
    <row r="97" spans="1:5" ht="12.75">
      <c r="A97" s="28" t="s">
        <v>47</v>
      </c>
      <c r="E97" s="29" t="s">
        <v>3708</v>
      </c>
    </row>
    <row r="98" spans="1:5" ht="12.75">
      <c r="A98" s="30" t="s">
        <v>48</v>
      </c>
      <c r="E98" s="31" t="s">
        <v>3874</v>
      </c>
    </row>
    <row r="99" spans="1:5" ht="38.25">
      <c r="A99" t="s">
        <v>50</v>
      </c>
      <c r="E99" s="29" t="s">
        <v>3709</v>
      </c>
    </row>
    <row r="100" spans="1:16" ht="25.5">
      <c r="A100" s="18" t="s">
        <v>42</v>
      </c>
      <c s="23" t="s">
        <v>134</v>
      </c>
      <c s="23" t="s">
        <v>3710</v>
      </c>
      <c s="18" t="s">
        <v>44</v>
      </c>
      <c s="24" t="s">
        <v>3711</v>
      </c>
      <c s="25" t="s">
        <v>46</v>
      </c>
      <c s="26">
        <v>2733.15</v>
      </c>
      <c s="27">
        <v>0</v>
      </c>
      <c s="27">
        <f>ROUND(ROUND(H100,2)*ROUND(G100,3),2)</f>
      </c>
      <c r="O100">
        <f>(I100*21)/100</f>
      </c>
      <c t="s">
        <v>20</v>
      </c>
    </row>
    <row r="101" spans="1:5" ht="12.75">
      <c r="A101" s="28" t="s">
        <v>47</v>
      </c>
      <c r="E101" s="29" t="s">
        <v>3875</v>
      </c>
    </row>
    <row r="102" spans="1:5" ht="63.75">
      <c r="A102" s="30" t="s">
        <v>48</v>
      </c>
      <c r="E102" s="31" t="s">
        <v>3876</v>
      </c>
    </row>
    <row r="103" spans="1:5" ht="280.5">
      <c r="A103" t="s">
        <v>50</v>
      </c>
      <c r="E103" s="29" t="s">
        <v>3714</v>
      </c>
    </row>
    <row r="104" spans="1:16" ht="25.5">
      <c r="A104" s="18" t="s">
        <v>42</v>
      </c>
      <c s="23" t="s">
        <v>138</v>
      </c>
      <c s="23" t="s">
        <v>3715</v>
      </c>
      <c s="18" t="s">
        <v>44</v>
      </c>
      <c s="24" t="s">
        <v>3716</v>
      </c>
      <c s="25" t="s">
        <v>46</v>
      </c>
      <c s="26">
        <v>4641</v>
      </c>
      <c s="27">
        <v>0</v>
      </c>
      <c s="27">
        <f>ROUND(ROUND(H104,2)*ROUND(G104,3),2)</f>
      </c>
      <c r="O104">
        <f>(I104*21)/100</f>
      </c>
      <c t="s">
        <v>20</v>
      </c>
    </row>
    <row r="105" spans="1:5" ht="12.75">
      <c r="A105" s="28" t="s">
        <v>47</v>
      </c>
      <c r="E105" s="29" t="s">
        <v>3717</v>
      </c>
    </row>
    <row r="106" spans="1:5" ht="25.5">
      <c r="A106" s="30" t="s">
        <v>48</v>
      </c>
      <c r="E106" s="31" t="s">
        <v>3877</v>
      </c>
    </row>
    <row r="107" spans="1:5" ht="344.25">
      <c r="A107" t="s">
        <v>50</v>
      </c>
      <c r="E107" s="29" t="s">
        <v>3719</v>
      </c>
    </row>
    <row r="108" spans="1:16" ht="25.5">
      <c r="A108" s="18" t="s">
        <v>42</v>
      </c>
      <c s="23" t="s">
        <v>142</v>
      </c>
      <c s="23" t="s">
        <v>3720</v>
      </c>
      <c s="18" t="s">
        <v>44</v>
      </c>
      <c s="24" t="s">
        <v>3721</v>
      </c>
      <c s="25" t="s">
        <v>46</v>
      </c>
      <c s="26">
        <v>2068.761</v>
      </c>
      <c s="27">
        <v>0</v>
      </c>
      <c s="27">
        <f>ROUND(ROUND(H108,2)*ROUND(G108,3),2)</f>
      </c>
      <c r="O108">
        <f>(I108*21)/100</f>
      </c>
      <c t="s">
        <v>20</v>
      </c>
    </row>
    <row r="109" spans="1:5" ht="12.75">
      <c r="A109" s="28" t="s">
        <v>47</v>
      </c>
      <c r="E109" s="29" t="s">
        <v>3722</v>
      </c>
    </row>
    <row r="110" spans="1:5" ht="12.75">
      <c r="A110" s="30" t="s">
        <v>48</v>
      </c>
      <c r="E110" s="31" t="s">
        <v>3874</v>
      </c>
    </row>
    <row r="111" spans="1:5" ht="293.25">
      <c r="A111" t="s">
        <v>50</v>
      </c>
      <c r="E111" s="29" t="s">
        <v>3723</v>
      </c>
    </row>
    <row r="112" spans="1:16" ht="25.5">
      <c r="A112" s="18" t="s">
        <v>42</v>
      </c>
      <c s="23" t="s">
        <v>146</v>
      </c>
      <c s="23" t="s">
        <v>3724</v>
      </c>
      <c s="18" t="s">
        <v>44</v>
      </c>
      <c s="24" t="s">
        <v>3725</v>
      </c>
      <c s="25" t="s">
        <v>46</v>
      </c>
      <c s="26">
        <v>168.75</v>
      </c>
      <c s="27">
        <v>0</v>
      </c>
      <c s="27">
        <f>ROUND(ROUND(H112,2)*ROUND(G112,3),2)</f>
      </c>
      <c r="O112">
        <f>(I112*21)/100</f>
      </c>
      <c t="s">
        <v>20</v>
      </c>
    </row>
    <row r="113" spans="1:5" ht="12.75">
      <c r="A113" s="28" t="s">
        <v>47</v>
      </c>
      <c r="E113" s="29" t="s">
        <v>3726</v>
      </c>
    </row>
    <row r="114" spans="1:5" ht="25.5">
      <c r="A114" s="30" t="s">
        <v>48</v>
      </c>
      <c r="E114" s="31" t="s">
        <v>3878</v>
      </c>
    </row>
    <row r="115" spans="1:5" ht="267.75">
      <c r="A115" t="s">
        <v>50</v>
      </c>
      <c r="E115" s="29" t="s">
        <v>3727</v>
      </c>
    </row>
    <row r="116" spans="1:16" ht="25.5">
      <c r="A116" s="18" t="s">
        <v>42</v>
      </c>
      <c s="23" t="s">
        <v>150</v>
      </c>
      <c s="23" t="s">
        <v>3728</v>
      </c>
      <c s="18" t="s">
        <v>44</v>
      </c>
      <c s="24" t="s">
        <v>3729</v>
      </c>
      <c s="25" t="s">
        <v>46</v>
      </c>
      <c s="26">
        <v>244.11</v>
      </c>
      <c s="27">
        <v>0</v>
      </c>
      <c s="27">
        <f>ROUND(ROUND(H116,2)*ROUND(G116,3),2)</f>
      </c>
      <c r="O116">
        <f>(I116*21)/100</f>
      </c>
      <c t="s">
        <v>20</v>
      </c>
    </row>
    <row r="117" spans="1:5" ht="12.75">
      <c r="A117" s="28" t="s">
        <v>47</v>
      </c>
      <c r="E117" s="29" t="s">
        <v>44</v>
      </c>
    </row>
    <row r="118" spans="1:5" ht="12.75">
      <c r="A118" s="30" t="s">
        <v>48</v>
      </c>
      <c r="E118" s="31" t="s">
        <v>3874</v>
      </c>
    </row>
    <row r="119" spans="1:5" ht="267.75">
      <c r="A119" t="s">
        <v>50</v>
      </c>
      <c r="E119" s="29" t="s">
        <v>3730</v>
      </c>
    </row>
    <row r="120" spans="1:18" ht="12.75" customHeight="1">
      <c r="A120" s="5" t="s">
        <v>40</v>
      </c>
      <c s="5"/>
      <c s="34" t="s">
        <v>410</v>
      </c>
      <c s="5"/>
      <c s="21" t="s">
        <v>2315</v>
      </c>
      <c s="5"/>
      <c s="5"/>
      <c s="5"/>
      <c s="35">
        <f>0+Q120</f>
      </c>
      <c r="O120">
        <f>0+R120</f>
      </c>
      <c r="Q120">
        <f>0+I121</f>
      </c>
      <c>
        <f>0+O121</f>
      </c>
    </row>
    <row r="121" spans="1:16" ht="12.75">
      <c r="A121" s="18" t="s">
        <v>42</v>
      </c>
      <c s="23" t="s">
        <v>154</v>
      </c>
      <c s="23" t="s">
        <v>221</v>
      </c>
      <c s="18" t="s">
        <v>44</v>
      </c>
      <c s="24" t="s">
        <v>222</v>
      </c>
      <c s="25" t="s">
        <v>784</v>
      </c>
      <c s="26">
        <v>60</v>
      </c>
      <c s="27">
        <v>0</v>
      </c>
      <c s="27">
        <f>ROUND(ROUND(H121,2)*ROUND(G121,3),2)</f>
      </c>
      <c r="O121">
        <f>(I121*21)/100</f>
      </c>
      <c t="s">
        <v>20</v>
      </c>
    </row>
    <row r="122" spans="1:5" ht="12.75">
      <c r="A122" s="28" t="s">
        <v>47</v>
      </c>
      <c r="E122" s="29" t="s">
        <v>3879</v>
      </c>
    </row>
    <row r="123" spans="1:5" ht="12.75">
      <c r="A123" s="30" t="s">
        <v>48</v>
      </c>
      <c r="E123" s="31" t="s">
        <v>44</v>
      </c>
    </row>
    <row r="124" spans="1:5" ht="102">
      <c r="A124" t="s">
        <v>50</v>
      </c>
      <c r="E124" s="29" t="s">
        <v>883</v>
      </c>
    </row>
    <row r="125" spans="1:18" ht="12.75" customHeight="1">
      <c r="A125" s="5" t="s">
        <v>40</v>
      </c>
      <c s="5"/>
      <c s="34" t="s">
        <v>442</v>
      </c>
      <c s="5"/>
      <c s="21" t="s">
        <v>3732</v>
      </c>
      <c s="5"/>
      <c s="5"/>
      <c s="5"/>
      <c s="35">
        <f>0+Q125</f>
      </c>
      <c r="O125">
        <f>0+R125</f>
      </c>
      <c r="Q125">
        <f>0+I126+I130+I134+I138</f>
      </c>
      <c>
        <f>0+O126+O130+O134+O138</f>
      </c>
    </row>
    <row r="126" spans="1:16" ht="12.75">
      <c r="A126" s="18" t="s">
        <v>42</v>
      </c>
      <c s="23" t="s">
        <v>164</v>
      </c>
      <c s="23" t="s">
        <v>3736</v>
      </c>
      <c s="18" t="s">
        <v>44</v>
      </c>
      <c s="24" t="s">
        <v>3737</v>
      </c>
      <c s="25" t="s">
        <v>70</v>
      </c>
      <c s="26">
        <v>12</v>
      </c>
      <c s="27">
        <v>0</v>
      </c>
      <c s="27">
        <f>ROUND(ROUND(H126,2)*ROUND(G126,3),2)</f>
      </c>
      <c r="O126">
        <f>(I126*21)/100</f>
      </c>
      <c t="s">
        <v>20</v>
      </c>
    </row>
    <row r="127" spans="1:5" ht="12.75">
      <c r="A127" s="28" t="s">
        <v>47</v>
      </c>
      <c r="E127" s="29" t="s">
        <v>44</v>
      </c>
    </row>
    <row r="128" spans="1:5" ht="12.75">
      <c r="A128" s="30" t="s">
        <v>48</v>
      </c>
      <c r="E128" s="31" t="s">
        <v>3738</v>
      </c>
    </row>
    <row r="129" spans="1:5" ht="408">
      <c r="A129" t="s">
        <v>50</v>
      </c>
      <c r="E129" s="29" t="s">
        <v>3739</v>
      </c>
    </row>
    <row r="130" spans="1:16" ht="12.75">
      <c r="A130" s="18" t="s">
        <v>42</v>
      </c>
      <c s="23" t="s">
        <v>168</v>
      </c>
      <c s="23" t="s">
        <v>3740</v>
      </c>
      <c s="18" t="s">
        <v>44</v>
      </c>
      <c s="24" t="s">
        <v>3741</v>
      </c>
      <c s="25" t="s">
        <v>70</v>
      </c>
      <c s="26">
        <v>57</v>
      </c>
      <c s="27">
        <v>0</v>
      </c>
      <c s="27">
        <f>ROUND(ROUND(H130,2)*ROUND(G130,3),2)</f>
      </c>
      <c r="O130">
        <f>(I130*21)/100</f>
      </c>
      <c t="s">
        <v>20</v>
      </c>
    </row>
    <row r="131" spans="1:5" ht="12.75">
      <c r="A131" s="28" t="s">
        <v>47</v>
      </c>
      <c r="E131" s="29" t="s">
        <v>44</v>
      </c>
    </row>
    <row r="132" spans="1:5" ht="12.75">
      <c r="A132" s="30" t="s">
        <v>48</v>
      </c>
      <c r="E132" s="31" t="s">
        <v>3738</v>
      </c>
    </row>
    <row r="133" spans="1:5" ht="89.25">
      <c r="A133" t="s">
        <v>50</v>
      </c>
      <c r="E133" s="29" t="s">
        <v>3742</v>
      </c>
    </row>
    <row r="134" spans="1:16" ht="12.75">
      <c r="A134" s="18" t="s">
        <v>42</v>
      </c>
      <c s="23" t="s">
        <v>173</v>
      </c>
      <c s="23" t="s">
        <v>3880</v>
      </c>
      <c s="18" t="s">
        <v>44</v>
      </c>
      <c s="24" t="s">
        <v>3881</v>
      </c>
      <c s="25" t="s">
        <v>70</v>
      </c>
      <c s="26">
        <v>30</v>
      </c>
      <c s="27">
        <v>0</v>
      </c>
      <c s="27">
        <f>ROUND(ROUND(H134,2)*ROUND(G134,3),2)</f>
      </c>
      <c r="O134">
        <f>(I134*21)/100</f>
      </c>
      <c t="s">
        <v>20</v>
      </c>
    </row>
    <row r="135" spans="1:5" ht="12.75">
      <c r="A135" s="28" t="s">
        <v>47</v>
      </c>
      <c r="E135" s="29" t="s">
        <v>44</v>
      </c>
    </row>
    <row r="136" spans="1:5" ht="12.75">
      <c r="A136" s="30" t="s">
        <v>48</v>
      </c>
      <c r="E136" s="31" t="s">
        <v>3738</v>
      </c>
    </row>
    <row r="137" spans="1:5" ht="89.25">
      <c r="A137" t="s">
        <v>50</v>
      </c>
      <c r="E137" s="29" t="s">
        <v>3742</v>
      </c>
    </row>
    <row r="138" spans="1:16" ht="12.75">
      <c r="A138" s="18" t="s">
        <v>42</v>
      </c>
      <c s="23" t="s">
        <v>177</v>
      </c>
      <c s="23" t="s">
        <v>3743</v>
      </c>
      <c s="18" t="s">
        <v>44</v>
      </c>
      <c s="24" t="s">
        <v>3744</v>
      </c>
      <c s="25" t="s">
        <v>70</v>
      </c>
      <c s="26">
        <v>6</v>
      </c>
      <c s="27">
        <v>0</v>
      </c>
      <c s="27">
        <f>ROUND(ROUND(H138,2)*ROUND(G138,3),2)</f>
      </c>
      <c r="O138">
        <f>(I138*21)/100</f>
      </c>
      <c t="s">
        <v>20</v>
      </c>
    </row>
    <row r="139" spans="1:5" ht="12.75">
      <c r="A139" s="28" t="s">
        <v>47</v>
      </c>
      <c r="E139" s="29" t="s">
        <v>44</v>
      </c>
    </row>
    <row r="140" spans="1:5" ht="12.75">
      <c r="A140" s="30" t="s">
        <v>48</v>
      </c>
      <c r="E140" s="31" t="s">
        <v>3882</v>
      </c>
    </row>
    <row r="141" spans="1:5" ht="153">
      <c r="A141" t="s">
        <v>50</v>
      </c>
      <c r="E141" s="29" t="s">
        <v>3745</v>
      </c>
    </row>
    <row r="142" spans="1:18" ht="12.75" customHeight="1">
      <c r="A142" s="5" t="s">
        <v>40</v>
      </c>
      <c s="5"/>
      <c s="34" t="s">
        <v>181</v>
      </c>
      <c s="5"/>
      <c s="21" t="s">
        <v>182</v>
      </c>
      <c s="5"/>
      <c s="5"/>
      <c s="5"/>
      <c s="35">
        <f>0+Q142</f>
      </c>
      <c r="O142">
        <f>0+R142</f>
      </c>
      <c r="Q142">
        <f>0+I143+I147+I151+I155</f>
      </c>
      <c>
        <f>0+O143+O147+O151+O155</f>
      </c>
    </row>
    <row r="143" spans="1:16" ht="25.5">
      <c r="A143" s="18" t="s">
        <v>42</v>
      </c>
      <c s="23" t="s">
        <v>183</v>
      </c>
      <c s="23" t="s">
        <v>184</v>
      </c>
      <c s="18" t="s">
        <v>185</v>
      </c>
      <c s="24" t="s">
        <v>186</v>
      </c>
      <c s="25" t="s">
        <v>187</v>
      </c>
      <c s="26">
        <v>30219.043</v>
      </c>
      <c s="27">
        <v>0</v>
      </c>
      <c s="27">
        <f>ROUND(ROUND(H143,2)*ROUND(G143,3),2)</f>
      </c>
      <c r="O143">
        <f>(I143*21)/100</f>
      </c>
      <c t="s">
        <v>20</v>
      </c>
    </row>
    <row r="144" spans="1:5" ht="25.5">
      <c r="A144" s="28" t="s">
        <v>47</v>
      </c>
      <c r="E144" s="29" t="s">
        <v>3751</v>
      </c>
    </row>
    <row r="145" spans="1:5" ht="12.75">
      <c r="A145" s="30" t="s">
        <v>48</v>
      </c>
      <c r="E145" s="31" t="s">
        <v>3883</v>
      </c>
    </row>
    <row r="146" spans="1:5" ht="165.75">
      <c r="A146" t="s">
        <v>50</v>
      </c>
      <c r="E146" s="29" t="s">
        <v>3309</v>
      </c>
    </row>
    <row r="147" spans="1:16" ht="25.5">
      <c r="A147" s="18" t="s">
        <v>42</v>
      </c>
      <c s="23" t="s">
        <v>191</v>
      </c>
      <c s="23" t="s">
        <v>192</v>
      </c>
      <c s="18" t="s">
        <v>185</v>
      </c>
      <c s="24" t="s">
        <v>193</v>
      </c>
      <c s="25" t="s">
        <v>187</v>
      </c>
      <c s="26">
        <v>1797.4</v>
      </c>
      <c s="27">
        <v>0</v>
      </c>
      <c s="27">
        <f>ROUND(ROUND(H147,2)*ROUND(G147,3),2)</f>
      </c>
      <c r="O147">
        <f>(I147*21)/100</f>
      </c>
      <c t="s">
        <v>20</v>
      </c>
    </row>
    <row r="148" spans="1:5" ht="25.5">
      <c r="A148" s="28" t="s">
        <v>47</v>
      </c>
      <c r="E148" s="29" t="s">
        <v>3884</v>
      </c>
    </row>
    <row r="149" spans="1:5" ht="12.75">
      <c r="A149" s="30" t="s">
        <v>48</v>
      </c>
      <c r="E149" s="31" t="s">
        <v>3885</v>
      </c>
    </row>
    <row r="150" spans="1:5" ht="12.75">
      <c r="A150" t="s">
        <v>50</v>
      </c>
      <c r="E150" s="29" t="s">
        <v>44</v>
      </c>
    </row>
    <row r="151" spans="1:16" ht="38.25">
      <c r="A151" s="18" t="s">
        <v>42</v>
      </c>
      <c s="23" t="s">
        <v>196</v>
      </c>
      <c s="23" t="s">
        <v>3753</v>
      </c>
      <c s="18" t="s">
        <v>185</v>
      </c>
      <c s="24" t="s">
        <v>3754</v>
      </c>
      <c s="25" t="s">
        <v>187</v>
      </c>
      <c s="26">
        <v>3189.788</v>
      </c>
      <c s="27">
        <v>0</v>
      </c>
      <c s="27">
        <f>ROUND(ROUND(H151,2)*ROUND(G151,3),2)</f>
      </c>
      <c r="O151">
        <f>(I151*21)/100</f>
      </c>
      <c t="s">
        <v>20</v>
      </c>
    </row>
    <row r="152" spans="1:5" ht="51">
      <c r="A152" s="28" t="s">
        <v>47</v>
      </c>
      <c r="E152" s="29" t="s">
        <v>3755</v>
      </c>
    </row>
    <row r="153" spans="1:5" ht="12.75">
      <c r="A153" s="30" t="s">
        <v>48</v>
      </c>
      <c r="E153" s="31" t="s">
        <v>3886</v>
      </c>
    </row>
    <row r="154" spans="1:5" ht="165.75">
      <c r="A154" t="s">
        <v>50</v>
      </c>
      <c r="E154" s="29" t="s">
        <v>190</v>
      </c>
    </row>
    <row r="155" spans="1:16" ht="38.25">
      <c r="A155" s="18" t="s">
        <v>42</v>
      </c>
      <c s="23" t="s">
        <v>202</v>
      </c>
      <c s="23" t="s">
        <v>3757</v>
      </c>
      <c s="18" t="s">
        <v>185</v>
      </c>
      <c s="24" t="s">
        <v>3758</v>
      </c>
      <c s="25" t="s">
        <v>187</v>
      </c>
      <c s="26">
        <v>167.884</v>
      </c>
      <c s="27">
        <v>0</v>
      </c>
      <c s="27">
        <f>ROUND(ROUND(H155,2)*ROUND(G155,3),2)</f>
      </c>
      <c r="O155">
        <f>(I155*21)/100</f>
      </c>
      <c t="s">
        <v>20</v>
      </c>
    </row>
    <row r="156" spans="1:5" ht="63.75">
      <c r="A156" s="28" t="s">
        <v>47</v>
      </c>
      <c r="E156" s="29" t="s">
        <v>3759</v>
      </c>
    </row>
    <row r="157" spans="1:5" ht="12.75">
      <c r="A157" s="30" t="s">
        <v>48</v>
      </c>
      <c r="E157" s="31" t="s">
        <v>3887</v>
      </c>
    </row>
    <row r="158" spans="1:5" ht="165.75">
      <c r="A158" t="s">
        <v>50</v>
      </c>
      <c r="E158"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57.xml><?xml version="1.0" encoding="utf-8"?>
<worksheet xmlns="http://schemas.openxmlformats.org/spreadsheetml/2006/main" xmlns:r="http://schemas.openxmlformats.org/officeDocument/2006/relationships">
  <sheetPr>
    <pageSetUpPr fitToPage="1"/>
  </sheetPr>
  <dimension ref="A1:R3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0+O9+O22+O27</f>
      </c>
      <c t="s">
        <v>19</v>
      </c>
    </row>
    <row r="3" spans="1:16" ht="15" customHeight="1">
      <c r="A3" t="s">
        <v>1</v>
      </c>
      <c s="8" t="s">
        <v>4</v>
      </c>
      <c s="9" t="s">
        <v>5</v>
      </c>
      <c s="1"/>
      <c s="10" t="s">
        <v>6</v>
      </c>
      <c s="1"/>
      <c s="4"/>
      <c s="3" t="s">
        <v>3888</v>
      </c>
      <c s="36">
        <f>0+I9+I22+I27</f>
      </c>
      <c r="O3" t="s">
        <v>16</v>
      </c>
      <c t="s">
        <v>20</v>
      </c>
    </row>
    <row r="4" spans="1:16" ht="15" customHeight="1">
      <c r="A4" t="s">
        <v>7</v>
      </c>
      <c s="8" t="s">
        <v>8</v>
      </c>
      <c s="9" t="s">
        <v>3616</v>
      </c>
      <c s="1"/>
      <c s="10" t="s">
        <v>3617</v>
      </c>
      <c s="1"/>
      <c s="1"/>
      <c s="7"/>
      <c s="7"/>
      <c r="O4" t="s">
        <v>17</v>
      </c>
      <c t="s">
        <v>20</v>
      </c>
    </row>
    <row r="5" spans="1:16" ht="12.75" customHeight="1">
      <c r="A5" t="s">
        <v>11</v>
      </c>
      <c s="12" t="s">
        <v>15</v>
      </c>
      <c s="13" t="s">
        <v>3888</v>
      </c>
      <c s="5"/>
      <c s="14" t="s">
        <v>3889</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f>
      </c>
      <c>
        <f>0+O10+O14+O18</f>
      </c>
    </row>
    <row r="10" spans="1:16" ht="12.75">
      <c r="A10" s="18" t="s">
        <v>42</v>
      </c>
      <c s="23" t="s">
        <v>66</v>
      </c>
      <c s="23" t="s">
        <v>3890</v>
      </c>
      <c s="18" t="s">
        <v>44</v>
      </c>
      <c s="24" t="s">
        <v>3891</v>
      </c>
      <c s="25" t="s">
        <v>46</v>
      </c>
      <c s="26">
        <v>260</v>
      </c>
      <c s="27">
        <v>0</v>
      </c>
      <c s="27">
        <f>ROUND(ROUND(H10,2)*ROUND(G10,3),2)</f>
      </c>
      <c r="O10">
        <f>(I10*0)/100</f>
      </c>
      <c t="s">
        <v>24</v>
      </c>
    </row>
    <row r="11" spans="1:5" ht="12.75">
      <c r="A11" s="28" t="s">
        <v>47</v>
      </c>
      <c r="E11" s="29" t="s">
        <v>44</v>
      </c>
    </row>
    <row r="12" spans="1:5" ht="12.75">
      <c r="A12" s="30" t="s">
        <v>48</v>
      </c>
      <c r="E12" s="31" t="s">
        <v>44</v>
      </c>
    </row>
    <row r="13" spans="1:5" ht="344.25">
      <c r="A13" t="s">
        <v>50</v>
      </c>
      <c r="E13" s="29" t="s">
        <v>3892</v>
      </c>
    </row>
    <row r="14" spans="1:16" ht="12.75">
      <c r="A14" s="18" t="s">
        <v>42</v>
      </c>
      <c s="23" t="s">
        <v>20</v>
      </c>
      <c s="23" t="s">
        <v>3893</v>
      </c>
      <c s="18" t="s">
        <v>44</v>
      </c>
      <c s="24" t="s">
        <v>3894</v>
      </c>
      <c s="25" t="s">
        <v>1241</v>
      </c>
      <c s="26">
        <v>1800</v>
      </c>
      <c s="27">
        <v>0</v>
      </c>
      <c s="27">
        <f>ROUND(ROUND(H14,2)*ROUND(G14,3),2)</f>
      </c>
      <c r="O14">
        <f>(I14*21)/100</f>
      </c>
      <c t="s">
        <v>20</v>
      </c>
    </row>
    <row r="15" spans="1:5" ht="38.25">
      <c r="A15" s="28" t="s">
        <v>47</v>
      </c>
      <c r="E15" s="29" t="s">
        <v>3895</v>
      </c>
    </row>
    <row r="16" spans="1:5" ht="12.75">
      <c r="A16" s="30" t="s">
        <v>48</v>
      </c>
      <c r="E16" s="31" t="s">
        <v>44</v>
      </c>
    </row>
    <row r="17" spans="1:5" ht="51">
      <c r="A17" t="s">
        <v>50</v>
      </c>
      <c r="E17" s="29" t="s">
        <v>3896</v>
      </c>
    </row>
    <row r="18" spans="1:16" ht="12.75">
      <c r="A18" s="18" t="s">
        <v>42</v>
      </c>
      <c s="23" t="s">
        <v>19</v>
      </c>
      <c s="23" t="s">
        <v>3897</v>
      </c>
      <c s="18" t="s">
        <v>44</v>
      </c>
      <c s="24" t="s">
        <v>3898</v>
      </c>
      <c s="25" t="s">
        <v>46</v>
      </c>
      <c s="26">
        <v>680</v>
      </c>
      <c s="27">
        <v>0</v>
      </c>
      <c s="27">
        <f>ROUND(ROUND(H18,2)*ROUND(G18,3),2)</f>
      </c>
      <c r="O18">
        <f>(I18*21)/100</f>
      </c>
      <c t="s">
        <v>20</v>
      </c>
    </row>
    <row r="19" spans="1:5" ht="25.5">
      <c r="A19" s="28" t="s">
        <v>47</v>
      </c>
      <c r="E19" s="29" t="s">
        <v>3899</v>
      </c>
    </row>
    <row r="20" spans="1:5" ht="12.75">
      <c r="A20" s="30" t="s">
        <v>48</v>
      </c>
      <c r="E20" s="31" t="s">
        <v>44</v>
      </c>
    </row>
    <row r="21" spans="1:5" ht="51">
      <c r="A21" t="s">
        <v>50</v>
      </c>
      <c r="E21" s="29" t="s">
        <v>3900</v>
      </c>
    </row>
    <row r="22" spans="1:18" ht="12.75" customHeight="1">
      <c r="A22" s="5" t="s">
        <v>40</v>
      </c>
      <c s="5"/>
      <c s="34" t="s">
        <v>20</v>
      </c>
      <c s="5"/>
      <c s="21" t="s">
        <v>1109</v>
      </c>
      <c s="5"/>
      <c s="5"/>
      <c s="5"/>
      <c s="35">
        <f>0+Q22</f>
      </c>
      <c r="O22">
        <f>0+R22</f>
      </c>
      <c r="Q22">
        <f>0+I23</f>
      </c>
      <c>
        <f>0+O23</f>
      </c>
    </row>
    <row r="23" spans="1:16" ht="25.5">
      <c r="A23" s="18" t="s">
        <v>42</v>
      </c>
      <c s="23" t="s">
        <v>30</v>
      </c>
      <c s="23" t="s">
        <v>3901</v>
      </c>
      <c s="18" t="s">
        <v>44</v>
      </c>
      <c s="24" t="s">
        <v>3902</v>
      </c>
      <c s="25" t="s">
        <v>1241</v>
      </c>
      <c s="26">
        <v>700</v>
      </c>
      <c s="27">
        <v>0</v>
      </c>
      <c s="27">
        <f>ROUND(ROUND(H23,2)*ROUND(G23,3),2)</f>
      </c>
      <c r="O23">
        <f>(I23*21)/100</f>
      </c>
      <c t="s">
        <v>20</v>
      </c>
    </row>
    <row r="24" spans="1:5" ht="12.75">
      <c r="A24" s="28" t="s">
        <v>47</v>
      </c>
      <c r="E24" s="29" t="s">
        <v>3903</v>
      </c>
    </row>
    <row r="25" spans="1:5" ht="12.75">
      <c r="A25" s="30" t="s">
        <v>48</v>
      </c>
      <c r="E25" s="31" t="s">
        <v>44</v>
      </c>
    </row>
    <row r="26" spans="1:5" ht="102">
      <c r="A26" t="s">
        <v>50</v>
      </c>
      <c r="E26" s="29" t="s">
        <v>3904</v>
      </c>
    </row>
    <row r="27" spans="1:18" ht="12.75" customHeight="1">
      <c r="A27" s="5" t="s">
        <v>40</v>
      </c>
      <c s="5"/>
      <c s="34" t="s">
        <v>181</v>
      </c>
      <c s="5"/>
      <c s="21" t="s">
        <v>182</v>
      </c>
      <c s="5"/>
      <c s="5"/>
      <c s="5"/>
      <c s="35">
        <f>0+Q27</f>
      </c>
      <c r="O27">
        <f>0+R27</f>
      </c>
      <c r="Q27">
        <f>0+I28+I32</f>
      </c>
      <c>
        <f>0+O28+O32</f>
      </c>
    </row>
    <row r="28" spans="1:16" ht="25.5">
      <c r="A28" s="18" t="s">
        <v>42</v>
      </c>
      <c s="23" t="s">
        <v>32</v>
      </c>
      <c s="23" t="s">
        <v>3905</v>
      </c>
      <c s="18" t="s">
        <v>185</v>
      </c>
      <c s="24" t="s">
        <v>3906</v>
      </c>
      <c s="25" t="s">
        <v>187</v>
      </c>
      <c s="26">
        <v>1504</v>
      </c>
      <c s="27">
        <v>0</v>
      </c>
      <c s="27">
        <f>ROUND(ROUND(H28,2)*ROUND(G28,3),2)</f>
      </c>
      <c r="O28">
        <f>(I28*21)/100</f>
      </c>
      <c t="s">
        <v>20</v>
      </c>
    </row>
    <row r="29" spans="1:5" ht="12.75">
      <c r="A29" s="28" t="s">
        <v>47</v>
      </c>
      <c r="E29" s="29" t="s">
        <v>3907</v>
      </c>
    </row>
    <row r="30" spans="1:5" ht="38.25">
      <c r="A30" s="30" t="s">
        <v>48</v>
      </c>
      <c r="E30" s="31" t="s">
        <v>3908</v>
      </c>
    </row>
    <row r="31" spans="1:5" ht="165.75">
      <c r="A31" t="s">
        <v>50</v>
      </c>
      <c r="E31" s="29" t="s">
        <v>190</v>
      </c>
    </row>
    <row r="32" spans="1:16" ht="25.5">
      <c r="A32" s="18" t="s">
        <v>42</v>
      </c>
      <c s="23" t="s">
        <v>34</v>
      </c>
      <c s="23" t="s">
        <v>3909</v>
      </c>
      <c s="18" t="s">
        <v>185</v>
      </c>
      <c s="24" t="s">
        <v>3910</v>
      </c>
      <c s="25" t="s">
        <v>187</v>
      </c>
      <c s="26">
        <v>21.2</v>
      </c>
      <c s="27">
        <v>0</v>
      </c>
      <c s="27">
        <f>ROUND(ROUND(H32,2)*ROUND(G32,3),2)</f>
      </c>
      <c r="O32">
        <f>(I32*21)/100</f>
      </c>
      <c t="s">
        <v>20</v>
      </c>
    </row>
    <row r="33" spans="1:5" ht="12.75">
      <c r="A33" s="28" t="s">
        <v>47</v>
      </c>
      <c r="E33" s="29" t="s">
        <v>3911</v>
      </c>
    </row>
    <row r="34" spans="1:5" ht="12.75">
      <c r="A34" s="30" t="s">
        <v>48</v>
      </c>
      <c r="E34" s="31" t="s">
        <v>3912</v>
      </c>
    </row>
    <row r="35" spans="1:5" ht="165.75">
      <c r="A35" t="s">
        <v>50</v>
      </c>
      <c r="E35" s="29" t="s">
        <v>3913</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58.xml><?xml version="1.0" encoding="utf-8"?>
<worksheet xmlns="http://schemas.openxmlformats.org/spreadsheetml/2006/main" xmlns:r="http://schemas.openxmlformats.org/officeDocument/2006/relationships">
  <sheetPr>
    <pageSetUpPr fitToPage="1"/>
  </sheetPr>
  <dimension ref="A1:R5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0+O9+O34+O43</f>
      </c>
      <c t="s">
        <v>19</v>
      </c>
    </row>
    <row r="3" spans="1:16" ht="15" customHeight="1">
      <c r="A3" t="s">
        <v>1</v>
      </c>
      <c s="8" t="s">
        <v>4</v>
      </c>
      <c s="9" t="s">
        <v>5</v>
      </c>
      <c s="1"/>
      <c s="10" t="s">
        <v>6</v>
      </c>
      <c s="1"/>
      <c s="4"/>
      <c s="3" t="s">
        <v>3916</v>
      </c>
      <c s="36">
        <f>0+I9+I34+I43</f>
      </c>
      <c r="O3" t="s">
        <v>16</v>
      </c>
      <c t="s">
        <v>20</v>
      </c>
    </row>
    <row r="4" spans="1:16" ht="15" customHeight="1">
      <c r="A4" t="s">
        <v>7</v>
      </c>
      <c s="8" t="s">
        <v>8</v>
      </c>
      <c s="9" t="s">
        <v>3914</v>
      </c>
      <c s="1"/>
      <c s="10" t="s">
        <v>3915</v>
      </c>
      <c s="1"/>
      <c s="1"/>
      <c s="7"/>
      <c s="7"/>
      <c r="O4" t="s">
        <v>17</v>
      </c>
      <c t="s">
        <v>20</v>
      </c>
    </row>
    <row r="5" spans="1:16" ht="12.75" customHeight="1">
      <c r="A5" t="s">
        <v>11</v>
      </c>
      <c s="12" t="s">
        <v>15</v>
      </c>
      <c s="13" t="s">
        <v>3916</v>
      </c>
      <c s="5"/>
      <c s="14" t="s">
        <v>3917</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20</v>
      </c>
      <c s="19"/>
      <c s="21" t="s">
        <v>41</v>
      </c>
      <c s="19"/>
      <c s="19"/>
      <c s="19"/>
      <c s="22">
        <f>0+Q9</f>
      </c>
      <c r="O9">
        <f>0+R9</f>
      </c>
      <c r="Q9">
        <f>0+I10+I14+I18+I22+I26+I30</f>
      </c>
      <c>
        <f>0+O10+O14+O18+O22+O26+O30</f>
      </c>
    </row>
    <row r="10" spans="1:16" ht="25.5">
      <c r="A10" s="18" t="s">
        <v>42</v>
      </c>
      <c s="23" t="s">
        <v>26</v>
      </c>
      <c s="23" t="s">
        <v>3918</v>
      </c>
      <c s="18" t="s">
        <v>44</v>
      </c>
      <c s="24" t="s">
        <v>3919</v>
      </c>
      <c s="25" t="s">
        <v>784</v>
      </c>
      <c s="26">
        <v>3</v>
      </c>
      <c s="27">
        <v>0</v>
      </c>
      <c s="27">
        <f>ROUND(ROUND(H10,2)*ROUND(G10,3),2)</f>
      </c>
      <c r="O10">
        <f>(I10*21)/100</f>
      </c>
      <c t="s">
        <v>20</v>
      </c>
    </row>
    <row r="11" spans="1:5" ht="12.75">
      <c r="A11" s="28" t="s">
        <v>47</v>
      </c>
      <c r="E11" s="29" t="s">
        <v>44</v>
      </c>
    </row>
    <row r="12" spans="1:5" ht="12.75">
      <c r="A12" s="30" t="s">
        <v>48</v>
      </c>
      <c r="E12" s="31" t="s">
        <v>44</v>
      </c>
    </row>
    <row r="13" spans="1:5" ht="63.75">
      <c r="A13" t="s">
        <v>50</v>
      </c>
      <c r="E13" s="29" t="s">
        <v>3920</v>
      </c>
    </row>
    <row r="14" spans="1:16" ht="12.75">
      <c r="A14" s="18" t="s">
        <v>42</v>
      </c>
      <c s="23" t="s">
        <v>20</v>
      </c>
      <c s="23" t="s">
        <v>3767</v>
      </c>
      <c s="18" t="s">
        <v>44</v>
      </c>
      <c s="24" t="s">
        <v>3768</v>
      </c>
      <c s="25" t="s">
        <v>46</v>
      </c>
      <c s="26">
        <v>156.9</v>
      </c>
      <c s="27">
        <v>0</v>
      </c>
      <c s="27">
        <f>ROUND(ROUND(H14,2)*ROUND(G14,3),2)</f>
      </c>
      <c r="O14">
        <f>(I14*21)/100</f>
      </c>
      <c t="s">
        <v>20</v>
      </c>
    </row>
    <row r="15" spans="1:5" ht="12.75">
      <c r="A15" s="28" t="s">
        <v>47</v>
      </c>
      <c r="E15" s="29" t="s">
        <v>44</v>
      </c>
    </row>
    <row r="16" spans="1:5" ht="12.75">
      <c r="A16" s="30" t="s">
        <v>48</v>
      </c>
      <c r="E16" s="31" t="s">
        <v>44</v>
      </c>
    </row>
    <row r="17" spans="1:5" ht="369.75">
      <c r="A17" t="s">
        <v>50</v>
      </c>
      <c r="E17" s="29" t="s">
        <v>3631</v>
      </c>
    </row>
    <row r="18" spans="1:16" ht="12.75">
      <c r="A18" s="18" t="s">
        <v>42</v>
      </c>
      <c s="23" t="s">
        <v>19</v>
      </c>
      <c s="23" t="s">
        <v>2762</v>
      </c>
      <c s="18" t="s">
        <v>44</v>
      </c>
      <c s="24" t="s">
        <v>2763</v>
      </c>
      <c s="25" t="s">
        <v>46</v>
      </c>
      <c s="26">
        <v>10.398</v>
      </c>
      <c s="27">
        <v>0</v>
      </c>
      <c s="27">
        <f>ROUND(ROUND(H18,2)*ROUND(G18,3),2)</f>
      </c>
      <c r="O18">
        <f>(I18*21)/100</f>
      </c>
      <c t="s">
        <v>20</v>
      </c>
    </row>
    <row r="19" spans="1:5" ht="12.75">
      <c r="A19" s="28" t="s">
        <v>47</v>
      </c>
      <c r="E19" s="29" t="s">
        <v>3921</v>
      </c>
    </row>
    <row r="20" spans="1:5" ht="12.75">
      <c r="A20" s="30" t="s">
        <v>48</v>
      </c>
      <c r="E20" s="31" t="s">
        <v>3922</v>
      </c>
    </row>
    <row r="21" spans="1:5" ht="318.75">
      <c r="A21" t="s">
        <v>50</v>
      </c>
      <c r="E21" s="29" t="s">
        <v>3633</v>
      </c>
    </row>
    <row r="22" spans="1:16" ht="12.75">
      <c r="A22" s="18" t="s">
        <v>42</v>
      </c>
      <c s="23" t="s">
        <v>30</v>
      </c>
      <c s="23" t="s">
        <v>3923</v>
      </c>
      <c s="18" t="s">
        <v>44</v>
      </c>
      <c s="24" t="s">
        <v>3924</v>
      </c>
      <c s="25" t="s">
        <v>46</v>
      </c>
      <c s="26">
        <v>156.9</v>
      </c>
      <c s="27">
        <v>0</v>
      </c>
      <c s="27">
        <f>ROUND(ROUND(H22,2)*ROUND(G22,3),2)</f>
      </c>
      <c r="O22">
        <f>(I22*21)/100</f>
      </c>
      <c t="s">
        <v>20</v>
      </c>
    </row>
    <row r="23" spans="1:5" ht="12.75">
      <c r="A23" s="28" t="s">
        <v>47</v>
      </c>
      <c r="E23" s="29" t="s">
        <v>3925</v>
      </c>
    </row>
    <row r="24" spans="1:5" ht="12.75">
      <c r="A24" s="30" t="s">
        <v>48</v>
      </c>
      <c r="E24" s="31" t="s">
        <v>3926</v>
      </c>
    </row>
    <row r="25" spans="1:5" ht="280.5">
      <c r="A25" t="s">
        <v>50</v>
      </c>
      <c r="E25" s="29" t="s">
        <v>3927</v>
      </c>
    </row>
    <row r="26" spans="1:16" ht="12.75">
      <c r="A26" s="18" t="s">
        <v>42</v>
      </c>
      <c s="23" t="s">
        <v>32</v>
      </c>
      <c s="23" t="s">
        <v>3928</v>
      </c>
      <c s="18" t="s">
        <v>44</v>
      </c>
      <c s="24" t="s">
        <v>3929</v>
      </c>
      <c s="25" t="s">
        <v>784</v>
      </c>
      <c s="26">
        <v>34.66</v>
      </c>
      <c s="27">
        <v>0</v>
      </c>
      <c s="27">
        <f>ROUND(ROUND(H26,2)*ROUND(G26,3),2)</f>
      </c>
      <c r="O26">
        <f>(I26*21)/100</f>
      </c>
      <c t="s">
        <v>20</v>
      </c>
    </row>
    <row r="27" spans="1:5" ht="12.75">
      <c r="A27" s="28" t="s">
        <v>47</v>
      </c>
      <c r="E27" s="29" t="s">
        <v>44</v>
      </c>
    </row>
    <row r="28" spans="1:5" ht="12.75">
      <c r="A28" s="30" t="s">
        <v>48</v>
      </c>
      <c r="E28" s="31" t="s">
        <v>3930</v>
      </c>
    </row>
    <row r="29" spans="1:5" ht="255">
      <c r="A29" t="s">
        <v>50</v>
      </c>
      <c r="E29" s="29" t="s">
        <v>3931</v>
      </c>
    </row>
    <row r="30" spans="1:16" ht="12.75">
      <c r="A30" s="18" t="s">
        <v>42</v>
      </c>
      <c s="23" t="s">
        <v>34</v>
      </c>
      <c s="23" t="s">
        <v>3740</v>
      </c>
      <c s="18" t="s">
        <v>44</v>
      </c>
      <c s="24" t="s">
        <v>3741</v>
      </c>
      <c s="25" t="s">
        <v>3146</v>
      </c>
      <c s="26">
        <v>2</v>
      </c>
      <c s="27">
        <v>0</v>
      </c>
      <c s="27">
        <f>ROUND(ROUND(H30,2)*ROUND(G30,3),2)</f>
      </c>
      <c r="O30">
        <f>(I30*21)/100</f>
      </c>
      <c t="s">
        <v>20</v>
      </c>
    </row>
    <row r="31" spans="1:5" ht="12.75">
      <c r="A31" s="28" t="s">
        <v>47</v>
      </c>
      <c r="E31" s="29" t="s">
        <v>44</v>
      </c>
    </row>
    <row r="32" spans="1:5" ht="12.75">
      <c r="A32" s="30" t="s">
        <v>48</v>
      </c>
      <c r="E32" s="31" t="s">
        <v>44</v>
      </c>
    </row>
    <row r="33" spans="1:5" ht="89.25">
      <c r="A33" t="s">
        <v>50</v>
      </c>
      <c r="E33" s="29" t="s">
        <v>3742</v>
      </c>
    </row>
    <row r="34" spans="1:18" ht="12.75" customHeight="1">
      <c r="A34" s="5" t="s">
        <v>40</v>
      </c>
      <c s="5"/>
      <c s="34" t="s">
        <v>32</v>
      </c>
      <c s="5"/>
      <c s="21" t="s">
        <v>1113</v>
      </c>
      <c s="5"/>
      <c s="5"/>
      <c s="5"/>
      <c s="35">
        <f>0+Q34</f>
      </c>
      <c r="O34">
        <f>0+R34</f>
      </c>
      <c r="Q34">
        <f>0+I35+I39</f>
      </c>
      <c>
        <f>0+O35+O39</f>
      </c>
    </row>
    <row r="35" spans="1:16" ht="12.75">
      <c r="A35" s="18" t="s">
        <v>42</v>
      </c>
      <c s="23" t="s">
        <v>66</v>
      </c>
      <c s="23" t="s">
        <v>3932</v>
      </c>
      <c s="18" t="s">
        <v>44</v>
      </c>
      <c s="24" t="s">
        <v>3933</v>
      </c>
      <c s="25" t="s">
        <v>1241</v>
      </c>
      <c s="26">
        <v>29.647</v>
      </c>
      <c s="27">
        <v>0</v>
      </c>
      <c s="27">
        <f>ROUND(ROUND(H35,2)*ROUND(G35,3),2)</f>
      </c>
      <c r="O35">
        <f>(I35*21)/100</f>
      </c>
      <c t="s">
        <v>20</v>
      </c>
    </row>
    <row r="36" spans="1:5" ht="12.75">
      <c r="A36" s="28" t="s">
        <v>47</v>
      </c>
      <c r="E36" s="29" t="s">
        <v>3934</v>
      </c>
    </row>
    <row r="37" spans="1:5" ht="12.75">
      <c r="A37" s="30" t="s">
        <v>48</v>
      </c>
      <c r="E37" s="31" t="s">
        <v>44</v>
      </c>
    </row>
    <row r="38" spans="1:5" ht="51">
      <c r="A38" t="s">
        <v>50</v>
      </c>
      <c r="E38" s="29" t="s">
        <v>3935</v>
      </c>
    </row>
    <row r="39" spans="1:16" ht="12.75">
      <c r="A39" s="18" t="s">
        <v>42</v>
      </c>
      <c s="23" t="s">
        <v>76</v>
      </c>
      <c s="23" t="s">
        <v>3936</v>
      </c>
      <c s="18" t="s">
        <v>44</v>
      </c>
      <c s="24" t="s">
        <v>3937</v>
      </c>
      <c s="25" t="s">
        <v>1241</v>
      </c>
      <c s="26">
        <v>29.647</v>
      </c>
      <c s="27">
        <v>0</v>
      </c>
      <c s="27">
        <f>ROUND(ROUND(H39,2)*ROUND(G39,3),2)</f>
      </c>
      <c r="O39">
        <f>(I39*21)/100</f>
      </c>
      <c t="s">
        <v>20</v>
      </c>
    </row>
    <row r="40" spans="1:5" ht="12.75">
      <c r="A40" s="28" t="s">
        <v>47</v>
      </c>
      <c r="E40" s="29" t="s">
        <v>44</v>
      </c>
    </row>
    <row r="41" spans="1:5" ht="12.75">
      <c r="A41" s="30" t="s">
        <v>48</v>
      </c>
      <c r="E41" s="31" t="s">
        <v>44</v>
      </c>
    </row>
    <row r="42" spans="1:5" ht="89.25">
      <c r="A42" t="s">
        <v>50</v>
      </c>
      <c r="E42" s="29" t="s">
        <v>3938</v>
      </c>
    </row>
    <row r="43" spans="1:18" ht="12.75" customHeight="1">
      <c r="A43" s="5" t="s">
        <v>40</v>
      </c>
      <c s="5"/>
      <c s="34" t="s">
        <v>34</v>
      </c>
      <c s="5"/>
      <c s="21" t="s">
        <v>3915</v>
      </c>
      <c s="5"/>
      <c s="5"/>
      <c s="5"/>
      <c s="35">
        <f>0+Q43</f>
      </c>
      <c r="O43">
        <f>0+R43</f>
      </c>
      <c r="Q43">
        <f>0+I44+I48</f>
      </c>
      <c>
        <f>0+O44+O48</f>
      </c>
    </row>
    <row r="44" spans="1:16" ht="25.5">
      <c r="A44" s="18" t="s">
        <v>42</v>
      </c>
      <c s="23" t="s">
        <v>37</v>
      </c>
      <c s="23" t="s">
        <v>3939</v>
      </c>
      <c s="18" t="s">
        <v>44</v>
      </c>
      <c s="24" t="s">
        <v>3940</v>
      </c>
      <c s="25" t="s">
        <v>784</v>
      </c>
      <c s="26">
        <v>170</v>
      </c>
      <c s="27">
        <v>0</v>
      </c>
      <c s="27">
        <f>ROUND(ROUND(H44,2)*ROUND(G44,3),2)</f>
      </c>
      <c r="O44">
        <f>(I44*21)/100</f>
      </c>
      <c t="s">
        <v>20</v>
      </c>
    </row>
    <row r="45" spans="1:5" ht="12.75">
      <c r="A45" s="28" t="s">
        <v>47</v>
      </c>
      <c r="E45" s="29" t="s">
        <v>44</v>
      </c>
    </row>
    <row r="46" spans="1:5" ht="12.75">
      <c r="A46" s="30" t="s">
        <v>48</v>
      </c>
      <c r="E46" s="31" t="s">
        <v>44</v>
      </c>
    </row>
    <row r="47" spans="1:5" ht="255">
      <c r="A47" t="s">
        <v>50</v>
      </c>
      <c r="E47" s="29" t="s">
        <v>3941</v>
      </c>
    </row>
    <row r="48" spans="1:16" ht="12.75">
      <c r="A48" s="18" t="s">
        <v>42</v>
      </c>
      <c s="23" t="s">
        <v>39</v>
      </c>
      <c s="23" t="s">
        <v>3942</v>
      </c>
      <c s="18" t="s">
        <v>44</v>
      </c>
      <c s="24" t="s">
        <v>3943</v>
      </c>
      <c s="25" t="s">
        <v>784</v>
      </c>
      <c s="26">
        <v>170</v>
      </c>
      <c s="27">
        <v>0</v>
      </c>
      <c s="27">
        <f>ROUND(ROUND(H48,2)*ROUND(G48,3),2)</f>
      </c>
      <c r="O48">
        <f>(I48*21)/100</f>
      </c>
      <c t="s">
        <v>20</v>
      </c>
    </row>
    <row r="49" spans="1:5" ht="12.75">
      <c r="A49" s="28" t="s">
        <v>47</v>
      </c>
      <c r="E49" s="29" t="s">
        <v>44</v>
      </c>
    </row>
    <row r="50" spans="1:5" ht="12.75">
      <c r="A50" s="30" t="s">
        <v>48</v>
      </c>
      <c r="E50" s="31" t="s">
        <v>44</v>
      </c>
    </row>
    <row r="51" spans="1:5" ht="178.5">
      <c r="A51" t="s">
        <v>50</v>
      </c>
      <c r="E51" s="29" t="s">
        <v>3944</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59.xml><?xml version="1.0" encoding="utf-8"?>
<worksheet xmlns="http://schemas.openxmlformats.org/spreadsheetml/2006/main" xmlns:r="http://schemas.openxmlformats.org/officeDocument/2006/relationships">
  <sheetPr>
    <pageSetUpPr fitToPage="1"/>
  </sheetPr>
  <dimension ref="A1:R23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0+O9+O50+O59+O76+O105+O114+O135+O212</f>
      </c>
      <c t="s">
        <v>19</v>
      </c>
    </row>
    <row r="3" spans="1:16" ht="15" customHeight="1">
      <c r="A3" t="s">
        <v>1</v>
      </c>
      <c s="8" t="s">
        <v>4</v>
      </c>
      <c s="9" t="s">
        <v>5</v>
      </c>
      <c s="1"/>
      <c s="10" t="s">
        <v>6</v>
      </c>
      <c s="1"/>
      <c s="4"/>
      <c s="3" t="s">
        <v>3945</v>
      </c>
      <c s="36">
        <f>0+I9+I50+I59+I76+I105+I114+I135+I212</f>
      </c>
      <c r="O3" t="s">
        <v>16</v>
      </c>
      <c t="s">
        <v>20</v>
      </c>
    </row>
    <row r="4" spans="1:16" ht="15" customHeight="1">
      <c r="A4" t="s">
        <v>7</v>
      </c>
      <c s="8" t="s">
        <v>8</v>
      </c>
      <c s="9" t="s">
        <v>3914</v>
      </c>
      <c s="1"/>
      <c s="10" t="s">
        <v>3915</v>
      </c>
      <c s="1"/>
      <c s="1"/>
      <c s="7"/>
      <c s="7"/>
      <c r="O4" t="s">
        <v>17</v>
      </c>
      <c t="s">
        <v>20</v>
      </c>
    </row>
    <row r="5" spans="1:16" ht="12.75" customHeight="1">
      <c r="A5" t="s">
        <v>11</v>
      </c>
      <c s="12" t="s">
        <v>15</v>
      </c>
      <c s="13" t="s">
        <v>3945</v>
      </c>
      <c s="5"/>
      <c s="14" t="s">
        <v>3946</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0+I10+I14+I18+I22+I26+I30+I34+I38+I42+I46</f>
      </c>
      <c>
        <f>0+O10+O14+O18+O22+O26+O30+O34+O38+O42+O46</f>
      </c>
    </row>
    <row r="10" spans="1:16" ht="25.5">
      <c r="A10" s="18" t="s">
        <v>42</v>
      </c>
      <c s="23" t="s">
        <v>26</v>
      </c>
      <c s="23" t="s">
        <v>3947</v>
      </c>
      <c s="18" t="s">
        <v>44</v>
      </c>
      <c s="24" t="s">
        <v>3948</v>
      </c>
      <c s="25" t="s">
        <v>46</v>
      </c>
      <c s="26">
        <v>103.918</v>
      </c>
      <c s="27">
        <v>0</v>
      </c>
      <c s="27">
        <f>ROUND(ROUND(H10,2)*ROUND(G10,3),2)</f>
      </c>
      <c r="O10">
        <f>(I10*21)/100</f>
      </c>
      <c t="s">
        <v>20</v>
      </c>
    </row>
    <row r="11" spans="1:5" ht="12.75">
      <c r="A11" s="28" t="s">
        <v>47</v>
      </c>
      <c r="E11" s="29" t="s">
        <v>44</v>
      </c>
    </row>
    <row r="12" spans="1:5" ht="25.5">
      <c r="A12" s="30" t="s">
        <v>48</v>
      </c>
      <c r="E12" s="31" t="s">
        <v>3949</v>
      </c>
    </row>
    <row r="13" spans="1:5" ht="63.75">
      <c r="A13" t="s">
        <v>50</v>
      </c>
      <c r="E13" s="29" t="s">
        <v>3920</v>
      </c>
    </row>
    <row r="14" spans="1:16" ht="25.5">
      <c r="A14" s="18" t="s">
        <v>42</v>
      </c>
      <c s="23" t="s">
        <v>20</v>
      </c>
      <c s="23" t="s">
        <v>3950</v>
      </c>
      <c s="18" t="s">
        <v>44</v>
      </c>
      <c s="24" t="s">
        <v>3951</v>
      </c>
      <c s="25" t="s">
        <v>46</v>
      </c>
      <c s="26">
        <v>28.826</v>
      </c>
      <c s="27">
        <v>0</v>
      </c>
      <c s="27">
        <f>ROUND(ROUND(H14,2)*ROUND(G14,3),2)</f>
      </c>
      <c r="O14">
        <f>(I14*21)/100</f>
      </c>
      <c t="s">
        <v>20</v>
      </c>
    </row>
    <row r="15" spans="1:5" ht="12.75">
      <c r="A15" s="28" t="s">
        <v>47</v>
      </c>
      <c r="E15" s="29" t="s">
        <v>44</v>
      </c>
    </row>
    <row r="16" spans="1:5" ht="63.75">
      <c r="A16" s="30" t="s">
        <v>48</v>
      </c>
      <c r="E16" s="31" t="s">
        <v>3952</v>
      </c>
    </row>
    <row r="17" spans="1:5" ht="63.75">
      <c r="A17" t="s">
        <v>50</v>
      </c>
      <c r="E17" s="29" t="s">
        <v>3920</v>
      </c>
    </row>
    <row r="18" spans="1:16" ht="12.75">
      <c r="A18" s="18" t="s">
        <v>42</v>
      </c>
      <c s="23" t="s">
        <v>19</v>
      </c>
      <c s="23" t="s">
        <v>3953</v>
      </c>
      <c s="18" t="s">
        <v>44</v>
      </c>
      <c s="24" t="s">
        <v>3954</v>
      </c>
      <c s="25" t="s">
        <v>46</v>
      </c>
      <c s="26">
        <v>322.07</v>
      </c>
      <c s="27">
        <v>0</v>
      </c>
      <c s="27">
        <f>ROUND(ROUND(H18,2)*ROUND(G18,3),2)</f>
      </c>
      <c r="O18">
        <f>(I18*21)/100</f>
      </c>
      <c t="s">
        <v>20</v>
      </c>
    </row>
    <row r="19" spans="1:5" ht="12.75">
      <c r="A19" s="28" t="s">
        <v>47</v>
      </c>
      <c r="E19" s="29" t="s">
        <v>44</v>
      </c>
    </row>
    <row r="20" spans="1:5" ht="63.75">
      <c r="A20" s="30" t="s">
        <v>48</v>
      </c>
      <c r="E20" s="31" t="s">
        <v>3955</v>
      </c>
    </row>
    <row r="21" spans="1:5" ht="63.75">
      <c r="A21" t="s">
        <v>50</v>
      </c>
      <c r="E21" s="29" t="s">
        <v>3920</v>
      </c>
    </row>
    <row r="22" spans="1:16" ht="25.5">
      <c r="A22" s="18" t="s">
        <v>42</v>
      </c>
      <c s="23" t="s">
        <v>30</v>
      </c>
      <c s="23" t="s">
        <v>3918</v>
      </c>
      <c s="18" t="s">
        <v>44</v>
      </c>
      <c s="24" t="s">
        <v>3919</v>
      </c>
      <c s="25" t="s">
        <v>784</v>
      </c>
      <c s="26">
        <v>95.358</v>
      </c>
      <c s="27">
        <v>0</v>
      </c>
      <c s="27">
        <f>ROUND(ROUND(H22,2)*ROUND(G22,3),2)</f>
      </c>
      <c r="O22">
        <f>(I22*21)/100</f>
      </c>
      <c t="s">
        <v>20</v>
      </c>
    </row>
    <row r="23" spans="1:5" ht="12.75">
      <c r="A23" s="28" t="s">
        <v>47</v>
      </c>
      <c r="E23" s="29" t="s">
        <v>44</v>
      </c>
    </row>
    <row r="24" spans="1:5" ht="25.5">
      <c r="A24" s="30" t="s">
        <v>48</v>
      </c>
      <c r="E24" s="31" t="s">
        <v>3956</v>
      </c>
    </row>
    <row r="25" spans="1:5" ht="63.75">
      <c r="A25" t="s">
        <v>50</v>
      </c>
      <c r="E25" s="29" t="s">
        <v>3920</v>
      </c>
    </row>
    <row r="26" spans="1:16" ht="12.75">
      <c r="A26" s="18" t="s">
        <v>42</v>
      </c>
      <c s="23" t="s">
        <v>32</v>
      </c>
      <c s="23" t="s">
        <v>3629</v>
      </c>
      <c s="18" t="s">
        <v>44</v>
      </c>
      <c s="24" t="s">
        <v>3630</v>
      </c>
      <c s="25" t="s">
        <v>46</v>
      </c>
      <c s="26">
        <v>4757.232</v>
      </c>
      <c s="27">
        <v>0</v>
      </c>
      <c s="27">
        <f>ROUND(ROUND(H26,2)*ROUND(G26,3),2)</f>
      </c>
      <c r="O26">
        <f>(I26*21)/100</f>
      </c>
      <c t="s">
        <v>20</v>
      </c>
    </row>
    <row r="27" spans="1:5" ht="12.75">
      <c r="A27" s="28" t="s">
        <v>47</v>
      </c>
      <c r="E27" s="29" t="s">
        <v>44</v>
      </c>
    </row>
    <row r="28" spans="1:5" ht="191.25">
      <c r="A28" s="30" t="s">
        <v>48</v>
      </c>
      <c r="E28" s="31" t="s">
        <v>3957</v>
      </c>
    </row>
    <row r="29" spans="1:5" ht="369.75">
      <c r="A29" t="s">
        <v>50</v>
      </c>
      <c r="E29" s="29" t="s">
        <v>3770</v>
      </c>
    </row>
    <row r="30" spans="1:16" ht="12.75">
      <c r="A30" s="18" t="s">
        <v>42</v>
      </c>
      <c s="23" t="s">
        <v>34</v>
      </c>
      <c s="23" t="s">
        <v>3636</v>
      </c>
      <c s="18" t="s">
        <v>44</v>
      </c>
      <c s="24" t="s">
        <v>3637</v>
      </c>
      <c s="25" t="s">
        <v>46</v>
      </c>
      <c s="26">
        <v>2502.099</v>
      </c>
      <c s="27">
        <v>0</v>
      </c>
      <c s="27">
        <f>ROUND(ROUND(H30,2)*ROUND(G30,3),2)</f>
      </c>
      <c r="O30">
        <f>(I30*21)/100</f>
      </c>
      <c t="s">
        <v>20</v>
      </c>
    </row>
    <row r="31" spans="1:5" ht="12.75">
      <c r="A31" s="28" t="s">
        <v>47</v>
      </c>
      <c r="E31" s="29" t="s">
        <v>44</v>
      </c>
    </row>
    <row r="32" spans="1:5" ht="102">
      <c r="A32" s="30" t="s">
        <v>48</v>
      </c>
      <c r="E32" s="31" t="s">
        <v>3958</v>
      </c>
    </row>
    <row r="33" spans="1:5" ht="293.25">
      <c r="A33" t="s">
        <v>50</v>
      </c>
      <c r="E33" s="29" t="s">
        <v>3959</v>
      </c>
    </row>
    <row r="34" spans="1:16" ht="12.75">
      <c r="A34" s="18" t="s">
        <v>42</v>
      </c>
      <c s="23" t="s">
        <v>66</v>
      </c>
      <c s="23" t="s">
        <v>3644</v>
      </c>
      <c s="18" t="s">
        <v>44</v>
      </c>
      <c s="24" t="s">
        <v>3645</v>
      </c>
      <c s="25" t="s">
        <v>1241</v>
      </c>
      <c s="26">
        <v>5182.985</v>
      </c>
      <c s="27">
        <v>0</v>
      </c>
      <c s="27">
        <f>ROUND(ROUND(H34,2)*ROUND(G34,3),2)</f>
      </c>
      <c r="O34">
        <f>(I34*21)/100</f>
      </c>
      <c t="s">
        <v>20</v>
      </c>
    </row>
    <row r="35" spans="1:5" ht="12.75">
      <c r="A35" s="28" t="s">
        <v>47</v>
      </c>
      <c r="E35" s="29" t="s">
        <v>44</v>
      </c>
    </row>
    <row r="36" spans="1:5" ht="89.25">
      <c r="A36" s="30" t="s">
        <v>48</v>
      </c>
      <c r="E36" s="31" t="s">
        <v>3960</v>
      </c>
    </row>
    <row r="37" spans="1:5" ht="25.5">
      <c r="A37" t="s">
        <v>50</v>
      </c>
      <c r="E37" s="29" t="s">
        <v>3646</v>
      </c>
    </row>
    <row r="38" spans="1:16" ht="12.75">
      <c r="A38" s="18" t="s">
        <v>42</v>
      </c>
      <c s="23" t="s">
        <v>76</v>
      </c>
      <c s="23" t="s">
        <v>3961</v>
      </c>
      <c s="18" t="s">
        <v>44</v>
      </c>
      <c s="24" t="s">
        <v>3962</v>
      </c>
      <c s="25" t="s">
        <v>1241</v>
      </c>
      <c s="26">
        <v>229.231</v>
      </c>
      <c s="27">
        <v>0</v>
      </c>
      <c s="27">
        <f>ROUND(ROUND(H38,2)*ROUND(G38,3),2)</f>
      </c>
      <c r="O38">
        <f>(I38*21)/100</f>
      </c>
      <c t="s">
        <v>20</v>
      </c>
    </row>
    <row r="39" spans="1:5" ht="12.75">
      <c r="A39" s="28" t="s">
        <v>47</v>
      </c>
      <c r="E39" s="29" t="s">
        <v>44</v>
      </c>
    </row>
    <row r="40" spans="1:5" ht="12.75">
      <c r="A40" s="30" t="s">
        <v>48</v>
      </c>
      <c r="E40" s="31" t="s">
        <v>3963</v>
      </c>
    </row>
    <row r="41" spans="1:5" ht="25.5">
      <c r="A41" t="s">
        <v>50</v>
      </c>
      <c r="E41" s="29" t="s">
        <v>3964</v>
      </c>
    </row>
    <row r="42" spans="1:16" ht="12.75">
      <c r="A42" s="18" t="s">
        <v>42</v>
      </c>
      <c s="23" t="s">
        <v>37</v>
      </c>
      <c s="23" t="s">
        <v>3655</v>
      </c>
      <c s="18" t="s">
        <v>44</v>
      </c>
      <c s="24" t="s">
        <v>3656</v>
      </c>
      <c s="25" t="s">
        <v>1241</v>
      </c>
      <c s="26">
        <v>229.231</v>
      </c>
      <c s="27">
        <v>0</v>
      </c>
      <c s="27">
        <f>ROUND(ROUND(H42,2)*ROUND(G42,3),2)</f>
      </c>
      <c r="O42">
        <f>(I42*21)/100</f>
      </c>
      <c t="s">
        <v>20</v>
      </c>
    </row>
    <row r="43" spans="1:5" ht="12.75">
      <c r="A43" s="28" t="s">
        <v>47</v>
      </c>
      <c r="E43" s="29" t="s">
        <v>44</v>
      </c>
    </row>
    <row r="44" spans="1:5" ht="12.75">
      <c r="A44" s="30" t="s">
        <v>48</v>
      </c>
      <c r="E44" s="31" t="s">
        <v>3965</v>
      </c>
    </row>
    <row r="45" spans="1:5" ht="38.25">
      <c r="A45" t="s">
        <v>50</v>
      </c>
      <c r="E45" s="29" t="s">
        <v>3966</v>
      </c>
    </row>
    <row r="46" spans="1:16" ht="25.5">
      <c r="A46" s="18" t="s">
        <v>42</v>
      </c>
      <c s="23" t="s">
        <v>39</v>
      </c>
      <c s="23" t="s">
        <v>3967</v>
      </c>
      <c s="18" t="s">
        <v>26</v>
      </c>
      <c s="24" t="s">
        <v>3968</v>
      </c>
      <c s="25" t="s">
        <v>1241</v>
      </c>
      <c s="26">
        <v>229.231</v>
      </c>
      <c s="27">
        <v>0</v>
      </c>
      <c s="27">
        <f>ROUND(ROUND(H46,2)*ROUND(G46,3),2)</f>
      </c>
      <c r="O46">
        <f>(I46*21)/100</f>
      </c>
      <c t="s">
        <v>20</v>
      </c>
    </row>
    <row r="47" spans="1:5" ht="12.75">
      <c r="A47" s="28" t="s">
        <v>47</v>
      </c>
      <c r="E47" s="29" t="s">
        <v>44</v>
      </c>
    </row>
    <row r="48" spans="1:5" ht="51">
      <c r="A48" s="30" t="s">
        <v>48</v>
      </c>
      <c r="E48" s="31" t="s">
        <v>3969</v>
      </c>
    </row>
    <row r="49" spans="1:5" ht="51">
      <c r="A49" t="s">
        <v>50</v>
      </c>
      <c r="E49" s="29" t="s">
        <v>3970</v>
      </c>
    </row>
    <row r="50" spans="1:18" ht="12.75" customHeight="1">
      <c r="A50" s="5" t="s">
        <v>40</v>
      </c>
      <c s="5"/>
      <c s="34" t="s">
        <v>20</v>
      </c>
      <c s="5"/>
      <c s="21" t="s">
        <v>1109</v>
      </c>
      <c s="5"/>
      <c s="5"/>
      <c s="5"/>
      <c s="35">
        <f>0+Q50</f>
      </c>
      <c r="O50">
        <f>0+R50</f>
      </c>
      <c r="Q50">
        <f>0+I51+I55</f>
      </c>
      <c>
        <f>0+O51+O55</f>
      </c>
    </row>
    <row r="51" spans="1:16" ht="12.75">
      <c r="A51" s="18" t="s">
        <v>42</v>
      </c>
      <c s="23" t="s">
        <v>87</v>
      </c>
      <c s="23" t="s">
        <v>3658</v>
      </c>
      <c s="18" t="s">
        <v>44</v>
      </c>
      <c s="24" t="s">
        <v>3659</v>
      </c>
      <c s="25" t="s">
        <v>784</v>
      </c>
      <c s="26">
        <v>536.448</v>
      </c>
      <c s="27">
        <v>0</v>
      </c>
      <c s="27">
        <f>ROUND(ROUND(H51,2)*ROUND(G51,3),2)</f>
      </c>
      <c r="O51">
        <f>(I51*21)/100</f>
      </c>
      <c t="s">
        <v>20</v>
      </c>
    </row>
    <row r="52" spans="1:5" ht="12.75">
      <c r="A52" s="28" t="s">
        <v>47</v>
      </c>
      <c r="E52" s="29" t="s">
        <v>44</v>
      </c>
    </row>
    <row r="53" spans="1:5" ht="51">
      <c r="A53" s="30" t="s">
        <v>48</v>
      </c>
      <c r="E53" s="31" t="s">
        <v>3971</v>
      </c>
    </row>
    <row r="54" spans="1:5" ht="165.75">
      <c r="A54" t="s">
        <v>50</v>
      </c>
      <c r="E54" s="29" t="s">
        <v>3787</v>
      </c>
    </row>
    <row r="55" spans="1:16" ht="12.75">
      <c r="A55" s="18" t="s">
        <v>42</v>
      </c>
      <c s="23" t="s">
        <v>91</v>
      </c>
      <c s="23" t="s">
        <v>3662</v>
      </c>
      <c s="18" t="s">
        <v>44</v>
      </c>
      <c s="24" t="s">
        <v>3788</v>
      </c>
      <c s="25" t="s">
        <v>46</v>
      </c>
      <c s="26">
        <v>7.215</v>
      </c>
      <c s="27">
        <v>0</v>
      </c>
      <c s="27">
        <f>ROUND(ROUND(H55,2)*ROUND(G55,3),2)</f>
      </c>
      <c r="O55">
        <f>(I55*21)/100</f>
      </c>
      <c t="s">
        <v>20</v>
      </c>
    </row>
    <row r="56" spans="1:5" ht="12.75">
      <c r="A56" s="28" t="s">
        <v>47</v>
      </c>
      <c r="E56" s="29" t="s">
        <v>44</v>
      </c>
    </row>
    <row r="57" spans="1:5" ht="51">
      <c r="A57" s="30" t="s">
        <v>48</v>
      </c>
      <c r="E57" s="31" t="s">
        <v>3972</v>
      </c>
    </row>
    <row r="58" spans="1:5" ht="369.75">
      <c r="A58" t="s">
        <v>50</v>
      </c>
      <c r="E58" s="29" t="s">
        <v>1112</v>
      </c>
    </row>
    <row r="59" spans="1:18" ht="12.75" customHeight="1">
      <c r="A59" s="5" t="s">
        <v>40</v>
      </c>
      <c s="5"/>
      <c s="34" t="s">
        <v>19</v>
      </c>
      <c s="5"/>
      <c s="21" t="s">
        <v>3673</v>
      </c>
      <c s="5"/>
      <c s="5"/>
      <c s="5"/>
      <c s="35">
        <f>0+Q59</f>
      </c>
      <c r="O59">
        <f>0+R59</f>
      </c>
      <c r="Q59">
        <f>0+I60+I64+I68+I72</f>
      </c>
      <c>
        <f>0+O60+O64+O68+O72</f>
      </c>
    </row>
    <row r="60" spans="1:16" ht="12.75">
      <c r="A60" s="18" t="s">
        <v>42</v>
      </c>
      <c s="23" t="s">
        <v>95</v>
      </c>
      <c s="23" t="s">
        <v>3973</v>
      </c>
      <c s="18" t="s">
        <v>44</v>
      </c>
      <c s="24" t="s">
        <v>3974</v>
      </c>
      <c s="25" t="s">
        <v>46</v>
      </c>
      <c s="26">
        <v>129.39</v>
      </c>
      <c s="27">
        <v>0</v>
      </c>
      <c s="27">
        <f>ROUND(ROUND(H60,2)*ROUND(G60,3),2)</f>
      </c>
      <c r="O60">
        <f>(I60*21)/100</f>
      </c>
      <c t="s">
        <v>20</v>
      </c>
    </row>
    <row r="61" spans="1:5" ht="12.75">
      <c r="A61" s="28" t="s">
        <v>47</v>
      </c>
      <c r="E61" s="29" t="s">
        <v>44</v>
      </c>
    </row>
    <row r="62" spans="1:5" ht="25.5">
      <c r="A62" s="30" t="s">
        <v>48</v>
      </c>
      <c r="E62" s="31" t="s">
        <v>3975</v>
      </c>
    </row>
    <row r="63" spans="1:5" ht="369.75">
      <c r="A63" t="s">
        <v>50</v>
      </c>
      <c r="E63" s="29" t="s">
        <v>3750</v>
      </c>
    </row>
    <row r="64" spans="1:16" ht="12.75">
      <c r="A64" s="18" t="s">
        <v>42</v>
      </c>
      <c s="23" t="s">
        <v>103</v>
      </c>
      <c s="23" t="s">
        <v>3976</v>
      </c>
      <c s="18" t="s">
        <v>44</v>
      </c>
      <c s="24" t="s">
        <v>3977</v>
      </c>
      <c s="25" t="s">
        <v>187</v>
      </c>
      <c s="26">
        <v>10.04</v>
      </c>
      <c s="27">
        <v>0</v>
      </c>
      <c s="27">
        <f>ROUND(ROUND(H64,2)*ROUND(G64,3),2)</f>
      </c>
      <c r="O64">
        <f>(I64*21)/100</f>
      </c>
      <c t="s">
        <v>20</v>
      </c>
    </row>
    <row r="65" spans="1:5" ht="12.75">
      <c r="A65" s="28" t="s">
        <v>47</v>
      </c>
      <c r="E65" s="29" t="s">
        <v>44</v>
      </c>
    </row>
    <row r="66" spans="1:5" ht="25.5">
      <c r="A66" s="30" t="s">
        <v>48</v>
      </c>
      <c r="E66" s="31" t="s">
        <v>3978</v>
      </c>
    </row>
    <row r="67" spans="1:5" ht="267.75">
      <c r="A67" t="s">
        <v>50</v>
      </c>
      <c r="E67" s="29" t="s">
        <v>3979</v>
      </c>
    </row>
    <row r="68" spans="1:16" ht="12.75">
      <c r="A68" s="18" t="s">
        <v>42</v>
      </c>
      <c s="23" t="s">
        <v>110</v>
      </c>
      <c s="23" t="s">
        <v>3674</v>
      </c>
      <c s="18" t="s">
        <v>44</v>
      </c>
      <c s="24" t="s">
        <v>3675</v>
      </c>
      <c s="25" t="s">
        <v>1241</v>
      </c>
      <c s="26">
        <v>5.5</v>
      </c>
      <c s="27">
        <v>0</v>
      </c>
      <c s="27">
        <f>ROUND(ROUND(H68,2)*ROUND(G68,3),2)</f>
      </c>
      <c r="O68">
        <f>(I68*21)/100</f>
      </c>
      <c t="s">
        <v>20</v>
      </c>
    </row>
    <row r="69" spans="1:5" ht="12.75">
      <c r="A69" s="28" t="s">
        <v>47</v>
      </c>
      <c r="E69" s="29" t="s">
        <v>44</v>
      </c>
    </row>
    <row r="70" spans="1:5" ht="63.75">
      <c r="A70" s="30" t="s">
        <v>48</v>
      </c>
      <c r="E70" s="31" t="s">
        <v>3980</v>
      </c>
    </row>
    <row r="71" spans="1:5" ht="102">
      <c r="A71" t="s">
        <v>50</v>
      </c>
      <c r="E71" s="29" t="s">
        <v>3797</v>
      </c>
    </row>
    <row r="72" spans="1:16" ht="12.75">
      <c r="A72" s="18" t="s">
        <v>42</v>
      </c>
      <c s="23" t="s">
        <v>114</v>
      </c>
      <c s="23" t="s">
        <v>3981</v>
      </c>
      <c s="18" t="s">
        <v>44</v>
      </c>
      <c s="24" t="s">
        <v>3982</v>
      </c>
      <c s="25" t="s">
        <v>1627</v>
      </c>
      <c s="26">
        <v>16019.33</v>
      </c>
      <c s="27">
        <v>0</v>
      </c>
      <c s="27">
        <f>ROUND(ROUND(H72,2)*ROUND(G72,3),2)</f>
      </c>
      <c r="O72">
        <f>(I72*21)/100</f>
      </c>
      <c t="s">
        <v>20</v>
      </c>
    </row>
    <row r="73" spans="1:5" ht="12.75">
      <c r="A73" s="28" t="s">
        <v>47</v>
      </c>
      <c r="E73" s="29" t="s">
        <v>44</v>
      </c>
    </row>
    <row r="74" spans="1:5" ht="63.75">
      <c r="A74" s="30" t="s">
        <v>48</v>
      </c>
      <c r="E74" s="31" t="s">
        <v>3983</v>
      </c>
    </row>
    <row r="75" spans="1:5" ht="293.25">
      <c r="A75" t="s">
        <v>50</v>
      </c>
      <c r="E75" s="29" t="s">
        <v>3984</v>
      </c>
    </row>
    <row r="76" spans="1:18" ht="12.75" customHeight="1">
      <c r="A76" s="5" t="s">
        <v>40</v>
      </c>
      <c s="5"/>
      <c s="34" t="s">
        <v>32</v>
      </c>
      <c s="5"/>
      <c s="21" t="s">
        <v>1113</v>
      </c>
      <c s="5"/>
      <c s="5"/>
      <c s="5"/>
      <c s="35">
        <f>0+Q76</f>
      </c>
      <c r="O76">
        <f>0+R76</f>
      </c>
      <c r="Q76">
        <f>0+I77+I81+I85+I89+I93+I97+I101</f>
      </c>
      <c>
        <f>0+O77+O81+O85+O89+O93+O97+O101</f>
      </c>
    </row>
    <row r="77" spans="1:16" ht="12.75">
      <c r="A77" s="18" t="s">
        <v>42</v>
      </c>
      <c s="23" t="s">
        <v>117</v>
      </c>
      <c s="23" t="s">
        <v>3985</v>
      </c>
      <c s="18" t="s">
        <v>44</v>
      </c>
      <c s="24" t="s">
        <v>3986</v>
      </c>
      <c s="25" t="s">
        <v>1241</v>
      </c>
      <c s="26">
        <v>2.61</v>
      </c>
      <c s="27">
        <v>0</v>
      </c>
      <c s="27">
        <f>ROUND(ROUND(H77,2)*ROUND(G77,3),2)</f>
      </c>
      <c r="O77">
        <f>(I77*21)/100</f>
      </c>
      <c t="s">
        <v>20</v>
      </c>
    </row>
    <row r="78" spans="1:5" ht="12.75">
      <c r="A78" s="28" t="s">
        <v>47</v>
      </c>
      <c r="E78" s="29" t="s">
        <v>44</v>
      </c>
    </row>
    <row r="79" spans="1:5" ht="25.5">
      <c r="A79" s="30" t="s">
        <v>48</v>
      </c>
      <c r="E79" s="31" t="s">
        <v>3987</v>
      </c>
    </row>
    <row r="80" spans="1:5" ht="127.5">
      <c r="A80" t="s">
        <v>50</v>
      </c>
      <c r="E80" s="29" t="s">
        <v>1116</v>
      </c>
    </row>
    <row r="81" spans="1:16" ht="12.75">
      <c r="A81" s="18" t="s">
        <v>42</v>
      </c>
      <c s="23" t="s">
        <v>121</v>
      </c>
      <c s="23" t="s">
        <v>3988</v>
      </c>
      <c s="18" t="s">
        <v>44</v>
      </c>
      <c s="24" t="s">
        <v>3989</v>
      </c>
      <c s="25" t="s">
        <v>1241</v>
      </c>
      <c s="26">
        <v>5181.698</v>
      </c>
      <c s="27">
        <v>0</v>
      </c>
      <c s="27">
        <f>ROUND(ROUND(H81,2)*ROUND(G81,3),2)</f>
      </c>
      <c r="O81">
        <f>(I81*21)/100</f>
      </c>
      <c t="s">
        <v>20</v>
      </c>
    </row>
    <row r="82" spans="1:5" ht="12.75">
      <c r="A82" s="28" t="s">
        <v>47</v>
      </c>
      <c r="E82" s="29" t="s">
        <v>44</v>
      </c>
    </row>
    <row r="83" spans="1:5" ht="89.25">
      <c r="A83" s="30" t="s">
        <v>48</v>
      </c>
      <c r="E83" s="31" t="s">
        <v>3990</v>
      </c>
    </row>
    <row r="84" spans="1:5" ht="51">
      <c r="A84" t="s">
        <v>50</v>
      </c>
      <c r="E84" s="29" t="s">
        <v>3991</v>
      </c>
    </row>
    <row r="85" spans="1:16" ht="25.5">
      <c r="A85" s="18" t="s">
        <v>42</v>
      </c>
      <c s="23" t="s">
        <v>125</v>
      </c>
      <c s="23" t="s">
        <v>3992</v>
      </c>
      <c s="18" t="s">
        <v>44</v>
      </c>
      <c s="24" t="s">
        <v>3993</v>
      </c>
      <c s="25" t="s">
        <v>1241</v>
      </c>
      <c s="26">
        <v>21.697</v>
      </c>
      <c s="27">
        <v>0</v>
      </c>
      <c s="27">
        <f>ROUND(ROUND(H85,2)*ROUND(G85,3),2)</f>
      </c>
      <c r="O85">
        <f>(I85*21)/100</f>
      </c>
      <c t="s">
        <v>20</v>
      </c>
    </row>
    <row r="86" spans="1:5" ht="12.75">
      <c r="A86" s="28" t="s">
        <v>47</v>
      </c>
      <c r="E86" s="29" t="s">
        <v>44</v>
      </c>
    </row>
    <row r="87" spans="1:5" ht="63.75">
      <c r="A87" s="30" t="s">
        <v>48</v>
      </c>
      <c r="E87" s="31" t="s">
        <v>3994</v>
      </c>
    </row>
    <row r="88" spans="1:5" ht="153">
      <c r="A88" t="s">
        <v>50</v>
      </c>
      <c r="E88" s="29" t="s">
        <v>3995</v>
      </c>
    </row>
    <row r="89" spans="1:16" ht="25.5">
      <c r="A89" s="18" t="s">
        <v>42</v>
      </c>
      <c s="23" t="s">
        <v>130</v>
      </c>
      <c s="23" t="s">
        <v>3996</v>
      </c>
      <c s="18" t="s">
        <v>44</v>
      </c>
      <c s="24" t="s">
        <v>3997</v>
      </c>
      <c s="25" t="s">
        <v>1241</v>
      </c>
      <c s="26">
        <v>0.72</v>
      </c>
      <c s="27">
        <v>0</v>
      </c>
      <c s="27">
        <f>ROUND(ROUND(H89,2)*ROUND(G89,3),2)</f>
      </c>
      <c r="O89">
        <f>(I89*21)/100</f>
      </c>
      <c t="s">
        <v>20</v>
      </c>
    </row>
    <row r="90" spans="1:5" ht="12.75">
      <c r="A90" s="28" t="s">
        <v>47</v>
      </c>
      <c r="E90" s="29" t="s">
        <v>3998</v>
      </c>
    </row>
    <row r="91" spans="1:5" ht="25.5">
      <c r="A91" s="30" t="s">
        <v>48</v>
      </c>
      <c r="E91" s="31" t="s">
        <v>3999</v>
      </c>
    </row>
    <row r="92" spans="1:5" ht="153">
      <c r="A92" t="s">
        <v>50</v>
      </c>
      <c r="E92" s="29" t="s">
        <v>3995</v>
      </c>
    </row>
    <row r="93" spans="1:16" ht="25.5">
      <c r="A93" s="18" t="s">
        <v>42</v>
      </c>
      <c s="23" t="s">
        <v>134</v>
      </c>
      <c s="23" t="s">
        <v>4000</v>
      </c>
      <c s="18" t="s">
        <v>26</v>
      </c>
      <c s="24" t="s">
        <v>4001</v>
      </c>
      <c s="25" t="s">
        <v>1241</v>
      </c>
      <c s="26">
        <v>2813.775</v>
      </c>
      <c s="27">
        <v>0</v>
      </c>
      <c s="27">
        <f>ROUND(ROUND(H93,2)*ROUND(G93,3),2)</f>
      </c>
      <c r="O93">
        <f>(I93*21)/100</f>
      </c>
      <c t="s">
        <v>20</v>
      </c>
    </row>
    <row r="94" spans="1:5" ht="12.75">
      <c r="A94" s="28" t="s">
        <v>47</v>
      </c>
      <c r="E94" s="29" t="s">
        <v>44</v>
      </c>
    </row>
    <row r="95" spans="1:5" ht="76.5">
      <c r="A95" s="30" t="s">
        <v>48</v>
      </c>
      <c r="E95" s="31" t="s">
        <v>4002</v>
      </c>
    </row>
    <row r="96" spans="1:5" ht="153">
      <c r="A96" t="s">
        <v>50</v>
      </c>
      <c r="E96" s="29" t="s">
        <v>3995</v>
      </c>
    </row>
    <row r="97" spans="1:16" ht="25.5">
      <c r="A97" s="18" t="s">
        <v>42</v>
      </c>
      <c s="23" t="s">
        <v>138</v>
      </c>
      <c s="23" t="s">
        <v>4000</v>
      </c>
      <c s="18" t="s">
        <v>20</v>
      </c>
      <c s="24" t="s">
        <v>4003</v>
      </c>
      <c s="25" t="s">
        <v>1241</v>
      </c>
      <c s="26">
        <v>1762.124</v>
      </c>
      <c s="27">
        <v>0</v>
      </c>
      <c s="27">
        <f>ROUND(ROUND(H97,2)*ROUND(G97,3),2)</f>
      </c>
      <c r="O97">
        <f>(I97*21)/100</f>
      </c>
      <c t="s">
        <v>20</v>
      </c>
    </row>
    <row r="98" spans="1:5" ht="12.75">
      <c r="A98" s="28" t="s">
        <v>47</v>
      </c>
      <c r="E98" s="29" t="s">
        <v>44</v>
      </c>
    </row>
    <row r="99" spans="1:5" ht="102">
      <c r="A99" s="30" t="s">
        <v>48</v>
      </c>
      <c r="E99" s="31" t="s">
        <v>4004</v>
      </c>
    </row>
    <row r="100" spans="1:5" ht="153">
      <c r="A100" t="s">
        <v>50</v>
      </c>
      <c r="E100" s="29" t="s">
        <v>3995</v>
      </c>
    </row>
    <row r="101" spans="1:16" ht="25.5">
      <c r="A101" s="18" t="s">
        <v>42</v>
      </c>
      <c s="23" t="s">
        <v>142</v>
      </c>
      <c s="23" t="s">
        <v>4005</v>
      </c>
      <c s="18" t="s">
        <v>26</v>
      </c>
      <c s="24" t="s">
        <v>4006</v>
      </c>
      <c s="25" t="s">
        <v>1241</v>
      </c>
      <c s="26">
        <v>583.693</v>
      </c>
      <c s="27">
        <v>0</v>
      </c>
      <c s="27">
        <f>ROUND(ROUND(H101,2)*ROUND(G101,3),2)</f>
      </c>
      <c r="O101">
        <f>(I101*21)/100</f>
      </c>
      <c t="s">
        <v>20</v>
      </c>
    </row>
    <row r="102" spans="1:5" ht="12.75">
      <c r="A102" s="28" t="s">
        <v>47</v>
      </c>
      <c r="E102" s="29" t="s">
        <v>44</v>
      </c>
    </row>
    <row r="103" spans="1:5" ht="89.25">
      <c r="A103" s="30" t="s">
        <v>48</v>
      </c>
      <c r="E103" s="31" t="s">
        <v>4007</v>
      </c>
    </row>
    <row r="104" spans="1:5" ht="153">
      <c r="A104" t="s">
        <v>50</v>
      </c>
      <c r="E104" s="29" t="s">
        <v>3995</v>
      </c>
    </row>
    <row r="105" spans="1:18" ht="12.75" customHeight="1">
      <c r="A105" s="5" t="s">
        <v>40</v>
      </c>
      <c s="5"/>
      <c s="34" t="s">
        <v>66</v>
      </c>
      <c s="5"/>
      <c s="21" t="s">
        <v>67</v>
      </c>
      <c s="5"/>
      <c s="5"/>
      <c s="5"/>
      <c s="35">
        <f>0+Q105</f>
      </c>
      <c r="O105">
        <f>0+R105</f>
      </c>
      <c r="Q105">
        <f>0+I106+I110</f>
      </c>
      <c>
        <f>0+O106+O110</f>
      </c>
    </row>
    <row r="106" spans="1:16" ht="25.5">
      <c r="A106" s="18" t="s">
        <v>42</v>
      </c>
      <c s="23" t="s">
        <v>146</v>
      </c>
      <c s="23" t="s">
        <v>4008</v>
      </c>
      <c s="18" t="s">
        <v>44</v>
      </c>
      <c s="24" t="s">
        <v>4009</v>
      </c>
      <c s="25" t="s">
        <v>1241</v>
      </c>
      <c s="26">
        <v>4431.52</v>
      </c>
      <c s="27">
        <v>0</v>
      </c>
      <c s="27">
        <f>ROUND(ROUND(H106,2)*ROUND(G106,3),2)</f>
      </c>
      <c r="O106">
        <f>(I106*21)/100</f>
      </c>
      <c t="s">
        <v>20</v>
      </c>
    </row>
    <row r="107" spans="1:5" ht="12.75">
      <c r="A107" s="28" t="s">
        <v>47</v>
      </c>
      <c r="E107" s="29" t="s">
        <v>44</v>
      </c>
    </row>
    <row r="108" spans="1:5" ht="102">
      <c r="A108" s="30" t="s">
        <v>48</v>
      </c>
      <c r="E108" s="31" t="s">
        <v>4010</v>
      </c>
    </row>
    <row r="109" spans="1:5" ht="191.25">
      <c r="A109" t="s">
        <v>50</v>
      </c>
      <c r="E109" s="29" t="s">
        <v>4011</v>
      </c>
    </row>
    <row r="110" spans="1:16" ht="12.75">
      <c r="A110" s="18" t="s">
        <v>42</v>
      </c>
      <c s="23" t="s">
        <v>150</v>
      </c>
      <c s="23" t="s">
        <v>4012</v>
      </c>
      <c s="18" t="s">
        <v>44</v>
      </c>
      <c s="24" t="s">
        <v>4013</v>
      </c>
      <c s="25" t="s">
        <v>1241</v>
      </c>
      <c s="26">
        <v>1.13</v>
      </c>
      <c s="27">
        <v>0</v>
      </c>
      <c s="27">
        <f>ROUND(ROUND(H110,2)*ROUND(G110,3),2)</f>
      </c>
      <c r="O110">
        <f>(I110*21)/100</f>
      </c>
      <c t="s">
        <v>20</v>
      </c>
    </row>
    <row r="111" spans="1:5" ht="12.75">
      <c r="A111" s="28" t="s">
        <v>47</v>
      </c>
      <c r="E111" s="29" t="s">
        <v>44</v>
      </c>
    </row>
    <row r="112" spans="1:5" ht="25.5">
      <c r="A112" s="30" t="s">
        <v>48</v>
      </c>
      <c r="E112" s="31" t="s">
        <v>4014</v>
      </c>
    </row>
    <row r="113" spans="1:5" ht="51">
      <c r="A113" t="s">
        <v>50</v>
      </c>
      <c r="E113" s="29" t="s">
        <v>631</v>
      </c>
    </row>
    <row r="114" spans="1:18" ht="12.75" customHeight="1">
      <c r="A114" s="5" t="s">
        <v>40</v>
      </c>
      <c s="5"/>
      <c s="34" t="s">
        <v>76</v>
      </c>
      <c s="5"/>
      <c s="21" t="s">
        <v>3819</v>
      </c>
      <c s="5"/>
      <c s="5"/>
      <c s="5"/>
      <c s="35">
        <f>0+Q114</f>
      </c>
      <c r="O114">
        <f>0+R114</f>
      </c>
      <c r="Q114">
        <f>0+I115+I119+I123+I127+I131</f>
      </c>
      <c>
        <f>0+O115+O119+O123+O127+O131</f>
      </c>
    </row>
    <row r="115" spans="1:16" ht="12.75">
      <c r="A115" s="18" t="s">
        <v>42</v>
      </c>
      <c s="23" t="s">
        <v>154</v>
      </c>
      <c s="23" t="s">
        <v>4015</v>
      </c>
      <c s="18" t="s">
        <v>44</v>
      </c>
      <c s="24" t="s">
        <v>4016</v>
      </c>
      <c s="25" t="s">
        <v>784</v>
      </c>
      <c s="26">
        <v>7.21</v>
      </c>
      <c s="27">
        <v>0</v>
      </c>
      <c s="27">
        <f>ROUND(ROUND(H115,2)*ROUND(G115,3),2)</f>
      </c>
      <c r="O115">
        <f>(I115*21)/100</f>
      </c>
      <c t="s">
        <v>20</v>
      </c>
    </row>
    <row r="116" spans="1:5" ht="12.75">
      <c r="A116" s="28" t="s">
        <v>47</v>
      </c>
      <c r="E116" s="29" t="s">
        <v>44</v>
      </c>
    </row>
    <row r="117" spans="1:5" ht="25.5">
      <c r="A117" s="30" t="s">
        <v>48</v>
      </c>
      <c r="E117" s="31" t="s">
        <v>4017</v>
      </c>
    </row>
    <row r="118" spans="1:5" ht="255">
      <c r="A118" t="s">
        <v>50</v>
      </c>
      <c r="E118" s="29" t="s">
        <v>3735</v>
      </c>
    </row>
    <row r="119" spans="1:16" ht="12.75">
      <c r="A119" s="18" t="s">
        <v>42</v>
      </c>
      <c s="23" t="s">
        <v>160</v>
      </c>
      <c s="23" t="s">
        <v>3740</v>
      </c>
      <c s="18" t="s">
        <v>44</v>
      </c>
      <c s="24" t="s">
        <v>3741</v>
      </c>
      <c s="25" t="s">
        <v>70</v>
      </c>
      <c s="26">
        <v>11</v>
      </c>
      <c s="27">
        <v>0</v>
      </c>
      <c s="27">
        <f>ROUND(ROUND(H119,2)*ROUND(G119,3),2)</f>
      </c>
      <c r="O119">
        <f>(I119*21)/100</f>
      </c>
      <c t="s">
        <v>20</v>
      </c>
    </row>
    <row r="120" spans="1:5" ht="12.75">
      <c r="A120" s="28" t="s">
        <v>47</v>
      </c>
      <c r="E120" s="29" t="s">
        <v>44</v>
      </c>
    </row>
    <row r="121" spans="1:5" ht="51">
      <c r="A121" s="30" t="s">
        <v>48</v>
      </c>
      <c r="E121" s="31" t="s">
        <v>4018</v>
      </c>
    </row>
    <row r="122" spans="1:5" ht="89.25">
      <c r="A122" t="s">
        <v>50</v>
      </c>
      <c r="E122" s="29" t="s">
        <v>3827</v>
      </c>
    </row>
    <row r="123" spans="1:16" ht="12.75">
      <c r="A123" s="18" t="s">
        <v>42</v>
      </c>
      <c s="23" t="s">
        <v>164</v>
      </c>
      <c s="23" t="s">
        <v>4019</v>
      </c>
      <c s="18" t="s">
        <v>44</v>
      </c>
      <c s="24" t="s">
        <v>4020</v>
      </c>
      <c s="25" t="s">
        <v>70</v>
      </c>
      <c s="26">
        <v>1</v>
      </c>
      <c s="27">
        <v>0</v>
      </c>
      <c s="27">
        <f>ROUND(ROUND(H123,2)*ROUND(G123,3),2)</f>
      </c>
      <c r="O123">
        <f>(I123*21)/100</f>
      </c>
      <c t="s">
        <v>20</v>
      </c>
    </row>
    <row r="124" spans="1:5" ht="12.75">
      <c r="A124" s="28" t="s">
        <v>47</v>
      </c>
      <c r="E124" s="29" t="s">
        <v>44</v>
      </c>
    </row>
    <row r="125" spans="1:5" ht="25.5">
      <c r="A125" s="30" t="s">
        <v>48</v>
      </c>
      <c r="E125" s="31" t="s">
        <v>4021</v>
      </c>
    </row>
    <row r="126" spans="1:5" ht="89.25">
      <c r="A126" t="s">
        <v>50</v>
      </c>
      <c r="E126" s="29" t="s">
        <v>4022</v>
      </c>
    </row>
    <row r="127" spans="1:16" ht="12.75">
      <c r="A127" s="18" t="s">
        <v>42</v>
      </c>
      <c s="23" t="s">
        <v>168</v>
      </c>
      <c s="23" t="s">
        <v>4023</v>
      </c>
      <c s="18" t="s">
        <v>44</v>
      </c>
      <c s="24" t="s">
        <v>4024</v>
      </c>
      <c s="25" t="s">
        <v>70</v>
      </c>
      <c s="26">
        <v>2</v>
      </c>
      <c s="27">
        <v>0</v>
      </c>
      <c s="27">
        <f>ROUND(ROUND(H127,2)*ROUND(G127,3),2)</f>
      </c>
      <c r="O127">
        <f>(I127*21)/100</f>
      </c>
      <c t="s">
        <v>20</v>
      </c>
    </row>
    <row r="128" spans="1:5" ht="12.75">
      <c r="A128" s="28" t="s">
        <v>47</v>
      </c>
      <c r="E128" s="29" t="s">
        <v>44</v>
      </c>
    </row>
    <row r="129" spans="1:5" ht="25.5">
      <c r="A129" s="30" t="s">
        <v>48</v>
      </c>
      <c r="E129" s="31" t="s">
        <v>4025</v>
      </c>
    </row>
    <row r="130" spans="1:5" ht="25.5">
      <c r="A130" t="s">
        <v>50</v>
      </c>
      <c r="E130" s="29" t="s">
        <v>4026</v>
      </c>
    </row>
    <row r="131" spans="1:16" ht="12.75">
      <c r="A131" s="18" t="s">
        <v>42</v>
      </c>
      <c s="23" t="s">
        <v>173</v>
      </c>
      <c s="23" t="s">
        <v>4027</v>
      </c>
      <c s="18" t="s">
        <v>44</v>
      </c>
      <c s="24" t="s">
        <v>4028</v>
      </c>
      <c s="25" t="s">
        <v>70</v>
      </c>
      <c s="26">
        <v>27</v>
      </c>
      <c s="27">
        <v>0</v>
      </c>
      <c s="27">
        <f>ROUND(ROUND(H131,2)*ROUND(G131,3),2)</f>
      </c>
      <c r="O131">
        <f>(I131*21)/100</f>
      </c>
      <c t="s">
        <v>20</v>
      </c>
    </row>
    <row r="132" spans="1:5" ht="12.75">
      <c r="A132" s="28" t="s">
        <v>47</v>
      </c>
      <c r="E132" s="29" t="s">
        <v>44</v>
      </c>
    </row>
    <row r="133" spans="1:5" ht="63.75">
      <c r="A133" s="30" t="s">
        <v>48</v>
      </c>
      <c r="E133" s="31" t="s">
        <v>4029</v>
      </c>
    </row>
    <row r="134" spans="1:5" ht="12.75">
      <c r="A134" t="s">
        <v>50</v>
      </c>
      <c r="E134" s="29" t="s">
        <v>4030</v>
      </c>
    </row>
    <row r="135" spans="1:18" ht="12.75" customHeight="1">
      <c r="A135" s="5" t="s">
        <v>40</v>
      </c>
      <c s="5"/>
      <c s="34" t="s">
        <v>37</v>
      </c>
      <c s="5"/>
      <c s="21" t="s">
        <v>632</v>
      </c>
      <c s="5"/>
      <c s="5"/>
      <c s="5"/>
      <c s="35">
        <f>0+Q135</f>
      </c>
      <c r="O135">
        <f>0+R135</f>
      </c>
      <c r="Q135">
        <f>0+I136+I140+I144+I148+I152+I156+I160+I164+I168+I172+I176+I180+I184+I188+I192+I196+I200+I204+I208</f>
      </c>
      <c>
        <f>0+O136+O140+O144+O148+O152+O156+O160+O164+O168+O172+O176+O180+O184+O188+O192+O196+O200+O204+O208</f>
      </c>
    </row>
    <row r="136" spans="1:16" ht="12.75">
      <c r="A136" s="18" t="s">
        <v>42</v>
      </c>
      <c s="23" t="s">
        <v>177</v>
      </c>
      <c s="23" t="s">
        <v>4031</v>
      </c>
      <c s="18" t="s">
        <v>44</v>
      </c>
      <c s="24" t="s">
        <v>4032</v>
      </c>
      <c s="25" t="s">
        <v>784</v>
      </c>
      <c s="26">
        <v>272.509</v>
      </c>
      <c s="27">
        <v>0</v>
      </c>
      <c s="27">
        <f>ROUND(ROUND(H136,2)*ROUND(G136,3),2)</f>
      </c>
      <c r="O136">
        <f>(I136*21)/100</f>
      </c>
      <c t="s">
        <v>20</v>
      </c>
    </row>
    <row r="137" spans="1:5" ht="12.75">
      <c r="A137" s="28" t="s">
        <v>47</v>
      </c>
      <c r="E137" s="29" t="s">
        <v>44</v>
      </c>
    </row>
    <row r="138" spans="1:5" ht="76.5">
      <c r="A138" s="30" t="s">
        <v>48</v>
      </c>
      <c r="E138" s="31" t="s">
        <v>4033</v>
      </c>
    </row>
    <row r="139" spans="1:5" ht="51">
      <c r="A139" t="s">
        <v>50</v>
      </c>
      <c r="E139" s="29" t="s">
        <v>4034</v>
      </c>
    </row>
    <row r="140" spans="1:16" ht="12.75">
      <c r="A140" s="18" t="s">
        <v>42</v>
      </c>
      <c s="23" t="s">
        <v>183</v>
      </c>
      <c s="23" t="s">
        <v>4035</v>
      </c>
      <c s="18" t="s">
        <v>44</v>
      </c>
      <c s="24" t="s">
        <v>4036</v>
      </c>
      <c s="25" t="s">
        <v>1241</v>
      </c>
      <c s="26">
        <v>25.92</v>
      </c>
      <c s="27">
        <v>0</v>
      </c>
      <c s="27">
        <f>ROUND(ROUND(H140,2)*ROUND(G140,3),2)</f>
      </c>
      <c r="O140">
        <f>(I140*21)/100</f>
      </c>
      <c t="s">
        <v>20</v>
      </c>
    </row>
    <row r="141" spans="1:5" ht="12.75">
      <c r="A141" s="28" t="s">
        <v>47</v>
      </c>
      <c r="E141" s="29" t="s">
        <v>44</v>
      </c>
    </row>
    <row r="142" spans="1:5" ht="25.5">
      <c r="A142" s="30" t="s">
        <v>48</v>
      </c>
      <c r="E142" s="31" t="s">
        <v>4037</v>
      </c>
    </row>
    <row r="143" spans="1:5" ht="267.75">
      <c r="A143" t="s">
        <v>50</v>
      </c>
      <c r="E143" s="29" t="s">
        <v>4038</v>
      </c>
    </row>
    <row r="144" spans="1:16" ht="12.75">
      <c r="A144" s="18" t="s">
        <v>42</v>
      </c>
      <c s="23" t="s">
        <v>191</v>
      </c>
      <c s="23" t="s">
        <v>4039</v>
      </c>
      <c s="18" t="s">
        <v>44</v>
      </c>
      <c s="24" t="s">
        <v>4040</v>
      </c>
      <c s="25" t="s">
        <v>784</v>
      </c>
      <c s="26">
        <v>1472</v>
      </c>
      <c s="27">
        <v>0</v>
      </c>
      <c s="27">
        <f>ROUND(ROUND(H144,2)*ROUND(G144,3),2)</f>
      </c>
      <c r="O144">
        <f>(I144*21)/100</f>
      </c>
      <c t="s">
        <v>20</v>
      </c>
    </row>
    <row r="145" spans="1:5" ht="12.75">
      <c r="A145" s="28" t="s">
        <v>47</v>
      </c>
      <c r="E145" s="29" t="s">
        <v>44</v>
      </c>
    </row>
    <row r="146" spans="1:5" ht="76.5">
      <c r="A146" s="30" t="s">
        <v>48</v>
      </c>
      <c r="E146" s="31" t="s">
        <v>4041</v>
      </c>
    </row>
    <row r="147" spans="1:5" ht="229.5">
      <c r="A147" t="s">
        <v>50</v>
      </c>
      <c r="E147" s="29" t="s">
        <v>4042</v>
      </c>
    </row>
    <row r="148" spans="1:16" ht="25.5">
      <c r="A148" s="18" t="s">
        <v>42</v>
      </c>
      <c s="23" t="s">
        <v>196</v>
      </c>
      <c s="23" t="s">
        <v>4043</v>
      </c>
      <c s="18" t="s">
        <v>44</v>
      </c>
      <c s="24" t="s">
        <v>4044</v>
      </c>
      <c s="25" t="s">
        <v>784</v>
      </c>
      <c s="26">
        <v>1489.408</v>
      </c>
      <c s="27">
        <v>0</v>
      </c>
      <c s="27">
        <f>ROUND(ROUND(H148,2)*ROUND(G148,3),2)</f>
      </c>
      <c r="O148">
        <f>(I148*21)/100</f>
      </c>
      <c t="s">
        <v>20</v>
      </c>
    </row>
    <row r="149" spans="1:5" ht="12.75">
      <c r="A149" s="28" t="s">
        <v>47</v>
      </c>
      <c r="E149" s="29" t="s">
        <v>44</v>
      </c>
    </row>
    <row r="150" spans="1:5" ht="51">
      <c r="A150" s="30" t="s">
        <v>48</v>
      </c>
      <c r="E150" s="31" t="s">
        <v>4045</v>
      </c>
    </row>
    <row r="151" spans="1:5" ht="89.25">
      <c r="A151" t="s">
        <v>50</v>
      </c>
      <c r="E151" s="29" t="s">
        <v>4046</v>
      </c>
    </row>
    <row r="152" spans="1:16" ht="12.75">
      <c r="A152" s="18" t="s">
        <v>42</v>
      </c>
      <c s="23" t="s">
        <v>202</v>
      </c>
      <c s="23" t="s">
        <v>4047</v>
      </c>
      <c s="18" t="s">
        <v>44</v>
      </c>
      <c s="24" t="s">
        <v>4048</v>
      </c>
      <c s="25" t="s">
        <v>1241</v>
      </c>
      <c s="26">
        <v>51.696</v>
      </c>
      <c s="27">
        <v>0</v>
      </c>
      <c s="27">
        <f>ROUND(ROUND(H152,2)*ROUND(G152,3),2)</f>
      </c>
      <c r="O152">
        <f>(I152*21)/100</f>
      </c>
      <c t="s">
        <v>20</v>
      </c>
    </row>
    <row r="153" spans="1:5" ht="12.75">
      <c r="A153" s="28" t="s">
        <v>47</v>
      </c>
      <c r="E153" s="29" t="s">
        <v>44</v>
      </c>
    </row>
    <row r="154" spans="1:5" ht="51">
      <c r="A154" s="30" t="s">
        <v>48</v>
      </c>
      <c r="E154" s="31" t="s">
        <v>4049</v>
      </c>
    </row>
    <row r="155" spans="1:5" ht="178.5">
      <c r="A155" t="s">
        <v>50</v>
      </c>
      <c r="E155" s="29" t="s">
        <v>4050</v>
      </c>
    </row>
    <row r="156" spans="1:16" ht="12.75">
      <c r="A156" s="18" t="s">
        <v>42</v>
      </c>
      <c s="23" t="s">
        <v>99</v>
      </c>
      <c s="23" t="s">
        <v>3942</v>
      </c>
      <c s="18" t="s">
        <v>44</v>
      </c>
      <c s="24" t="s">
        <v>3943</v>
      </c>
      <c s="25" t="s">
        <v>784</v>
      </c>
      <c s="26">
        <v>861.929</v>
      </c>
      <c s="27">
        <v>0</v>
      </c>
      <c s="27">
        <f>ROUND(ROUND(H156,2)*ROUND(G156,3),2)</f>
      </c>
      <c r="O156">
        <f>(I156*21)/100</f>
      </c>
      <c t="s">
        <v>20</v>
      </c>
    </row>
    <row r="157" spans="1:5" ht="12.75">
      <c r="A157" s="28" t="s">
        <v>47</v>
      </c>
      <c r="E157" s="29" t="s">
        <v>44</v>
      </c>
    </row>
    <row r="158" spans="1:5" ht="63.75">
      <c r="A158" s="30" t="s">
        <v>48</v>
      </c>
      <c r="E158" s="31" t="s">
        <v>4051</v>
      </c>
    </row>
    <row r="159" spans="1:5" ht="178.5">
      <c r="A159" t="s">
        <v>50</v>
      </c>
      <c r="E159" s="29" t="s">
        <v>4052</v>
      </c>
    </row>
    <row r="160" spans="1:16" ht="12.75">
      <c r="A160" s="18" t="s">
        <v>42</v>
      </c>
      <c s="23" t="s">
        <v>107</v>
      </c>
      <c s="23" t="s">
        <v>3849</v>
      </c>
      <c s="18" t="s">
        <v>44</v>
      </c>
      <c s="24" t="s">
        <v>3850</v>
      </c>
      <c s="25" t="s">
        <v>46</v>
      </c>
      <c s="26">
        <v>969.067</v>
      </c>
      <c s="27">
        <v>0</v>
      </c>
      <c s="27">
        <f>ROUND(ROUND(H160,2)*ROUND(G160,3),2)</f>
      </c>
      <c r="O160">
        <f>(I160*21)/100</f>
      </c>
      <c t="s">
        <v>20</v>
      </c>
    </row>
    <row r="161" spans="1:5" ht="12.75">
      <c r="A161" s="28" t="s">
        <v>47</v>
      </c>
      <c r="E161" s="29" t="s">
        <v>44</v>
      </c>
    </row>
    <row r="162" spans="1:5" ht="127.5">
      <c r="A162" s="30" t="s">
        <v>48</v>
      </c>
      <c r="E162" s="31" t="s">
        <v>4053</v>
      </c>
    </row>
    <row r="163" spans="1:5" ht="114.75">
      <c r="A163" t="s">
        <v>50</v>
      </c>
      <c r="E163" s="29" t="s">
        <v>3516</v>
      </c>
    </row>
    <row r="164" spans="1:16" ht="12.75">
      <c r="A164" s="18" t="s">
        <v>42</v>
      </c>
      <c s="23" t="s">
        <v>281</v>
      </c>
      <c s="23" t="s">
        <v>4054</v>
      </c>
      <c s="18" t="s">
        <v>26</v>
      </c>
      <c s="24" t="s">
        <v>4055</v>
      </c>
      <c s="25" t="s">
        <v>784</v>
      </c>
      <c s="26">
        <v>15.347</v>
      </c>
      <c s="27">
        <v>0</v>
      </c>
      <c s="27">
        <f>ROUND(ROUND(H164,2)*ROUND(G164,3),2)</f>
      </c>
      <c r="O164">
        <f>(I164*21)/100</f>
      </c>
      <c t="s">
        <v>20</v>
      </c>
    </row>
    <row r="165" spans="1:5" ht="12.75">
      <c r="A165" s="28" t="s">
        <v>47</v>
      </c>
      <c r="E165" s="29" t="s">
        <v>44</v>
      </c>
    </row>
    <row r="166" spans="1:5" ht="25.5">
      <c r="A166" s="30" t="s">
        <v>48</v>
      </c>
      <c r="E166" s="31" t="s">
        <v>4056</v>
      </c>
    </row>
    <row r="167" spans="1:5" ht="51">
      <c r="A167" t="s">
        <v>50</v>
      </c>
      <c r="E167" s="29" t="s">
        <v>4057</v>
      </c>
    </row>
    <row r="168" spans="1:16" ht="25.5">
      <c r="A168" s="18" t="s">
        <v>42</v>
      </c>
      <c s="23" t="s">
        <v>285</v>
      </c>
      <c s="23" t="s">
        <v>4058</v>
      </c>
      <c s="18" t="s">
        <v>26</v>
      </c>
      <c s="24" t="s">
        <v>4059</v>
      </c>
      <c s="25" t="s">
        <v>1241</v>
      </c>
      <c s="26">
        <v>9.72</v>
      </c>
      <c s="27">
        <v>0</v>
      </c>
      <c s="27">
        <f>ROUND(ROUND(H168,2)*ROUND(G168,3),2)</f>
      </c>
      <c r="O168">
        <f>(I168*21)/100</f>
      </c>
      <c t="s">
        <v>20</v>
      </c>
    </row>
    <row r="169" spans="1:5" ht="12.75">
      <c r="A169" s="28" t="s">
        <v>47</v>
      </c>
      <c r="E169" s="29" t="s">
        <v>44</v>
      </c>
    </row>
    <row r="170" spans="1:5" ht="25.5">
      <c r="A170" s="30" t="s">
        <v>48</v>
      </c>
      <c r="E170" s="31" t="s">
        <v>4060</v>
      </c>
    </row>
    <row r="171" spans="1:5" ht="293.25">
      <c r="A171" t="s">
        <v>50</v>
      </c>
      <c r="E171" s="29" t="s">
        <v>4061</v>
      </c>
    </row>
    <row r="172" spans="1:16" ht="25.5">
      <c r="A172" s="18" t="s">
        <v>42</v>
      </c>
      <c s="23" t="s">
        <v>289</v>
      </c>
      <c s="23" t="s">
        <v>4058</v>
      </c>
      <c s="18" t="s">
        <v>20</v>
      </c>
      <c s="24" t="s">
        <v>4062</v>
      </c>
      <c s="25" t="s">
        <v>1241</v>
      </c>
      <c s="26">
        <v>149.604</v>
      </c>
      <c s="27">
        <v>0</v>
      </c>
      <c s="27">
        <f>ROUND(ROUND(H172,2)*ROUND(G172,3),2)</f>
      </c>
      <c r="O172">
        <f>(I172*21)/100</f>
      </c>
      <c t="s">
        <v>20</v>
      </c>
    </row>
    <row r="173" spans="1:5" ht="12.75">
      <c r="A173" s="28" t="s">
        <v>47</v>
      </c>
      <c r="E173" s="29" t="s">
        <v>44</v>
      </c>
    </row>
    <row r="174" spans="1:5" ht="25.5">
      <c r="A174" s="30" t="s">
        <v>48</v>
      </c>
      <c r="E174" s="31" t="s">
        <v>4063</v>
      </c>
    </row>
    <row r="175" spans="1:5" ht="293.25">
      <c r="A175" t="s">
        <v>50</v>
      </c>
      <c r="E175" s="29" t="s">
        <v>4061</v>
      </c>
    </row>
    <row r="176" spans="1:16" ht="25.5">
      <c r="A176" s="18" t="s">
        <v>42</v>
      </c>
      <c s="23" t="s">
        <v>293</v>
      </c>
      <c s="23" t="s">
        <v>4064</v>
      </c>
      <c s="18" t="s">
        <v>26</v>
      </c>
      <c s="24" t="s">
        <v>4065</v>
      </c>
      <c s="25" t="s">
        <v>784</v>
      </c>
      <c s="26">
        <v>73.5</v>
      </c>
      <c s="27">
        <v>0</v>
      </c>
      <c s="27">
        <f>ROUND(ROUND(H176,2)*ROUND(G176,3),2)</f>
      </c>
      <c r="O176">
        <f>(I176*21)/100</f>
      </c>
      <c t="s">
        <v>20</v>
      </c>
    </row>
    <row r="177" spans="1:5" ht="12.75">
      <c r="A177" s="28" t="s">
        <v>47</v>
      </c>
      <c r="E177" s="29" t="s">
        <v>44</v>
      </c>
    </row>
    <row r="178" spans="1:5" ht="25.5">
      <c r="A178" s="30" t="s">
        <v>48</v>
      </c>
      <c r="E178" s="31" t="s">
        <v>4066</v>
      </c>
    </row>
    <row r="179" spans="1:5" ht="89.25">
      <c r="A179" t="s">
        <v>50</v>
      </c>
      <c r="E179" s="29" t="s">
        <v>4067</v>
      </c>
    </row>
    <row r="180" spans="1:16" ht="25.5">
      <c r="A180" s="18" t="s">
        <v>42</v>
      </c>
      <c s="23" t="s">
        <v>297</v>
      </c>
      <c s="23" t="s">
        <v>4068</v>
      </c>
      <c s="18" t="s">
        <v>26</v>
      </c>
      <c s="24" t="s">
        <v>4069</v>
      </c>
      <c s="25" t="s">
        <v>784</v>
      </c>
      <c s="26">
        <v>2</v>
      </c>
      <c s="27">
        <v>0</v>
      </c>
      <c s="27">
        <f>ROUND(ROUND(H180,2)*ROUND(G180,3),2)</f>
      </c>
      <c r="O180">
        <f>(I180*21)/100</f>
      </c>
      <c t="s">
        <v>20</v>
      </c>
    </row>
    <row r="181" spans="1:5" ht="12.75">
      <c r="A181" s="28" t="s">
        <v>47</v>
      </c>
      <c r="E181" s="29" t="s">
        <v>44</v>
      </c>
    </row>
    <row r="182" spans="1:5" ht="51">
      <c r="A182" s="30" t="s">
        <v>48</v>
      </c>
      <c r="E182" s="31" t="s">
        <v>4070</v>
      </c>
    </row>
    <row r="183" spans="1:5" ht="89.25">
      <c r="A183" t="s">
        <v>50</v>
      </c>
      <c r="E183" s="29" t="s">
        <v>4071</v>
      </c>
    </row>
    <row r="184" spans="1:16" ht="25.5">
      <c r="A184" s="18" t="s">
        <v>42</v>
      </c>
      <c s="23" t="s">
        <v>301</v>
      </c>
      <c s="23" t="s">
        <v>4072</v>
      </c>
      <c s="18" t="s">
        <v>26</v>
      </c>
      <c s="24" t="s">
        <v>4073</v>
      </c>
      <c s="25" t="s">
        <v>70</v>
      </c>
      <c s="26">
        <v>2</v>
      </c>
      <c s="27">
        <v>0</v>
      </c>
      <c s="27">
        <f>ROUND(ROUND(H184,2)*ROUND(G184,3),2)</f>
      </c>
      <c r="O184">
        <f>(I184*21)/100</f>
      </c>
      <c t="s">
        <v>20</v>
      </c>
    </row>
    <row r="185" spans="1:5" ht="12.75">
      <c r="A185" s="28" t="s">
        <v>47</v>
      </c>
      <c r="E185" s="29" t="s">
        <v>44</v>
      </c>
    </row>
    <row r="186" spans="1:5" ht="51">
      <c r="A186" s="30" t="s">
        <v>48</v>
      </c>
      <c r="E186" s="31" t="s">
        <v>4074</v>
      </c>
    </row>
    <row r="187" spans="1:5" ht="331.5">
      <c r="A187" t="s">
        <v>50</v>
      </c>
      <c r="E187" s="29" t="s">
        <v>4075</v>
      </c>
    </row>
    <row r="188" spans="1:16" ht="25.5">
      <c r="A188" s="18" t="s">
        <v>42</v>
      </c>
      <c s="23" t="s">
        <v>305</v>
      </c>
      <c s="23" t="s">
        <v>4072</v>
      </c>
      <c s="18" t="s">
        <v>20</v>
      </c>
      <c s="24" t="s">
        <v>4076</v>
      </c>
      <c s="25" t="s">
        <v>70</v>
      </c>
      <c s="26">
        <v>1</v>
      </c>
      <c s="27">
        <v>0</v>
      </c>
      <c s="27">
        <f>ROUND(ROUND(H188,2)*ROUND(G188,3),2)</f>
      </c>
      <c r="O188">
        <f>(I188*21)/100</f>
      </c>
      <c t="s">
        <v>20</v>
      </c>
    </row>
    <row r="189" spans="1:5" ht="12.75">
      <c r="A189" s="28" t="s">
        <v>47</v>
      </c>
      <c r="E189" s="29" t="s">
        <v>44</v>
      </c>
    </row>
    <row r="190" spans="1:5" ht="25.5">
      <c r="A190" s="30" t="s">
        <v>48</v>
      </c>
      <c r="E190" s="31" t="s">
        <v>4077</v>
      </c>
    </row>
    <row r="191" spans="1:5" ht="331.5">
      <c r="A191" t="s">
        <v>50</v>
      </c>
      <c r="E191" s="29" t="s">
        <v>4075</v>
      </c>
    </row>
    <row r="192" spans="1:16" ht="25.5">
      <c r="A192" s="18" t="s">
        <v>42</v>
      </c>
      <c s="23" t="s">
        <v>309</v>
      </c>
      <c s="23" t="s">
        <v>4072</v>
      </c>
      <c s="18" t="s">
        <v>19</v>
      </c>
      <c s="24" t="s">
        <v>4078</v>
      </c>
      <c s="25" t="s">
        <v>70</v>
      </c>
      <c s="26">
        <v>20</v>
      </c>
      <c s="27">
        <v>0</v>
      </c>
      <c s="27">
        <f>ROUND(ROUND(H192,2)*ROUND(G192,3),2)</f>
      </c>
      <c r="O192">
        <f>(I192*21)/100</f>
      </c>
      <c t="s">
        <v>20</v>
      </c>
    </row>
    <row r="193" spans="1:5" ht="12.75">
      <c r="A193" s="28" t="s">
        <v>47</v>
      </c>
      <c r="E193" s="29" t="s">
        <v>44</v>
      </c>
    </row>
    <row r="194" spans="1:5" ht="63.75">
      <c r="A194" s="30" t="s">
        <v>48</v>
      </c>
      <c r="E194" s="31" t="s">
        <v>4079</v>
      </c>
    </row>
    <row r="195" spans="1:5" ht="331.5">
      <c r="A195" t="s">
        <v>50</v>
      </c>
      <c r="E195" s="29" t="s">
        <v>4075</v>
      </c>
    </row>
    <row r="196" spans="1:16" ht="25.5">
      <c r="A196" s="18" t="s">
        <v>42</v>
      </c>
      <c s="23" t="s">
        <v>314</v>
      </c>
      <c s="23" t="s">
        <v>4072</v>
      </c>
      <c s="18" t="s">
        <v>30</v>
      </c>
      <c s="24" t="s">
        <v>4080</v>
      </c>
      <c s="25" t="s">
        <v>70</v>
      </c>
      <c s="26">
        <v>4</v>
      </c>
      <c s="27">
        <v>0</v>
      </c>
      <c s="27">
        <f>ROUND(ROUND(H196,2)*ROUND(G196,3),2)</f>
      </c>
      <c r="O196">
        <f>(I196*21)/100</f>
      </c>
      <c t="s">
        <v>20</v>
      </c>
    </row>
    <row r="197" spans="1:5" ht="12.75">
      <c r="A197" s="28" t="s">
        <v>47</v>
      </c>
      <c r="E197" s="29" t="s">
        <v>44</v>
      </c>
    </row>
    <row r="198" spans="1:5" ht="25.5">
      <c r="A198" s="30" t="s">
        <v>48</v>
      </c>
      <c r="E198" s="31" t="s">
        <v>4081</v>
      </c>
    </row>
    <row r="199" spans="1:5" ht="331.5">
      <c r="A199" t="s">
        <v>50</v>
      </c>
      <c r="E199" s="29" t="s">
        <v>4075</v>
      </c>
    </row>
    <row r="200" spans="1:16" ht="12.75">
      <c r="A200" s="18" t="s">
        <v>42</v>
      </c>
      <c s="23" t="s">
        <v>318</v>
      </c>
      <c s="23" t="s">
        <v>4072</v>
      </c>
      <c s="18" t="s">
        <v>32</v>
      </c>
      <c s="24" t="s">
        <v>4082</v>
      </c>
      <c s="25" t="s">
        <v>70</v>
      </c>
      <c s="26">
        <v>12</v>
      </c>
      <c s="27">
        <v>0</v>
      </c>
      <c s="27">
        <f>ROUND(ROUND(H200,2)*ROUND(G200,3),2)</f>
      </c>
      <c r="O200">
        <f>(I200*21)/100</f>
      </c>
      <c t="s">
        <v>20</v>
      </c>
    </row>
    <row r="201" spans="1:5" ht="12.75">
      <c r="A201" s="28" t="s">
        <v>47</v>
      </c>
      <c r="E201" s="29" t="s">
        <v>44</v>
      </c>
    </row>
    <row r="202" spans="1:5" ht="63.75">
      <c r="A202" s="30" t="s">
        <v>48</v>
      </c>
      <c r="E202" s="31" t="s">
        <v>4083</v>
      </c>
    </row>
    <row r="203" spans="1:5" ht="331.5">
      <c r="A203" t="s">
        <v>50</v>
      </c>
      <c r="E203" s="29" t="s">
        <v>4075</v>
      </c>
    </row>
    <row r="204" spans="1:16" ht="12.75">
      <c r="A204" s="18" t="s">
        <v>42</v>
      </c>
      <c s="23" t="s">
        <v>322</v>
      </c>
      <c s="23" t="s">
        <v>4072</v>
      </c>
      <c s="18" t="s">
        <v>34</v>
      </c>
      <c s="24" t="s">
        <v>4084</v>
      </c>
      <c s="25" t="s">
        <v>70</v>
      </c>
      <c s="26">
        <v>6</v>
      </c>
      <c s="27">
        <v>0</v>
      </c>
      <c s="27">
        <f>ROUND(ROUND(H204,2)*ROUND(G204,3),2)</f>
      </c>
      <c r="O204">
        <f>(I204*21)/100</f>
      </c>
      <c t="s">
        <v>20</v>
      </c>
    </row>
    <row r="205" spans="1:5" ht="12.75">
      <c r="A205" s="28" t="s">
        <v>47</v>
      </c>
      <c r="E205" s="29" t="s">
        <v>44</v>
      </c>
    </row>
    <row r="206" spans="1:5" ht="63.75">
      <c r="A206" s="30" t="s">
        <v>48</v>
      </c>
      <c r="E206" s="31" t="s">
        <v>4085</v>
      </c>
    </row>
    <row r="207" spans="1:5" ht="331.5">
      <c r="A207" t="s">
        <v>50</v>
      </c>
      <c r="E207" s="29" t="s">
        <v>4075</v>
      </c>
    </row>
    <row r="208" spans="1:16" ht="12.75">
      <c r="A208" s="18" t="s">
        <v>42</v>
      </c>
      <c s="23" t="s">
        <v>326</v>
      </c>
      <c s="23" t="s">
        <v>4086</v>
      </c>
      <c s="18" t="s">
        <v>26</v>
      </c>
      <c s="24" t="s">
        <v>4087</v>
      </c>
      <c s="25" t="s">
        <v>784</v>
      </c>
      <c s="26">
        <v>100.951</v>
      </c>
      <c s="27">
        <v>0</v>
      </c>
      <c s="27">
        <f>ROUND(ROUND(H208,2)*ROUND(G208,3),2)</f>
      </c>
      <c r="O208">
        <f>(I208*21)/100</f>
      </c>
      <c t="s">
        <v>20</v>
      </c>
    </row>
    <row r="209" spans="1:5" ht="12.75">
      <c r="A209" s="28" t="s">
        <v>47</v>
      </c>
      <c r="E209" s="29" t="s">
        <v>44</v>
      </c>
    </row>
    <row r="210" spans="1:5" ht="25.5">
      <c r="A210" s="30" t="s">
        <v>48</v>
      </c>
      <c r="E210" s="31" t="s">
        <v>4088</v>
      </c>
    </row>
    <row r="211" spans="1:5" ht="114.75">
      <c r="A211" t="s">
        <v>50</v>
      </c>
      <c r="E211" s="29" t="s">
        <v>4089</v>
      </c>
    </row>
    <row r="212" spans="1:18" ht="12.75" customHeight="1">
      <c r="A212" s="5" t="s">
        <v>40</v>
      </c>
      <c s="5"/>
      <c s="34" t="s">
        <v>181</v>
      </c>
      <c s="5"/>
      <c s="21" t="s">
        <v>182</v>
      </c>
      <c s="5"/>
      <c s="5"/>
      <c s="5"/>
      <c s="35">
        <f>0+Q212</f>
      </c>
      <c r="O212">
        <f>0+R212</f>
      </c>
      <c r="Q212">
        <f>0+I213+I217+I221+I225+I229</f>
      </c>
      <c>
        <f>0+O213+O217+O221+O225+O229</f>
      </c>
    </row>
    <row r="213" spans="1:16" ht="25.5">
      <c r="A213" s="18" t="s">
        <v>42</v>
      </c>
      <c s="23" t="s">
        <v>330</v>
      </c>
      <c s="23" t="s">
        <v>184</v>
      </c>
      <c s="18" t="s">
        <v>185</v>
      </c>
      <c s="24" t="s">
        <v>186</v>
      </c>
      <c s="25" t="s">
        <v>187</v>
      </c>
      <c s="26">
        <v>8563.018</v>
      </c>
      <c s="27">
        <v>0</v>
      </c>
      <c s="27">
        <f>ROUND(ROUND(H213,2)*ROUND(G213,3),2)</f>
      </c>
      <c r="O213">
        <f>(I213*21)/100</f>
      </c>
      <c t="s">
        <v>20</v>
      </c>
    </row>
    <row r="214" spans="1:5" ht="12.75">
      <c r="A214" s="28" t="s">
        <v>47</v>
      </c>
      <c r="E214" s="29" t="s">
        <v>188</v>
      </c>
    </row>
    <row r="215" spans="1:5" ht="38.25">
      <c r="A215" s="30" t="s">
        <v>48</v>
      </c>
      <c r="E215" s="31" t="s">
        <v>4090</v>
      </c>
    </row>
    <row r="216" spans="1:5" ht="165.75">
      <c r="A216" t="s">
        <v>50</v>
      </c>
      <c r="E216" s="29" t="s">
        <v>190</v>
      </c>
    </row>
    <row r="217" spans="1:16" ht="25.5">
      <c r="A217" s="18" t="s">
        <v>42</v>
      </c>
      <c s="23" t="s">
        <v>334</v>
      </c>
      <c s="23" t="s">
        <v>4091</v>
      </c>
      <c s="18" t="s">
        <v>185</v>
      </c>
      <c s="24" t="s">
        <v>4092</v>
      </c>
      <c s="25" t="s">
        <v>187</v>
      </c>
      <c s="26">
        <v>228.62</v>
      </c>
      <c s="27">
        <v>0</v>
      </c>
      <c s="27">
        <f>ROUND(ROUND(H217,2)*ROUND(G217,3),2)</f>
      </c>
      <c r="O217">
        <f>(I217*21)/100</f>
      </c>
      <c t="s">
        <v>20</v>
      </c>
    </row>
    <row r="218" spans="1:5" ht="12.75">
      <c r="A218" s="28" t="s">
        <v>47</v>
      </c>
      <c r="E218" s="29" t="s">
        <v>188</v>
      </c>
    </row>
    <row r="219" spans="1:5" ht="25.5">
      <c r="A219" s="30" t="s">
        <v>48</v>
      </c>
      <c r="E219" s="31" t="s">
        <v>4093</v>
      </c>
    </row>
    <row r="220" spans="1:5" ht="165.75">
      <c r="A220" t="s">
        <v>50</v>
      </c>
      <c r="E220" s="29" t="s">
        <v>190</v>
      </c>
    </row>
    <row r="221" spans="1:16" ht="25.5">
      <c r="A221" s="18" t="s">
        <v>42</v>
      </c>
      <c s="23" t="s">
        <v>338</v>
      </c>
      <c s="23" t="s">
        <v>192</v>
      </c>
      <c s="18" t="s">
        <v>185</v>
      </c>
      <c s="24" t="s">
        <v>193</v>
      </c>
      <c s="25" t="s">
        <v>187</v>
      </c>
      <c s="26">
        <v>3874.474</v>
      </c>
      <c s="27">
        <v>0</v>
      </c>
      <c s="27">
        <f>ROUND(ROUND(H221,2)*ROUND(G221,3),2)</f>
      </c>
      <c r="O221">
        <f>(I221*21)/100</f>
      </c>
      <c t="s">
        <v>20</v>
      </c>
    </row>
    <row r="222" spans="1:5" ht="12.75">
      <c r="A222" s="28" t="s">
        <v>47</v>
      </c>
      <c r="E222" s="29" t="s">
        <v>188</v>
      </c>
    </row>
    <row r="223" spans="1:5" ht="178.5">
      <c r="A223" s="30" t="s">
        <v>48</v>
      </c>
      <c r="E223" s="31" t="s">
        <v>4094</v>
      </c>
    </row>
    <row r="224" spans="1:5" ht="165.75">
      <c r="A224" t="s">
        <v>50</v>
      </c>
      <c r="E224" s="29" t="s">
        <v>190</v>
      </c>
    </row>
    <row r="225" spans="1:16" ht="25.5">
      <c r="A225" s="18" t="s">
        <v>42</v>
      </c>
      <c s="23" t="s">
        <v>342</v>
      </c>
      <c s="23" t="s">
        <v>4095</v>
      </c>
      <c s="18" t="s">
        <v>185</v>
      </c>
      <c s="24" t="s">
        <v>4096</v>
      </c>
      <c s="25" t="s">
        <v>187</v>
      </c>
      <c s="26">
        <v>1.583</v>
      </c>
      <c s="27">
        <v>0</v>
      </c>
      <c s="27">
        <f>ROUND(ROUND(H225,2)*ROUND(G225,3),2)</f>
      </c>
      <c r="O225">
        <f>(I225*21)/100</f>
      </c>
      <c t="s">
        <v>20</v>
      </c>
    </row>
    <row r="226" spans="1:5" ht="12.75">
      <c r="A226" s="28" t="s">
        <v>47</v>
      </c>
      <c r="E226" s="29" t="s">
        <v>188</v>
      </c>
    </row>
    <row r="227" spans="1:5" ht="25.5">
      <c r="A227" s="30" t="s">
        <v>48</v>
      </c>
      <c r="E227" s="31" t="s">
        <v>4097</v>
      </c>
    </row>
    <row r="228" spans="1:5" ht="165.75">
      <c r="A228" t="s">
        <v>50</v>
      </c>
      <c r="E228" s="29" t="s">
        <v>190</v>
      </c>
    </row>
    <row r="229" spans="1:16" ht="25.5">
      <c r="A229" s="18" t="s">
        <v>42</v>
      </c>
      <c s="23" t="s">
        <v>346</v>
      </c>
      <c s="23" t="s">
        <v>1087</v>
      </c>
      <c s="18" t="s">
        <v>185</v>
      </c>
      <c s="24" t="s">
        <v>1088</v>
      </c>
      <c s="25" t="s">
        <v>187</v>
      </c>
      <c s="26">
        <v>3.029</v>
      </c>
      <c s="27">
        <v>0</v>
      </c>
      <c s="27">
        <f>ROUND(ROUND(H229,2)*ROUND(G229,3),2)</f>
      </c>
      <c r="O229">
        <f>(I229*21)/100</f>
      </c>
      <c t="s">
        <v>20</v>
      </c>
    </row>
    <row r="230" spans="1:5" ht="25.5">
      <c r="A230" s="28" t="s">
        <v>47</v>
      </c>
      <c r="E230" s="29" t="s">
        <v>1089</v>
      </c>
    </row>
    <row r="231" spans="1:5" ht="25.5">
      <c r="A231" s="30" t="s">
        <v>48</v>
      </c>
      <c r="E231" s="31" t="s">
        <v>4098</v>
      </c>
    </row>
    <row r="232" spans="1:5" ht="165.75">
      <c r="A232" t="s">
        <v>50</v>
      </c>
      <c r="E232"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60.xml><?xml version="1.0" encoding="utf-8"?>
<worksheet xmlns="http://schemas.openxmlformats.org/spreadsheetml/2006/main" xmlns:r="http://schemas.openxmlformats.org/officeDocument/2006/relationships">
  <sheetPr>
    <pageSetUpPr fitToPage="1"/>
  </sheetPr>
  <dimension ref="A1:R17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0+O9+O14+O19+O44+O69+O86+O99+O120+O125+O154</f>
      </c>
      <c t="s">
        <v>19</v>
      </c>
    </row>
    <row r="3" spans="1:16" ht="15" customHeight="1">
      <c r="A3" t="s">
        <v>1</v>
      </c>
      <c s="8" t="s">
        <v>4</v>
      </c>
      <c s="9" t="s">
        <v>5</v>
      </c>
      <c s="1"/>
      <c s="10" t="s">
        <v>6</v>
      </c>
      <c s="1"/>
      <c s="4"/>
      <c s="3" t="s">
        <v>4101</v>
      </c>
      <c s="36">
        <f>0+I9+I14+I19+I44+I69+I86+I99+I120+I125+I154</f>
      </c>
      <c r="O3" t="s">
        <v>16</v>
      </c>
      <c t="s">
        <v>20</v>
      </c>
    </row>
    <row r="4" spans="1:16" ht="15" customHeight="1">
      <c r="A4" t="s">
        <v>7</v>
      </c>
      <c s="8" t="s">
        <v>8</v>
      </c>
      <c s="9" t="s">
        <v>4099</v>
      </c>
      <c s="1"/>
      <c s="10" t="s">
        <v>4100</v>
      </c>
      <c s="1"/>
      <c s="1"/>
      <c s="7"/>
      <c s="7"/>
      <c r="O4" t="s">
        <v>17</v>
      </c>
      <c t="s">
        <v>20</v>
      </c>
    </row>
    <row r="5" spans="1:16" ht="12.75" customHeight="1">
      <c r="A5" t="s">
        <v>11</v>
      </c>
      <c s="12" t="s">
        <v>15</v>
      </c>
      <c s="13" t="s">
        <v>4101</v>
      </c>
      <c s="5"/>
      <c s="14" t="s">
        <v>4102</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3163</v>
      </c>
      <c s="19"/>
      <c s="19"/>
      <c s="19"/>
      <c s="22">
        <f>0+Q9</f>
      </c>
      <c r="O9">
        <f>0+R9</f>
      </c>
      <c r="Q9">
        <f>0+I10</f>
      </c>
      <c>
        <f>0+O10</f>
      </c>
    </row>
    <row r="10" spans="1:16" ht="12.75">
      <c r="A10" s="18" t="s">
        <v>42</v>
      </c>
      <c s="23" t="s">
        <v>26</v>
      </c>
      <c s="23" t="s">
        <v>4103</v>
      </c>
      <c s="18" t="s">
        <v>44</v>
      </c>
      <c s="24" t="s">
        <v>4104</v>
      </c>
      <c s="25" t="s">
        <v>157</v>
      </c>
      <c s="26">
        <v>24</v>
      </c>
      <c s="27">
        <v>0</v>
      </c>
      <c s="27">
        <f>ROUND(ROUND(H10,2)*ROUND(G10,3),2)</f>
      </c>
      <c r="O10">
        <f>(I10*21)/100</f>
      </c>
      <c t="s">
        <v>20</v>
      </c>
    </row>
    <row r="11" spans="1:5" ht="12.75">
      <c r="A11" s="28" t="s">
        <v>47</v>
      </c>
      <c r="E11" s="29" t="s">
        <v>4105</v>
      </c>
    </row>
    <row r="12" spans="1:5" ht="12.75">
      <c r="A12" s="30" t="s">
        <v>48</v>
      </c>
      <c r="E12" s="31" t="s">
        <v>4106</v>
      </c>
    </row>
    <row r="13" spans="1:5" ht="12.75">
      <c r="A13" t="s">
        <v>50</v>
      </c>
      <c r="E13" s="29" t="s">
        <v>3623</v>
      </c>
    </row>
    <row r="14" spans="1:18" ht="12.75" customHeight="1">
      <c r="A14" s="5" t="s">
        <v>40</v>
      </c>
      <c s="5"/>
      <c s="34" t="s">
        <v>26</v>
      </c>
      <c s="5"/>
      <c s="21" t="s">
        <v>41</v>
      </c>
      <c s="5"/>
      <c s="5"/>
      <c s="5"/>
      <c s="35">
        <f>0+Q14</f>
      </c>
      <c r="O14">
        <f>0+R14</f>
      </c>
      <c r="Q14">
        <f>0+I15</f>
      </c>
      <c>
        <f>0+O15</f>
      </c>
    </row>
    <row r="15" spans="1:16" ht="12.75">
      <c r="A15" s="18" t="s">
        <v>42</v>
      </c>
      <c s="23" t="s">
        <v>20</v>
      </c>
      <c s="23" t="s">
        <v>2759</v>
      </c>
      <c s="18" t="s">
        <v>44</v>
      </c>
      <c s="24" t="s">
        <v>2760</v>
      </c>
      <c s="25" t="s">
        <v>46</v>
      </c>
      <c s="26">
        <v>370</v>
      </c>
      <c s="27">
        <v>0</v>
      </c>
      <c s="27">
        <f>ROUND(ROUND(H15,2)*ROUND(G15,3),2)</f>
      </c>
      <c r="O15">
        <f>(I15*21)/100</f>
      </c>
      <c t="s">
        <v>20</v>
      </c>
    </row>
    <row r="16" spans="1:5" ht="12.75">
      <c r="A16" s="28" t="s">
        <v>47</v>
      </c>
      <c r="E16" s="29" t="s">
        <v>44</v>
      </c>
    </row>
    <row r="17" spans="1:5" ht="12.75">
      <c r="A17" s="30" t="s">
        <v>48</v>
      </c>
      <c r="E17" s="31" t="s">
        <v>4107</v>
      </c>
    </row>
    <row r="18" spans="1:5" ht="318.75">
      <c r="A18" t="s">
        <v>50</v>
      </c>
      <c r="E18" s="29" t="s">
        <v>3773</v>
      </c>
    </row>
    <row r="19" spans="1:18" ht="12.75" customHeight="1">
      <c r="A19" s="5" t="s">
        <v>40</v>
      </c>
      <c s="5"/>
      <c s="34" t="s">
        <v>20</v>
      </c>
      <c s="5"/>
      <c s="21" t="s">
        <v>1109</v>
      </c>
      <c s="5"/>
      <c s="5"/>
      <c s="5"/>
      <c s="35">
        <f>0+Q19</f>
      </c>
      <c r="O19">
        <f>0+R19</f>
      </c>
      <c r="Q19">
        <f>0+I20+I24+I28+I32+I36+I40</f>
      </c>
      <c>
        <f>0+O20+O24+O28+O32+O36+O40</f>
      </c>
    </row>
    <row r="20" spans="1:16" ht="12.75">
      <c r="A20" s="18" t="s">
        <v>42</v>
      </c>
      <c s="23" t="s">
        <v>19</v>
      </c>
      <c s="23" t="s">
        <v>4108</v>
      </c>
      <c s="18" t="s">
        <v>44</v>
      </c>
      <c s="24" t="s">
        <v>4109</v>
      </c>
      <c s="25" t="s">
        <v>784</v>
      </c>
      <c s="26">
        <v>16</v>
      </c>
      <c s="27">
        <v>0</v>
      </c>
      <c s="27">
        <f>ROUND(ROUND(H20,2)*ROUND(G20,3),2)</f>
      </c>
      <c r="O20">
        <f>(I20*21)/100</f>
      </c>
      <c t="s">
        <v>20</v>
      </c>
    </row>
    <row r="21" spans="1:5" ht="12.75">
      <c r="A21" s="28" t="s">
        <v>47</v>
      </c>
      <c r="E21" s="29" t="s">
        <v>44</v>
      </c>
    </row>
    <row r="22" spans="1:5" ht="12.75">
      <c r="A22" s="30" t="s">
        <v>48</v>
      </c>
      <c r="E22" s="31" t="s">
        <v>4110</v>
      </c>
    </row>
    <row r="23" spans="1:5" ht="165.75">
      <c r="A23" t="s">
        <v>50</v>
      </c>
      <c r="E23" s="29" t="s">
        <v>3787</v>
      </c>
    </row>
    <row r="24" spans="1:16" ht="12.75">
      <c r="A24" s="18" t="s">
        <v>42</v>
      </c>
      <c s="23" t="s">
        <v>30</v>
      </c>
      <c s="23" t="s">
        <v>4111</v>
      </c>
      <c s="18" t="s">
        <v>44</v>
      </c>
      <c s="24" t="s">
        <v>4112</v>
      </c>
      <c s="25" t="s">
        <v>1241</v>
      </c>
      <c s="26">
        <v>50</v>
      </c>
      <c s="27">
        <v>0</v>
      </c>
      <c s="27">
        <f>ROUND(ROUND(H24,2)*ROUND(G24,3),2)</f>
      </c>
      <c r="O24">
        <f>(I24*21)/100</f>
      </c>
      <c t="s">
        <v>20</v>
      </c>
    </row>
    <row r="25" spans="1:5" ht="12.75">
      <c r="A25" s="28" t="s">
        <v>47</v>
      </c>
      <c r="E25" s="29" t="s">
        <v>44</v>
      </c>
    </row>
    <row r="26" spans="1:5" ht="12.75">
      <c r="A26" s="30" t="s">
        <v>48</v>
      </c>
      <c r="E26" s="31" t="s">
        <v>1163</v>
      </c>
    </row>
    <row r="27" spans="1:5" ht="12.75">
      <c r="A27" t="s">
        <v>50</v>
      </c>
      <c r="E27" s="29" t="s">
        <v>4113</v>
      </c>
    </row>
    <row r="28" spans="1:16" ht="12.75">
      <c r="A28" s="18" t="s">
        <v>42</v>
      </c>
      <c s="23" t="s">
        <v>32</v>
      </c>
      <c s="23" t="s">
        <v>4114</v>
      </c>
      <c s="18" t="s">
        <v>44</v>
      </c>
      <c s="24" t="s">
        <v>4115</v>
      </c>
      <c s="25" t="s">
        <v>187</v>
      </c>
      <c s="26">
        <v>2.471</v>
      </c>
      <c s="27">
        <v>0</v>
      </c>
      <c s="27">
        <f>ROUND(ROUND(H28,2)*ROUND(G28,3),2)</f>
      </c>
      <c r="O28">
        <f>(I28*21)/100</f>
      </c>
      <c t="s">
        <v>20</v>
      </c>
    </row>
    <row r="29" spans="1:5" ht="25.5">
      <c r="A29" s="28" t="s">
        <v>47</v>
      </c>
      <c r="E29" s="29" t="s">
        <v>4116</v>
      </c>
    </row>
    <row r="30" spans="1:5" ht="12.75">
      <c r="A30" s="30" t="s">
        <v>48</v>
      </c>
      <c r="E30" s="31" t="s">
        <v>4117</v>
      </c>
    </row>
    <row r="31" spans="1:5" ht="38.25">
      <c r="A31" t="s">
        <v>50</v>
      </c>
      <c r="E31" s="29" t="s">
        <v>4118</v>
      </c>
    </row>
    <row r="32" spans="1:16" ht="12.75">
      <c r="A32" s="18" t="s">
        <v>42</v>
      </c>
      <c s="23" t="s">
        <v>34</v>
      </c>
      <c s="23" t="s">
        <v>4119</v>
      </c>
      <c s="18" t="s">
        <v>44</v>
      </c>
      <c s="24" t="s">
        <v>4120</v>
      </c>
      <c s="25" t="s">
        <v>187</v>
      </c>
      <c s="26">
        <v>6.546</v>
      </c>
      <c s="27">
        <v>0</v>
      </c>
      <c s="27">
        <f>ROUND(ROUND(H32,2)*ROUND(G32,3),2)</f>
      </c>
      <c r="O32">
        <f>(I32*21)/100</f>
      </c>
      <c t="s">
        <v>20</v>
      </c>
    </row>
    <row r="33" spans="1:5" ht="12.75">
      <c r="A33" s="28" t="s">
        <v>47</v>
      </c>
      <c r="E33" s="29" t="s">
        <v>4121</v>
      </c>
    </row>
    <row r="34" spans="1:5" ht="12.75">
      <c r="A34" s="30" t="s">
        <v>48</v>
      </c>
      <c r="E34" s="31" t="s">
        <v>4122</v>
      </c>
    </row>
    <row r="35" spans="1:5" ht="331.5">
      <c r="A35" t="s">
        <v>50</v>
      </c>
      <c r="E35" s="29" t="s">
        <v>4123</v>
      </c>
    </row>
    <row r="36" spans="1:16" ht="12.75">
      <c r="A36" s="18" t="s">
        <v>42</v>
      </c>
      <c s="23" t="s">
        <v>66</v>
      </c>
      <c s="23" t="s">
        <v>4124</v>
      </c>
      <c s="18" t="s">
        <v>44</v>
      </c>
      <c s="24" t="s">
        <v>4125</v>
      </c>
      <c s="25" t="s">
        <v>1241</v>
      </c>
      <c s="26">
        <v>12.3</v>
      </c>
      <c s="27">
        <v>0</v>
      </c>
      <c s="27">
        <f>ROUND(ROUND(H36,2)*ROUND(G36,3),2)</f>
      </c>
      <c r="O36">
        <f>(I36*21)/100</f>
      </c>
      <c t="s">
        <v>20</v>
      </c>
    </row>
    <row r="37" spans="1:5" ht="12.75">
      <c r="A37" s="28" t="s">
        <v>47</v>
      </c>
      <c r="E37" s="29" t="s">
        <v>4126</v>
      </c>
    </row>
    <row r="38" spans="1:5" ht="12.75">
      <c r="A38" s="30" t="s">
        <v>48</v>
      </c>
      <c r="E38" s="31" t="s">
        <v>4127</v>
      </c>
    </row>
    <row r="39" spans="1:5" ht="12.75">
      <c r="A39" t="s">
        <v>50</v>
      </c>
      <c r="E39" s="29" t="s">
        <v>4128</v>
      </c>
    </row>
    <row r="40" spans="1:16" ht="12.75">
      <c r="A40" s="18" t="s">
        <v>42</v>
      </c>
      <c s="23" t="s">
        <v>76</v>
      </c>
      <c s="23" t="s">
        <v>4129</v>
      </c>
      <c s="18" t="s">
        <v>44</v>
      </c>
      <c s="24" t="s">
        <v>4130</v>
      </c>
      <c s="25" t="s">
        <v>784</v>
      </c>
      <c s="26">
        <v>99.6</v>
      </c>
      <c s="27">
        <v>0</v>
      </c>
      <c s="27">
        <f>ROUND(ROUND(H40,2)*ROUND(G40,3),2)</f>
      </c>
      <c r="O40">
        <f>(I40*21)/100</f>
      </c>
      <c t="s">
        <v>20</v>
      </c>
    </row>
    <row r="41" spans="1:5" ht="25.5">
      <c r="A41" s="28" t="s">
        <v>47</v>
      </c>
      <c r="E41" s="29" t="s">
        <v>4131</v>
      </c>
    </row>
    <row r="42" spans="1:5" ht="51">
      <c r="A42" s="30" t="s">
        <v>48</v>
      </c>
      <c r="E42" s="31" t="s">
        <v>4132</v>
      </c>
    </row>
    <row r="43" spans="1:5" ht="63.75">
      <c r="A43" t="s">
        <v>50</v>
      </c>
      <c r="E43" s="29" t="s">
        <v>4133</v>
      </c>
    </row>
    <row r="44" spans="1:18" ht="12.75" customHeight="1">
      <c r="A44" s="5" t="s">
        <v>40</v>
      </c>
      <c s="5"/>
      <c s="34" t="s">
        <v>19</v>
      </c>
      <c s="5"/>
      <c s="21" t="s">
        <v>3673</v>
      </c>
      <c s="5"/>
      <c s="5"/>
      <c s="5"/>
      <c s="35">
        <f>0+Q44</f>
      </c>
      <c r="O44">
        <f>0+R44</f>
      </c>
      <c r="Q44">
        <f>0+I45+I49+I53+I57+I61+I65</f>
      </c>
      <c>
        <f>0+O45+O49+O53+O57+O61+O65</f>
      </c>
    </row>
    <row r="45" spans="1:16" ht="12.75">
      <c r="A45" s="18" t="s">
        <v>42</v>
      </c>
      <c s="23" t="s">
        <v>37</v>
      </c>
      <c s="23" t="s">
        <v>4134</v>
      </c>
      <c s="18" t="s">
        <v>44</v>
      </c>
      <c s="24" t="s">
        <v>4135</v>
      </c>
      <c s="25" t="s">
        <v>46</v>
      </c>
      <c s="26">
        <v>20</v>
      </c>
      <c s="27">
        <v>0</v>
      </c>
      <c s="27">
        <f>ROUND(ROUND(H45,2)*ROUND(G45,3),2)</f>
      </c>
      <c r="O45">
        <f>(I45*21)/100</f>
      </c>
      <c t="s">
        <v>20</v>
      </c>
    </row>
    <row r="46" spans="1:5" ht="12.75">
      <c r="A46" s="28" t="s">
        <v>47</v>
      </c>
      <c r="E46" s="29" t="s">
        <v>4136</v>
      </c>
    </row>
    <row r="47" spans="1:5" ht="12.75">
      <c r="A47" s="30" t="s">
        <v>48</v>
      </c>
      <c r="E47" s="31" t="s">
        <v>4137</v>
      </c>
    </row>
    <row r="48" spans="1:5" ht="382.5">
      <c r="A48" t="s">
        <v>50</v>
      </c>
      <c r="E48" s="29" t="s">
        <v>4138</v>
      </c>
    </row>
    <row r="49" spans="1:16" ht="12.75">
      <c r="A49" s="18" t="s">
        <v>42</v>
      </c>
      <c s="23" t="s">
        <v>39</v>
      </c>
      <c s="23" t="s">
        <v>4139</v>
      </c>
      <c s="18" t="s">
        <v>44</v>
      </c>
      <c s="24" t="s">
        <v>4140</v>
      </c>
      <c s="25" t="s">
        <v>187</v>
      </c>
      <c s="26">
        <v>1.673</v>
      </c>
      <c s="27">
        <v>0</v>
      </c>
      <c s="27">
        <f>ROUND(ROUND(H49,2)*ROUND(G49,3),2)</f>
      </c>
      <c r="O49">
        <f>(I49*21)/100</f>
      </c>
      <c t="s">
        <v>20</v>
      </c>
    </row>
    <row r="50" spans="1:5" ht="12.75">
      <c r="A50" s="28" t="s">
        <v>47</v>
      </c>
      <c r="E50" s="29" t="s">
        <v>44</v>
      </c>
    </row>
    <row r="51" spans="1:5" ht="12.75">
      <c r="A51" s="30" t="s">
        <v>48</v>
      </c>
      <c r="E51" s="31" t="s">
        <v>4141</v>
      </c>
    </row>
    <row r="52" spans="1:5" ht="242.25">
      <c r="A52" t="s">
        <v>50</v>
      </c>
      <c r="E52" s="29" t="s">
        <v>4142</v>
      </c>
    </row>
    <row r="53" spans="1:16" ht="12.75">
      <c r="A53" s="18" t="s">
        <v>42</v>
      </c>
      <c s="23" t="s">
        <v>87</v>
      </c>
      <c s="23" t="s">
        <v>3973</v>
      </c>
      <c s="18" t="s">
        <v>44</v>
      </c>
      <c s="24" t="s">
        <v>3974</v>
      </c>
      <c s="25" t="s">
        <v>46</v>
      </c>
      <c s="26">
        <v>23</v>
      </c>
      <c s="27">
        <v>0</v>
      </c>
      <c s="27">
        <f>ROUND(ROUND(H53,2)*ROUND(G53,3),2)</f>
      </c>
      <c r="O53">
        <f>(I53*21)/100</f>
      </c>
      <c t="s">
        <v>20</v>
      </c>
    </row>
    <row r="54" spans="1:5" ht="25.5">
      <c r="A54" s="28" t="s">
        <v>47</v>
      </c>
      <c r="E54" s="29" t="s">
        <v>4143</v>
      </c>
    </row>
    <row r="55" spans="1:5" ht="51">
      <c r="A55" s="30" t="s">
        <v>48</v>
      </c>
      <c r="E55" s="31" t="s">
        <v>4144</v>
      </c>
    </row>
    <row r="56" spans="1:5" ht="369.75">
      <c r="A56" t="s">
        <v>50</v>
      </c>
      <c r="E56" s="29" t="s">
        <v>3750</v>
      </c>
    </row>
    <row r="57" spans="1:16" ht="12.75">
      <c r="A57" s="18" t="s">
        <v>42</v>
      </c>
      <c s="23" t="s">
        <v>91</v>
      </c>
      <c s="23" t="s">
        <v>3976</v>
      </c>
      <c s="18" t="s">
        <v>44</v>
      </c>
      <c s="24" t="s">
        <v>3977</v>
      </c>
      <c s="25" t="s">
        <v>187</v>
      </c>
      <c s="26">
        <v>0.813</v>
      </c>
      <c s="27">
        <v>0</v>
      </c>
      <c s="27">
        <f>ROUND(ROUND(H57,2)*ROUND(G57,3),2)</f>
      </c>
      <c r="O57">
        <f>(I57*21)/100</f>
      </c>
      <c t="s">
        <v>20</v>
      </c>
    </row>
    <row r="58" spans="1:5" ht="25.5">
      <c r="A58" s="28" t="s">
        <v>47</v>
      </c>
      <c r="E58" s="29" t="s">
        <v>4145</v>
      </c>
    </row>
    <row r="59" spans="1:5" ht="51">
      <c r="A59" s="30" t="s">
        <v>48</v>
      </c>
      <c r="E59" s="31" t="s">
        <v>4146</v>
      </c>
    </row>
    <row r="60" spans="1:5" ht="267.75">
      <c r="A60" t="s">
        <v>50</v>
      </c>
      <c r="E60" s="29" t="s">
        <v>3979</v>
      </c>
    </row>
    <row r="61" spans="1:16" ht="12.75">
      <c r="A61" s="18" t="s">
        <v>42</v>
      </c>
      <c s="23" t="s">
        <v>95</v>
      </c>
      <c s="23" t="s">
        <v>4147</v>
      </c>
      <c s="18" t="s">
        <v>44</v>
      </c>
      <c s="24" t="s">
        <v>4148</v>
      </c>
      <c s="25" t="s">
        <v>187</v>
      </c>
      <c s="26">
        <v>0.074</v>
      </c>
      <c s="27">
        <v>0</v>
      </c>
      <c s="27">
        <f>ROUND(ROUND(H61,2)*ROUND(G61,3),2)</f>
      </c>
      <c r="O61">
        <f>(I61*21)/100</f>
      </c>
      <c t="s">
        <v>20</v>
      </c>
    </row>
    <row r="62" spans="1:5" ht="12.75">
      <c r="A62" s="28" t="s">
        <v>47</v>
      </c>
      <c r="E62" s="29" t="s">
        <v>44</v>
      </c>
    </row>
    <row r="63" spans="1:5" ht="12.75">
      <c r="A63" s="30" t="s">
        <v>48</v>
      </c>
      <c r="E63" s="31" t="s">
        <v>4149</v>
      </c>
    </row>
    <row r="64" spans="1:5" ht="267.75">
      <c r="A64" t="s">
        <v>50</v>
      </c>
      <c r="E64" s="29" t="s">
        <v>3979</v>
      </c>
    </row>
    <row r="65" spans="1:16" ht="12.75">
      <c r="A65" s="18" t="s">
        <v>42</v>
      </c>
      <c s="23" t="s">
        <v>103</v>
      </c>
      <c s="23" t="s">
        <v>4150</v>
      </c>
      <c s="18" t="s">
        <v>44</v>
      </c>
      <c s="24" t="s">
        <v>4151</v>
      </c>
      <c s="25" t="s">
        <v>1627</v>
      </c>
      <c s="26">
        <v>744</v>
      </c>
      <c s="27">
        <v>0</v>
      </c>
      <c s="27">
        <f>ROUND(ROUND(H65,2)*ROUND(G65,3),2)</f>
      </c>
      <c r="O65">
        <f>(I65*21)/100</f>
      </c>
      <c t="s">
        <v>20</v>
      </c>
    </row>
    <row r="66" spans="1:5" ht="12.75">
      <c r="A66" s="28" t="s">
        <v>47</v>
      </c>
      <c r="E66" s="29" t="s">
        <v>44</v>
      </c>
    </row>
    <row r="67" spans="1:5" ht="12.75">
      <c r="A67" s="30" t="s">
        <v>48</v>
      </c>
      <c r="E67" s="31" t="s">
        <v>4152</v>
      </c>
    </row>
    <row r="68" spans="1:5" ht="293.25">
      <c r="A68" t="s">
        <v>50</v>
      </c>
      <c r="E68" s="29" t="s">
        <v>3984</v>
      </c>
    </row>
    <row r="69" spans="1:18" ht="12.75" customHeight="1">
      <c r="A69" s="5" t="s">
        <v>40</v>
      </c>
      <c s="5"/>
      <c s="34" t="s">
        <v>30</v>
      </c>
      <c s="5"/>
      <c s="21" t="s">
        <v>1238</v>
      </c>
      <c s="5"/>
      <c s="5"/>
      <c s="5"/>
      <c s="35">
        <f>0+Q69</f>
      </c>
      <c r="O69">
        <f>0+R69</f>
      </c>
      <c r="Q69">
        <f>0+I70+I74+I78+I82</f>
      </c>
      <c>
        <f>0+O70+O74+O78+O82</f>
      </c>
    </row>
    <row r="70" spans="1:16" ht="12.75">
      <c r="A70" s="18" t="s">
        <v>42</v>
      </c>
      <c s="23" t="s">
        <v>110</v>
      </c>
      <c s="23" t="s">
        <v>4153</v>
      </c>
      <c s="18" t="s">
        <v>44</v>
      </c>
      <c s="24" t="s">
        <v>4154</v>
      </c>
      <c s="25" t="s">
        <v>46</v>
      </c>
      <c s="26">
        <v>7.075</v>
      </c>
      <c s="27">
        <v>0</v>
      </c>
      <c s="27">
        <f>ROUND(ROUND(H70,2)*ROUND(G70,3),2)</f>
      </c>
      <c r="O70">
        <f>(I70*21)/100</f>
      </c>
      <c t="s">
        <v>20</v>
      </c>
    </row>
    <row r="71" spans="1:5" ht="12.75">
      <c r="A71" s="28" t="s">
        <v>47</v>
      </c>
      <c r="E71" s="29" t="s">
        <v>4155</v>
      </c>
    </row>
    <row r="72" spans="1:5" ht="51">
      <c r="A72" s="30" t="s">
        <v>48</v>
      </c>
      <c r="E72" s="31" t="s">
        <v>4156</v>
      </c>
    </row>
    <row r="73" spans="1:5" ht="369.75">
      <c r="A73" t="s">
        <v>50</v>
      </c>
      <c r="E73" s="29" t="s">
        <v>3750</v>
      </c>
    </row>
    <row r="74" spans="1:16" ht="12.75">
      <c r="A74" s="18" t="s">
        <v>42</v>
      </c>
      <c s="23" t="s">
        <v>114</v>
      </c>
      <c s="23" t="s">
        <v>4157</v>
      </c>
      <c s="18" t="s">
        <v>44</v>
      </c>
      <c s="24" t="s">
        <v>4158</v>
      </c>
      <c s="25" t="s">
        <v>46</v>
      </c>
      <c s="26">
        <v>10</v>
      </c>
      <c s="27">
        <v>0</v>
      </c>
      <c s="27">
        <f>ROUND(ROUND(H74,2)*ROUND(G74,3),2)</f>
      </c>
      <c r="O74">
        <f>(I74*21)/100</f>
      </c>
      <c t="s">
        <v>20</v>
      </c>
    </row>
    <row r="75" spans="1:5" ht="25.5">
      <c r="A75" s="28" t="s">
        <v>47</v>
      </c>
      <c r="E75" s="29" t="s">
        <v>4159</v>
      </c>
    </row>
    <row r="76" spans="1:5" ht="12.75">
      <c r="A76" s="30" t="s">
        <v>48</v>
      </c>
      <c r="E76" s="31" t="s">
        <v>4160</v>
      </c>
    </row>
    <row r="77" spans="1:5" ht="369.75">
      <c r="A77" t="s">
        <v>50</v>
      </c>
      <c r="E77" s="29" t="s">
        <v>3750</v>
      </c>
    </row>
    <row r="78" spans="1:16" ht="12.75">
      <c r="A78" s="18" t="s">
        <v>42</v>
      </c>
      <c s="23" t="s">
        <v>117</v>
      </c>
      <c s="23" t="s">
        <v>4161</v>
      </c>
      <c s="18" t="s">
        <v>44</v>
      </c>
      <c s="24" t="s">
        <v>4162</v>
      </c>
      <c s="25" t="s">
        <v>46</v>
      </c>
      <c s="26">
        <v>170</v>
      </c>
      <c s="27">
        <v>0</v>
      </c>
      <c s="27">
        <f>ROUND(ROUND(H78,2)*ROUND(G78,3),2)</f>
      </c>
      <c r="O78">
        <f>(I78*21)/100</f>
      </c>
      <c t="s">
        <v>20</v>
      </c>
    </row>
    <row r="79" spans="1:5" ht="12.75">
      <c r="A79" s="28" t="s">
        <v>47</v>
      </c>
      <c r="E79" s="29" t="s">
        <v>44</v>
      </c>
    </row>
    <row r="80" spans="1:5" ht="12.75">
      <c r="A80" s="30" t="s">
        <v>48</v>
      </c>
      <c r="E80" s="31" t="s">
        <v>4163</v>
      </c>
    </row>
    <row r="81" spans="1:5" ht="38.25">
      <c r="A81" t="s">
        <v>50</v>
      </c>
      <c r="E81" s="29" t="s">
        <v>4164</v>
      </c>
    </row>
    <row r="82" spans="1:16" ht="12.75">
      <c r="A82" s="18" t="s">
        <v>42</v>
      </c>
      <c s="23" t="s">
        <v>121</v>
      </c>
      <c s="23" t="s">
        <v>3798</v>
      </c>
      <c s="18" t="s">
        <v>44</v>
      </c>
      <c s="24" t="s">
        <v>3799</v>
      </c>
      <c s="25" t="s">
        <v>46</v>
      </c>
      <c s="26">
        <v>8</v>
      </c>
      <c s="27">
        <v>0</v>
      </c>
      <c s="27">
        <f>ROUND(ROUND(H82,2)*ROUND(G82,3),2)</f>
      </c>
      <c r="O82">
        <f>(I82*21)/100</f>
      </c>
      <c t="s">
        <v>20</v>
      </c>
    </row>
    <row r="83" spans="1:5" ht="12.75">
      <c r="A83" s="28" t="s">
        <v>47</v>
      </c>
      <c r="E83" s="29" t="s">
        <v>44</v>
      </c>
    </row>
    <row r="84" spans="1:5" ht="12.75">
      <c r="A84" s="30" t="s">
        <v>48</v>
      </c>
      <c r="E84" s="31" t="s">
        <v>4165</v>
      </c>
    </row>
    <row r="85" spans="1:5" ht="102">
      <c r="A85" t="s">
        <v>50</v>
      </c>
      <c r="E85" s="29" t="s">
        <v>3802</v>
      </c>
    </row>
    <row r="86" spans="1:18" ht="12.75" customHeight="1">
      <c r="A86" s="5" t="s">
        <v>40</v>
      </c>
      <c s="5"/>
      <c s="34" t="s">
        <v>34</v>
      </c>
      <c s="5"/>
      <c s="21" t="s">
        <v>4166</v>
      </c>
      <c s="5"/>
      <c s="5"/>
      <c s="5"/>
      <c s="35">
        <f>0+Q86</f>
      </c>
      <c r="O86">
        <f>0+R86</f>
      </c>
      <c r="Q86">
        <f>0+I87+I91+I95</f>
      </c>
      <c>
        <f>0+O87+O91+O95</f>
      </c>
    </row>
    <row r="87" spans="1:16" ht="25.5">
      <c r="A87" s="18" t="s">
        <v>42</v>
      </c>
      <c s="23" t="s">
        <v>125</v>
      </c>
      <c s="23" t="s">
        <v>4167</v>
      </c>
      <c s="18" t="s">
        <v>44</v>
      </c>
      <c s="24" t="s">
        <v>4168</v>
      </c>
      <c s="25" t="s">
        <v>1241</v>
      </c>
      <c s="26">
        <v>86.475</v>
      </c>
      <c s="27">
        <v>0</v>
      </c>
      <c s="27">
        <f>ROUND(ROUND(H87,2)*ROUND(G87,3),2)</f>
      </c>
      <c r="O87">
        <f>(I87*21)/100</f>
      </c>
      <c t="s">
        <v>20</v>
      </c>
    </row>
    <row r="88" spans="1:5" ht="38.25">
      <c r="A88" s="28" t="s">
        <v>47</v>
      </c>
      <c r="E88" s="29" t="s">
        <v>4169</v>
      </c>
    </row>
    <row r="89" spans="1:5" ht="63.75">
      <c r="A89" s="30" t="s">
        <v>48</v>
      </c>
      <c r="E89" s="31" t="s">
        <v>4170</v>
      </c>
    </row>
    <row r="90" spans="1:5" ht="76.5">
      <c r="A90" t="s">
        <v>50</v>
      </c>
      <c r="E90" s="29" t="s">
        <v>4171</v>
      </c>
    </row>
    <row r="91" spans="1:16" ht="12.75">
      <c r="A91" s="18" t="s">
        <v>42</v>
      </c>
      <c s="23" t="s">
        <v>130</v>
      </c>
      <c s="23" t="s">
        <v>4172</v>
      </c>
      <c s="18" t="s">
        <v>44</v>
      </c>
      <c s="24" t="s">
        <v>4173</v>
      </c>
      <c s="25" t="s">
        <v>1241</v>
      </c>
      <c s="26">
        <v>92.475</v>
      </c>
      <c s="27">
        <v>0</v>
      </c>
      <c s="27">
        <f>ROUND(ROUND(H91,2)*ROUND(G91,3),2)</f>
      </c>
      <c r="O91">
        <f>(I91*21)/100</f>
      </c>
      <c t="s">
        <v>20</v>
      </c>
    </row>
    <row r="92" spans="1:5" ht="51">
      <c r="A92" s="28" t="s">
        <v>47</v>
      </c>
      <c r="E92" s="29" t="s">
        <v>4174</v>
      </c>
    </row>
    <row r="93" spans="1:5" ht="76.5">
      <c r="A93" s="30" t="s">
        <v>48</v>
      </c>
      <c r="E93" s="31" t="s">
        <v>4175</v>
      </c>
    </row>
    <row r="94" spans="1:5" ht="76.5">
      <c r="A94" t="s">
        <v>50</v>
      </c>
      <c r="E94" s="29" t="s">
        <v>4171</v>
      </c>
    </row>
    <row r="95" spans="1:16" ht="12.75">
      <c r="A95" s="18" t="s">
        <v>42</v>
      </c>
      <c s="23" t="s">
        <v>134</v>
      </c>
      <c s="23" t="s">
        <v>4176</v>
      </c>
      <c s="18" t="s">
        <v>44</v>
      </c>
      <c s="24" t="s">
        <v>4177</v>
      </c>
      <c s="25" t="s">
        <v>1241</v>
      </c>
      <c s="26">
        <v>193.03</v>
      </c>
      <c s="27">
        <v>0</v>
      </c>
      <c s="27">
        <f>ROUND(ROUND(H95,2)*ROUND(G95,3),2)</f>
      </c>
      <c r="O95">
        <f>(I95*21)/100</f>
      </c>
      <c t="s">
        <v>20</v>
      </c>
    </row>
    <row r="96" spans="1:5" ht="25.5">
      <c r="A96" s="28" t="s">
        <v>47</v>
      </c>
      <c r="E96" s="29" t="s">
        <v>4178</v>
      </c>
    </row>
    <row r="97" spans="1:5" ht="51">
      <c r="A97" s="30" t="s">
        <v>48</v>
      </c>
      <c r="E97" s="31" t="s">
        <v>4179</v>
      </c>
    </row>
    <row r="98" spans="1:5" ht="76.5">
      <c r="A98" t="s">
        <v>50</v>
      </c>
      <c r="E98" s="29" t="s">
        <v>4171</v>
      </c>
    </row>
    <row r="99" spans="1:18" ht="12.75" customHeight="1">
      <c r="A99" s="5" t="s">
        <v>40</v>
      </c>
      <c s="5"/>
      <c s="34" t="s">
        <v>66</v>
      </c>
      <c s="5"/>
      <c s="21" t="s">
        <v>67</v>
      </c>
      <c s="5"/>
      <c s="5"/>
      <c s="5"/>
      <c s="35">
        <f>0+Q99</f>
      </c>
      <c r="O99">
        <f>0+R99</f>
      </c>
      <c r="Q99">
        <f>0+I100+I104+I108+I112+I116</f>
      </c>
      <c>
        <f>0+O100+O104+O108+O112+O116</f>
      </c>
    </row>
    <row r="100" spans="1:16" ht="25.5">
      <c r="A100" s="18" t="s">
        <v>42</v>
      </c>
      <c s="23" t="s">
        <v>138</v>
      </c>
      <c s="23" t="s">
        <v>4180</v>
      </c>
      <c s="18" t="s">
        <v>44</v>
      </c>
      <c s="24" t="s">
        <v>4181</v>
      </c>
      <c s="25" t="s">
        <v>1241</v>
      </c>
      <c s="26">
        <v>15</v>
      </c>
      <c s="27">
        <v>0</v>
      </c>
      <c s="27">
        <f>ROUND(ROUND(H100,2)*ROUND(G100,3),2)</f>
      </c>
      <c r="O100">
        <f>(I100*21)/100</f>
      </c>
      <c t="s">
        <v>20</v>
      </c>
    </row>
    <row r="101" spans="1:5" ht="12.75">
      <c r="A101" s="28" t="s">
        <v>47</v>
      </c>
      <c r="E101" s="29" t="s">
        <v>4182</v>
      </c>
    </row>
    <row r="102" spans="1:5" ht="12.75">
      <c r="A102" s="30" t="s">
        <v>48</v>
      </c>
      <c r="E102" s="31" t="s">
        <v>4183</v>
      </c>
    </row>
    <row r="103" spans="1:5" ht="191.25">
      <c r="A103" t="s">
        <v>50</v>
      </c>
      <c r="E103" s="29" t="s">
        <v>4184</v>
      </c>
    </row>
    <row r="104" spans="1:16" ht="25.5">
      <c r="A104" s="18" t="s">
        <v>42</v>
      </c>
      <c s="23" t="s">
        <v>142</v>
      </c>
      <c s="23" t="s">
        <v>4185</v>
      </c>
      <c s="18" t="s">
        <v>44</v>
      </c>
      <c s="24" t="s">
        <v>4186</v>
      </c>
      <c s="25" t="s">
        <v>1241</v>
      </c>
      <c s="26">
        <v>45</v>
      </c>
      <c s="27">
        <v>0</v>
      </c>
      <c s="27">
        <f>ROUND(ROUND(H104,2)*ROUND(G104,3),2)</f>
      </c>
      <c r="O104">
        <f>(I104*21)/100</f>
      </c>
      <c t="s">
        <v>20</v>
      </c>
    </row>
    <row r="105" spans="1:5" ht="12.75">
      <c r="A105" s="28" t="s">
        <v>47</v>
      </c>
      <c r="E105" s="29" t="s">
        <v>4187</v>
      </c>
    </row>
    <row r="106" spans="1:5" ht="12.75">
      <c r="A106" s="30" t="s">
        <v>48</v>
      </c>
      <c r="E106" s="31" t="s">
        <v>4188</v>
      </c>
    </row>
    <row r="107" spans="1:5" ht="191.25">
      <c r="A107" t="s">
        <v>50</v>
      </c>
      <c r="E107" s="29" t="s">
        <v>4184</v>
      </c>
    </row>
    <row r="108" spans="1:16" ht="12.75">
      <c r="A108" s="18" t="s">
        <v>42</v>
      </c>
      <c s="23" t="s">
        <v>146</v>
      </c>
      <c s="23" t="s">
        <v>4189</v>
      </c>
      <c s="18" t="s">
        <v>44</v>
      </c>
      <c s="24" t="s">
        <v>4190</v>
      </c>
      <c s="25" t="s">
        <v>1241</v>
      </c>
      <c s="26">
        <v>150</v>
      </c>
      <c s="27">
        <v>0</v>
      </c>
      <c s="27">
        <f>ROUND(ROUND(H108,2)*ROUND(G108,3),2)</f>
      </c>
      <c r="O108">
        <f>(I108*21)/100</f>
      </c>
      <c t="s">
        <v>20</v>
      </c>
    </row>
    <row r="109" spans="1:5" ht="12.75">
      <c r="A109" s="28" t="s">
        <v>47</v>
      </c>
      <c r="E109" s="29" t="s">
        <v>4191</v>
      </c>
    </row>
    <row r="110" spans="1:5" ht="12.75">
      <c r="A110" s="30" t="s">
        <v>48</v>
      </c>
      <c r="E110" s="31" t="s">
        <v>3459</v>
      </c>
    </row>
    <row r="111" spans="1:5" ht="204">
      <c r="A111" t="s">
        <v>50</v>
      </c>
      <c r="E111" s="29" t="s">
        <v>4192</v>
      </c>
    </row>
    <row r="112" spans="1:16" ht="12.75">
      <c r="A112" s="18" t="s">
        <v>42</v>
      </c>
      <c s="23" t="s">
        <v>150</v>
      </c>
      <c s="23" t="s">
        <v>4193</v>
      </c>
      <c s="18" t="s">
        <v>44</v>
      </c>
      <c s="24" t="s">
        <v>4194</v>
      </c>
      <c s="25" t="s">
        <v>1241</v>
      </c>
      <c s="26">
        <v>150</v>
      </c>
      <c s="27">
        <v>0</v>
      </c>
      <c s="27">
        <f>ROUND(ROUND(H112,2)*ROUND(G112,3),2)</f>
      </c>
      <c r="O112">
        <f>(I112*21)/100</f>
      </c>
      <c t="s">
        <v>20</v>
      </c>
    </row>
    <row r="113" spans="1:5" ht="25.5">
      <c r="A113" s="28" t="s">
        <v>47</v>
      </c>
      <c r="E113" s="29" t="s">
        <v>4195</v>
      </c>
    </row>
    <row r="114" spans="1:5" ht="12.75">
      <c r="A114" s="30" t="s">
        <v>48</v>
      </c>
      <c r="E114" s="31" t="s">
        <v>3459</v>
      </c>
    </row>
    <row r="115" spans="1:5" ht="38.25">
      <c r="A115" t="s">
        <v>50</v>
      </c>
      <c r="E115" s="29" t="s">
        <v>4196</v>
      </c>
    </row>
    <row r="116" spans="1:16" ht="12.75">
      <c r="A116" s="18" t="s">
        <v>42</v>
      </c>
      <c s="23" t="s">
        <v>154</v>
      </c>
      <c s="23" t="s">
        <v>4197</v>
      </c>
      <c s="18" t="s">
        <v>44</v>
      </c>
      <c s="24" t="s">
        <v>4198</v>
      </c>
      <c s="25" t="s">
        <v>1241</v>
      </c>
      <c s="26">
        <v>45</v>
      </c>
      <c s="27">
        <v>0</v>
      </c>
      <c s="27">
        <f>ROUND(ROUND(H116,2)*ROUND(G116,3),2)</f>
      </c>
      <c r="O116">
        <f>(I116*21)/100</f>
      </c>
      <c t="s">
        <v>20</v>
      </c>
    </row>
    <row r="117" spans="1:5" ht="12.75">
      <c r="A117" s="28" t="s">
        <v>47</v>
      </c>
      <c r="E117" s="29" t="s">
        <v>4187</v>
      </c>
    </row>
    <row r="118" spans="1:5" ht="12.75">
      <c r="A118" s="30" t="s">
        <v>48</v>
      </c>
      <c r="E118" s="31" t="s">
        <v>4188</v>
      </c>
    </row>
    <row r="119" spans="1:5" ht="38.25">
      <c r="A119" t="s">
        <v>50</v>
      </c>
      <c r="E119" s="29" t="s">
        <v>4196</v>
      </c>
    </row>
    <row r="120" spans="1:18" ht="12.75" customHeight="1">
      <c r="A120" s="5" t="s">
        <v>40</v>
      </c>
      <c s="5"/>
      <c s="34" t="s">
        <v>76</v>
      </c>
      <c s="5"/>
      <c s="21" t="s">
        <v>3819</v>
      </c>
      <c s="5"/>
      <c s="5"/>
      <c s="5"/>
      <c s="35">
        <f>0+Q120</f>
      </c>
      <c r="O120">
        <f>0+R120</f>
      </c>
      <c r="Q120">
        <f>0+I121</f>
      </c>
      <c>
        <f>0+O121</f>
      </c>
    </row>
    <row r="121" spans="1:16" ht="12.75">
      <c r="A121" s="18" t="s">
        <v>42</v>
      </c>
      <c s="23" t="s">
        <v>160</v>
      </c>
      <c s="23" t="s">
        <v>4199</v>
      </c>
      <c s="18" t="s">
        <v>44</v>
      </c>
      <c s="24" t="s">
        <v>4200</v>
      </c>
      <c s="25" t="s">
        <v>784</v>
      </c>
      <c s="26">
        <v>26</v>
      </c>
      <c s="27">
        <v>0</v>
      </c>
      <c s="27">
        <f>ROUND(ROUND(H121,2)*ROUND(G121,3),2)</f>
      </c>
      <c r="O121">
        <f>(I121*21)/100</f>
      </c>
      <c t="s">
        <v>20</v>
      </c>
    </row>
    <row r="122" spans="1:5" ht="12.75">
      <c r="A122" s="28" t="s">
        <v>47</v>
      </c>
      <c r="E122" s="29" t="s">
        <v>4201</v>
      </c>
    </row>
    <row r="123" spans="1:5" ht="12.75">
      <c r="A123" s="30" t="s">
        <v>48</v>
      </c>
      <c r="E123" s="31" t="s">
        <v>4202</v>
      </c>
    </row>
    <row r="124" spans="1:5" ht="255">
      <c r="A124" t="s">
        <v>50</v>
      </c>
      <c r="E124" s="29" t="s">
        <v>4203</v>
      </c>
    </row>
    <row r="125" spans="1:18" ht="12.75" customHeight="1">
      <c r="A125" s="5" t="s">
        <v>40</v>
      </c>
      <c s="5"/>
      <c s="34" t="s">
        <v>37</v>
      </c>
      <c s="5"/>
      <c s="21" t="s">
        <v>632</v>
      </c>
      <c s="5"/>
      <c s="5"/>
      <c s="5"/>
      <c s="35">
        <f>0+Q125</f>
      </c>
      <c r="O125">
        <f>0+R125</f>
      </c>
      <c r="Q125">
        <f>0+I126+I130+I134+I138+I142+I146+I150</f>
      </c>
      <c>
        <f>0+O126+O130+O134+O138+O142+O146+O150</f>
      </c>
    </row>
    <row r="126" spans="1:16" ht="12.75">
      <c r="A126" s="18" t="s">
        <v>42</v>
      </c>
      <c s="23" t="s">
        <v>164</v>
      </c>
      <c s="23" t="s">
        <v>4204</v>
      </c>
      <c s="18" t="s">
        <v>44</v>
      </c>
      <c s="24" t="s">
        <v>4205</v>
      </c>
      <c s="25" t="s">
        <v>70</v>
      </c>
      <c s="26">
        <v>1</v>
      </c>
      <c s="27">
        <v>0</v>
      </c>
      <c s="27">
        <f>ROUND(ROUND(H126,2)*ROUND(G126,3),2)</f>
      </c>
      <c r="O126">
        <f>(I126*21)/100</f>
      </c>
      <c t="s">
        <v>20</v>
      </c>
    </row>
    <row r="127" spans="1:5" ht="12.75">
      <c r="A127" s="28" t="s">
        <v>47</v>
      </c>
      <c r="E127" s="29" t="s">
        <v>44</v>
      </c>
    </row>
    <row r="128" spans="1:5" ht="12.75">
      <c r="A128" s="30" t="s">
        <v>48</v>
      </c>
      <c r="E128" s="31" t="s">
        <v>3847</v>
      </c>
    </row>
    <row r="129" spans="1:5" ht="25.5">
      <c r="A129" t="s">
        <v>50</v>
      </c>
      <c r="E129" s="29" t="s">
        <v>4206</v>
      </c>
    </row>
    <row r="130" spans="1:16" ht="12.75">
      <c r="A130" s="18" t="s">
        <v>42</v>
      </c>
      <c s="23" t="s">
        <v>168</v>
      </c>
      <c s="23" t="s">
        <v>4207</v>
      </c>
      <c s="18" t="s">
        <v>44</v>
      </c>
      <c s="24" t="s">
        <v>4208</v>
      </c>
      <c s="25" t="s">
        <v>1241</v>
      </c>
      <c s="26">
        <v>288.25</v>
      </c>
      <c s="27">
        <v>0</v>
      </c>
      <c s="27">
        <f>ROUND(ROUND(H130,2)*ROUND(G130,3),2)</f>
      </c>
      <c r="O130">
        <f>(I130*21)/100</f>
      </c>
      <c t="s">
        <v>20</v>
      </c>
    </row>
    <row r="131" spans="1:5" ht="38.25">
      <c r="A131" s="28" t="s">
        <v>47</v>
      </c>
      <c r="E131" s="29" t="s">
        <v>4209</v>
      </c>
    </row>
    <row r="132" spans="1:5" ht="63.75">
      <c r="A132" s="30" t="s">
        <v>48</v>
      </c>
      <c r="E132" s="31" t="s">
        <v>4210</v>
      </c>
    </row>
    <row r="133" spans="1:5" ht="25.5">
      <c r="A133" t="s">
        <v>50</v>
      </c>
      <c r="E133" s="29" t="s">
        <v>4211</v>
      </c>
    </row>
    <row r="134" spans="1:16" ht="12.75">
      <c r="A134" s="18" t="s">
        <v>42</v>
      </c>
      <c s="23" t="s">
        <v>173</v>
      </c>
      <c s="23" t="s">
        <v>4212</v>
      </c>
      <c s="18" t="s">
        <v>44</v>
      </c>
      <c s="24" t="s">
        <v>4213</v>
      </c>
      <c s="25" t="s">
        <v>1241</v>
      </c>
      <c s="26">
        <v>144</v>
      </c>
      <c s="27">
        <v>0</v>
      </c>
      <c s="27">
        <f>ROUND(ROUND(H134,2)*ROUND(G134,3),2)</f>
      </c>
      <c r="O134">
        <f>(I134*21)/100</f>
      </c>
      <c t="s">
        <v>20</v>
      </c>
    </row>
    <row r="135" spans="1:5" ht="25.5">
      <c r="A135" s="28" t="s">
        <v>47</v>
      </c>
      <c r="E135" s="29" t="s">
        <v>4214</v>
      </c>
    </row>
    <row r="136" spans="1:5" ht="12.75">
      <c r="A136" s="30" t="s">
        <v>48</v>
      </c>
      <c r="E136" s="31" t="s">
        <v>4215</v>
      </c>
    </row>
    <row r="137" spans="1:5" ht="25.5">
      <c r="A137" t="s">
        <v>50</v>
      </c>
      <c r="E137" s="29" t="s">
        <v>4211</v>
      </c>
    </row>
    <row r="138" spans="1:16" ht="12.75">
      <c r="A138" s="18" t="s">
        <v>42</v>
      </c>
      <c s="23" t="s">
        <v>177</v>
      </c>
      <c s="23" t="s">
        <v>3513</v>
      </c>
      <c s="18" t="s">
        <v>44</v>
      </c>
      <c s="24" t="s">
        <v>3514</v>
      </c>
      <c s="25" t="s">
        <v>46</v>
      </c>
      <c s="26">
        <v>8.98</v>
      </c>
      <c s="27">
        <v>0</v>
      </c>
      <c s="27">
        <f>ROUND(ROUND(H138,2)*ROUND(G138,3),2)</f>
      </c>
      <c r="O138">
        <f>(I138*21)/100</f>
      </c>
      <c t="s">
        <v>20</v>
      </c>
    </row>
    <row r="139" spans="1:5" ht="12.75">
      <c r="A139" s="28" t="s">
        <v>47</v>
      </c>
      <c r="E139" s="29" t="s">
        <v>4216</v>
      </c>
    </row>
    <row r="140" spans="1:5" ht="12.75">
      <c r="A140" s="30" t="s">
        <v>48</v>
      </c>
      <c r="E140" s="31" t="s">
        <v>4217</v>
      </c>
    </row>
    <row r="141" spans="1:5" ht="114.75">
      <c r="A141" t="s">
        <v>50</v>
      </c>
      <c r="E141" s="29" t="s">
        <v>3516</v>
      </c>
    </row>
    <row r="142" spans="1:16" ht="12.75">
      <c r="A142" s="18" t="s">
        <v>42</v>
      </c>
      <c s="23" t="s">
        <v>183</v>
      </c>
      <c s="23" t="s">
        <v>4218</v>
      </c>
      <c s="18" t="s">
        <v>44</v>
      </c>
      <c s="24" t="s">
        <v>4219</v>
      </c>
      <c s="25" t="s">
        <v>187</v>
      </c>
      <c s="26">
        <v>0.718</v>
      </c>
      <c s="27">
        <v>0</v>
      </c>
      <c s="27">
        <f>ROUND(ROUND(H142,2)*ROUND(G142,3),2)</f>
      </c>
      <c r="O142">
        <f>(I142*21)/100</f>
      </c>
      <c t="s">
        <v>20</v>
      </c>
    </row>
    <row r="143" spans="1:5" ht="12.75">
      <c r="A143" s="28" t="s">
        <v>47</v>
      </c>
      <c r="E143" s="29" t="s">
        <v>4220</v>
      </c>
    </row>
    <row r="144" spans="1:5" ht="12.75">
      <c r="A144" s="30" t="s">
        <v>48</v>
      </c>
      <c r="E144" s="31" t="s">
        <v>4221</v>
      </c>
    </row>
    <row r="145" spans="1:5" ht="114.75">
      <c r="A145" t="s">
        <v>50</v>
      </c>
      <c r="E145" s="29" t="s">
        <v>4222</v>
      </c>
    </row>
    <row r="146" spans="1:16" ht="12.75">
      <c r="A146" s="18" t="s">
        <v>42</v>
      </c>
      <c s="23" t="s">
        <v>191</v>
      </c>
      <c s="23" t="s">
        <v>4223</v>
      </c>
      <c s="18" t="s">
        <v>44</v>
      </c>
      <c s="24" t="s">
        <v>4224</v>
      </c>
      <c s="25" t="s">
        <v>46</v>
      </c>
      <c s="26">
        <v>12</v>
      </c>
      <c s="27">
        <v>0</v>
      </c>
      <c s="27">
        <f>ROUND(ROUND(H146,2)*ROUND(G146,3),2)</f>
      </c>
      <c r="O146">
        <f>(I146*21)/100</f>
      </c>
      <c t="s">
        <v>20</v>
      </c>
    </row>
    <row r="147" spans="1:5" ht="12.75">
      <c r="A147" s="28" t="s">
        <v>47</v>
      </c>
      <c r="E147" s="29" t="s">
        <v>4225</v>
      </c>
    </row>
    <row r="148" spans="1:5" ht="12.75">
      <c r="A148" s="30" t="s">
        <v>48</v>
      </c>
      <c r="E148" s="31" t="s">
        <v>4226</v>
      </c>
    </row>
    <row r="149" spans="1:5" ht="89.25">
      <c r="A149" t="s">
        <v>50</v>
      </c>
      <c r="E149" s="29" t="s">
        <v>4227</v>
      </c>
    </row>
    <row r="150" spans="1:16" ht="12.75">
      <c r="A150" s="18" t="s">
        <v>42</v>
      </c>
      <c s="23" t="s">
        <v>196</v>
      </c>
      <c s="23" t="s">
        <v>4228</v>
      </c>
      <c s="18" t="s">
        <v>44</v>
      </c>
      <c s="24" t="s">
        <v>4229</v>
      </c>
      <c s="25" t="s">
        <v>1241</v>
      </c>
      <c s="26">
        <v>93.07</v>
      </c>
      <c s="27">
        <v>0</v>
      </c>
      <c s="27">
        <f>ROUND(ROUND(H150,2)*ROUND(G150,3),2)</f>
      </c>
      <c r="O150">
        <f>(I150*21)/100</f>
      </c>
      <c t="s">
        <v>20</v>
      </c>
    </row>
    <row r="151" spans="1:5" ht="12.75">
      <c r="A151" s="28" t="s">
        <v>47</v>
      </c>
      <c r="E151" s="29" t="s">
        <v>44</v>
      </c>
    </row>
    <row r="152" spans="1:5" ht="12.75">
      <c r="A152" s="30" t="s">
        <v>48</v>
      </c>
      <c r="E152" s="31" t="s">
        <v>4230</v>
      </c>
    </row>
    <row r="153" spans="1:5" ht="76.5">
      <c r="A153" t="s">
        <v>50</v>
      </c>
      <c r="E153" s="29" t="s">
        <v>4231</v>
      </c>
    </row>
    <row r="154" spans="1:18" ht="12.75" customHeight="1">
      <c r="A154" s="5" t="s">
        <v>40</v>
      </c>
      <c s="5"/>
      <c s="34" t="s">
        <v>181</v>
      </c>
      <c s="5"/>
      <c s="21" t="s">
        <v>182</v>
      </c>
      <c s="5"/>
      <c s="5"/>
      <c s="5"/>
      <c s="35">
        <f>0+Q154</f>
      </c>
      <c r="O154">
        <f>0+R154</f>
      </c>
      <c r="Q154">
        <f>0+I155+I159+I163+I167</f>
      </c>
      <c>
        <f>0+O155+O159+O163+O167</f>
      </c>
    </row>
    <row r="155" spans="1:16" ht="25.5">
      <c r="A155" s="18" t="s">
        <v>42</v>
      </c>
      <c s="23" t="s">
        <v>202</v>
      </c>
      <c s="23" t="s">
        <v>184</v>
      </c>
      <c s="18" t="s">
        <v>185</v>
      </c>
      <c s="24" t="s">
        <v>186</v>
      </c>
      <c s="25" t="s">
        <v>187</v>
      </c>
      <c s="26">
        <v>666</v>
      </c>
      <c s="27">
        <v>0</v>
      </c>
      <c s="27">
        <f>ROUND(ROUND(H155,2)*ROUND(G155,3),2)</f>
      </c>
      <c r="O155">
        <f>(I155*21)/100</f>
      </c>
      <c t="s">
        <v>20</v>
      </c>
    </row>
    <row r="156" spans="1:5" ht="12.75">
      <c r="A156" s="28" t="s">
        <v>47</v>
      </c>
      <c r="E156" s="29" t="s">
        <v>188</v>
      </c>
    </row>
    <row r="157" spans="1:5" ht="38.25">
      <c r="A157" s="30" t="s">
        <v>48</v>
      </c>
      <c r="E157" s="31" t="s">
        <v>4232</v>
      </c>
    </row>
    <row r="158" spans="1:5" ht="165.75">
      <c r="A158" t="s">
        <v>50</v>
      </c>
      <c r="E158" s="29" t="s">
        <v>190</v>
      </c>
    </row>
    <row r="159" spans="1:16" ht="25.5">
      <c r="A159" s="18" t="s">
        <v>42</v>
      </c>
      <c s="23" t="s">
        <v>99</v>
      </c>
      <c s="23" t="s">
        <v>192</v>
      </c>
      <c s="18" t="s">
        <v>185</v>
      </c>
      <c s="24" t="s">
        <v>193</v>
      </c>
      <c s="25" t="s">
        <v>187</v>
      </c>
      <c s="26">
        <v>75.535</v>
      </c>
      <c s="27">
        <v>0</v>
      </c>
      <c s="27">
        <f>ROUND(ROUND(H159,2)*ROUND(G159,3),2)</f>
      </c>
      <c r="O159">
        <f>(I159*21)/100</f>
      </c>
      <c t="s">
        <v>20</v>
      </c>
    </row>
    <row r="160" spans="1:5" ht="12.75">
      <c r="A160" s="28" t="s">
        <v>47</v>
      </c>
      <c r="E160" s="29" t="s">
        <v>188</v>
      </c>
    </row>
    <row r="161" spans="1:5" ht="51">
      <c r="A161" s="30" t="s">
        <v>48</v>
      </c>
      <c r="E161" s="31" t="s">
        <v>4233</v>
      </c>
    </row>
    <row r="162" spans="1:5" ht="165.75">
      <c r="A162" t="s">
        <v>50</v>
      </c>
      <c r="E162" s="29" t="s">
        <v>190</v>
      </c>
    </row>
    <row r="163" spans="1:16" ht="38.25">
      <c r="A163" s="18" t="s">
        <v>42</v>
      </c>
      <c s="23" t="s">
        <v>107</v>
      </c>
      <c s="23" t="s">
        <v>4234</v>
      </c>
      <c s="18" t="s">
        <v>185</v>
      </c>
      <c s="24" t="s">
        <v>4235</v>
      </c>
      <c s="25" t="s">
        <v>187</v>
      </c>
      <c s="26">
        <v>2.327</v>
      </c>
      <c s="27">
        <v>0</v>
      </c>
      <c s="27">
        <f>ROUND(ROUND(H163,2)*ROUND(G163,3),2)</f>
      </c>
      <c r="O163">
        <f>(I163*21)/100</f>
      </c>
      <c t="s">
        <v>20</v>
      </c>
    </row>
    <row r="164" spans="1:5" ht="51">
      <c r="A164" s="28" t="s">
        <v>47</v>
      </c>
      <c r="E164" s="29" t="s">
        <v>4236</v>
      </c>
    </row>
    <row r="165" spans="1:5" ht="12.75">
      <c r="A165" s="30" t="s">
        <v>48</v>
      </c>
      <c r="E165" s="31" t="s">
        <v>4237</v>
      </c>
    </row>
    <row r="166" spans="1:5" ht="165.75">
      <c r="A166" t="s">
        <v>50</v>
      </c>
      <c r="E166" s="29" t="s">
        <v>190</v>
      </c>
    </row>
    <row r="167" spans="1:16" ht="25.5">
      <c r="A167" s="18" t="s">
        <v>42</v>
      </c>
      <c s="23" t="s">
        <v>281</v>
      </c>
      <c s="23" t="s">
        <v>1087</v>
      </c>
      <c s="18" t="s">
        <v>185</v>
      </c>
      <c s="24" t="s">
        <v>1088</v>
      </c>
      <c s="25" t="s">
        <v>187</v>
      </c>
      <c s="26">
        <v>0.718</v>
      </c>
      <c s="27">
        <v>0</v>
      </c>
      <c s="27">
        <f>ROUND(ROUND(H167,2)*ROUND(G167,3),2)</f>
      </c>
      <c r="O167">
        <f>(I167*21)/100</f>
      </c>
      <c t="s">
        <v>20</v>
      </c>
    </row>
    <row r="168" spans="1:5" ht="25.5">
      <c r="A168" s="28" t="s">
        <v>47</v>
      </c>
      <c r="E168" s="29" t="s">
        <v>1089</v>
      </c>
    </row>
    <row r="169" spans="1:5" ht="12.75">
      <c r="A169" s="30" t="s">
        <v>48</v>
      </c>
      <c r="E169" s="31" t="s">
        <v>4221</v>
      </c>
    </row>
    <row r="170" spans="1:5" ht="165.75">
      <c r="A170" t="s">
        <v>50</v>
      </c>
      <c r="E170"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61.xml><?xml version="1.0" encoding="utf-8"?>
<worksheet xmlns="http://schemas.openxmlformats.org/spreadsheetml/2006/main" xmlns:r="http://schemas.openxmlformats.org/officeDocument/2006/relationships">
  <sheetPr>
    <pageSetUpPr fitToPage="1"/>
  </sheetPr>
  <dimension ref="A1:R13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0+O9+O14+O19+O40+O57+O62+O79+O88+O93+O118</f>
      </c>
      <c t="s">
        <v>19</v>
      </c>
    </row>
    <row r="3" spans="1:16" ht="15" customHeight="1">
      <c r="A3" t="s">
        <v>1</v>
      </c>
      <c s="8" t="s">
        <v>4</v>
      </c>
      <c s="9" t="s">
        <v>5</v>
      </c>
      <c s="1"/>
      <c s="10" t="s">
        <v>6</v>
      </c>
      <c s="1"/>
      <c s="4"/>
      <c s="3" t="s">
        <v>4238</v>
      </c>
      <c s="36">
        <f>0+I9+I14+I19+I40+I57+I62+I79+I88+I93+I118</f>
      </c>
      <c r="O3" t="s">
        <v>16</v>
      </c>
      <c t="s">
        <v>20</v>
      </c>
    </row>
    <row r="4" spans="1:16" ht="15" customHeight="1">
      <c r="A4" t="s">
        <v>7</v>
      </c>
      <c s="8" t="s">
        <v>8</v>
      </c>
      <c s="9" t="s">
        <v>4099</v>
      </c>
      <c s="1"/>
      <c s="10" t="s">
        <v>4100</v>
      </c>
      <c s="1"/>
      <c s="1"/>
      <c s="7"/>
      <c s="7"/>
      <c r="O4" t="s">
        <v>17</v>
      </c>
      <c t="s">
        <v>20</v>
      </c>
    </row>
    <row r="5" spans="1:16" ht="12.75" customHeight="1">
      <c r="A5" t="s">
        <v>11</v>
      </c>
      <c s="12" t="s">
        <v>15</v>
      </c>
      <c s="13" t="s">
        <v>4238</v>
      </c>
      <c s="5"/>
      <c s="14" t="s">
        <v>4239</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3163</v>
      </c>
      <c s="19"/>
      <c s="19"/>
      <c s="19"/>
      <c s="22">
        <f>0+Q9</f>
      </c>
      <c r="O9">
        <f>0+R9</f>
      </c>
      <c r="Q9">
        <f>0+I10</f>
      </c>
      <c>
        <f>0+O10</f>
      </c>
    </row>
    <row r="10" spans="1:16" ht="12.75">
      <c r="A10" s="18" t="s">
        <v>42</v>
      </c>
      <c s="23" t="s">
        <v>26</v>
      </c>
      <c s="23" t="s">
        <v>4103</v>
      </c>
      <c s="18" t="s">
        <v>44</v>
      </c>
      <c s="24" t="s">
        <v>4104</v>
      </c>
      <c s="25" t="s">
        <v>157</v>
      </c>
      <c s="26">
        <v>24</v>
      </c>
      <c s="27">
        <v>0</v>
      </c>
      <c s="27">
        <f>ROUND(ROUND(H10,2)*ROUND(G10,3),2)</f>
      </c>
      <c r="O10">
        <f>(I10*21)/100</f>
      </c>
      <c t="s">
        <v>20</v>
      </c>
    </row>
    <row r="11" spans="1:5" ht="12.75">
      <c r="A11" s="28" t="s">
        <v>47</v>
      </c>
      <c r="E11" s="29" t="s">
        <v>4105</v>
      </c>
    </row>
    <row r="12" spans="1:5" ht="12.75">
      <c r="A12" s="30" t="s">
        <v>48</v>
      </c>
      <c r="E12" s="31" t="s">
        <v>4106</v>
      </c>
    </row>
    <row r="13" spans="1:5" ht="12.75">
      <c r="A13" t="s">
        <v>50</v>
      </c>
      <c r="E13" s="29" t="s">
        <v>3623</v>
      </c>
    </row>
    <row r="14" spans="1:18" ht="12.75" customHeight="1">
      <c r="A14" s="5" t="s">
        <v>40</v>
      </c>
      <c s="5"/>
      <c s="34" t="s">
        <v>26</v>
      </c>
      <c s="5"/>
      <c s="21" t="s">
        <v>41</v>
      </c>
      <c s="5"/>
      <c s="5"/>
      <c s="5"/>
      <c s="35">
        <f>0+Q14</f>
      </c>
      <c r="O14">
        <f>0+R14</f>
      </c>
      <c r="Q14">
        <f>0+I15</f>
      </c>
      <c>
        <f>0+O15</f>
      </c>
    </row>
    <row r="15" spans="1:16" ht="12.75">
      <c r="A15" s="18" t="s">
        <v>42</v>
      </c>
      <c s="23" t="s">
        <v>19</v>
      </c>
      <c s="23" t="s">
        <v>2759</v>
      </c>
      <c s="18" t="s">
        <v>44</v>
      </c>
      <c s="24" t="s">
        <v>2760</v>
      </c>
      <c s="25" t="s">
        <v>46</v>
      </c>
      <c s="26">
        <v>1000</v>
      </c>
      <c s="27">
        <v>0</v>
      </c>
      <c s="27">
        <f>ROUND(ROUND(H15,2)*ROUND(G15,3),2)</f>
      </c>
      <c r="O15">
        <f>(I15*21)/100</f>
      </c>
      <c t="s">
        <v>20</v>
      </c>
    </row>
    <row r="16" spans="1:5" ht="12.75">
      <c r="A16" s="28" t="s">
        <v>47</v>
      </c>
      <c r="E16" s="29" t="s">
        <v>44</v>
      </c>
    </row>
    <row r="17" spans="1:5" ht="12.75">
      <c r="A17" s="30" t="s">
        <v>48</v>
      </c>
      <c r="E17" s="31" t="s">
        <v>4240</v>
      </c>
    </row>
    <row r="18" spans="1:5" ht="318.75">
      <c r="A18" t="s">
        <v>50</v>
      </c>
      <c r="E18" s="29" t="s">
        <v>3773</v>
      </c>
    </row>
    <row r="19" spans="1:18" ht="12.75" customHeight="1">
      <c r="A19" s="5" t="s">
        <v>40</v>
      </c>
      <c s="5"/>
      <c s="34" t="s">
        <v>20</v>
      </c>
      <c s="5"/>
      <c s="21" t="s">
        <v>1109</v>
      </c>
      <c s="5"/>
      <c s="5"/>
      <c s="5"/>
      <c s="35">
        <f>0+Q19</f>
      </c>
      <c r="O19">
        <f>0+R19</f>
      </c>
      <c r="Q19">
        <f>0+I20+I24+I28+I32+I36</f>
      </c>
      <c>
        <f>0+O20+O24+O28+O32+O36</f>
      </c>
    </row>
    <row r="20" spans="1:16" ht="12.75">
      <c r="A20" s="18" t="s">
        <v>42</v>
      </c>
      <c s="23" t="s">
        <v>30</v>
      </c>
      <c s="23" t="s">
        <v>4114</v>
      </c>
      <c s="18" t="s">
        <v>44</v>
      </c>
      <c s="24" t="s">
        <v>4115</v>
      </c>
      <c s="25" t="s">
        <v>187</v>
      </c>
      <c s="26">
        <v>3.068</v>
      </c>
      <c s="27">
        <v>0</v>
      </c>
      <c s="27">
        <f>ROUND(ROUND(H20,2)*ROUND(G20,3),2)</f>
      </c>
      <c r="O20">
        <f>(I20*21)/100</f>
      </c>
      <c t="s">
        <v>20</v>
      </c>
    </row>
    <row r="21" spans="1:5" ht="12.75">
      <c r="A21" s="28" t="s">
        <v>47</v>
      </c>
      <c r="E21" s="29" t="s">
        <v>4241</v>
      </c>
    </row>
    <row r="22" spans="1:5" ht="12.75">
      <c r="A22" s="30" t="s">
        <v>48</v>
      </c>
      <c r="E22" s="31" t="s">
        <v>4242</v>
      </c>
    </row>
    <row r="23" spans="1:5" ht="38.25">
      <c r="A23" t="s">
        <v>50</v>
      </c>
      <c r="E23" s="29" t="s">
        <v>4118</v>
      </c>
    </row>
    <row r="24" spans="1:16" ht="12.75">
      <c r="A24" s="18" t="s">
        <v>42</v>
      </c>
      <c s="23" t="s">
        <v>32</v>
      </c>
      <c s="23" t="s">
        <v>4243</v>
      </c>
      <c s="18" t="s">
        <v>44</v>
      </c>
      <c s="24" t="s">
        <v>4244</v>
      </c>
      <c s="25" t="s">
        <v>1241</v>
      </c>
      <c s="26">
        <v>30</v>
      </c>
      <c s="27">
        <v>0</v>
      </c>
      <c s="27">
        <f>ROUND(ROUND(H24,2)*ROUND(G24,3),2)</f>
      </c>
      <c r="O24">
        <f>(I24*21)/100</f>
      </c>
      <c t="s">
        <v>20</v>
      </c>
    </row>
    <row r="25" spans="1:5" ht="12.75">
      <c r="A25" s="28" t="s">
        <v>47</v>
      </c>
      <c r="E25" s="29" t="s">
        <v>44</v>
      </c>
    </row>
    <row r="26" spans="1:5" ht="12.75">
      <c r="A26" s="30" t="s">
        <v>48</v>
      </c>
      <c r="E26" s="31" t="s">
        <v>3571</v>
      </c>
    </row>
    <row r="27" spans="1:5" ht="25.5">
      <c r="A27" t="s">
        <v>50</v>
      </c>
      <c r="E27" s="29" t="s">
        <v>4245</v>
      </c>
    </row>
    <row r="28" spans="1:16" ht="12.75">
      <c r="A28" s="18" t="s">
        <v>42</v>
      </c>
      <c s="23" t="s">
        <v>34</v>
      </c>
      <c s="23" t="s">
        <v>4119</v>
      </c>
      <c s="18" t="s">
        <v>44</v>
      </c>
      <c s="24" t="s">
        <v>4120</v>
      </c>
      <c s="25" t="s">
        <v>187</v>
      </c>
      <c s="26">
        <v>59.146</v>
      </c>
      <c s="27">
        <v>0</v>
      </c>
      <c s="27">
        <f>ROUND(ROUND(H28,2)*ROUND(G28,3),2)</f>
      </c>
      <c r="O28">
        <f>(I28*21)/100</f>
      </c>
      <c t="s">
        <v>20</v>
      </c>
    </row>
    <row r="29" spans="1:5" ht="12.75">
      <c r="A29" s="28" t="s">
        <v>47</v>
      </c>
      <c r="E29" s="29" t="s">
        <v>44</v>
      </c>
    </row>
    <row r="30" spans="1:5" ht="12.75">
      <c r="A30" s="30" t="s">
        <v>48</v>
      </c>
      <c r="E30" s="31" t="s">
        <v>4246</v>
      </c>
    </row>
    <row r="31" spans="1:5" ht="331.5">
      <c r="A31" t="s">
        <v>50</v>
      </c>
      <c r="E31" s="29" t="s">
        <v>4123</v>
      </c>
    </row>
    <row r="32" spans="1:16" ht="12.75">
      <c r="A32" s="18" t="s">
        <v>42</v>
      </c>
      <c s="23" t="s">
        <v>66</v>
      </c>
      <c s="23" t="s">
        <v>4124</v>
      </c>
      <c s="18" t="s">
        <v>44</v>
      </c>
      <c s="24" t="s">
        <v>4125</v>
      </c>
      <c s="25" t="s">
        <v>1241</v>
      </c>
      <c s="26">
        <v>228</v>
      </c>
      <c s="27">
        <v>0</v>
      </c>
      <c s="27">
        <f>ROUND(ROUND(H32,2)*ROUND(G32,3),2)</f>
      </c>
      <c r="O32">
        <f>(I32*21)/100</f>
      </c>
      <c t="s">
        <v>20</v>
      </c>
    </row>
    <row r="33" spans="1:5" ht="12.75">
      <c r="A33" s="28" t="s">
        <v>47</v>
      </c>
      <c r="E33" s="29" t="s">
        <v>4247</v>
      </c>
    </row>
    <row r="34" spans="1:5" ht="12.75">
      <c r="A34" s="30" t="s">
        <v>48</v>
      </c>
      <c r="E34" s="31" t="s">
        <v>4248</v>
      </c>
    </row>
    <row r="35" spans="1:5" ht="12.75">
      <c r="A35" t="s">
        <v>50</v>
      </c>
      <c r="E35" s="29" t="s">
        <v>4128</v>
      </c>
    </row>
    <row r="36" spans="1:16" ht="12.75">
      <c r="A36" s="18" t="s">
        <v>42</v>
      </c>
      <c s="23" t="s">
        <v>76</v>
      </c>
      <c s="23" t="s">
        <v>4249</v>
      </c>
      <c s="18" t="s">
        <v>44</v>
      </c>
      <c s="24" t="s">
        <v>4250</v>
      </c>
      <c s="25" t="s">
        <v>784</v>
      </c>
      <c s="26">
        <v>115.2</v>
      </c>
      <c s="27">
        <v>0</v>
      </c>
      <c s="27">
        <f>ROUND(ROUND(H36,2)*ROUND(G36,3),2)</f>
      </c>
      <c r="O36">
        <f>(I36*21)/100</f>
      </c>
      <c t="s">
        <v>20</v>
      </c>
    </row>
    <row r="37" spans="1:5" ht="12.75">
      <c r="A37" s="28" t="s">
        <v>47</v>
      </c>
      <c r="E37" s="29" t="s">
        <v>44</v>
      </c>
    </row>
    <row r="38" spans="1:5" ht="12.75">
      <c r="A38" s="30" t="s">
        <v>48</v>
      </c>
      <c r="E38" s="31" t="s">
        <v>4251</v>
      </c>
    </row>
    <row r="39" spans="1:5" ht="63.75">
      <c r="A39" t="s">
        <v>50</v>
      </c>
      <c r="E39" s="29" t="s">
        <v>4133</v>
      </c>
    </row>
    <row r="40" spans="1:18" ht="12.75" customHeight="1">
      <c r="A40" s="5" t="s">
        <v>40</v>
      </c>
      <c s="5"/>
      <c s="34" t="s">
        <v>19</v>
      </c>
      <c s="5"/>
      <c s="21" t="s">
        <v>3673</v>
      </c>
      <c s="5"/>
      <c s="5"/>
      <c s="5"/>
      <c s="35">
        <f>0+Q40</f>
      </c>
      <c r="O40">
        <f>0+R40</f>
      </c>
      <c r="Q40">
        <f>0+I41+I45+I49+I53</f>
      </c>
      <c>
        <f>0+O41+O45+O49+O53</f>
      </c>
    </row>
    <row r="41" spans="1:16" ht="12.75">
      <c r="A41" s="18" t="s">
        <v>42</v>
      </c>
      <c s="23" t="s">
        <v>37</v>
      </c>
      <c s="23" t="s">
        <v>4134</v>
      </c>
      <c s="18" t="s">
        <v>44</v>
      </c>
      <c s="24" t="s">
        <v>4135</v>
      </c>
      <c s="25" t="s">
        <v>46</v>
      </c>
      <c s="26">
        <v>56.5</v>
      </c>
      <c s="27">
        <v>0</v>
      </c>
      <c s="27">
        <f>ROUND(ROUND(H41,2)*ROUND(G41,3),2)</f>
      </c>
      <c r="O41">
        <f>(I41*21)/100</f>
      </c>
      <c t="s">
        <v>20</v>
      </c>
    </row>
    <row r="42" spans="1:5" ht="12.75">
      <c r="A42" s="28" t="s">
        <v>47</v>
      </c>
      <c r="E42" s="29" t="s">
        <v>4252</v>
      </c>
    </row>
    <row r="43" spans="1:5" ht="12.75">
      <c r="A43" s="30" t="s">
        <v>48</v>
      </c>
      <c r="E43" s="31" t="s">
        <v>4253</v>
      </c>
    </row>
    <row r="44" spans="1:5" ht="382.5">
      <c r="A44" t="s">
        <v>50</v>
      </c>
      <c r="E44" s="29" t="s">
        <v>4138</v>
      </c>
    </row>
    <row r="45" spans="1:16" ht="12.75">
      <c r="A45" s="18" t="s">
        <v>42</v>
      </c>
      <c s="23" t="s">
        <v>39</v>
      </c>
      <c s="23" t="s">
        <v>4139</v>
      </c>
      <c s="18" t="s">
        <v>44</v>
      </c>
      <c s="24" t="s">
        <v>4140</v>
      </c>
      <c s="25" t="s">
        <v>187</v>
      </c>
      <c s="26">
        <v>9.118</v>
      </c>
      <c s="27">
        <v>0</v>
      </c>
      <c s="27">
        <f>ROUND(ROUND(H45,2)*ROUND(G45,3),2)</f>
      </c>
      <c r="O45">
        <f>(I45*21)/100</f>
      </c>
      <c t="s">
        <v>20</v>
      </c>
    </row>
    <row r="46" spans="1:5" ht="12.75">
      <c r="A46" s="28" t="s">
        <v>47</v>
      </c>
      <c r="E46" s="29" t="s">
        <v>4254</v>
      </c>
    </row>
    <row r="47" spans="1:5" ht="12.75">
      <c r="A47" s="30" t="s">
        <v>48</v>
      </c>
      <c r="E47" s="31" t="s">
        <v>4255</v>
      </c>
    </row>
    <row r="48" spans="1:5" ht="242.25">
      <c r="A48" t="s">
        <v>50</v>
      </c>
      <c r="E48" s="29" t="s">
        <v>4142</v>
      </c>
    </row>
    <row r="49" spans="1:16" ht="12.75">
      <c r="A49" s="18" t="s">
        <v>42</v>
      </c>
      <c s="23" t="s">
        <v>87</v>
      </c>
      <c s="23" t="s">
        <v>4256</v>
      </c>
      <c s="18" t="s">
        <v>44</v>
      </c>
      <c s="24" t="s">
        <v>4257</v>
      </c>
      <c s="25" t="s">
        <v>187</v>
      </c>
      <c s="26">
        <v>0.066</v>
      </c>
      <c s="27">
        <v>0</v>
      </c>
      <c s="27">
        <f>ROUND(ROUND(H49,2)*ROUND(G49,3),2)</f>
      </c>
      <c r="O49">
        <f>(I49*21)/100</f>
      </c>
      <c t="s">
        <v>20</v>
      </c>
    </row>
    <row r="50" spans="1:5" ht="12.75">
      <c r="A50" s="28" t="s">
        <v>47</v>
      </c>
      <c r="E50" s="29" t="s">
        <v>4254</v>
      </c>
    </row>
    <row r="51" spans="1:5" ht="12.75">
      <c r="A51" s="30" t="s">
        <v>48</v>
      </c>
      <c r="E51" s="31" t="s">
        <v>4258</v>
      </c>
    </row>
    <row r="52" spans="1:5" ht="242.25">
      <c r="A52" t="s">
        <v>50</v>
      </c>
      <c r="E52" s="29" t="s">
        <v>4142</v>
      </c>
    </row>
    <row r="53" spans="1:16" ht="12.75">
      <c r="A53" s="18" t="s">
        <v>42</v>
      </c>
      <c s="23" t="s">
        <v>91</v>
      </c>
      <c s="23" t="s">
        <v>4150</v>
      </c>
      <c s="18" t="s">
        <v>44</v>
      </c>
      <c s="24" t="s">
        <v>4151</v>
      </c>
      <c s="25" t="s">
        <v>1627</v>
      </c>
      <c s="26">
        <v>3673</v>
      </c>
      <c s="27">
        <v>0</v>
      </c>
      <c s="27">
        <f>ROUND(ROUND(H53,2)*ROUND(G53,3),2)</f>
      </c>
      <c r="O53">
        <f>(I53*21)/100</f>
      </c>
      <c t="s">
        <v>20</v>
      </c>
    </row>
    <row r="54" spans="1:5" ht="12.75">
      <c r="A54" s="28" t="s">
        <v>47</v>
      </c>
      <c r="E54" s="29" t="s">
        <v>4259</v>
      </c>
    </row>
    <row r="55" spans="1:5" ht="12.75">
      <c r="A55" s="30" t="s">
        <v>48</v>
      </c>
      <c r="E55" s="31" t="s">
        <v>4260</v>
      </c>
    </row>
    <row r="56" spans="1:5" ht="293.25">
      <c r="A56" t="s">
        <v>50</v>
      </c>
      <c r="E56" s="29" t="s">
        <v>3984</v>
      </c>
    </row>
    <row r="57" spans="1:18" ht="12.75" customHeight="1">
      <c r="A57" s="5" t="s">
        <v>40</v>
      </c>
      <c s="5"/>
      <c s="34" t="s">
        <v>30</v>
      </c>
      <c s="5"/>
      <c s="21" t="s">
        <v>1238</v>
      </c>
      <c s="5"/>
      <c s="5"/>
      <c s="5"/>
      <c s="35">
        <f>0+Q57</f>
      </c>
      <c r="O57">
        <f>0+R57</f>
      </c>
      <c r="Q57">
        <f>0+I58</f>
      </c>
      <c>
        <f>0+O58</f>
      </c>
    </row>
    <row r="58" spans="1:16" ht="12.75">
      <c r="A58" s="18" t="s">
        <v>42</v>
      </c>
      <c s="23" t="s">
        <v>95</v>
      </c>
      <c s="23" t="s">
        <v>4161</v>
      </c>
      <c s="18" t="s">
        <v>44</v>
      </c>
      <c s="24" t="s">
        <v>4162</v>
      </c>
      <c s="25" t="s">
        <v>46</v>
      </c>
      <c s="26">
        <v>800</v>
      </c>
      <c s="27">
        <v>0</v>
      </c>
      <c s="27">
        <f>ROUND(ROUND(H58,2)*ROUND(G58,3),2)</f>
      </c>
      <c r="O58">
        <f>(I58*21)/100</f>
      </c>
      <c t="s">
        <v>20</v>
      </c>
    </row>
    <row r="59" spans="1:5" ht="12.75">
      <c r="A59" s="28" t="s">
        <v>47</v>
      </c>
      <c r="E59" s="29" t="s">
        <v>44</v>
      </c>
    </row>
    <row r="60" spans="1:5" ht="12.75">
      <c r="A60" s="30" t="s">
        <v>48</v>
      </c>
      <c r="E60" s="31" t="s">
        <v>4261</v>
      </c>
    </row>
    <row r="61" spans="1:5" ht="38.25">
      <c r="A61" t="s">
        <v>50</v>
      </c>
      <c r="E61" s="29" t="s">
        <v>4164</v>
      </c>
    </row>
    <row r="62" spans="1:18" ht="12.75" customHeight="1">
      <c r="A62" s="5" t="s">
        <v>40</v>
      </c>
      <c s="5"/>
      <c s="34" t="s">
        <v>34</v>
      </c>
      <c s="5"/>
      <c s="21" t="s">
        <v>4166</v>
      </c>
      <c s="5"/>
      <c s="5"/>
      <c s="5"/>
      <c s="35">
        <f>0+Q62</f>
      </c>
      <c r="O62">
        <f>0+R62</f>
      </c>
      <c r="Q62">
        <f>0+I63+I67+I71+I75</f>
      </c>
      <c>
        <f>0+O63+O67+O71+O75</f>
      </c>
    </row>
    <row r="63" spans="1:16" ht="25.5">
      <c r="A63" s="18" t="s">
        <v>42</v>
      </c>
      <c s="23" t="s">
        <v>103</v>
      </c>
      <c s="23" t="s">
        <v>4167</v>
      </c>
      <c s="18" t="s">
        <v>44</v>
      </c>
      <c s="24" t="s">
        <v>4168</v>
      </c>
      <c s="25" t="s">
        <v>1241</v>
      </c>
      <c s="26">
        <v>1091.1</v>
      </c>
      <c s="27">
        <v>0</v>
      </c>
      <c s="27">
        <f>ROUND(ROUND(H63,2)*ROUND(G63,3),2)</f>
      </c>
      <c r="O63">
        <f>(I63*21)/100</f>
      </c>
      <c t="s">
        <v>20</v>
      </c>
    </row>
    <row r="64" spans="1:5" ht="51">
      <c r="A64" s="28" t="s">
        <v>47</v>
      </c>
      <c r="E64" s="29" t="s">
        <v>4262</v>
      </c>
    </row>
    <row r="65" spans="1:5" ht="12.75">
      <c r="A65" s="30" t="s">
        <v>48</v>
      </c>
      <c r="E65" s="31" t="s">
        <v>4263</v>
      </c>
    </row>
    <row r="66" spans="1:5" ht="76.5">
      <c r="A66" t="s">
        <v>50</v>
      </c>
      <c r="E66" s="29" t="s">
        <v>4171</v>
      </c>
    </row>
    <row r="67" spans="1:16" ht="12.75">
      <c r="A67" s="18" t="s">
        <v>42</v>
      </c>
      <c s="23" t="s">
        <v>110</v>
      </c>
      <c s="23" t="s">
        <v>4172</v>
      </c>
      <c s="18" t="s">
        <v>44</v>
      </c>
      <c s="24" t="s">
        <v>4173</v>
      </c>
      <c s="25" t="s">
        <v>1241</v>
      </c>
      <c s="26">
        <v>1091.1</v>
      </c>
      <c s="27">
        <v>0</v>
      </c>
      <c s="27">
        <f>ROUND(ROUND(H67,2)*ROUND(G67,3),2)</f>
      </c>
      <c r="O67">
        <f>(I67*21)/100</f>
      </c>
      <c t="s">
        <v>20</v>
      </c>
    </row>
    <row r="68" spans="1:5" ht="51">
      <c r="A68" s="28" t="s">
        <v>47</v>
      </c>
      <c r="E68" s="29" t="s">
        <v>4264</v>
      </c>
    </row>
    <row r="69" spans="1:5" ht="12.75">
      <c r="A69" s="30" t="s">
        <v>48</v>
      </c>
      <c r="E69" s="31" t="s">
        <v>4263</v>
      </c>
    </row>
    <row r="70" spans="1:5" ht="76.5">
      <c r="A70" t="s">
        <v>50</v>
      </c>
      <c r="E70" s="29" t="s">
        <v>4171</v>
      </c>
    </row>
    <row r="71" spans="1:16" ht="12.75">
      <c r="A71" s="18" t="s">
        <v>42</v>
      </c>
      <c s="23" t="s">
        <v>114</v>
      </c>
      <c s="23" t="s">
        <v>4176</v>
      </c>
      <c s="18" t="s">
        <v>44</v>
      </c>
      <c s="24" t="s">
        <v>4177</v>
      </c>
      <c s="25" t="s">
        <v>1241</v>
      </c>
      <c s="26">
        <v>2937</v>
      </c>
      <c s="27">
        <v>0</v>
      </c>
      <c s="27">
        <f>ROUND(ROUND(H71,2)*ROUND(G71,3),2)</f>
      </c>
      <c r="O71">
        <f>(I71*21)/100</f>
      </c>
      <c t="s">
        <v>20</v>
      </c>
    </row>
    <row r="72" spans="1:5" ht="51">
      <c r="A72" s="28" t="s">
        <v>47</v>
      </c>
      <c r="E72" s="29" t="s">
        <v>4265</v>
      </c>
    </row>
    <row r="73" spans="1:5" ht="12.75">
      <c r="A73" s="30" t="s">
        <v>48</v>
      </c>
      <c r="E73" s="31" t="s">
        <v>4266</v>
      </c>
    </row>
    <row r="74" spans="1:5" ht="76.5">
      <c r="A74" t="s">
        <v>50</v>
      </c>
      <c r="E74" s="29" t="s">
        <v>4171</v>
      </c>
    </row>
    <row r="75" spans="1:16" ht="12.75">
      <c r="A75" s="18" t="s">
        <v>42</v>
      </c>
      <c s="23" t="s">
        <v>117</v>
      </c>
      <c s="23" t="s">
        <v>4267</v>
      </c>
      <c s="18" t="s">
        <v>44</v>
      </c>
      <c s="24" t="s">
        <v>4268</v>
      </c>
      <c s="25" t="s">
        <v>1241</v>
      </c>
      <c s="26">
        <v>300</v>
      </c>
      <c s="27">
        <v>0</v>
      </c>
      <c s="27">
        <f>ROUND(ROUND(H75,2)*ROUND(G75,3),2)</f>
      </c>
      <c r="O75">
        <f>(I75*21)/100</f>
      </c>
      <c t="s">
        <v>20</v>
      </c>
    </row>
    <row r="76" spans="1:5" ht="25.5">
      <c r="A76" s="28" t="s">
        <v>47</v>
      </c>
      <c r="E76" s="29" t="s">
        <v>4269</v>
      </c>
    </row>
    <row r="77" spans="1:5" ht="12.75">
      <c r="A77" s="30" t="s">
        <v>48</v>
      </c>
      <c r="E77" s="31" t="s">
        <v>4270</v>
      </c>
    </row>
    <row r="78" spans="1:5" ht="89.25">
      <c r="A78" t="s">
        <v>50</v>
      </c>
      <c r="E78" s="29" t="s">
        <v>4271</v>
      </c>
    </row>
    <row r="79" spans="1:18" ht="12.75" customHeight="1">
      <c r="A79" s="5" t="s">
        <v>40</v>
      </c>
      <c s="5"/>
      <c s="34" t="s">
        <v>66</v>
      </c>
      <c s="5"/>
      <c s="21" t="s">
        <v>67</v>
      </c>
      <c s="5"/>
      <c s="5"/>
      <c s="5"/>
      <c s="35">
        <f>0+Q79</f>
      </c>
      <c r="O79">
        <f>0+R79</f>
      </c>
      <c r="Q79">
        <f>0+I80+I84</f>
      </c>
      <c>
        <f>0+O80+O84</f>
      </c>
    </row>
    <row r="80" spans="1:16" ht="12.75">
      <c r="A80" s="18" t="s">
        <v>42</v>
      </c>
      <c s="23" t="s">
        <v>121</v>
      </c>
      <c s="23" t="s">
        <v>4189</v>
      </c>
      <c s="18" t="s">
        <v>44</v>
      </c>
      <c s="24" t="s">
        <v>4190</v>
      </c>
      <c s="25" t="s">
        <v>1241</v>
      </c>
      <c s="26">
        <v>830</v>
      </c>
      <c s="27">
        <v>0</v>
      </c>
      <c s="27">
        <f>ROUND(ROUND(H80,2)*ROUND(G80,3),2)</f>
      </c>
      <c r="O80">
        <f>(I80*21)/100</f>
      </c>
      <c t="s">
        <v>20</v>
      </c>
    </row>
    <row r="81" spans="1:5" ht="12.75">
      <c r="A81" s="28" t="s">
        <v>47</v>
      </c>
      <c r="E81" s="29" t="s">
        <v>4272</v>
      </c>
    </row>
    <row r="82" spans="1:5" ht="12.75">
      <c r="A82" s="30" t="s">
        <v>48</v>
      </c>
      <c r="E82" s="31" t="s">
        <v>4273</v>
      </c>
    </row>
    <row r="83" spans="1:5" ht="204">
      <c r="A83" t="s">
        <v>50</v>
      </c>
      <c r="E83" s="29" t="s">
        <v>4192</v>
      </c>
    </row>
    <row r="84" spans="1:16" ht="12.75">
      <c r="A84" s="18" t="s">
        <v>42</v>
      </c>
      <c s="23" t="s">
        <v>125</v>
      </c>
      <c s="23" t="s">
        <v>4193</v>
      </c>
      <c s="18" t="s">
        <v>44</v>
      </c>
      <c s="24" t="s">
        <v>4194</v>
      </c>
      <c s="25" t="s">
        <v>1241</v>
      </c>
      <c s="26">
        <v>830</v>
      </c>
      <c s="27">
        <v>0</v>
      </c>
      <c s="27">
        <f>ROUND(ROUND(H84,2)*ROUND(G84,3),2)</f>
      </c>
      <c r="O84">
        <f>(I84*21)/100</f>
      </c>
      <c t="s">
        <v>20</v>
      </c>
    </row>
    <row r="85" spans="1:5" ht="12.75">
      <c r="A85" s="28" t="s">
        <v>47</v>
      </c>
      <c r="E85" s="29" t="s">
        <v>44</v>
      </c>
    </row>
    <row r="86" spans="1:5" ht="12.75">
      <c r="A86" s="30" t="s">
        <v>48</v>
      </c>
      <c r="E86" s="31" t="s">
        <v>4273</v>
      </c>
    </row>
    <row r="87" spans="1:5" ht="38.25">
      <c r="A87" t="s">
        <v>50</v>
      </c>
      <c r="E87" s="29" t="s">
        <v>4196</v>
      </c>
    </row>
    <row r="88" spans="1:18" ht="12.75" customHeight="1">
      <c r="A88" s="5" t="s">
        <v>40</v>
      </c>
      <c s="5"/>
      <c s="34" t="s">
        <v>76</v>
      </c>
      <c s="5"/>
      <c s="21" t="s">
        <v>3819</v>
      </c>
      <c s="5"/>
      <c s="5"/>
      <c s="5"/>
      <c s="35">
        <f>0+Q88</f>
      </c>
      <c r="O88">
        <f>0+R88</f>
      </c>
      <c r="Q88">
        <f>0+I89</f>
      </c>
      <c>
        <f>0+O89</f>
      </c>
    </row>
    <row r="89" spans="1:16" ht="12.75">
      <c r="A89" s="18" t="s">
        <v>42</v>
      </c>
      <c s="23" t="s">
        <v>130</v>
      </c>
      <c s="23" t="s">
        <v>4199</v>
      </c>
      <c s="18" t="s">
        <v>44</v>
      </c>
      <c s="24" t="s">
        <v>4200</v>
      </c>
      <c s="25" t="s">
        <v>784</v>
      </c>
      <c s="26">
        <v>153</v>
      </c>
      <c s="27">
        <v>0</v>
      </c>
      <c s="27">
        <f>ROUND(ROUND(H89,2)*ROUND(G89,3),2)</f>
      </c>
      <c r="O89">
        <f>(I89*21)/100</f>
      </c>
      <c t="s">
        <v>20</v>
      </c>
    </row>
    <row r="90" spans="1:5" ht="12.75">
      <c r="A90" s="28" t="s">
        <v>47</v>
      </c>
      <c r="E90" s="29" t="s">
        <v>4274</v>
      </c>
    </row>
    <row r="91" spans="1:5" ht="12.75">
      <c r="A91" s="30" t="s">
        <v>48</v>
      </c>
      <c r="E91" s="31" t="s">
        <v>4275</v>
      </c>
    </row>
    <row r="92" spans="1:5" ht="255">
      <c r="A92" t="s">
        <v>50</v>
      </c>
      <c r="E92" s="29" t="s">
        <v>4203</v>
      </c>
    </row>
    <row r="93" spans="1:18" ht="12.75" customHeight="1">
      <c r="A93" s="5" t="s">
        <v>40</v>
      </c>
      <c s="5"/>
      <c s="34" t="s">
        <v>37</v>
      </c>
      <c s="5"/>
      <c s="21" t="s">
        <v>632</v>
      </c>
      <c s="5"/>
      <c s="5"/>
      <c s="5"/>
      <c s="35">
        <f>0+Q93</f>
      </c>
      <c r="O93">
        <f>0+R93</f>
      </c>
      <c r="Q93">
        <f>0+I94+I98+I102+I106+I110+I114</f>
      </c>
      <c>
        <f>0+O94+O98+O102+O106+O110+O114</f>
      </c>
    </row>
    <row r="94" spans="1:16" ht="12.75">
      <c r="A94" s="18" t="s">
        <v>42</v>
      </c>
      <c s="23" t="s">
        <v>134</v>
      </c>
      <c s="23" t="s">
        <v>4204</v>
      </c>
      <c s="18" t="s">
        <v>44</v>
      </c>
      <c s="24" t="s">
        <v>4205</v>
      </c>
      <c s="25" t="s">
        <v>70</v>
      </c>
      <c s="26">
        <v>1</v>
      </c>
      <c s="27">
        <v>0</v>
      </c>
      <c s="27">
        <f>ROUND(ROUND(H94,2)*ROUND(G94,3),2)</f>
      </c>
      <c r="O94">
        <f>(I94*21)/100</f>
      </c>
      <c t="s">
        <v>20</v>
      </c>
    </row>
    <row r="95" spans="1:5" ht="12.75">
      <c r="A95" s="28" t="s">
        <v>47</v>
      </c>
      <c r="E95" s="29" t="s">
        <v>44</v>
      </c>
    </row>
    <row r="96" spans="1:5" ht="12.75">
      <c r="A96" s="30" t="s">
        <v>48</v>
      </c>
      <c r="E96" s="31" t="s">
        <v>3847</v>
      </c>
    </row>
    <row r="97" spans="1:5" ht="25.5">
      <c r="A97" t="s">
        <v>50</v>
      </c>
      <c r="E97" s="29" t="s">
        <v>4206</v>
      </c>
    </row>
    <row r="98" spans="1:16" ht="12.75">
      <c r="A98" s="18" t="s">
        <v>42</v>
      </c>
      <c s="23" t="s">
        <v>138</v>
      </c>
      <c s="23" t="s">
        <v>4276</v>
      </c>
      <c s="18" t="s">
        <v>44</v>
      </c>
      <c s="24" t="s">
        <v>4277</v>
      </c>
      <c s="25" t="s">
        <v>1627</v>
      </c>
      <c s="26">
        <v>158</v>
      </c>
      <c s="27">
        <v>0</v>
      </c>
      <c s="27">
        <f>ROUND(ROUND(H98,2)*ROUND(G98,3),2)</f>
      </c>
      <c r="O98">
        <f>(I98*21)/100</f>
      </c>
      <c t="s">
        <v>20</v>
      </c>
    </row>
    <row r="99" spans="1:5" ht="12.75">
      <c r="A99" s="28" t="s">
        <v>47</v>
      </c>
      <c r="E99" s="29" t="s">
        <v>4278</v>
      </c>
    </row>
    <row r="100" spans="1:5" ht="12.75">
      <c r="A100" s="30" t="s">
        <v>48</v>
      </c>
      <c r="E100" s="31" t="s">
        <v>4279</v>
      </c>
    </row>
    <row r="101" spans="1:5" ht="357">
      <c r="A101" t="s">
        <v>50</v>
      </c>
      <c r="E101" s="29" t="s">
        <v>4280</v>
      </c>
    </row>
    <row r="102" spans="1:16" ht="12.75">
      <c r="A102" s="18" t="s">
        <v>42</v>
      </c>
      <c s="23" t="s">
        <v>142</v>
      </c>
      <c s="23" t="s">
        <v>4207</v>
      </c>
      <c s="18" t="s">
        <v>44</v>
      </c>
      <c s="24" t="s">
        <v>4208</v>
      </c>
      <c s="25" t="s">
        <v>1241</v>
      </c>
      <c s="26">
        <v>3637</v>
      </c>
      <c s="27">
        <v>0</v>
      </c>
      <c s="27">
        <f>ROUND(ROUND(H102,2)*ROUND(G102,3),2)</f>
      </c>
      <c r="O102">
        <f>(I102*21)/100</f>
      </c>
      <c t="s">
        <v>20</v>
      </c>
    </row>
    <row r="103" spans="1:5" ht="89.25">
      <c r="A103" s="28" t="s">
        <v>47</v>
      </c>
      <c r="E103" s="29" t="s">
        <v>4281</v>
      </c>
    </row>
    <row r="104" spans="1:5" ht="12.75">
      <c r="A104" s="30" t="s">
        <v>48</v>
      </c>
      <c r="E104" s="31" t="s">
        <v>4282</v>
      </c>
    </row>
    <row r="105" spans="1:5" ht="25.5">
      <c r="A105" t="s">
        <v>50</v>
      </c>
      <c r="E105" s="29" t="s">
        <v>4211</v>
      </c>
    </row>
    <row r="106" spans="1:16" ht="12.75">
      <c r="A106" s="18" t="s">
        <v>42</v>
      </c>
      <c s="23" t="s">
        <v>146</v>
      </c>
      <c s="23" t="s">
        <v>4283</v>
      </c>
      <c s="18" t="s">
        <v>44</v>
      </c>
      <c s="24" t="s">
        <v>4284</v>
      </c>
      <c s="25" t="s">
        <v>1241</v>
      </c>
      <c s="26">
        <v>910</v>
      </c>
      <c s="27">
        <v>0</v>
      </c>
      <c s="27">
        <f>ROUND(ROUND(H106,2)*ROUND(G106,3),2)</f>
      </c>
      <c r="O106">
        <f>(I106*21)/100</f>
      </c>
      <c t="s">
        <v>20</v>
      </c>
    </row>
    <row r="107" spans="1:5" ht="12.75">
      <c r="A107" s="28" t="s">
        <v>47</v>
      </c>
      <c r="E107" s="29" t="s">
        <v>4285</v>
      </c>
    </row>
    <row r="108" spans="1:5" ht="12.75">
      <c r="A108" s="30" t="s">
        <v>48</v>
      </c>
      <c r="E108" s="31" t="s">
        <v>4286</v>
      </c>
    </row>
    <row r="109" spans="1:5" ht="25.5">
      <c r="A109" t="s">
        <v>50</v>
      </c>
      <c r="E109" s="29" t="s">
        <v>4287</v>
      </c>
    </row>
    <row r="110" spans="1:16" ht="12.75">
      <c r="A110" s="18" t="s">
        <v>42</v>
      </c>
      <c s="23" t="s">
        <v>150</v>
      </c>
      <c s="23" t="s">
        <v>4288</v>
      </c>
      <c s="18" t="s">
        <v>44</v>
      </c>
      <c s="24" t="s">
        <v>4289</v>
      </c>
      <c s="25" t="s">
        <v>46</v>
      </c>
      <c s="26">
        <v>30</v>
      </c>
      <c s="27">
        <v>0</v>
      </c>
      <c s="27">
        <f>ROUND(ROUND(H110,2)*ROUND(G110,3),2)</f>
      </c>
      <c r="O110">
        <f>(I110*21)/100</f>
      </c>
      <c t="s">
        <v>20</v>
      </c>
    </row>
    <row r="111" spans="1:5" ht="12.75">
      <c r="A111" s="28" t="s">
        <v>47</v>
      </c>
      <c r="E111" s="29" t="s">
        <v>4290</v>
      </c>
    </row>
    <row r="112" spans="1:5" ht="12.75">
      <c r="A112" s="30" t="s">
        <v>48</v>
      </c>
      <c r="E112" s="31" t="s">
        <v>3571</v>
      </c>
    </row>
    <row r="113" spans="1:5" ht="114.75">
      <c r="A113" t="s">
        <v>50</v>
      </c>
      <c r="E113" s="29" t="s">
        <v>3516</v>
      </c>
    </row>
    <row r="114" spans="1:16" ht="12.75">
      <c r="A114" s="18" t="s">
        <v>42</v>
      </c>
      <c s="23" t="s">
        <v>154</v>
      </c>
      <c s="23" t="s">
        <v>4218</v>
      </c>
      <c s="18" t="s">
        <v>44</v>
      </c>
      <c s="24" t="s">
        <v>4219</v>
      </c>
      <c s="25" t="s">
        <v>187</v>
      </c>
      <c s="26">
        <v>6.08</v>
      </c>
      <c s="27">
        <v>0</v>
      </c>
      <c s="27">
        <f>ROUND(ROUND(H114,2)*ROUND(G114,3),2)</f>
      </c>
      <c r="O114">
        <f>(I114*21)/100</f>
      </c>
      <c t="s">
        <v>20</v>
      </c>
    </row>
    <row r="115" spans="1:5" ht="12.75">
      <c r="A115" s="28" t="s">
        <v>47</v>
      </c>
      <c r="E115" s="29" t="s">
        <v>4291</v>
      </c>
    </row>
    <row r="116" spans="1:5" ht="12.75">
      <c r="A116" s="30" t="s">
        <v>48</v>
      </c>
      <c r="E116" s="31" t="s">
        <v>4292</v>
      </c>
    </row>
    <row r="117" spans="1:5" ht="114.75">
      <c r="A117" t="s">
        <v>50</v>
      </c>
      <c r="E117" s="29" t="s">
        <v>4222</v>
      </c>
    </row>
    <row r="118" spans="1:18" ht="12.75" customHeight="1">
      <c r="A118" s="5" t="s">
        <v>40</v>
      </c>
      <c s="5"/>
      <c s="34" t="s">
        <v>181</v>
      </c>
      <c s="5"/>
      <c s="21" t="s">
        <v>182</v>
      </c>
      <c s="5"/>
      <c s="5"/>
      <c s="5"/>
      <c s="35">
        <f>0+Q118</f>
      </c>
      <c r="O118">
        <f>0+R118</f>
      </c>
      <c r="Q118">
        <f>0+I119+I123+I127</f>
      </c>
      <c>
        <f>0+O119+O123+O127</f>
      </c>
    </row>
    <row r="119" spans="1:16" ht="25.5">
      <c r="A119" s="18" t="s">
        <v>42</v>
      </c>
      <c s="23" t="s">
        <v>160</v>
      </c>
      <c s="23" t="s">
        <v>184</v>
      </c>
      <c s="18" t="s">
        <v>185</v>
      </c>
      <c s="24" t="s">
        <v>186</v>
      </c>
      <c s="25" t="s">
        <v>187</v>
      </c>
      <c s="26">
        <v>1800</v>
      </c>
      <c s="27">
        <v>0</v>
      </c>
      <c s="27">
        <f>ROUND(ROUND(H119,2)*ROUND(G119,3),2)</f>
      </c>
      <c r="O119">
        <f>(I119*21)/100</f>
      </c>
      <c t="s">
        <v>20</v>
      </c>
    </row>
    <row r="120" spans="1:5" ht="12.75">
      <c r="A120" s="28" t="s">
        <v>47</v>
      </c>
      <c r="E120" s="29" t="s">
        <v>188</v>
      </c>
    </row>
    <row r="121" spans="1:5" ht="25.5">
      <c r="A121" s="30" t="s">
        <v>48</v>
      </c>
      <c r="E121" s="31" t="s">
        <v>4293</v>
      </c>
    </row>
    <row r="122" spans="1:5" ht="165.75">
      <c r="A122" t="s">
        <v>50</v>
      </c>
      <c r="E122" s="29" t="s">
        <v>190</v>
      </c>
    </row>
    <row r="123" spans="1:16" ht="25.5">
      <c r="A123" s="18" t="s">
        <v>42</v>
      </c>
      <c s="23" t="s">
        <v>164</v>
      </c>
      <c s="23" t="s">
        <v>2895</v>
      </c>
      <c s="18" t="s">
        <v>185</v>
      </c>
      <c s="24" t="s">
        <v>2896</v>
      </c>
      <c s="25" t="s">
        <v>187</v>
      </c>
      <c s="26">
        <v>60</v>
      </c>
      <c s="27">
        <v>0</v>
      </c>
      <c s="27">
        <f>ROUND(ROUND(H123,2)*ROUND(G123,3),2)</f>
      </c>
      <c r="O123">
        <f>(I123*21)/100</f>
      </c>
      <c t="s">
        <v>20</v>
      </c>
    </row>
    <row r="124" spans="1:5" ht="12.75">
      <c r="A124" s="28" t="s">
        <v>47</v>
      </c>
      <c r="E124" s="29" t="s">
        <v>188</v>
      </c>
    </row>
    <row r="125" spans="1:5" ht="12.75">
      <c r="A125" s="30" t="s">
        <v>48</v>
      </c>
      <c r="E125" s="31" t="s">
        <v>4294</v>
      </c>
    </row>
    <row r="126" spans="1:5" ht="165.75">
      <c r="A126" t="s">
        <v>50</v>
      </c>
      <c r="E126" s="29" t="s">
        <v>190</v>
      </c>
    </row>
    <row r="127" spans="1:16" ht="25.5">
      <c r="A127" s="18" t="s">
        <v>42</v>
      </c>
      <c s="23" t="s">
        <v>168</v>
      </c>
      <c s="23" t="s">
        <v>1087</v>
      </c>
      <c s="18" t="s">
        <v>185</v>
      </c>
      <c s="24" t="s">
        <v>1088</v>
      </c>
      <c s="25" t="s">
        <v>187</v>
      </c>
      <c s="26">
        <v>6.08</v>
      </c>
      <c s="27">
        <v>0</v>
      </c>
      <c s="27">
        <f>ROUND(ROUND(H127,2)*ROUND(G127,3),2)</f>
      </c>
      <c r="O127">
        <f>(I127*21)/100</f>
      </c>
      <c t="s">
        <v>20</v>
      </c>
    </row>
    <row r="128" spans="1:5" ht="25.5">
      <c r="A128" s="28" t="s">
        <v>47</v>
      </c>
      <c r="E128" s="29" t="s">
        <v>1089</v>
      </c>
    </row>
    <row r="129" spans="1:5" ht="12.75">
      <c r="A129" s="30" t="s">
        <v>48</v>
      </c>
      <c r="E129" s="31" t="s">
        <v>4292</v>
      </c>
    </row>
    <row r="130" spans="1:5" ht="165.75">
      <c r="A130" t="s">
        <v>50</v>
      </c>
      <c r="E130"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62.xml><?xml version="1.0" encoding="utf-8"?>
<worksheet xmlns="http://schemas.openxmlformats.org/spreadsheetml/2006/main" xmlns:r="http://schemas.openxmlformats.org/officeDocument/2006/relationships">
  <sheetPr>
    <pageSetUpPr fitToPage="1"/>
  </sheetPr>
  <dimension ref="A1:R12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0+O9+O22+O55+O68+O77+O86+O91+O116</f>
      </c>
      <c t="s">
        <v>19</v>
      </c>
    </row>
    <row r="3" spans="1:16" ht="15" customHeight="1">
      <c r="A3" t="s">
        <v>1</v>
      </c>
      <c s="8" t="s">
        <v>4</v>
      </c>
      <c s="9" t="s">
        <v>5</v>
      </c>
      <c s="1"/>
      <c s="10" t="s">
        <v>6</v>
      </c>
      <c s="1"/>
      <c s="4"/>
      <c s="3" t="s">
        <v>4295</v>
      </c>
      <c s="36">
        <f>0+I9+I22+I55+I68+I77+I86+I91+I116</f>
      </c>
      <c r="O3" t="s">
        <v>16</v>
      </c>
      <c t="s">
        <v>20</v>
      </c>
    </row>
    <row r="4" spans="1:16" ht="15" customHeight="1">
      <c r="A4" t="s">
        <v>7</v>
      </c>
      <c s="8" t="s">
        <v>8</v>
      </c>
      <c s="9" t="s">
        <v>4099</v>
      </c>
      <c s="1"/>
      <c s="10" t="s">
        <v>4100</v>
      </c>
      <c s="1"/>
      <c s="1"/>
      <c s="7"/>
      <c s="7"/>
      <c r="O4" t="s">
        <v>17</v>
      </c>
      <c t="s">
        <v>20</v>
      </c>
    </row>
    <row r="5" spans="1:16" ht="12.75" customHeight="1">
      <c r="A5" t="s">
        <v>11</v>
      </c>
      <c s="12" t="s">
        <v>15</v>
      </c>
      <c s="13" t="s">
        <v>4295</v>
      </c>
      <c s="5"/>
      <c s="14" t="s">
        <v>4296</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f>
      </c>
      <c>
        <f>0+O10+O14+O18</f>
      </c>
    </row>
    <row r="10" spans="1:16" ht="25.5">
      <c r="A10" s="18" t="s">
        <v>42</v>
      </c>
      <c s="23" t="s">
        <v>26</v>
      </c>
      <c s="23" t="s">
        <v>4297</v>
      </c>
      <c s="18" t="s">
        <v>44</v>
      </c>
      <c s="24" t="s">
        <v>4298</v>
      </c>
      <c s="25" t="s">
        <v>46</v>
      </c>
      <c s="26">
        <v>1</v>
      </c>
      <c s="27">
        <v>0</v>
      </c>
      <c s="27">
        <f>ROUND(ROUND(H10,2)*ROUND(G10,3),2)</f>
      </c>
      <c r="O10">
        <f>(I10*21)/100</f>
      </c>
      <c t="s">
        <v>20</v>
      </c>
    </row>
    <row r="11" spans="1:5" ht="12.75">
      <c r="A11" s="28" t="s">
        <v>47</v>
      </c>
      <c r="E11" s="29" t="s">
        <v>4299</v>
      </c>
    </row>
    <row r="12" spans="1:5" ht="12.75">
      <c r="A12" s="30" t="s">
        <v>48</v>
      </c>
      <c r="E12" s="31" t="s">
        <v>44</v>
      </c>
    </row>
    <row r="13" spans="1:5" ht="63.75">
      <c r="A13" t="s">
        <v>50</v>
      </c>
      <c r="E13" s="29" t="s">
        <v>4300</v>
      </c>
    </row>
    <row r="14" spans="1:16" ht="12.75">
      <c r="A14" s="18" t="s">
        <v>42</v>
      </c>
      <c s="23" t="s">
        <v>20</v>
      </c>
      <c s="23" t="s">
        <v>4301</v>
      </c>
      <c s="18" t="s">
        <v>44</v>
      </c>
      <c s="24" t="s">
        <v>4302</v>
      </c>
      <c s="25" t="s">
        <v>157</v>
      </c>
      <c s="26">
        <v>336</v>
      </c>
      <c s="27">
        <v>0</v>
      </c>
      <c s="27">
        <f>ROUND(ROUND(H14,2)*ROUND(G14,3),2)</f>
      </c>
      <c r="O14">
        <f>(I14*21)/100</f>
      </c>
      <c t="s">
        <v>20</v>
      </c>
    </row>
    <row r="15" spans="1:5" ht="12.75">
      <c r="A15" s="28" t="s">
        <v>47</v>
      </c>
      <c r="E15" s="29" t="s">
        <v>44</v>
      </c>
    </row>
    <row r="16" spans="1:5" ht="12.75">
      <c r="A16" s="30" t="s">
        <v>48</v>
      </c>
      <c r="E16" s="31" t="s">
        <v>4303</v>
      </c>
    </row>
    <row r="17" spans="1:5" ht="38.25">
      <c r="A17" t="s">
        <v>50</v>
      </c>
      <c r="E17" s="29" t="s">
        <v>4304</v>
      </c>
    </row>
    <row r="18" spans="1:16" ht="12.75">
      <c r="A18" s="18" t="s">
        <v>42</v>
      </c>
      <c s="23" t="s">
        <v>19</v>
      </c>
      <c s="23" t="s">
        <v>1659</v>
      </c>
      <c s="18" t="s">
        <v>44</v>
      </c>
      <c s="24" t="s">
        <v>1660</v>
      </c>
      <c s="25" t="s">
        <v>46</v>
      </c>
      <c s="26">
        <v>22</v>
      </c>
      <c s="27">
        <v>0</v>
      </c>
      <c s="27">
        <f>ROUND(ROUND(H18,2)*ROUND(G18,3),2)</f>
      </c>
      <c r="O18">
        <f>(I18*21)/100</f>
      </c>
      <c t="s">
        <v>20</v>
      </c>
    </row>
    <row r="19" spans="1:5" ht="12.75">
      <c r="A19" s="28" t="s">
        <v>47</v>
      </c>
      <c r="E19" s="29" t="s">
        <v>44</v>
      </c>
    </row>
    <row r="20" spans="1:5" ht="12.75">
      <c r="A20" s="30" t="s">
        <v>48</v>
      </c>
      <c r="E20" s="31" t="s">
        <v>4305</v>
      </c>
    </row>
    <row r="21" spans="1:5" ht="318.75">
      <c r="A21" t="s">
        <v>50</v>
      </c>
      <c r="E21" s="29" t="s">
        <v>51</v>
      </c>
    </row>
    <row r="22" spans="1:18" ht="12.75" customHeight="1">
      <c r="A22" s="5" t="s">
        <v>40</v>
      </c>
      <c s="5"/>
      <c s="34" t="s">
        <v>20</v>
      </c>
      <c s="5"/>
      <c s="21" t="s">
        <v>1109</v>
      </c>
      <c s="5"/>
      <c s="5"/>
      <c s="5"/>
      <c s="35">
        <f>0+Q22</f>
      </c>
      <c r="O22">
        <f>0+R22</f>
      </c>
      <c r="Q22">
        <f>0+I23+I27+I31+I35+I39+I43+I47+I51</f>
      </c>
      <c>
        <f>0+O23+O27+O31+O35+O39+O43+O47+O51</f>
      </c>
    </row>
    <row r="23" spans="1:16" ht="12.75">
      <c r="A23" s="18" t="s">
        <v>42</v>
      </c>
      <c s="23" t="s">
        <v>30</v>
      </c>
      <c s="23" t="s">
        <v>4114</v>
      </c>
      <c s="18" t="s">
        <v>44</v>
      </c>
      <c s="24" t="s">
        <v>4115</v>
      </c>
      <c s="25" t="s">
        <v>187</v>
      </c>
      <c s="26">
        <v>0.213</v>
      </c>
      <c s="27">
        <v>0</v>
      </c>
      <c s="27">
        <f>ROUND(ROUND(H23,2)*ROUND(G23,3),2)</f>
      </c>
      <c r="O23">
        <f>(I23*21)/100</f>
      </c>
      <c t="s">
        <v>20</v>
      </c>
    </row>
    <row r="24" spans="1:5" ht="12.75">
      <c r="A24" s="28" t="s">
        <v>47</v>
      </c>
      <c r="E24" s="29" t="s">
        <v>44</v>
      </c>
    </row>
    <row r="25" spans="1:5" ht="12.75">
      <c r="A25" s="30" t="s">
        <v>48</v>
      </c>
      <c r="E25" s="31" t="s">
        <v>4306</v>
      </c>
    </row>
    <row r="26" spans="1:5" ht="38.25">
      <c r="A26" t="s">
        <v>50</v>
      </c>
      <c r="E26" s="29" t="s">
        <v>4118</v>
      </c>
    </row>
    <row r="27" spans="1:16" ht="12.75">
      <c r="A27" s="18" t="s">
        <v>42</v>
      </c>
      <c s="23" t="s">
        <v>32</v>
      </c>
      <c s="23" t="s">
        <v>4243</v>
      </c>
      <c s="18" t="s">
        <v>44</v>
      </c>
      <c s="24" t="s">
        <v>4244</v>
      </c>
      <c s="25" t="s">
        <v>1241</v>
      </c>
      <c s="26">
        <v>2</v>
      </c>
      <c s="27">
        <v>0</v>
      </c>
      <c s="27">
        <f>ROUND(ROUND(H27,2)*ROUND(G27,3),2)</f>
      </c>
      <c r="O27">
        <f>(I27*21)/100</f>
      </c>
      <c t="s">
        <v>20</v>
      </c>
    </row>
    <row r="28" spans="1:5" ht="12.75">
      <c r="A28" s="28" t="s">
        <v>47</v>
      </c>
      <c r="E28" s="29" t="s">
        <v>44</v>
      </c>
    </row>
    <row r="29" spans="1:5" ht="12.75">
      <c r="A29" s="30" t="s">
        <v>48</v>
      </c>
      <c r="E29" s="31" t="s">
        <v>3147</v>
      </c>
    </row>
    <row r="30" spans="1:5" ht="25.5">
      <c r="A30" t="s">
        <v>50</v>
      </c>
      <c r="E30" s="29" t="s">
        <v>4245</v>
      </c>
    </row>
    <row r="31" spans="1:16" ht="12.75">
      <c r="A31" s="18" t="s">
        <v>42</v>
      </c>
      <c s="23" t="s">
        <v>34</v>
      </c>
      <c s="23" t="s">
        <v>4307</v>
      </c>
      <c s="18" t="s">
        <v>44</v>
      </c>
      <c s="24" t="s">
        <v>4308</v>
      </c>
      <c s="25" t="s">
        <v>187</v>
      </c>
      <c s="26">
        <v>0.213</v>
      </c>
      <c s="27">
        <v>0</v>
      </c>
      <c s="27">
        <f>ROUND(ROUND(H31,2)*ROUND(G31,3),2)</f>
      </c>
      <c r="O31">
        <f>(I31*21)/100</f>
      </c>
      <c t="s">
        <v>20</v>
      </c>
    </row>
    <row r="32" spans="1:5" ht="12.75">
      <c r="A32" s="28" t="s">
        <v>47</v>
      </c>
      <c r="E32" s="29" t="s">
        <v>44</v>
      </c>
    </row>
    <row r="33" spans="1:5" ht="12.75">
      <c r="A33" s="30" t="s">
        <v>48</v>
      </c>
      <c r="E33" s="31" t="s">
        <v>4306</v>
      </c>
    </row>
    <row r="34" spans="1:5" ht="12.75">
      <c r="A34" t="s">
        <v>50</v>
      </c>
      <c r="E34" s="29" t="s">
        <v>4309</v>
      </c>
    </row>
    <row r="35" spans="1:16" ht="12.75">
      <c r="A35" s="18" t="s">
        <v>42</v>
      </c>
      <c s="23" t="s">
        <v>66</v>
      </c>
      <c s="23" t="s">
        <v>4310</v>
      </c>
      <c s="18" t="s">
        <v>44</v>
      </c>
      <c s="24" t="s">
        <v>4311</v>
      </c>
      <c s="25" t="s">
        <v>784</v>
      </c>
      <c s="26">
        <v>5</v>
      </c>
      <c s="27">
        <v>0</v>
      </c>
      <c s="27">
        <f>ROUND(ROUND(H35,2)*ROUND(G35,3),2)</f>
      </c>
      <c r="O35">
        <f>(I35*21)/100</f>
      </c>
      <c t="s">
        <v>20</v>
      </c>
    </row>
    <row r="36" spans="1:5" ht="12.75">
      <c r="A36" s="28" t="s">
        <v>47</v>
      </c>
      <c r="E36" s="29" t="s">
        <v>4312</v>
      </c>
    </row>
    <row r="37" spans="1:5" ht="12.75">
      <c r="A37" s="30" t="s">
        <v>48</v>
      </c>
      <c r="E37" s="31" t="s">
        <v>4313</v>
      </c>
    </row>
    <row r="38" spans="1:5" ht="63.75">
      <c r="A38" t="s">
        <v>50</v>
      </c>
      <c r="E38" s="29" t="s">
        <v>4133</v>
      </c>
    </row>
    <row r="39" spans="1:16" ht="12.75">
      <c r="A39" s="18" t="s">
        <v>42</v>
      </c>
      <c s="23" t="s">
        <v>76</v>
      </c>
      <c s="23" t="s">
        <v>4314</v>
      </c>
      <c s="18" t="s">
        <v>44</v>
      </c>
      <c s="24" t="s">
        <v>4315</v>
      </c>
      <c s="25" t="s">
        <v>46</v>
      </c>
      <c s="26">
        <v>1.235</v>
      </c>
      <c s="27">
        <v>0</v>
      </c>
      <c s="27">
        <f>ROUND(ROUND(H39,2)*ROUND(G39,3),2)</f>
      </c>
      <c r="O39">
        <f>(I39*21)/100</f>
      </c>
      <c t="s">
        <v>20</v>
      </c>
    </row>
    <row r="40" spans="1:5" ht="12.75">
      <c r="A40" s="28" t="s">
        <v>47</v>
      </c>
      <c r="E40" s="29" t="s">
        <v>44</v>
      </c>
    </row>
    <row r="41" spans="1:5" ht="12.75">
      <c r="A41" s="30" t="s">
        <v>48</v>
      </c>
      <c r="E41" s="31" t="s">
        <v>4316</v>
      </c>
    </row>
    <row r="42" spans="1:5" ht="38.25">
      <c r="A42" t="s">
        <v>50</v>
      </c>
      <c r="E42" s="29" t="s">
        <v>4164</v>
      </c>
    </row>
    <row r="43" spans="1:16" ht="12.75">
      <c r="A43" s="18" t="s">
        <v>42</v>
      </c>
      <c s="23" t="s">
        <v>37</v>
      </c>
      <c s="23" t="s">
        <v>4317</v>
      </c>
      <c s="18" t="s">
        <v>44</v>
      </c>
      <c s="24" t="s">
        <v>4318</v>
      </c>
      <c s="25" t="s">
        <v>46</v>
      </c>
      <c s="26">
        <v>1.5</v>
      </c>
      <c s="27">
        <v>0</v>
      </c>
      <c s="27">
        <f>ROUND(ROUND(H43,2)*ROUND(G43,3),2)</f>
      </c>
      <c r="O43">
        <f>(I43*21)/100</f>
      </c>
      <c t="s">
        <v>20</v>
      </c>
    </row>
    <row r="44" spans="1:5" ht="12.75">
      <c r="A44" s="28" t="s">
        <v>47</v>
      </c>
      <c r="E44" s="29" t="s">
        <v>44</v>
      </c>
    </row>
    <row r="45" spans="1:5" ht="12.75">
      <c r="A45" s="30" t="s">
        <v>48</v>
      </c>
      <c r="E45" s="31" t="s">
        <v>4319</v>
      </c>
    </row>
    <row r="46" spans="1:5" ht="369.75">
      <c r="A46" t="s">
        <v>50</v>
      </c>
      <c r="E46" s="29" t="s">
        <v>1112</v>
      </c>
    </row>
    <row r="47" spans="1:16" ht="12.75">
      <c r="A47" s="18" t="s">
        <v>42</v>
      </c>
      <c s="23" t="s">
        <v>39</v>
      </c>
      <c s="23" t="s">
        <v>4320</v>
      </c>
      <c s="18" t="s">
        <v>44</v>
      </c>
      <c s="24" t="s">
        <v>4321</v>
      </c>
      <c s="25" t="s">
        <v>187</v>
      </c>
      <c s="26">
        <v>0.1</v>
      </c>
      <c s="27">
        <v>0</v>
      </c>
      <c s="27">
        <f>ROUND(ROUND(H47,2)*ROUND(G47,3),2)</f>
      </c>
      <c r="O47">
        <f>(I47*21)/100</f>
      </c>
      <c t="s">
        <v>20</v>
      </c>
    </row>
    <row r="48" spans="1:5" ht="12.75">
      <c r="A48" s="28" t="s">
        <v>47</v>
      </c>
      <c r="E48" s="29" t="s">
        <v>44</v>
      </c>
    </row>
    <row r="49" spans="1:5" ht="12.75">
      <c r="A49" s="30" t="s">
        <v>48</v>
      </c>
      <c r="E49" s="31" t="s">
        <v>4322</v>
      </c>
    </row>
    <row r="50" spans="1:5" ht="267.75">
      <c r="A50" t="s">
        <v>50</v>
      </c>
      <c r="E50" s="29" t="s">
        <v>3979</v>
      </c>
    </row>
    <row r="51" spans="1:16" ht="12.75">
      <c r="A51" s="18" t="s">
        <v>42</v>
      </c>
      <c s="23" t="s">
        <v>87</v>
      </c>
      <c s="23" t="s">
        <v>2771</v>
      </c>
      <c s="18" t="s">
        <v>44</v>
      </c>
      <c s="24" t="s">
        <v>2772</v>
      </c>
      <c s="25" t="s">
        <v>187</v>
      </c>
      <c s="26">
        <v>0.2</v>
      </c>
      <c s="27">
        <v>0</v>
      </c>
      <c s="27">
        <f>ROUND(ROUND(H51,2)*ROUND(G51,3),2)</f>
      </c>
      <c r="O51">
        <f>(I51*21)/100</f>
      </c>
      <c t="s">
        <v>20</v>
      </c>
    </row>
    <row r="52" spans="1:5" ht="12.75">
      <c r="A52" s="28" t="s">
        <v>47</v>
      </c>
      <c r="E52" s="29" t="s">
        <v>44</v>
      </c>
    </row>
    <row r="53" spans="1:5" ht="12.75">
      <c r="A53" s="30" t="s">
        <v>48</v>
      </c>
      <c r="E53" s="31" t="s">
        <v>4323</v>
      </c>
    </row>
    <row r="54" spans="1:5" ht="267.75">
      <c r="A54" t="s">
        <v>50</v>
      </c>
      <c r="E54" s="29" t="s">
        <v>3979</v>
      </c>
    </row>
    <row r="55" spans="1:18" ht="12.75" customHeight="1">
      <c r="A55" s="5" t="s">
        <v>40</v>
      </c>
      <c s="5"/>
      <c s="34" t="s">
        <v>19</v>
      </c>
      <c s="5"/>
      <c s="21" t="s">
        <v>3673</v>
      </c>
      <c s="5"/>
      <c s="5"/>
      <c s="5"/>
      <c s="35">
        <f>0+Q55</f>
      </c>
      <c r="O55">
        <f>0+R55</f>
      </c>
      <c r="Q55">
        <f>0+I56+I60+I64</f>
      </c>
      <c>
        <f>0+O56+O60+O64</f>
      </c>
    </row>
    <row r="56" spans="1:16" ht="12.75">
      <c r="A56" s="18" t="s">
        <v>42</v>
      </c>
      <c s="23" t="s">
        <v>91</v>
      </c>
      <c s="23" t="s">
        <v>4324</v>
      </c>
      <c s="18" t="s">
        <v>44</v>
      </c>
      <c s="24" t="s">
        <v>4325</v>
      </c>
      <c s="25" t="s">
        <v>46</v>
      </c>
      <c s="26">
        <v>4</v>
      </c>
      <c s="27">
        <v>0</v>
      </c>
      <c s="27">
        <f>ROUND(ROUND(H56,2)*ROUND(G56,3),2)</f>
      </c>
      <c r="O56">
        <f>(I56*21)/100</f>
      </c>
      <c t="s">
        <v>20</v>
      </c>
    </row>
    <row r="57" spans="1:5" ht="12.75">
      <c r="A57" s="28" t="s">
        <v>47</v>
      </c>
      <c r="E57" s="29" t="s">
        <v>44</v>
      </c>
    </row>
    <row r="58" spans="1:5" ht="12.75">
      <c r="A58" s="30" t="s">
        <v>48</v>
      </c>
      <c r="E58" s="31" t="s">
        <v>4326</v>
      </c>
    </row>
    <row r="59" spans="1:5" ht="369.75">
      <c r="A59" t="s">
        <v>50</v>
      </c>
      <c r="E59" s="29" t="s">
        <v>3750</v>
      </c>
    </row>
    <row r="60" spans="1:16" ht="12.75">
      <c r="A60" s="18" t="s">
        <v>42</v>
      </c>
      <c s="23" t="s">
        <v>95</v>
      </c>
      <c s="23" t="s">
        <v>4327</v>
      </c>
      <c s="18" t="s">
        <v>44</v>
      </c>
      <c s="24" t="s">
        <v>4328</v>
      </c>
      <c s="25" t="s">
        <v>187</v>
      </c>
      <c s="26">
        <v>0.1</v>
      </c>
      <c s="27">
        <v>0</v>
      </c>
      <c s="27">
        <f>ROUND(ROUND(H60,2)*ROUND(G60,3),2)</f>
      </c>
      <c r="O60">
        <f>(I60*21)/100</f>
      </c>
      <c t="s">
        <v>20</v>
      </c>
    </row>
    <row r="61" spans="1:5" ht="12.75">
      <c r="A61" s="28" t="s">
        <v>47</v>
      </c>
      <c r="E61" s="29" t="s">
        <v>44</v>
      </c>
    </row>
    <row r="62" spans="1:5" ht="12.75">
      <c r="A62" s="30" t="s">
        <v>48</v>
      </c>
      <c r="E62" s="31" t="s">
        <v>4322</v>
      </c>
    </row>
    <row r="63" spans="1:5" ht="267.75">
      <c r="A63" t="s">
        <v>50</v>
      </c>
      <c r="E63" s="29" t="s">
        <v>3979</v>
      </c>
    </row>
    <row r="64" spans="1:16" ht="12.75">
      <c r="A64" s="18" t="s">
        <v>42</v>
      </c>
      <c s="23" t="s">
        <v>103</v>
      </c>
      <c s="23" t="s">
        <v>4329</v>
      </c>
      <c s="18" t="s">
        <v>44</v>
      </c>
      <c s="24" t="s">
        <v>4330</v>
      </c>
      <c s="25" t="s">
        <v>187</v>
      </c>
      <c s="26">
        <v>0.7</v>
      </c>
      <c s="27">
        <v>0</v>
      </c>
      <c s="27">
        <f>ROUND(ROUND(H64,2)*ROUND(G64,3),2)</f>
      </c>
      <c r="O64">
        <f>(I64*21)/100</f>
      </c>
      <c t="s">
        <v>20</v>
      </c>
    </row>
    <row r="65" spans="1:5" ht="12.75">
      <c r="A65" s="28" t="s">
        <v>47</v>
      </c>
      <c r="E65" s="29" t="s">
        <v>44</v>
      </c>
    </row>
    <row r="66" spans="1:5" ht="12.75">
      <c r="A66" s="30" t="s">
        <v>48</v>
      </c>
      <c r="E66" s="31" t="s">
        <v>4331</v>
      </c>
    </row>
    <row r="67" spans="1:5" ht="267.75">
      <c r="A67" t="s">
        <v>50</v>
      </c>
      <c r="E67" s="29" t="s">
        <v>3979</v>
      </c>
    </row>
    <row r="68" spans="1:18" ht="12.75" customHeight="1">
      <c r="A68" s="5" t="s">
        <v>40</v>
      </c>
      <c s="5"/>
      <c s="34" t="s">
        <v>30</v>
      </c>
      <c s="5"/>
      <c s="21" t="s">
        <v>1238</v>
      </c>
      <c s="5"/>
      <c s="5"/>
      <c s="5"/>
      <c s="35">
        <f>0+Q68</f>
      </c>
      <c r="O68">
        <f>0+R68</f>
      </c>
      <c r="Q68">
        <f>0+I69+I73</f>
      </c>
      <c>
        <f>0+O69+O73</f>
      </c>
    </row>
    <row r="69" spans="1:16" ht="12.75">
      <c r="A69" s="18" t="s">
        <v>42</v>
      </c>
      <c s="23" t="s">
        <v>110</v>
      </c>
      <c s="23" t="s">
        <v>4332</v>
      </c>
      <c s="18" t="s">
        <v>44</v>
      </c>
      <c s="24" t="s">
        <v>4333</v>
      </c>
      <c s="25" t="s">
        <v>46</v>
      </c>
      <c s="26">
        <v>0.1</v>
      </c>
      <c s="27">
        <v>0</v>
      </c>
      <c s="27">
        <f>ROUND(ROUND(H69,2)*ROUND(G69,3),2)</f>
      </c>
      <c r="O69">
        <f>(I69*21)/100</f>
      </c>
      <c t="s">
        <v>20</v>
      </c>
    </row>
    <row r="70" spans="1:5" ht="12.75">
      <c r="A70" s="28" t="s">
        <v>47</v>
      </c>
      <c r="E70" s="29" t="s">
        <v>4334</v>
      </c>
    </row>
    <row r="71" spans="1:5" ht="12.75">
      <c r="A71" s="30" t="s">
        <v>48</v>
      </c>
      <c r="E71" s="31" t="s">
        <v>4335</v>
      </c>
    </row>
    <row r="72" spans="1:5" ht="369.75">
      <c r="A72" t="s">
        <v>50</v>
      </c>
      <c r="E72" s="29" t="s">
        <v>3750</v>
      </c>
    </row>
    <row r="73" spans="1:16" ht="12.75">
      <c r="A73" s="18" t="s">
        <v>42</v>
      </c>
      <c s="23" t="s">
        <v>114</v>
      </c>
      <c s="23" t="s">
        <v>4161</v>
      </c>
      <c s="18" t="s">
        <v>44</v>
      </c>
      <c s="24" t="s">
        <v>4162</v>
      </c>
      <c s="25" t="s">
        <v>46</v>
      </c>
      <c s="26">
        <v>22</v>
      </c>
      <c s="27">
        <v>0</v>
      </c>
      <c s="27">
        <f>ROUND(ROUND(H73,2)*ROUND(G73,3),2)</f>
      </c>
      <c r="O73">
        <f>(I73*21)/100</f>
      </c>
      <c t="s">
        <v>20</v>
      </c>
    </row>
    <row r="74" spans="1:5" ht="12.75">
      <c r="A74" s="28" t="s">
        <v>47</v>
      </c>
      <c r="E74" s="29" t="s">
        <v>44</v>
      </c>
    </row>
    <row r="75" spans="1:5" ht="12.75">
      <c r="A75" s="30" t="s">
        <v>48</v>
      </c>
      <c r="E75" s="31" t="s">
        <v>4336</v>
      </c>
    </row>
    <row r="76" spans="1:5" ht="38.25">
      <c r="A76" t="s">
        <v>50</v>
      </c>
      <c r="E76" s="29" t="s">
        <v>4164</v>
      </c>
    </row>
    <row r="77" spans="1:18" ht="12.75" customHeight="1">
      <c r="A77" s="5" t="s">
        <v>40</v>
      </c>
      <c s="5"/>
      <c s="34" t="s">
        <v>66</v>
      </c>
      <c s="5"/>
      <c s="21" t="s">
        <v>67</v>
      </c>
      <c s="5"/>
      <c s="5"/>
      <c s="5"/>
      <c s="35">
        <f>0+Q77</f>
      </c>
      <c r="O77">
        <f>0+R77</f>
      </c>
      <c r="Q77">
        <f>0+I78+I82</f>
      </c>
      <c>
        <f>0+O78+O82</f>
      </c>
    </row>
    <row r="78" spans="1:16" ht="12.75">
      <c r="A78" s="18" t="s">
        <v>42</v>
      </c>
      <c s="23" t="s">
        <v>117</v>
      </c>
      <c s="23" t="s">
        <v>4337</v>
      </c>
      <c s="18" t="s">
        <v>44</v>
      </c>
      <c s="24" t="s">
        <v>4338</v>
      </c>
      <c s="25" t="s">
        <v>1241</v>
      </c>
      <c s="26">
        <v>42.5</v>
      </c>
      <c s="27">
        <v>0</v>
      </c>
      <c s="27">
        <f>ROUND(ROUND(H78,2)*ROUND(G78,3),2)</f>
      </c>
      <c r="O78">
        <f>(I78*21)/100</f>
      </c>
      <c t="s">
        <v>20</v>
      </c>
    </row>
    <row r="79" spans="1:5" ht="12.75">
      <c r="A79" s="28" t="s">
        <v>47</v>
      </c>
      <c r="E79" s="29" t="s">
        <v>44</v>
      </c>
    </row>
    <row r="80" spans="1:5" ht="12.75">
      <c r="A80" s="30" t="s">
        <v>48</v>
      </c>
      <c r="E80" s="31" t="s">
        <v>4339</v>
      </c>
    </row>
    <row r="81" spans="1:5" ht="191.25">
      <c r="A81" t="s">
        <v>50</v>
      </c>
      <c r="E81" s="29" t="s">
        <v>4184</v>
      </c>
    </row>
    <row r="82" spans="1:16" ht="12.75">
      <c r="A82" s="18" t="s">
        <v>42</v>
      </c>
      <c s="23" t="s">
        <v>121</v>
      </c>
      <c s="23" t="s">
        <v>4340</v>
      </c>
      <c s="18" t="s">
        <v>44</v>
      </c>
      <c s="24" t="s">
        <v>4341</v>
      </c>
      <c s="25" t="s">
        <v>187</v>
      </c>
      <c s="26">
        <v>0.03</v>
      </c>
      <c s="27">
        <v>0</v>
      </c>
      <c s="27">
        <f>ROUND(ROUND(H82,2)*ROUND(G82,3),2)</f>
      </c>
      <c r="O82">
        <f>(I82*21)/100</f>
      </c>
      <c t="s">
        <v>20</v>
      </c>
    </row>
    <row r="83" spans="1:5" ht="12.75">
      <c r="A83" s="28" t="s">
        <v>47</v>
      </c>
      <c r="E83" s="29" t="s">
        <v>44</v>
      </c>
    </row>
    <row r="84" spans="1:5" ht="12.75">
      <c r="A84" s="30" t="s">
        <v>48</v>
      </c>
      <c r="E84" s="31" t="s">
        <v>4342</v>
      </c>
    </row>
    <row r="85" spans="1:5" ht="51">
      <c r="A85" t="s">
        <v>50</v>
      </c>
      <c r="E85" s="29" t="s">
        <v>4343</v>
      </c>
    </row>
    <row r="86" spans="1:18" ht="12.75" customHeight="1">
      <c r="A86" s="5" t="s">
        <v>40</v>
      </c>
      <c s="5"/>
      <c s="34" t="s">
        <v>76</v>
      </c>
      <c s="5"/>
      <c s="21" t="s">
        <v>3819</v>
      </c>
      <c s="5"/>
      <c s="5"/>
      <c s="5"/>
      <c s="35">
        <f>0+Q86</f>
      </c>
      <c r="O86">
        <f>0+R86</f>
      </c>
      <c r="Q86">
        <f>0+I87</f>
      </c>
      <c>
        <f>0+O87</f>
      </c>
    </row>
    <row r="87" spans="1:16" ht="12.75">
      <c r="A87" s="18" t="s">
        <v>42</v>
      </c>
      <c s="23" t="s">
        <v>125</v>
      </c>
      <c s="23" t="s">
        <v>4344</v>
      </c>
      <c s="18" t="s">
        <v>44</v>
      </c>
      <c s="24" t="s">
        <v>4345</v>
      </c>
      <c s="25" t="s">
        <v>70</v>
      </c>
      <c s="26">
        <v>4</v>
      </c>
      <c s="27">
        <v>0</v>
      </c>
      <c s="27">
        <f>ROUND(ROUND(H87,2)*ROUND(G87,3),2)</f>
      </c>
      <c r="O87">
        <f>(I87*21)/100</f>
      </c>
      <c t="s">
        <v>20</v>
      </c>
    </row>
    <row r="88" spans="1:5" ht="12.75">
      <c r="A88" s="28" t="s">
        <v>47</v>
      </c>
      <c r="E88" s="29" t="s">
        <v>44</v>
      </c>
    </row>
    <row r="89" spans="1:5" ht="12.75">
      <c r="A89" s="30" t="s">
        <v>48</v>
      </c>
      <c r="E89" s="31" t="s">
        <v>4326</v>
      </c>
    </row>
    <row r="90" spans="1:5" ht="38.25">
      <c r="A90" t="s">
        <v>50</v>
      </c>
      <c r="E90" s="29" t="s">
        <v>4346</v>
      </c>
    </row>
    <row r="91" spans="1:18" ht="12.75" customHeight="1">
      <c r="A91" s="5" t="s">
        <v>40</v>
      </c>
      <c s="5"/>
      <c s="34" t="s">
        <v>37</v>
      </c>
      <c s="5"/>
      <c s="21" t="s">
        <v>632</v>
      </c>
      <c s="5"/>
      <c s="5"/>
      <c s="5"/>
      <c s="35">
        <f>0+Q91</f>
      </c>
      <c r="O91">
        <f>0+R91</f>
      </c>
      <c r="Q91">
        <f>0+I92+I96+I100+I104+I108+I112</f>
      </c>
      <c>
        <f>0+O92+O96+O100+O104+O108+O112</f>
      </c>
    </row>
    <row r="92" spans="1:16" ht="12.75">
      <c r="A92" s="18" t="s">
        <v>42</v>
      </c>
      <c s="23" t="s">
        <v>130</v>
      </c>
      <c s="23" t="s">
        <v>4347</v>
      </c>
      <c s="18" t="s">
        <v>44</v>
      </c>
      <c s="24" t="s">
        <v>4348</v>
      </c>
      <c s="25" t="s">
        <v>784</v>
      </c>
      <c s="26">
        <v>5</v>
      </c>
      <c s="27">
        <v>0</v>
      </c>
      <c s="27">
        <f>ROUND(ROUND(H92,2)*ROUND(G92,3),2)</f>
      </c>
      <c r="O92">
        <f>(I92*21)/100</f>
      </c>
      <c t="s">
        <v>20</v>
      </c>
    </row>
    <row r="93" spans="1:5" ht="12.75">
      <c r="A93" s="28" t="s">
        <v>47</v>
      </c>
      <c r="E93" s="29" t="s">
        <v>44</v>
      </c>
    </row>
    <row r="94" spans="1:5" ht="12.75">
      <c r="A94" s="30" t="s">
        <v>48</v>
      </c>
      <c r="E94" s="31" t="s">
        <v>4313</v>
      </c>
    </row>
    <row r="95" spans="1:5" ht="63.75">
      <c r="A95" t="s">
        <v>50</v>
      </c>
      <c r="E95" s="29" t="s">
        <v>4349</v>
      </c>
    </row>
    <row r="96" spans="1:16" ht="12.75">
      <c r="A96" s="18" t="s">
        <v>42</v>
      </c>
      <c s="23" t="s">
        <v>134</v>
      </c>
      <c s="23" t="s">
        <v>4350</v>
      </c>
      <c s="18" t="s">
        <v>44</v>
      </c>
      <c s="24" t="s">
        <v>4351</v>
      </c>
      <c s="25" t="s">
        <v>784</v>
      </c>
      <c s="26">
        <v>5</v>
      </c>
      <c s="27">
        <v>0</v>
      </c>
      <c s="27">
        <f>ROUND(ROUND(H96,2)*ROUND(G96,3),2)</f>
      </c>
      <c r="O96">
        <f>(I96*21)/100</f>
      </c>
      <c t="s">
        <v>20</v>
      </c>
    </row>
    <row r="97" spans="1:5" ht="12.75">
      <c r="A97" s="28" t="s">
        <v>47</v>
      </c>
      <c r="E97" s="29" t="s">
        <v>44</v>
      </c>
    </row>
    <row r="98" spans="1:5" ht="12.75">
      <c r="A98" s="30" t="s">
        <v>48</v>
      </c>
      <c r="E98" s="31" t="s">
        <v>4313</v>
      </c>
    </row>
    <row r="99" spans="1:5" ht="25.5">
      <c r="A99" t="s">
        <v>50</v>
      </c>
      <c r="E99" s="29" t="s">
        <v>4352</v>
      </c>
    </row>
    <row r="100" spans="1:16" ht="12.75">
      <c r="A100" s="18" t="s">
        <v>42</v>
      </c>
      <c s="23" t="s">
        <v>138</v>
      </c>
      <c s="23" t="s">
        <v>4353</v>
      </c>
      <c s="18" t="s">
        <v>44</v>
      </c>
      <c s="24" t="s">
        <v>4354</v>
      </c>
      <c s="25" t="s">
        <v>1241</v>
      </c>
      <c s="26">
        <v>4.25</v>
      </c>
      <c s="27">
        <v>0</v>
      </c>
      <c s="27">
        <f>ROUND(ROUND(H100,2)*ROUND(G100,3),2)</f>
      </c>
      <c r="O100">
        <f>(I100*21)/100</f>
      </c>
      <c t="s">
        <v>20</v>
      </c>
    </row>
    <row r="101" spans="1:5" ht="12.75">
      <c r="A101" s="28" t="s">
        <v>47</v>
      </c>
      <c r="E101" s="29" t="s">
        <v>44</v>
      </c>
    </row>
    <row r="102" spans="1:5" ht="12.75">
      <c r="A102" s="30" t="s">
        <v>48</v>
      </c>
      <c r="E102" s="31" t="s">
        <v>4355</v>
      </c>
    </row>
    <row r="103" spans="1:5" ht="63.75">
      <c r="A103" t="s">
        <v>50</v>
      </c>
      <c r="E103" s="29" t="s">
        <v>4356</v>
      </c>
    </row>
    <row r="104" spans="1:16" ht="12.75">
      <c r="A104" s="18" t="s">
        <v>42</v>
      </c>
      <c s="23" t="s">
        <v>142</v>
      </c>
      <c s="23" t="s">
        <v>3840</v>
      </c>
      <c s="18" t="s">
        <v>44</v>
      </c>
      <c s="24" t="s">
        <v>3841</v>
      </c>
      <c s="25" t="s">
        <v>784</v>
      </c>
      <c s="26">
        <v>2.7</v>
      </c>
      <c s="27">
        <v>0</v>
      </c>
      <c s="27">
        <f>ROUND(ROUND(H104,2)*ROUND(G104,3),2)</f>
      </c>
      <c r="O104">
        <f>(I104*21)/100</f>
      </c>
      <c t="s">
        <v>20</v>
      </c>
    </row>
    <row r="105" spans="1:5" ht="12.75">
      <c r="A105" s="28" t="s">
        <v>47</v>
      </c>
      <c r="E105" s="29" t="s">
        <v>44</v>
      </c>
    </row>
    <row r="106" spans="1:5" ht="12.75">
      <c r="A106" s="30" t="s">
        <v>48</v>
      </c>
      <c r="E106" s="31" t="s">
        <v>4357</v>
      </c>
    </row>
    <row r="107" spans="1:5" ht="89.25">
      <c r="A107" t="s">
        <v>50</v>
      </c>
      <c r="E107" s="29" t="s">
        <v>3843</v>
      </c>
    </row>
    <row r="108" spans="1:16" ht="12.75">
      <c r="A108" s="18" t="s">
        <v>42</v>
      </c>
      <c s="23" t="s">
        <v>146</v>
      </c>
      <c s="23" t="s">
        <v>4358</v>
      </c>
      <c s="18" t="s">
        <v>44</v>
      </c>
      <c s="24" t="s">
        <v>4359</v>
      </c>
      <c s="25" t="s">
        <v>784</v>
      </c>
      <c s="26">
        <v>4</v>
      </c>
      <c s="27">
        <v>0</v>
      </c>
      <c s="27">
        <f>ROUND(ROUND(H108,2)*ROUND(G108,3),2)</f>
      </c>
      <c r="O108">
        <f>(I108*21)/100</f>
      </c>
      <c t="s">
        <v>20</v>
      </c>
    </row>
    <row r="109" spans="1:5" ht="12.75">
      <c r="A109" s="28" t="s">
        <v>47</v>
      </c>
      <c r="E109" s="29" t="s">
        <v>44</v>
      </c>
    </row>
    <row r="110" spans="1:5" ht="25.5">
      <c r="A110" s="30" t="s">
        <v>48</v>
      </c>
      <c r="E110" s="31" t="s">
        <v>4360</v>
      </c>
    </row>
    <row r="111" spans="1:5" ht="114.75">
      <c r="A111" t="s">
        <v>50</v>
      </c>
      <c r="E111" s="29" t="s">
        <v>4361</v>
      </c>
    </row>
    <row r="112" spans="1:16" ht="12.75">
      <c r="A112" s="18" t="s">
        <v>42</v>
      </c>
      <c s="23" t="s">
        <v>150</v>
      </c>
      <c s="23" t="s">
        <v>4362</v>
      </c>
      <c s="18" t="s">
        <v>44</v>
      </c>
      <c s="24" t="s">
        <v>4363</v>
      </c>
      <c s="25" t="s">
        <v>46</v>
      </c>
      <c s="26">
        <v>12.95</v>
      </c>
      <c s="27">
        <v>0</v>
      </c>
      <c s="27">
        <f>ROUND(ROUND(H112,2)*ROUND(G112,3),2)</f>
      </c>
      <c r="O112">
        <f>(I112*21)/100</f>
      </c>
      <c t="s">
        <v>20</v>
      </c>
    </row>
    <row r="113" spans="1:5" ht="12.75">
      <c r="A113" s="28" t="s">
        <v>47</v>
      </c>
      <c r="E113" s="29" t="s">
        <v>44</v>
      </c>
    </row>
    <row r="114" spans="1:5" ht="12.75">
      <c r="A114" s="30" t="s">
        <v>48</v>
      </c>
      <c r="E114" s="31" t="s">
        <v>4364</v>
      </c>
    </row>
    <row r="115" spans="1:5" ht="76.5">
      <c r="A115" t="s">
        <v>50</v>
      </c>
      <c r="E115" s="29" t="s">
        <v>4365</v>
      </c>
    </row>
    <row r="116" spans="1:18" ht="12.75" customHeight="1">
      <c r="A116" s="5" t="s">
        <v>40</v>
      </c>
      <c s="5"/>
      <c s="34" t="s">
        <v>181</v>
      </c>
      <c s="5"/>
      <c s="21" t="s">
        <v>1311</v>
      </c>
      <c s="5"/>
      <c s="5"/>
      <c s="5"/>
      <c s="35">
        <f>0+Q116</f>
      </c>
      <c r="O116">
        <f>0+R116</f>
      </c>
      <c r="Q116">
        <f>0+I117+I121+I125</f>
      </c>
      <c>
        <f>0+O117+O121+O125</f>
      </c>
    </row>
    <row r="117" spans="1:16" ht="25.5">
      <c r="A117" s="18" t="s">
        <v>42</v>
      </c>
      <c s="23" t="s">
        <v>154</v>
      </c>
      <c s="23" t="s">
        <v>184</v>
      </c>
      <c s="18" t="s">
        <v>185</v>
      </c>
      <c s="24" t="s">
        <v>186</v>
      </c>
      <c s="25" t="s">
        <v>187</v>
      </c>
      <c s="26">
        <v>44</v>
      </c>
      <c s="27">
        <v>0</v>
      </c>
      <c s="27">
        <f>ROUND(ROUND(H117,2)*ROUND(G117,3),2)</f>
      </c>
      <c r="O117">
        <f>(I117*21)/100</f>
      </c>
      <c t="s">
        <v>20</v>
      </c>
    </row>
    <row r="118" spans="1:5" ht="12.75">
      <c r="A118" s="28" t="s">
        <v>47</v>
      </c>
      <c r="E118" s="29" t="s">
        <v>188</v>
      </c>
    </row>
    <row r="119" spans="1:5" ht="12.75">
      <c r="A119" s="30" t="s">
        <v>48</v>
      </c>
      <c r="E119" s="31" t="s">
        <v>4366</v>
      </c>
    </row>
    <row r="120" spans="1:5" ht="165.75">
      <c r="A120" t="s">
        <v>50</v>
      </c>
      <c r="E120" s="29" t="s">
        <v>190</v>
      </c>
    </row>
    <row r="121" spans="1:16" ht="25.5">
      <c r="A121" s="18" t="s">
        <v>42</v>
      </c>
      <c s="23" t="s">
        <v>160</v>
      </c>
      <c s="23" t="s">
        <v>192</v>
      </c>
      <c s="18" t="s">
        <v>185</v>
      </c>
      <c s="24" t="s">
        <v>193</v>
      </c>
      <c s="25" t="s">
        <v>187</v>
      </c>
      <c s="26">
        <v>42.45</v>
      </c>
      <c s="27">
        <v>0</v>
      </c>
      <c s="27">
        <f>ROUND(ROUND(H121,2)*ROUND(G121,3),2)</f>
      </c>
      <c r="O121">
        <f>(I121*21)/100</f>
      </c>
      <c t="s">
        <v>20</v>
      </c>
    </row>
    <row r="122" spans="1:5" ht="12.75">
      <c r="A122" s="28" t="s">
        <v>47</v>
      </c>
      <c r="E122" s="29" t="s">
        <v>188</v>
      </c>
    </row>
    <row r="123" spans="1:5" ht="25.5">
      <c r="A123" s="30" t="s">
        <v>48</v>
      </c>
      <c r="E123" s="31" t="s">
        <v>4367</v>
      </c>
    </row>
    <row r="124" spans="1:5" ht="165.75">
      <c r="A124" t="s">
        <v>50</v>
      </c>
      <c r="E124" s="29" t="s">
        <v>190</v>
      </c>
    </row>
    <row r="125" spans="1:16" ht="38.25">
      <c r="A125" s="18" t="s">
        <v>42</v>
      </c>
      <c s="23" t="s">
        <v>164</v>
      </c>
      <c s="23" t="s">
        <v>4234</v>
      </c>
      <c s="18" t="s">
        <v>185</v>
      </c>
      <c s="24" t="s">
        <v>4235</v>
      </c>
      <c s="25" t="s">
        <v>187</v>
      </c>
      <c s="26">
        <v>1</v>
      </c>
      <c s="27">
        <v>0</v>
      </c>
      <c s="27">
        <f>ROUND(ROUND(H125,2)*ROUND(G125,3),2)</f>
      </c>
      <c r="O125">
        <f>(I125*21)/100</f>
      </c>
      <c t="s">
        <v>20</v>
      </c>
    </row>
    <row r="126" spans="1:5" ht="51">
      <c r="A126" s="28" t="s">
        <v>47</v>
      </c>
      <c r="E126" s="29" t="s">
        <v>4236</v>
      </c>
    </row>
    <row r="127" spans="1:5" ht="12.75">
      <c r="A127" s="30" t="s">
        <v>48</v>
      </c>
      <c r="E127" s="31" t="s">
        <v>3847</v>
      </c>
    </row>
    <row r="128" spans="1:5" ht="165.75">
      <c r="A128" t="s">
        <v>50</v>
      </c>
      <c r="E128"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63.xml><?xml version="1.0" encoding="utf-8"?>
<worksheet xmlns="http://schemas.openxmlformats.org/spreadsheetml/2006/main" xmlns:r="http://schemas.openxmlformats.org/officeDocument/2006/relationships">
  <sheetPr>
    <pageSetUpPr fitToPage="1"/>
  </sheetPr>
  <dimension ref="A1:R8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0+O9+O18+O47+O52+O57+O74</f>
      </c>
      <c t="s">
        <v>19</v>
      </c>
    </row>
    <row r="3" spans="1:16" ht="15" customHeight="1">
      <c r="A3" t="s">
        <v>1</v>
      </c>
      <c s="8" t="s">
        <v>4</v>
      </c>
      <c s="9" t="s">
        <v>5</v>
      </c>
      <c s="1"/>
      <c s="10" t="s">
        <v>6</v>
      </c>
      <c s="1"/>
      <c s="4"/>
      <c s="3" t="s">
        <v>4368</v>
      </c>
      <c s="36">
        <f>0+I9+I18+I47+I52+I57+I74</f>
      </c>
      <c r="O3" t="s">
        <v>16</v>
      </c>
      <c t="s">
        <v>20</v>
      </c>
    </row>
    <row r="4" spans="1:16" ht="15" customHeight="1">
      <c r="A4" t="s">
        <v>7</v>
      </c>
      <c s="8" t="s">
        <v>8</v>
      </c>
      <c s="9" t="s">
        <v>4099</v>
      </c>
      <c s="1"/>
      <c s="10" t="s">
        <v>4100</v>
      </c>
      <c s="1"/>
      <c s="1"/>
      <c s="7"/>
      <c s="7"/>
      <c r="O4" t="s">
        <v>17</v>
      </c>
      <c t="s">
        <v>20</v>
      </c>
    </row>
    <row r="5" spans="1:16" ht="12.75" customHeight="1">
      <c r="A5" t="s">
        <v>11</v>
      </c>
      <c s="12" t="s">
        <v>15</v>
      </c>
      <c s="13" t="s">
        <v>4368</v>
      </c>
      <c s="5"/>
      <c s="14" t="s">
        <v>4369</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f>
      </c>
      <c>
        <f>0+O10+O14</f>
      </c>
    </row>
    <row r="10" spans="1:16" ht="12.75">
      <c r="A10" s="18" t="s">
        <v>42</v>
      </c>
      <c s="23" t="s">
        <v>26</v>
      </c>
      <c s="23" t="s">
        <v>4301</v>
      </c>
      <c s="18" t="s">
        <v>44</v>
      </c>
      <c s="24" t="s">
        <v>4302</v>
      </c>
      <c s="25" t="s">
        <v>157</v>
      </c>
      <c s="26">
        <v>336</v>
      </c>
      <c s="27">
        <v>0</v>
      </c>
      <c s="27">
        <f>ROUND(ROUND(H10,2)*ROUND(G10,3),2)</f>
      </c>
      <c r="O10">
        <f>(I10*21)/100</f>
      </c>
      <c t="s">
        <v>20</v>
      </c>
    </row>
    <row r="11" spans="1:5" ht="12.75">
      <c r="A11" s="28" t="s">
        <v>47</v>
      </c>
      <c r="E11" s="29" t="s">
        <v>44</v>
      </c>
    </row>
    <row r="12" spans="1:5" ht="12.75">
      <c r="A12" s="30" t="s">
        <v>48</v>
      </c>
      <c r="E12" s="31" t="s">
        <v>4303</v>
      </c>
    </row>
    <row r="13" spans="1:5" ht="38.25">
      <c r="A13" t="s">
        <v>50</v>
      </c>
      <c r="E13" s="29" t="s">
        <v>4304</v>
      </c>
    </row>
    <row r="14" spans="1:16" ht="12.75">
      <c r="A14" s="18" t="s">
        <v>42</v>
      </c>
      <c s="23" t="s">
        <v>20</v>
      </c>
      <c s="23" t="s">
        <v>1659</v>
      </c>
      <c s="18" t="s">
        <v>44</v>
      </c>
      <c s="24" t="s">
        <v>1660</v>
      </c>
      <c s="25" t="s">
        <v>46</v>
      </c>
      <c s="26">
        <v>16.8</v>
      </c>
      <c s="27">
        <v>0</v>
      </c>
      <c s="27">
        <f>ROUND(ROUND(H14,2)*ROUND(G14,3),2)</f>
      </c>
      <c r="O14">
        <f>(I14*21)/100</f>
      </c>
      <c t="s">
        <v>20</v>
      </c>
    </row>
    <row r="15" spans="1:5" ht="12.75">
      <c r="A15" s="28" t="s">
        <v>47</v>
      </c>
      <c r="E15" s="29" t="s">
        <v>44</v>
      </c>
    </row>
    <row r="16" spans="1:5" ht="12.75">
      <c r="A16" s="30" t="s">
        <v>48</v>
      </c>
      <c r="E16" s="31" t="s">
        <v>4370</v>
      </c>
    </row>
    <row r="17" spans="1:5" ht="318.75">
      <c r="A17" t="s">
        <v>50</v>
      </c>
      <c r="E17" s="29" t="s">
        <v>51</v>
      </c>
    </row>
    <row r="18" spans="1:18" ht="12.75" customHeight="1">
      <c r="A18" s="5" t="s">
        <v>40</v>
      </c>
      <c s="5"/>
      <c s="34" t="s">
        <v>20</v>
      </c>
      <c s="5"/>
      <c s="21" t="s">
        <v>1109</v>
      </c>
      <c s="5"/>
      <c s="5"/>
      <c s="5"/>
      <c s="35">
        <f>0+Q18</f>
      </c>
      <c r="O18">
        <f>0+R18</f>
      </c>
      <c r="Q18">
        <f>0+I19+I23+I27+I31+I35+I39+I43</f>
      </c>
      <c>
        <f>0+O19+O23+O27+O31+O35+O39+O43</f>
      </c>
    </row>
    <row r="19" spans="1:16" ht="12.75">
      <c r="A19" s="18" t="s">
        <v>42</v>
      </c>
      <c s="23" t="s">
        <v>19</v>
      </c>
      <c s="23" t="s">
        <v>4114</v>
      </c>
      <c s="18" t="s">
        <v>44</v>
      </c>
      <c s="24" t="s">
        <v>4115</v>
      </c>
      <c s="25" t="s">
        <v>187</v>
      </c>
      <c s="26">
        <v>0.213</v>
      </c>
      <c s="27">
        <v>0</v>
      </c>
      <c s="27">
        <f>ROUND(ROUND(H19,2)*ROUND(G19,3),2)</f>
      </c>
      <c r="O19">
        <f>(I19*21)/100</f>
      </c>
      <c t="s">
        <v>20</v>
      </c>
    </row>
    <row r="20" spans="1:5" ht="12.75">
      <c r="A20" s="28" t="s">
        <v>47</v>
      </c>
      <c r="E20" s="29" t="s">
        <v>44</v>
      </c>
    </row>
    <row r="21" spans="1:5" ht="12.75">
      <c r="A21" s="30" t="s">
        <v>48</v>
      </c>
      <c r="E21" s="31" t="s">
        <v>4306</v>
      </c>
    </row>
    <row r="22" spans="1:5" ht="38.25">
      <c r="A22" t="s">
        <v>50</v>
      </c>
      <c r="E22" s="29" t="s">
        <v>4118</v>
      </c>
    </row>
    <row r="23" spans="1:16" ht="12.75">
      <c r="A23" s="18" t="s">
        <v>42</v>
      </c>
      <c s="23" t="s">
        <v>30</v>
      </c>
      <c s="23" t="s">
        <v>4243</v>
      </c>
      <c s="18" t="s">
        <v>44</v>
      </c>
      <c s="24" t="s">
        <v>4244</v>
      </c>
      <c s="25" t="s">
        <v>1241</v>
      </c>
      <c s="26">
        <v>2</v>
      </c>
      <c s="27">
        <v>0</v>
      </c>
      <c s="27">
        <f>ROUND(ROUND(H23,2)*ROUND(G23,3),2)</f>
      </c>
      <c r="O23">
        <f>(I23*21)/100</f>
      </c>
      <c t="s">
        <v>20</v>
      </c>
    </row>
    <row r="24" spans="1:5" ht="12.75">
      <c r="A24" s="28" t="s">
        <v>47</v>
      </c>
      <c r="E24" s="29" t="s">
        <v>44</v>
      </c>
    </row>
    <row r="25" spans="1:5" ht="12.75">
      <c r="A25" s="30" t="s">
        <v>48</v>
      </c>
      <c r="E25" s="31" t="s">
        <v>3147</v>
      </c>
    </row>
    <row r="26" spans="1:5" ht="25.5">
      <c r="A26" t="s">
        <v>50</v>
      </c>
      <c r="E26" s="29" t="s">
        <v>4245</v>
      </c>
    </row>
    <row r="27" spans="1:16" ht="12.75">
      <c r="A27" s="18" t="s">
        <v>42</v>
      </c>
      <c s="23" t="s">
        <v>32</v>
      </c>
      <c s="23" t="s">
        <v>4307</v>
      </c>
      <c s="18" t="s">
        <v>44</v>
      </c>
      <c s="24" t="s">
        <v>4308</v>
      </c>
      <c s="25" t="s">
        <v>187</v>
      </c>
      <c s="26">
        <v>0.213</v>
      </c>
      <c s="27">
        <v>0</v>
      </c>
      <c s="27">
        <f>ROUND(ROUND(H27,2)*ROUND(G27,3),2)</f>
      </c>
      <c r="O27">
        <f>(I27*21)/100</f>
      </c>
      <c t="s">
        <v>20</v>
      </c>
    </row>
    <row r="28" spans="1:5" ht="12.75">
      <c r="A28" s="28" t="s">
        <v>47</v>
      </c>
      <c r="E28" s="29" t="s">
        <v>44</v>
      </c>
    </row>
    <row r="29" spans="1:5" ht="12.75">
      <c r="A29" s="30" t="s">
        <v>48</v>
      </c>
      <c r="E29" s="31" t="s">
        <v>4306</v>
      </c>
    </row>
    <row r="30" spans="1:5" ht="12.75">
      <c r="A30" t="s">
        <v>50</v>
      </c>
      <c r="E30" s="29" t="s">
        <v>4309</v>
      </c>
    </row>
    <row r="31" spans="1:16" ht="12.75">
      <c r="A31" s="18" t="s">
        <v>42</v>
      </c>
      <c s="23" t="s">
        <v>34</v>
      </c>
      <c s="23" t="s">
        <v>4310</v>
      </c>
      <c s="18" t="s">
        <v>44</v>
      </c>
      <c s="24" t="s">
        <v>4311</v>
      </c>
      <c s="25" t="s">
        <v>784</v>
      </c>
      <c s="26">
        <v>5</v>
      </c>
      <c s="27">
        <v>0</v>
      </c>
      <c s="27">
        <f>ROUND(ROUND(H31,2)*ROUND(G31,3),2)</f>
      </c>
      <c r="O31">
        <f>(I31*21)/100</f>
      </c>
      <c t="s">
        <v>20</v>
      </c>
    </row>
    <row r="32" spans="1:5" ht="12.75">
      <c r="A32" s="28" t="s">
        <v>47</v>
      </c>
      <c r="E32" s="29" t="s">
        <v>4312</v>
      </c>
    </row>
    <row r="33" spans="1:5" ht="12.75">
      <c r="A33" s="30" t="s">
        <v>48</v>
      </c>
      <c r="E33" s="31" t="s">
        <v>4313</v>
      </c>
    </row>
    <row r="34" spans="1:5" ht="63.75">
      <c r="A34" t="s">
        <v>50</v>
      </c>
      <c r="E34" s="29" t="s">
        <v>4133</v>
      </c>
    </row>
    <row r="35" spans="1:16" ht="12.75">
      <c r="A35" s="18" t="s">
        <v>42</v>
      </c>
      <c s="23" t="s">
        <v>66</v>
      </c>
      <c s="23" t="s">
        <v>4314</v>
      </c>
      <c s="18" t="s">
        <v>44</v>
      </c>
      <c s="24" t="s">
        <v>4315</v>
      </c>
      <c s="25" t="s">
        <v>46</v>
      </c>
      <c s="26">
        <v>0.455</v>
      </c>
      <c s="27">
        <v>0</v>
      </c>
      <c s="27">
        <f>ROUND(ROUND(H35,2)*ROUND(G35,3),2)</f>
      </c>
      <c r="O35">
        <f>(I35*21)/100</f>
      </c>
      <c t="s">
        <v>20</v>
      </c>
    </row>
    <row r="36" spans="1:5" ht="12.75">
      <c r="A36" s="28" t="s">
        <v>47</v>
      </c>
      <c r="E36" s="29" t="s">
        <v>44</v>
      </c>
    </row>
    <row r="37" spans="1:5" ht="12.75">
      <c r="A37" s="30" t="s">
        <v>48</v>
      </c>
      <c r="E37" s="31" t="s">
        <v>4371</v>
      </c>
    </row>
    <row r="38" spans="1:5" ht="38.25">
      <c r="A38" t="s">
        <v>50</v>
      </c>
      <c r="E38" s="29" t="s">
        <v>4164</v>
      </c>
    </row>
    <row r="39" spans="1:16" ht="12.75">
      <c r="A39" s="18" t="s">
        <v>42</v>
      </c>
      <c s="23" t="s">
        <v>76</v>
      </c>
      <c s="23" t="s">
        <v>4317</v>
      </c>
      <c s="18" t="s">
        <v>44</v>
      </c>
      <c s="24" t="s">
        <v>4318</v>
      </c>
      <c s="25" t="s">
        <v>46</v>
      </c>
      <c s="26">
        <v>1.225</v>
      </c>
      <c s="27">
        <v>0</v>
      </c>
      <c s="27">
        <f>ROUND(ROUND(H39,2)*ROUND(G39,3),2)</f>
      </c>
      <c r="O39">
        <f>(I39*21)/100</f>
      </c>
      <c t="s">
        <v>20</v>
      </c>
    </row>
    <row r="40" spans="1:5" ht="12.75">
      <c r="A40" s="28" t="s">
        <v>47</v>
      </c>
      <c r="E40" s="29" t="s">
        <v>44</v>
      </c>
    </row>
    <row r="41" spans="1:5" ht="12.75">
      <c r="A41" s="30" t="s">
        <v>48</v>
      </c>
      <c r="E41" s="31" t="s">
        <v>4372</v>
      </c>
    </row>
    <row r="42" spans="1:5" ht="369.75">
      <c r="A42" t="s">
        <v>50</v>
      </c>
      <c r="E42" s="29" t="s">
        <v>1112</v>
      </c>
    </row>
    <row r="43" spans="1:16" ht="12.75">
      <c r="A43" s="18" t="s">
        <v>42</v>
      </c>
      <c s="23" t="s">
        <v>37</v>
      </c>
      <c s="23" t="s">
        <v>2771</v>
      </c>
      <c s="18" t="s">
        <v>44</v>
      </c>
      <c s="24" t="s">
        <v>2772</v>
      </c>
      <c s="25" t="s">
        <v>187</v>
      </c>
      <c s="26">
        <v>0.14</v>
      </c>
      <c s="27">
        <v>0</v>
      </c>
      <c s="27">
        <f>ROUND(ROUND(H43,2)*ROUND(G43,3),2)</f>
      </c>
      <c r="O43">
        <f>(I43*21)/100</f>
      </c>
      <c t="s">
        <v>20</v>
      </c>
    </row>
    <row r="44" spans="1:5" ht="12.75">
      <c r="A44" s="28" t="s">
        <v>47</v>
      </c>
      <c r="E44" s="29" t="s">
        <v>44</v>
      </c>
    </row>
    <row r="45" spans="1:5" ht="12.75">
      <c r="A45" s="30" t="s">
        <v>48</v>
      </c>
      <c r="E45" s="31" t="s">
        <v>4373</v>
      </c>
    </row>
    <row r="46" spans="1:5" ht="267.75">
      <c r="A46" t="s">
        <v>50</v>
      </c>
      <c r="E46" s="29" t="s">
        <v>3979</v>
      </c>
    </row>
    <row r="47" spans="1:18" ht="12.75" customHeight="1">
      <c r="A47" s="5" t="s">
        <v>40</v>
      </c>
      <c s="5"/>
      <c s="34" t="s">
        <v>30</v>
      </c>
      <c s="5"/>
      <c s="21" t="s">
        <v>1238</v>
      </c>
      <c s="5"/>
      <c s="5"/>
      <c s="5"/>
      <c s="35">
        <f>0+Q47</f>
      </c>
      <c r="O47">
        <f>0+R47</f>
      </c>
      <c r="Q47">
        <f>0+I48</f>
      </c>
      <c>
        <f>0+O48</f>
      </c>
    </row>
    <row r="48" spans="1:16" ht="12.75">
      <c r="A48" s="18" t="s">
        <v>42</v>
      </c>
      <c s="23" t="s">
        <v>39</v>
      </c>
      <c s="23" t="s">
        <v>4161</v>
      </c>
      <c s="18" t="s">
        <v>44</v>
      </c>
      <c s="24" t="s">
        <v>4162</v>
      </c>
      <c s="25" t="s">
        <v>46</v>
      </c>
      <c s="26">
        <v>14</v>
      </c>
      <c s="27">
        <v>0</v>
      </c>
      <c s="27">
        <f>ROUND(ROUND(H48,2)*ROUND(G48,3),2)</f>
      </c>
      <c r="O48">
        <f>(I48*21)/100</f>
      </c>
      <c t="s">
        <v>20</v>
      </c>
    </row>
    <row r="49" spans="1:5" ht="12.75">
      <c r="A49" s="28" t="s">
        <v>47</v>
      </c>
      <c r="E49" s="29" t="s">
        <v>44</v>
      </c>
    </row>
    <row r="50" spans="1:5" ht="12.75">
      <c r="A50" s="30" t="s">
        <v>48</v>
      </c>
      <c r="E50" s="31" t="s">
        <v>4374</v>
      </c>
    </row>
    <row r="51" spans="1:5" ht="38.25">
      <c r="A51" t="s">
        <v>50</v>
      </c>
      <c r="E51" s="29" t="s">
        <v>4164</v>
      </c>
    </row>
    <row r="52" spans="1:18" ht="12.75" customHeight="1">
      <c r="A52" s="5" t="s">
        <v>40</v>
      </c>
      <c s="5"/>
      <c s="34" t="s">
        <v>66</v>
      </c>
      <c s="5"/>
      <c s="21" t="s">
        <v>67</v>
      </c>
      <c s="5"/>
      <c s="5"/>
      <c s="5"/>
      <c s="35">
        <f>0+Q52</f>
      </c>
      <c r="O52">
        <f>0+R52</f>
      </c>
      <c r="Q52">
        <f>0+I53</f>
      </c>
      <c>
        <f>0+O53</f>
      </c>
    </row>
    <row r="53" spans="1:16" ht="12.75">
      <c r="A53" s="18" t="s">
        <v>42</v>
      </c>
      <c s="23" t="s">
        <v>87</v>
      </c>
      <c s="23" t="s">
        <v>4337</v>
      </c>
      <c s="18" t="s">
        <v>44</v>
      </c>
      <c s="24" t="s">
        <v>4338</v>
      </c>
      <c s="25" t="s">
        <v>1241</v>
      </c>
      <c s="26">
        <v>15.75</v>
      </c>
      <c s="27">
        <v>0</v>
      </c>
      <c s="27">
        <f>ROUND(ROUND(H53,2)*ROUND(G53,3),2)</f>
      </c>
      <c r="O53">
        <f>(I53*21)/100</f>
      </c>
      <c t="s">
        <v>20</v>
      </c>
    </row>
    <row r="54" spans="1:5" ht="12.75">
      <c r="A54" s="28" t="s">
        <v>47</v>
      </c>
      <c r="E54" s="29" t="s">
        <v>44</v>
      </c>
    </row>
    <row r="55" spans="1:5" ht="12.75">
      <c r="A55" s="30" t="s">
        <v>48</v>
      </c>
      <c r="E55" s="31" t="s">
        <v>4375</v>
      </c>
    </row>
    <row r="56" spans="1:5" ht="191.25">
      <c r="A56" t="s">
        <v>50</v>
      </c>
      <c r="E56" s="29" t="s">
        <v>4184</v>
      </c>
    </row>
    <row r="57" spans="1:18" ht="12.75" customHeight="1">
      <c r="A57" s="5" t="s">
        <v>40</v>
      </c>
      <c s="5"/>
      <c s="34" t="s">
        <v>37</v>
      </c>
      <c s="5"/>
      <c s="21" t="s">
        <v>632</v>
      </c>
      <c s="5"/>
      <c s="5"/>
      <c s="5"/>
      <c s="35">
        <f>0+Q57</f>
      </c>
      <c r="O57">
        <f>0+R57</f>
      </c>
      <c r="Q57">
        <f>0+I58+I62+I66+I70</f>
      </c>
      <c>
        <f>0+O58+O62+O66+O70</f>
      </c>
    </row>
    <row r="58" spans="1:16" ht="12.75">
      <c r="A58" s="18" t="s">
        <v>42</v>
      </c>
      <c s="23" t="s">
        <v>91</v>
      </c>
      <c s="23" t="s">
        <v>4347</v>
      </c>
      <c s="18" t="s">
        <v>44</v>
      </c>
      <c s="24" t="s">
        <v>4348</v>
      </c>
      <c s="25" t="s">
        <v>784</v>
      </c>
      <c s="26">
        <v>4</v>
      </c>
      <c s="27">
        <v>0</v>
      </c>
      <c s="27">
        <f>ROUND(ROUND(H58,2)*ROUND(G58,3),2)</f>
      </c>
      <c r="O58">
        <f>(I58*21)/100</f>
      </c>
      <c t="s">
        <v>20</v>
      </c>
    </row>
    <row r="59" spans="1:5" ht="12.75">
      <c r="A59" s="28" t="s">
        <v>47</v>
      </c>
      <c r="E59" s="29" t="s">
        <v>44</v>
      </c>
    </row>
    <row r="60" spans="1:5" ht="12.75">
      <c r="A60" s="30" t="s">
        <v>48</v>
      </c>
      <c r="E60" s="31" t="s">
        <v>4326</v>
      </c>
    </row>
    <row r="61" spans="1:5" ht="63.75">
      <c r="A61" t="s">
        <v>50</v>
      </c>
      <c r="E61" s="29" t="s">
        <v>4349</v>
      </c>
    </row>
    <row r="62" spans="1:16" ht="12.75">
      <c r="A62" s="18" t="s">
        <v>42</v>
      </c>
      <c s="23" t="s">
        <v>95</v>
      </c>
      <c s="23" t="s">
        <v>4350</v>
      </c>
      <c s="18" t="s">
        <v>44</v>
      </c>
      <c s="24" t="s">
        <v>4351</v>
      </c>
      <c s="25" t="s">
        <v>784</v>
      </c>
      <c s="26">
        <v>10</v>
      </c>
      <c s="27">
        <v>0</v>
      </c>
      <c s="27">
        <f>ROUND(ROUND(H62,2)*ROUND(G62,3),2)</f>
      </c>
      <c r="O62">
        <f>(I62*21)/100</f>
      </c>
      <c t="s">
        <v>20</v>
      </c>
    </row>
    <row r="63" spans="1:5" ht="12.75">
      <c r="A63" s="28" t="s">
        <v>47</v>
      </c>
      <c r="E63" s="29" t="s">
        <v>44</v>
      </c>
    </row>
    <row r="64" spans="1:5" ht="12.75">
      <c r="A64" s="30" t="s">
        <v>48</v>
      </c>
      <c r="E64" s="31" t="s">
        <v>3573</v>
      </c>
    </row>
    <row r="65" spans="1:5" ht="25.5">
      <c r="A65" t="s">
        <v>50</v>
      </c>
      <c r="E65" s="29" t="s">
        <v>4352</v>
      </c>
    </row>
    <row r="66" spans="1:16" ht="12.75">
      <c r="A66" s="18" t="s">
        <v>42</v>
      </c>
      <c s="23" t="s">
        <v>103</v>
      </c>
      <c s="23" t="s">
        <v>4376</v>
      </c>
      <c s="18" t="s">
        <v>44</v>
      </c>
      <c s="24" t="s">
        <v>4377</v>
      </c>
      <c s="25" t="s">
        <v>784</v>
      </c>
      <c s="26">
        <v>4</v>
      </c>
      <c s="27">
        <v>0</v>
      </c>
      <c s="27">
        <f>ROUND(ROUND(H66,2)*ROUND(G66,3),2)</f>
      </c>
      <c r="O66">
        <f>(I66*21)/100</f>
      </c>
      <c t="s">
        <v>20</v>
      </c>
    </row>
    <row r="67" spans="1:5" ht="12.75">
      <c r="A67" s="28" t="s">
        <v>47</v>
      </c>
      <c r="E67" s="29" t="s">
        <v>44</v>
      </c>
    </row>
    <row r="68" spans="1:5" ht="12.75">
      <c r="A68" s="30" t="s">
        <v>48</v>
      </c>
      <c r="E68" s="31" t="s">
        <v>4326</v>
      </c>
    </row>
    <row r="69" spans="1:5" ht="114.75">
      <c r="A69" t="s">
        <v>50</v>
      </c>
      <c r="E69" s="29" t="s">
        <v>4361</v>
      </c>
    </row>
    <row r="70" spans="1:16" ht="12.75">
      <c r="A70" s="18" t="s">
        <v>42</v>
      </c>
      <c s="23" t="s">
        <v>110</v>
      </c>
      <c s="23" t="s">
        <v>4362</v>
      </c>
      <c s="18" t="s">
        <v>44</v>
      </c>
      <c s="24" t="s">
        <v>4363</v>
      </c>
      <c s="25" t="s">
        <v>46</v>
      </c>
      <c s="26">
        <v>2.84</v>
      </c>
      <c s="27">
        <v>0</v>
      </c>
      <c s="27">
        <f>ROUND(ROUND(H70,2)*ROUND(G70,3),2)</f>
      </c>
      <c r="O70">
        <f>(I70*21)/100</f>
      </c>
      <c t="s">
        <v>20</v>
      </c>
    </row>
    <row r="71" spans="1:5" ht="12.75">
      <c r="A71" s="28" t="s">
        <v>47</v>
      </c>
      <c r="E71" s="29" t="s">
        <v>44</v>
      </c>
    </row>
    <row r="72" spans="1:5" ht="12.75">
      <c r="A72" s="30" t="s">
        <v>48</v>
      </c>
      <c r="E72" s="31" t="s">
        <v>4378</v>
      </c>
    </row>
    <row r="73" spans="1:5" ht="76.5">
      <c r="A73" t="s">
        <v>50</v>
      </c>
      <c r="E73" s="29" t="s">
        <v>4365</v>
      </c>
    </row>
    <row r="74" spans="1:18" ht="12.75" customHeight="1">
      <c r="A74" s="5" t="s">
        <v>40</v>
      </c>
      <c s="5"/>
      <c s="34" t="s">
        <v>181</v>
      </c>
      <c s="5"/>
      <c s="21" t="s">
        <v>1311</v>
      </c>
      <c s="5"/>
      <c s="5"/>
      <c s="5"/>
      <c s="35">
        <f>0+Q74</f>
      </c>
      <c r="O74">
        <f>0+R74</f>
      </c>
      <c r="Q74">
        <f>0+I75+I79+I83</f>
      </c>
      <c>
        <f>0+O75+O79+O83</f>
      </c>
    </row>
    <row r="75" spans="1:16" ht="25.5">
      <c r="A75" s="18" t="s">
        <v>42</v>
      </c>
      <c s="23" t="s">
        <v>114</v>
      </c>
      <c s="23" t="s">
        <v>184</v>
      </c>
      <c s="18" t="s">
        <v>185</v>
      </c>
      <c s="24" t="s">
        <v>186</v>
      </c>
      <c s="25" t="s">
        <v>187</v>
      </c>
      <c s="26">
        <v>33.6</v>
      </c>
      <c s="27">
        <v>0</v>
      </c>
      <c s="27">
        <f>ROUND(ROUND(H75,2)*ROUND(G75,3),2)</f>
      </c>
      <c r="O75">
        <f>(I75*21)/100</f>
      </c>
      <c t="s">
        <v>20</v>
      </c>
    </row>
    <row r="76" spans="1:5" ht="12.75">
      <c r="A76" s="28" t="s">
        <v>47</v>
      </c>
      <c r="E76" s="29" t="s">
        <v>188</v>
      </c>
    </row>
    <row r="77" spans="1:5" ht="12.75">
      <c r="A77" s="30" t="s">
        <v>48</v>
      </c>
      <c r="E77" s="31" t="s">
        <v>4379</v>
      </c>
    </row>
    <row r="78" spans="1:5" ht="165.75">
      <c r="A78" t="s">
        <v>50</v>
      </c>
      <c r="E78" s="29" t="s">
        <v>190</v>
      </c>
    </row>
    <row r="79" spans="1:16" ht="25.5">
      <c r="A79" s="18" t="s">
        <v>42</v>
      </c>
      <c s="23" t="s">
        <v>117</v>
      </c>
      <c s="23" t="s">
        <v>192</v>
      </c>
      <c s="18" t="s">
        <v>185</v>
      </c>
      <c s="24" t="s">
        <v>193</v>
      </c>
      <c s="25" t="s">
        <v>187</v>
      </c>
      <c s="26">
        <v>42.088</v>
      </c>
      <c s="27">
        <v>0</v>
      </c>
      <c s="27">
        <f>ROUND(ROUND(H79,2)*ROUND(G79,3),2)</f>
      </c>
      <c r="O79">
        <f>(I79*21)/100</f>
      </c>
      <c t="s">
        <v>20</v>
      </c>
    </row>
    <row r="80" spans="1:5" ht="12.75">
      <c r="A80" s="28" t="s">
        <v>47</v>
      </c>
      <c r="E80" s="29" t="s">
        <v>188</v>
      </c>
    </row>
    <row r="81" spans="1:5" ht="25.5">
      <c r="A81" s="30" t="s">
        <v>48</v>
      </c>
      <c r="E81" s="31" t="s">
        <v>4380</v>
      </c>
    </row>
    <row r="82" spans="1:5" ht="165.75">
      <c r="A82" t="s">
        <v>50</v>
      </c>
      <c r="E82" s="29" t="s">
        <v>190</v>
      </c>
    </row>
    <row r="83" spans="1:16" ht="38.25">
      <c r="A83" s="18" t="s">
        <v>42</v>
      </c>
      <c s="23" t="s">
        <v>121</v>
      </c>
      <c s="23" t="s">
        <v>4234</v>
      </c>
      <c s="18" t="s">
        <v>185</v>
      </c>
      <c s="24" t="s">
        <v>4235</v>
      </c>
      <c s="25" t="s">
        <v>187</v>
      </c>
      <c s="26">
        <v>0.5</v>
      </c>
      <c s="27">
        <v>0</v>
      </c>
      <c s="27">
        <f>ROUND(ROUND(H83,2)*ROUND(G83,3),2)</f>
      </c>
      <c r="O83">
        <f>(I83*21)/100</f>
      </c>
      <c t="s">
        <v>20</v>
      </c>
    </row>
    <row r="84" spans="1:5" ht="51">
      <c r="A84" s="28" t="s">
        <v>47</v>
      </c>
      <c r="E84" s="29" t="s">
        <v>4236</v>
      </c>
    </row>
    <row r="85" spans="1:5" ht="12.75">
      <c r="A85" s="30" t="s">
        <v>48</v>
      </c>
      <c r="E85" s="31" t="s">
        <v>4381</v>
      </c>
    </row>
    <row r="86" spans="1:5" ht="165.75">
      <c r="A86" t="s">
        <v>50</v>
      </c>
      <c r="E86"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64.xml><?xml version="1.0" encoding="utf-8"?>
<worksheet xmlns="http://schemas.openxmlformats.org/spreadsheetml/2006/main" xmlns:r="http://schemas.openxmlformats.org/officeDocument/2006/relationships">
  <sheetPr>
    <pageSetUpPr fitToPage="1"/>
  </sheetPr>
  <dimension ref="A1:R22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0+O9+O18+O51+O104+O125+O150+O167+O172+O201</f>
      </c>
      <c t="s">
        <v>19</v>
      </c>
    </row>
    <row r="3" spans="1:16" ht="15" customHeight="1">
      <c r="A3" t="s">
        <v>1</v>
      </c>
      <c s="8" t="s">
        <v>4</v>
      </c>
      <c s="9" t="s">
        <v>5</v>
      </c>
      <c s="1"/>
      <c s="10" t="s">
        <v>6</v>
      </c>
      <c s="1"/>
      <c s="4"/>
      <c s="3" t="s">
        <v>4382</v>
      </c>
      <c s="36">
        <f>0+I9+I18+I51+I104+I125+I150+I167+I172+I201</f>
      </c>
      <c r="O3" t="s">
        <v>16</v>
      </c>
      <c t="s">
        <v>20</v>
      </c>
    </row>
    <row r="4" spans="1:16" ht="15" customHeight="1">
      <c r="A4" t="s">
        <v>7</v>
      </c>
      <c s="8" t="s">
        <v>8</v>
      </c>
      <c s="9" t="s">
        <v>4099</v>
      </c>
      <c s="1"/>
      <c s="10" t="s">
        <v>4100</v>
      </c>
      <c s="1"/>
      <c s="1"/>
      <c s="7"/>
      <c s="7"/>
      <c r="O4" t="s">
        <v>17</v>
      </c>
      <c t="s">
        <v>20</v>
      </c>
    </row>
    <row r="5" spans="1:16" ht="12.75" customHeight="1">
      <c r="A5" t="s">
        <v>11</v>
      </c>
      <c s="12" t="s">
        <v>15</v>
      </c>
      <c s="13" t="s">
        <v>4382</v>
      </c>
      <c s="5"/>
      <c s="14" t="s">
        <v>4383</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3163</v>
      </c>
      <c s="19"/>
      <c s="19"/>
      <c s="19"/>
      <c s="22">
        <f>0+Q9</f>
      </c>
      <c r="O9">
        <f>0+R9</f>
      </c>
      <c r="Q9">
        <f>0+I10+I14</f>
      </c>
      <c>
        <f>0+O10+O14</f>
      </c>
    </row>
    <row r="10" spans="1:16" ht="12.75">
      <c r="A10" s="18" t="s">
        <v>42</v>
      </c>
      <c s="23" t="s">
        <v>26</v>
      </c>
      <c s="23" t="s">
        <v>4384</v>
      </c>
      <c s="18" t="s">
        <v>44</v>
      </c>
      <c s="24" t="s">
        <v>4385</v>
      </c>
      <c s="25" t="s">
        <v>4386</v>
      </c>
      <c s="26">
        <v>82</v>
      </c>
      <c s="27">
        <v>0</v>
      </c>
      <c s="27">
        <f>ROUND(ROUND(H10,2)*ROUND(G10,3),2)</f>
      </c>
      <c r="O10">
        <f>(I10*21)/100</f>
      </c>
      <c t="s">
        <v>20</v>
      </c>
    </row>
    <row r="11" spans="1:5" ht="12.75">
      <c r="A11" s="28" t="s">
        <v>47</v>
      </c>
      <c r="E11" s="29" t="s">
        <v>44</v>
      </c>
    </row>
    <row r="12" spans="1:5" ht="12.75">
      <c r="A12" s="30" t="s">
        <v>48</v>
      </c>
      <c r="E12" s="31" t="s">
        <v>4387</v>
      </c>
    </row>
    <row r="13" spans="1:5" ht="25.5">
      <c r="A13" t="s">
        <v>50</v>
      </c>
      <c r="E13" s="29" t="s">
        <v>4388</v>
      </c>
    </row>
    <row r="14" spans="1:16" ht="12.75">
      <c r="A14" s="18" t="s">
        <v>42</v>
      </c>
      <c s="23" t="s">
        <v>20</v>
      </c>
      <c s="23" t="s">
        <v>4389</v>
      </c>
      <c s="18" t="s">
        <v>44</v>
      </c>
      <c s="24" t="s">
        <v>4390</v>
      </c>
      <c s="25" t="s">
        <v>157</v>
      </c>
      <c s="26">
        <v>24</v>
      </c>
      <c s="27">
        <v>0</v>
      </c>
      <c s="27">
        <f>ROUND(ROUND(H14,2)*ROUND(G14,3),2)</f>
      </c>
      <c r="O14">
        <f>(I14*21)/100</f>
      </c>
      <c t="s">
        <v>20</v>
      </c>
    </row>
    <row r="15" spans="1:5" ht="25.5">
      <c r="A15" s="28" t="s">
        <v>47</v>
      </c>
      <c r="E15" s="29" t="s">
        <v>4391</v>
      </c>
    </row>
    <row r="16" spans="1:5" ht="12.75">
      <c r="A16" s="30" t="s">
        <v>48</v>
      </c>
      <c r="E16" s="31" t="s">
        <v>4392</v>
      </c>
    </row>
    <row r="17" spans="1:5" ht="12.75">
      <c r="A17" t="s">
        <v>50</v>
      </c>
      <c r="E17" s="29" t="s">
        <v>3623</v>
      </c>
    </row>
    <row r="18" spans="1:18" ht="12.75" customHeight="1">
      <c r="A18" s="5" t="s">
        <v>40</v>
      </c>
      <c s="5"/>
      <c s="34" t="s">
        <v>26</v>
      </c>
      <c s="5"/>
      <c s="21" t="s">
        <v>41</v>
      </c>
      <c s="5"/>
      <c s="5"/>
      <c s="5"/>
      <c s="35">
        <f>0+Q18</f>
      </c>
      <c r="O18">
        <f>0+R18</f>
      </c>
      <c r="Q18">
        <f>0+I19+I23+I27+I31+I35+I39+I43+I47</f>
      </c>
      <c>
        <f>0+O19+O23+O27+O31+O35+O39+O43+O47</f>
      </c>
    </row>
    <row r="19" spans="1:16" ht="12.75">
      <c r="A19" s="18" t="s">
        <v>42</v>
      </c>
      <c s="23" t="s">
        <v>19</v>
      </c>
      <c s="23" t="s">
        <v>4393</v>
      </c>
      <c s="18" t="s">
        <v>44</v>
      </c>
      <c s="24" t="s">
        <v>4394</v>
      </c>
      <c s="25" t="s">
        <v>46</v>
      </c>
      <c s="26">
        <v>14.4</v>
      </c>
      <c s="27">
        <v>0</v>
      </c>
      <c s="27">
        <f>ROUND(ROUND(H19,2)*ROUND(G19,3),2)</f>
      </c>
      <c r="O19">
        <f>(I19*21)/100</f>
      </c>
      <c t="s">
        <v>20</v>
      </c>
    </row>
    <row r="20" spans="1:5" ht="12.75">
      <c r="A20" s="28" t="s">
        <v>47</v>
      </c>
      <c r="E20" s="29" t="s">
        <v>44</v>
      </c>
    </row>
    <row r="21" spans="1:5" ht="12.75">
      <c r="A21" s="30" t="s">
        <v>48</v>
      </c>
      <c r="E21" s="31" t="s">
        <v>4395</v>
      </c>
    </row>
    <row r="22" spans="1:5" ht="25.5">
      <c r="A22" t="s">
        <v>50</v>
      </c>
      <c r="E22" s="29" t="s">
        <v>4396</v>
      </c>
    </row>
    <row r="23" spans="1:16" ht="12.75">
      <c r="A23" s="18" t="s">
        <v>42</v>
      </c>
      <c s="23" t="s">
        <v>30</v>
      </c>
      <c s="23" t="s">
        <v>4397</v>
      </c>
      <c s="18" t="s">
        <v>44</v>
      </c>
      <c s="24" t="s">
        <v>4398</v>
      </c>
      <c s="25" t="s">
        <v>46</v>
      </c>
      <c s="26">
        <v>24.4</v>
      </c>
      <c s="27">
        <v>0</v>
      </c>
      <c s="27">
        <f>ROUND(ROUND(H23,2)*ROUND(G23,3),2)</f>
      </c>
      <c r="O23">
        <f>(I23*21)/100</f>
      </c>
      <c t="s">
        <v>20</v>
      </c>
    </row>
    <row r="24" spans="1:5" ht="12.75">
      <c r="A24" s="28" t="s">
        <v>47</v>
      </c>
      <c r="E24" s="29" t="s">
        <v>4399</v>
      </c>
    </row>
    <row r="25" spans="1:5" ht="38.25">
      <c r="A25" s="30" t="s">
        <v>48</v>
      </c>
      <c r="E25" s="31" t="s">
        <v>4400</v>
      </c>
    </row>
    <row r="26" spans="1:5" ht="306">
      <c r="A26" t="s">
        <v>50</v>
      </c>
      <c r="E26" s="29" t="s">
        <v>4401</v>
      </c>
    </row>
    <row r="27" spans="1:16" ht="12.75">
      <c r="A27" s="18" t="s">
        <v>42</v>
      </c>
      <c s="23" t="s">
        <v>32</v>
      </c>
      <c s="23" t="s">
        <v>2759</v>
      </c>
      <c s="18" t="s">
        <v>44</v>
      </c>
      <c s="24" t="s">
        <v>2760</v>
      </c>
      <c s="25" t="s">
        <v>46</v>
      </c>
      <c s="26">
        <v>790</v>
      </c>
      <c s="27">
        <v>0</v>
      </c>
      <c s="27">
        <f>ROUND(ROUND(H27,2)*ROUND(G27,3),2)</f>
      </c>
      <c r="O27">
        <f>(I27*21)/100</f>
      </c>
      <c t="s">
        <v>20</v>
      </c>
    </row>
    <row r="28" spans="1:5" ht="12.75">
      <c r="A28" s="28" t="s">
        <v>47</v>
      </c>
      <c r="E28" s="29" t="s">
        <v>44</v>
      </c>
    </row>
    <row r="29" spans="1:5" ht="12.75">
      <c r="A29" s="30" t="s">
        <v>48</v>
      </c>
      <c r="E29" s="31" t="s">
        <v>44</v>
      </c>
    </row>
    <row r="30" spans="1:5" ht="318.75">
      <c r="A30" t="s">
        <v>50</v>
      </c>
      <c r="E30" s="29" t="s">
        <v>3633</v>
      </c>
    </row>
    <row r="31" spans="1:16" ht="12.75">
      <c r="A31" s="18" t="s">
        <v>42</v>
      </c>
      <c s="23" t="s">
        <v>34</v>
      </c>
      <c s="23" t="s">
        <v>54</v>
      </c>
      <c s="18" t="s">
        <v>44</v>
      </c>
      <c s="24" t="s">
        <v>55</v>
      </c>
      <c s="25" t="s">
        <v>784</v>
      </c>
      <c s="26">
        <v>16</v>
      </c>
      <c s="27">
        <v>0</v>
      </c>
      <c s="27">
        <f>ROUND(ROUND(H31,2)*ROUND(G31,3),2)</f>
      </c>
      <c r="O31">
        <f>(I31*21)/100</f>
      </c>
      <c t="s">
        <v>20</v>
      </c>
    </row>
    <row r="32" spans="1:5" ht="12.75">
      <c r="A32" s="28" t="s">
        <v>47</v>
      </c>
      <c r="E32" s="29" t="s">
        <v>44</v>
      </c>
    </row>
    <row r="33" spans="1:5" ht="12.75">
      <c r="A33" s="30" t="s">
        <v>48</v>
      </c>
      <c r="E33" s="31" t="s">
        <v>4402</v>
      </c>
    </row>
    <row r="34" spans="1:5" ht="25.5">
      <c r="A34" t="s">
        <v>50</v>
      </c>
      <c r="E34" s="29" t="s">
        <v>57</v>
      </c>
    </row>
    <row r="35" spans="1:16" ht="12.75">
      <c r="A35" s="18" t="s">
        <v>42</v>
      </c>
      <c s="23" t="s">
        <v>66</v>
      </c>
      <c s="23" t="s">
        <v>4403</v>
      </c>
      <c s="18" t="s">
        <v>44</v>
      </c>
      <c s="24" t="s">
        <v>4404</v>
      </c>
      <c s="25" t="s">
        <v>46</v>
      </c>
      <c s="26">
        <v>10</v>
      </c>
      <c s="27">
        <v>0</v>
      </c>
      <c s="27">
        <f>ROUND(ROUND(H35,2)*ROUND(G35,3),2)</f>
      </c>
      <c r="O35">
        <f>(I35*21)/100</f>
      </c>
      <c t="s">
        <v>20</v>
      </c>
    </row>
    <row r="36" spans="1:5" ht="12.75">
      <c r="A36" s="28" t="s">
        <v>47</v>
      </c>
      <c r="E36" s="29" t="s">
        <v>4405</v>
      </c>
    </row>
    <row r="37" spans="1:5" ht="12.75">
      <c r="A37" s="30" t="s">
        <v>48</v>
      </c>
      <c r="E37" s="31" t="s">
        <v>44</v>
      </c>
    </row>
    <row r="38" spans="1:5" ht="267.75">
      <c r="A38" t="s">
        <v>50</v>
      </c>
      <c r="E38" s="29" t="s">
        <v>4406</v>
      </c>
    </row>
    <row r="39" spans="1:16" ht="12.75">
      <c r="A39" s="18" t="s">
        <v>42</v>
      </c>
      <c s="23" t="s">
        <v>76</v>
      </c>
      <c s="23" t="s">
        <v>4407</v>
      </c>
      <c s="18" t="s">
        <v>44</v>
      </c>
      <c s="24" t="s">
        <v>4408</v>
      </c>
      <c s="25" t="s">
        <v>46</v>
      </c>
      <c s="26">
        <v>24.4</v>
      </c>
      <c s="27">
        <v>0</v>
      </c>
      <c s="27">
        <f>ROUND(ROUND(H39,2)*ROUND(G39,3),2)</f>
      </c>
      <c r="O39">
        <f>(I39*21)/100</f>
      </c>
      <c t="s">
        <v>20</v>
      </c>
    </row>
    <row r="40" spans="1:5" ht="12.75">
      <c r="A40" s="28" t="s">
        <v>47</v>
      </c>
      <c r="E40" s="29" t="s">
        <v>4399</v>
      </c>
    </row>
    <row r="41" spans="1:5" ht="38.25">
      <c r="A41" s="30" t="s">
        <v>48</v>
      </c>
      <c r="E41" s="31" t="s">
        <v>4400</v>
      </c>
    </row>
    <row r="42" spans="1:5" ht="191.25">
      <c r="A42" t="s">
        <v>50</v>
      </c>
      <c r="E42" s="29" t="s">
        <v>4409</v>
      </c>
    </row>
    <row r="43" spans="1:16" ht="12.75">
      <c r="A43" s="18" t="s">
        <v>42</v>
      </c>
      <c s="23" t="s">
        <v>37</v>
      </c>
      <c s="23" t="s">
        <v>3647</v>
      </c>
      <c s="18" t="s">
        <v>44</v>
      </c>
      <c s="24" t="s">
        <v>3648</v>
      </c>
      <c s="25" t="s">
        <v>1241</v>
      </c>
      <c s="26">
        <v>96</v>
      </c>
      <c s="27">
        <v>0</v>
      </c>
      <c s="27">
        <f>ROUND(ROUND(H43,2)*ROUND(G43,3),2)</f>
      </c>
      <c r="O43">
        <f>(I43*21)/100</f>
      </c>
      <c t="s">
        <v>20</v>
      </c>
    </row>
    <row r="44" spans="1:5" ht="12.75">
      <c r="A44" s="28" t="s">
        <v>47</v>
      </c>
      <c r="E44" s="29" t="s">
        <v>44</v>
      </c>
    </row>
    <row r="45" spans="1:5" ht="12.75">
      <c r="A45" s="30" t="s">
        <v>48</v>
      </c>
      <c r="E45" s="31" t="s">
        <v>4410</v>
      </c>
    </row>
    <row r="46" spans="1:5" ht="38.25">
      <c r="A46" t="s">
        <v>50</v>
      </c>
      <c r="E46" s="29" t="s">
        <v>4411</v>
      </c>
    </row>
    <row r="47" spans="1:16" ht="12.75">
      <c r="A47" s="18" t="s">
        <v>42</v>
      </c>
      <c s="23" t="s">
        <v>39</v>
      </c>
      <c s="23" t="s">
        <v>3961</v>
      </c>
      <c s="18" t="s">
        <v>44</v>
      </c>
      <c s="24" t="s">
        <v>3962</v>
      </c>
      <c s="25" t="s">
        <v>1241</v>
      </c>
      <c s="26">
        <v>96</v>
      </c>
      <c s="27">
        <v>0</v>
      </c>
      <c s="27">
        <f>ROUND(ROUND(H47,2)*ROUND(G47,3),2)</f>
      </c>
      <c r="O47">
        <f>(I47*21)/100</f>
      </c>
      <c t="s">
        <v>20</v>
      </c>
    </row>
    <row r="48" spans="1:5" ht="12.75">
      <c r="A48" s="28" t="s">
        <v>47</v>
      </c>
      <c r="E48" s="29" t="s">
        <v>44</v>
      </c>
    </row>
    <row r="49" spans="1:5" ht="12.75">
      <c r="A49" s="30" t="s">
        <v>48</v>
      </c>
      <c r="E49" s="31" t="s">
        <v>4410</v>
      </c>
    </row>
    <row r="50" spans="1:5" ht="25.5">
      <c r="A50" t="s">
        <v>50</v>
      </c>
      <c r="E50" s="29" t="s">
        <v>3964</v>
      </c>
    </row>
    <row r="51" spans="1:18" ht="12.75" customHeight="1">
      <c r="A51" s="5" t="s">
        <v>40</v>
      </c>
      <c s="5"/>
      <c s="34" t="s">
        <v>20</v>
      </c>
      <c s="5"/>
      <c s="21" t="s">
        <v>1109</v>
      </c>
      <c s="5"/>
      <c s="5"/>
      <c s="5"/>
      <c s="35">
        <f>0+Q51</f>
      </c>
      <c r="O51">
        <f>0+R51</f>
      </c>
      <c r="Q51">
        <f>0+I52+I56+I60+I64+I68+I72+I76+I80+I84+I88+I92+I96+I100</f>
      </c>
      <c>
        <f>0+O52+O56+O60+O64+O68+O72+O76+O80+O84+O88+O92+O96+O100</f>
      </c>
    </row>
    <row r="52" spans="1:16" ht="12.75">
      <c r="A52" s="18" t="s">
        <v>42</v>
      </c>
      <c s="23" t="s">
        <v>87</v>
      </c>
      <c s="23" t="s">
        <v>4412</v>
      </c>
      <c s="18" t="s">
        <v>44</v>
      </c>
      <c s="24" t="s">
        <v>4413</v>
      </c>
      <c s="25" t="s">
        <v>784</v>
      </c>
      <c s="26">
        <v>46</v>
      </c>
      <c s="27">
        <v>0</v>
      </c>
      <c s="27">
        <f>ROUND(ROUND(H52,2)*ROUND(G52,3),2)</f>
      </c>
      <c r="O52">
        <f>(I52*21)/100</f>
      </c>
      <c t="s">
        <v>20</v>
      </c>
    </row>
    <row r="53" spans="1:5" ht="12.75">
      <c r="A53" s="28" t="s">
        <v>47</v>
      </c>
      <c r="E53" s="29" t="s">
        <v>44</v>
      </c>
    </row>
    <row r="54" spans="1:5" ht="12.75">
      <c r="A54" s="30" t="s">
        <v>48</v>
      </c>
      <c r="E54" s="31" t="s">
        <v>4414</v>
      </c>
    </row>
    <row r="55" spans="1:5" ht="165.75">
      <c r="A55" t="s">
        <v>50</v>
      </c>
      <c r="E55" s="29" t="s">
        <v>3661</v>
      </c>
    </row>
    <row r="56" spans="1:16" ht="12.75">
      <c r="A56" s="18" t="s">
        <v>42</v>
      </c>
      <c s="23" t="s">
        <v>91</v>
      </c>
      <c s="23" t="s">
        <v>4114</v>
      </c>
      <c s="18" t="s">
        <v>44</v>
      </c>
      <c s="24" t="s">
        <v>4115</v>
      </c>
      <c s="25" t="s">
        <v>187</v>
      </c>
      <c s="26">
        <v>19.59</v>
      </c>
      <c s="27">
        <v>0</v>
      </c>
      <c s="27">
        <f>ROUND(ROUND(H56,2)*ROUND(G56,3),2)</f>
      </c>
      <c r="O56">
        <f>(I56*21)/100</f>
      </c>
      <c t="s">
        <v>20</v>
      </c>
    </row>
    <row r="57" spans="1:5" ht="12.75">
      <c r="A57" s="28" t="s">
        <v>47</v>
      </c>
      <c r="E57" s="29" t="s">
        <v>4415</v>
      </c>
    </row>
    <row r="58" spans="1:5" ht="38.25">
      <c r="A58" s="30" t="s">
        <v>48</v>
      </c>
      <c r="E58" s="31" t="s">
        <v>4416</v>
      </c>
    </row>
    <row r="59" spans="1:5" ht="38.25">
      <c r="A59" t="s">
        <v>50</v>
      </c>
      <c r="E59" s="29" t="s">
        <v>4118</v>
      </c>
    </row>
    <row r="60" spans="1:16" ht="12.75">
      <c r="A60" s="18" t="s">
        <v>42</v>
      </c>
      <c s="23" t="s">
        <v>95</v>
      </c>
      <c s="23" t="s">
        <v>4417</v>
      </c>
      <c s="18" t="s">
        <v>44</v>
      </c>
      <c s="24" t="s">
        <v>4418</v>
      </c>
      <c s="25" t="s">
        <v>46</v>
      </c>
      <c s="26">
        <v>11</v>
      </c>
      <c s="27">
        <v>0</v>
      </c>
      <c s="27">
        <f>ROUND(ROUND(H60,2)*ROUND(G60,3),2)</f>
      </c>
      <c r="O60">
        <f>(I60*21)/100</f>
      </c>
      <c t="s">
        <v>20</v>
      </c>
    </row>
    <row r="61" spans="1:5" ht="12.75">
      <c r="A61" s="28" t="s">
        <v>47</v>
      </c>
      <c r="E61" s="29" t="s">
        <v>44</v>
      </c>
    </row>
    <row r="62" spans="1:5" ht="38.25">
      <c r="A62" s="30" t="s">
        <v>48</v>
      </c>
      <c r="E62" s="31" t="s">
        <v>4419</v>
      </c>
    </row>
    <row r="63" spans="1:5" ht="25.5">
      <c r="A63" t="s">
        <v>50</v>
      </c>
      <c r="E63" s="29" t="s">
        <v>4245</v>
      </c>
    </row>
    <row r="64" spans="1:16" ht="12.75">
      <c r="A64" s="18" t="s">
        <v>42</v>
      </c>
      <c s="23" t="s">
        <v>103</v>
      </c>
      <c s="23" t="s">
        <v>4307</v>
      </c>
      <c s="18" t="s">
        <v>44</v>
      </c>
      <c s="24" t="s">
        <v>4308</v>
      </c>
      <c s="25" t="s">
        <v>187</v>
      </c>
      <c s="26">
        <v>9.026</v>
      </c>
      <c s="27">
        <v>0</v>
      </c>
      <c s="27">
        <f>ROUND(ROUND(H64,2)*ROUND(G64,3),2)</f>
      </c>
      <c r="O64">
        <f>(I64*21)/100</f>
      </c>
      <c t="s">
        <v>20</v>
      </c>
    </row>
    <row r="65" spans="1:5" ht="12.75">
      <c r="A65" s="28" t="s">
        <v>47</v>
      </c>
      <c r="E65" s="29" t="s">
        <v>44</v>
      </c>
    </row>
    <row r="66" spans="1:5" ht="38.25">
      <c r="A66" s="30" t="s">
        <v>48</v>
      </c>
      <c r="E66" s="31" t="s">
        <v>4420</v>
      </c>
    </row>
    <row r="67" spans="1:5" ht="12.75">
      <c r="A67" t="s">
        <v>50</v>
      </c>
      <c r="E67" s="29" t="s">
        <v>4309</v>
      </c>
    </row>
    <row r="68" spans="1:16" ht="12.75">
      <c r="A68" s="18" t="s">
        <v>42</v>
      </c>
      <c s="23" t="s">
        <v>110</v>
      </c>
      <c s="23" t="s">
        <v>4119</v>
      </c>
      <c s="18" t="s">
        <v>44</v>
      </c>
      <c s="24" t="s">
        <v>4120</v>
      </c>
      <c s="25" t="s">
        <v>187</v>
      </c>
      <c s="26">
        <v>6.2402</v>
      </c>
      <c s="27">
        <v>0</v>
      </c>
      <c s="27">
        <f>ROUND(ROUND(H68,2)*ROUND(G68,3),2)</f>
      </c>
      <c r="O68">
        <f>(I68*21)/100</f>
      </c>
      <c t="s">
        <v>20</v>
      </c>
    </row>
    <row r="69" spans="1:5" ht="12.75">
      <c r="A69" s="28" t="s">
        <v>47</v>
      </c>
      <c r="E69" s="29" t="s">
        <v>44</v>
      </c>
    </row>
    <row r="70" spans="1:5" ht="12.75">
      <c r="A70" s="30" t="s">
        <v>48</v>
      </c>
      <c r="E70" s="31" t="s">
        <v>4421</v>
      </c>
    </row>
    <row r="71" spans="1:5" ht="331.5">
      <c r="A71" t="s">
        <v>50</v>
      </c>
      <c r="E71" s="29" t="s">
        <v>4123</v>
      </c>
    </row>
    <row r="72" spans="1:16" ht="12.75">
      <c r="A72" s="18" t="s">
        <v>42</v>
      </c>
      <c s="23" t="s">
        <v>114</v>
      </c>
      <c s="23" t="s">
        <v>4124</v>
      </c>
      <c s="18" t="s">
        <v>44</v>
      </c>
      <c s="24" t="s">
        <v>4125</v>
      </c>
      <c s="25" t="s">
        <v>1241</v>
      </c>
      <c s="26">
        <v>54.6</v>
      </c>
      <c s="27">
        <v>0</v>
      </c>
      <c s="27">
        <f>ROUND(ROUND(H72,2)*ROUND(G72,3),2)</f>
      </c>
      <c r="O72">
        <f>(I72*21)/100</f>
      </c>
      <c t="s">
        <v>20</v>
      </c>
    </row>
    <row r="73" spans="1:5" ht="12.75">
      <c r="A73" s="28" t="s">
        <v>47</v>
      </c>
      <c r="E73" s="29" t="s">
        <v>44</v>
      </c>
    </row>
    <row r="74" spans="1:5" ht="12.75">
      <c r="A74" s="30" t="s">
        <v>48</v>
      </c>
      <c r="E74" s="31" t="s">
        <v>4422</v>
      </c>
    </row>
    <row r="75" spans="1:5" ht="12.75">
      <c r="A75" t="s">
        <v>50</v>
      </c>
      <c r="E75" s="29" t="s">
        <v>4128</v>
      </c>
    </row>
    <row r="76" spans="1:16" ht="25.5">
      <c r="A76" s="18" t="s">
        <v>42</v>
      </c>
      <c s="23" t="s">
        <v>117</v>
      </c>
      <c s="23" t="s">
        <v>4423</v>
      </c>
      <c s="18" t="s">
        <v>44</v>
      </c>
      <c s="24" t="s">
        <v>4424</v>
      </c>
      <c s="25" t="s">
        <v>784</v>
      </c>
      <c s="26">
        <v>138.5</v>
      </c>
      <c s="27">
        <v>0</v>
      </c>
      <c s="27">
        <f>ROUND(ROUND(H76,2)*ROUND(G76,3),2)</f>
      </c>
      <c r="O76">
        <f>(I76*21)/100</f>
      </c>
      <c t="s">
        <v>20</v>
      </c>
    </row>
    <row r="77" spans="1:5" ht="12.75">
      <c r="A77" s="28" t="s">
        <v>47</v>
      </c>
      <c r="E77" s="29" t="s">
        <v>4425</v>
      </c>
    </row>
    <row r="78" spans="1:5" ht="38.25">
      <c r="A78" s="30" t="s">
        <v>48</v>
      </c>
      <c r="E78" s="31" t="s">
        <v>4426</v>
      </c>
    </row>
    <row r="79" spans="1:5" ht="63.75">
      <c r="A79" t="s">
        <v>50</v>
      </c>
      <c r="E79" s="29" t="s">
        <v>4133</v>
      </c>
    </row>
    <row r="80" spans="1:16" ht="25.5">
      <c r="A80" s="18" t="s">
        <v>42</v>
      </c>
      <c s="23" t="s">
        <v>121</v>
      </c>
      <c s="23" t="s">
        <v>4427</v>
      </c>
      <c s="18" t="s">
        <v>44</v>
      </c>
      <c s="24" t="s">
        <v>4428</v>
      </c>
      <c s="25" t="s">
        <v>784</v>
      </c>
      <c s="26">
        <v>96</v>
      </c>
      <c s="27">
        <v>0</v>
      </c>
      <c s="27">
        <f>ROUND(ROUND(H80,2)*ROUND(G80,3),2)</f>
      </c>
      <c r="O80">
        <f>(I80*21)/100</f>
      </c>
      <c t="s">
        <v>20</v>
      </c>
    </row>
    <row r="81" spans="1:5" ht="12.75">
      <c r="A81" s="28" t="s">
        <v>47</v>
      </c>
      <c r="E81" s="29" t="s">
        <v>4429</v>
      </c>
    </row>
    <row r="82" spans="1:5" ht="12.75">
      <c r="A82" s="30" t="s">
        <v>48</v>
      </c>
      <c r="E82" s="31" t="s">
        <v>44</v>
      </c>
    </row>
    <row r="83" spans="1:5" ht="63.75">
      <c r="A83" t="s">
        <v>50</v>
      </c>
      <c r="E83" s="29" t="s">
        <v>4430</v>
      </c>
    </row>
    <row r="84" spans="1:16" ht="25.5">
      <c r="A84" s="18" t="s">
        <v>42</v>
      </c>
      <c s="23" t="s">
        <v>125</v>
      </c>
      <c s="23" t="s">
        <v>4431</v>
      </c>
      <c s="18" t="s">
        <v>44</v>
      </c>
      <c s="24" t="s">
        <v>4432</v>
      </c>
      <c s="25" t="s">
        <v>784</v>
      </c>
      <c s="26">
        <v>187.2</v>
      </c>
      <c s="27">
        <v>0</v>
      </c>
      <c s="27">
        <f>ROUND(ROUND(H84,2)*ROUND(G84,3),2)</f>
      </c>
      <c r="O84">
        <f>(I84*21)/100</f>
      </c>
      <c t="s">
        <v>20</v>
      </c>
    </row>
    <row r="85" spans="1:5" ht="12.75">
      <c r="A85" s="28" t="s">
        <v>47</v>
      </c>
      <c r="E85" s="29" t="s">
        <v>4312</v>
      </c>
    </row>
    <row r="86" spans="1:5" ht="12.75">
      <c r="A86" s="30" t="s">
        <v>48</v>
      </c>
      <c r="E86" s="31" t="s">
        <v>4433</v>
      </c>
    </row>
    <row r="87" spans="1:5" ht="63.75">
      <c r="A87" t="s">
        <v>50</v>
      </c>
      <c r="E87" s="29" t="s">
        <v>4430</v>
      </c>
    </row>
    <row r="88" spans="1:16" ht="12.75">
      <c r="A88" s="18" t="s">
        <v>42</v>
      </c>
      <c s="23" t="s">
        <v>130</v>
      </c>
      <c s="23" t="s">
        <v>4434</v>
      </c>
      <c s="18" t="s">
        <v>44</v>
      </c>
      <c s="24" t="s">
        <v>4435</v>
      </c>
      <c s="25" t="s">
        <v>784</v>
      </c>
      <c s="26">
        <v>16.8</v>
      </c>
      <c s="27">
        <v>0</v>
      </c>
      <c s="27">
        <f>ROUND(ROUND(H88,2)*ROUND(G88,3),2)</f>
      </c>
      <c r="O88">
        <f>(I88*21)/100</f>
      </c>
      <c t="s">
        <v>20</v>
      </c>
    </row>
    <row r="89" spans="1:5" ht="12.75">
      <c r="A89" s="28" t="s">
        <v>47</v>
      </c>
      <c r="E89" s="29" t="s">
        <v>4436</v>
      </c>
    </row>
    <row r="90" spans="1:5" ht="12.75">
      <c r="A90" s="30" t="s">
        <v>48</v>
      </c>
      <c r="E90" s="31" t="s">
        <v>4437</v>
      </c>
    </row>
    <row r="91" spans="1:5" ht="63.75">
      <c r="A91" t="s">
        <v>50</v>
      </c>
      <c r="E91" s="29" t="s">
        <v>4430</v>
      </c>
    </row>
    <row r="92" spans="1:16" ht="25.5">
      <c r="A92" s="18" t="s">
        <v>42</v>
      </c>
      <c s="23" t="s">
        <v>134</v>
      </c>
      <c s="23" t="s">
        <v>4438</v>
      </c>
      <c s="18" t="s">
        <v>44</v>
      </c>
      <c s="24" t="s">
        <v>4439</v>
      </c>
      <c s="25" t="s">
        <v>784</v>
      </c>
      <c s="26">
        <v>24</v>
      </c>
      <c s="27">
        <v>0</v>
      </c>
      <c s="27">
        <f>ROUND(ROUND(H92,2)*ROUND(G92,3),2)</f>
      </c>
      <c r="O92">
        <f>(I92*21)/100</f>
      </c>
      <c t="s">
        <v>20</v>
      </c>
    </row>
    <row r="93" spans="1:5" ht="12.75">
      <c r="A93" s="28" t="s">
        <v>47</v>
      </c>
      <c r="E93" s="29" t="s">
        <v>4425</v>
      </c>
    </row>
    <row r="94" spans="1:5" ht="12.75">
      <c r="A94" s="30" t="s">
        <v>48</v>
      </c>
      <c r="E94" s="31" t="s">
        <v>4440</v>
      </c>
    </row>
    <row r="95" spans="1:5" ht="63.75">
      <c r="A95" t="s">
        <v>50</v>
      </c>
      <c r="E95" s="29" t="s">
        <v>4133</v>
      </c>
    </row>
    <row r="96" spans="1:16" ht="12.75">
      <c r="A96" s="18" t="s">
        <v>42</v>
      </c>
      <c s="23" t="s">
        <v>138</v>
      </c>
      <c s="23" t="s">
        <v>4441</v>
      </c>
      <c s="18" t="s">
        <v>44</v>
      </c>
      <c s="24" t="s">
        <v>4442</v>
      </c>
      <c s="25" t="s">
        <v>70</v>
      </c>
      <c s="26">
        <v>8</v>
      </c>
      <c s="27">
        <v>0</v>
      </c>
      <c s="27">
        <f>ROUND(ROUND(H96,2)*ROUND(G96,3),2)</f>
      </c>
      <c r="O96">
        <f>(I96*21)/100</f>
      </c>
      <c t="s">
        <v>20</v>
      </c>
    </row>
    <row r="97" spans="1:5" ht="12.75">
      <c r="A97" s="28" t="s">
        <v>47</v>
      </c>
      <c r="E97" s="29" t="s">
        <v>4443</v>
      </c>
    </row>
    <row r="98" spans="1:5" ht="12.75">
      <c r="A98" s="30" t="s">
        <v>48</v>
      </c>
      <c r="E98" s="31" t="s">
        <v>44</v>
      </c>
    </row>
    <row r="99" spans="1:5" ht="38.25">
      <c r="A99" t="s">
        <v>50</v>
      </c>
      <c r="E99" s="29" t="s">
        <v>4444</v>
      </c>
    </row>
    <row r="100" spans="1:16" ht="12.75">
      <c r="A100" s="18" t="s">
        <v>42</v>
      </c>
      <c s="23" t="s">
        <v>142</v>
      </c>
      <c s="23" t="s">
        <v>4445</v>
      </c>
      <c s="18" t="s">
        <v>44</v>
      </c>
      <c s="24" t="s">
        <v>4446</v>
      </c>
      <c s="25" t="s">
        <v>784</v>
      </c>
      <c s="26">
        <v>16</v>
      </c>
      <c s="27">
        <v>0</v>
      </c>
      <c s="27">
        <f>ROUND(ROUND(H100,2)*ROUND(G100,3),2)</f>
      </c>
      <c r="O100">
        <f>(I100*21)/100</f>
      </c>
      <c t="s">
        <v>20</v>
      </c>
    </row>
    <row r="101" spans="1:5" ht="12.75">
      <c r="A101" s="28" t="s">
        <v>47</v>
      </c>
      <c r="E101" s="29" t="s">
        <v>4443</v>
      </c>
    </row>
    <row r="102" spans="1:5" ht="12.75">
      <c r="A102" s="30" t="s">
        <v>48</v>
      </c>
      <c r="E102" s="31" t="s">
        <v>4447</v>
      </c>
    </row>
    <row r="103" spans="1:5" ht="38.25">
      <c r="A103" t="s">
        <v>50</v>
      </c>
      <c r="E103" s="29" t="s">
        <v>4448</v>
      </c>
    </row>
    <row r="104" spans="1:18" ht="12.75" customHeight="1">
      <c r="A104" s="5" t="s">
        <v>40</v>
      </c>
      <c s="5"/>
      <c s="34" t="s">
        <v>19</v>
      </c>
      <c s="5"/>
      <c s="21" t="s">
        <v>3673</v>
      </c>
      <c s="5"/>
      <c s="5"/>
      <c s="5"/>
      <c s="35">
        <f>0+Q104</f>
      </c>
      <c r="O104">
        <f>0+R104</f>
      </c>
      <c r="Q104">
        <f>0+I105+I109+I113+I117+I121</f>
      </c>
      <c>
        <f>0+O105+O109+O113+O117+O121</f>
      </c>
    </row>
    <row r="105" spans="1:16" ht="12.75">
      <c r="A105" s="18" t="s">
        <v>42</v>
      </c>
      <c s="23" t="s">
        <v>146</v>
      </c>
      <c s="23" t="s">
        <v>4134</v>
      </c>
      <c s="18" t="s">
        <v>44</v>
      </c>
      <c s="24" t="s">
        <v>4135</v>
      </c>
      <c s="25" t="s">
        <v>46</v>
      </c>
      <c s="26">
        <v>15.5</v>
      </c>
      <c s="27">
        <v>0</v>
      </c>
      <c s="27">
        <f>ROUND(ROUND(H105,2)*ROUND(G105,3),2)</f>
      </c>
      <c r="O105">
        <f>(I105*21)/100</f>
      </c>
      <c t="s">
        <v>20</v>
      </c>
    </row>
    <row r="106" spans="1:5" ht="12.75">
      <c r="A106" s="28" t="s">
        <v>47</v>
      </c>
      <c r="E106" s="29" t="s">
        <v>44</v>
      </c>
    </row>
    <row r="107" spans="1:5" ht="12.75">
      <c r="A107" s="30" t="s">
        <v>48</v>
      </c>
      <c r="E107" s="31" t="s">
        <v>44</v>
      </c>
    </row>
    <row r="108" spans="1:5" ht="382.5">
      <c r="A108" t="s">
        <v>50</v>
      </c>
      <c r="E108" s="29" t="s">
        <v>4449</v>
      </c>
    </row>
    <row r="109" spans="1:16" ht="12.75">
      <c r="A109" s="18" t="s">
        <v>42</v>
      </c>
      <c s="23" t="s">
        <v>150</v>
      </c>
      <c s="23" t="s">
        <v>4139</v>
      </c>
      <c s="18" t="s">
        <v>44</v>
      </c>
      <c s="24" t="s">
        <v>4140</v>
      </c>
      <c s="25" t="s">
        <v>187</v>
      </c>
      <c s="26">
        <v>1.883</v>
      </c>
      <c s="27">
        <v>0</v>
      </c>
      <c s="27">
        <f>ROUND(ROUND(H109,2)*ROUND(G109,3),2)</f>
      </c>
      <c r="O109">
        <f>(I109*21)/100</f>
      </c>
      <c t="s">
        <v>20</v>
      </c>
    </row>
    <row r="110" spans="1:5" ht="12.75">
      <c r="A110" s="28" t="s">
        <v>47</v>
      </c>
      <c r="E110" s="29" t="s">
        <v>44</v>
      </c>
    </row>
    <row r="111" spans="1:5" ht="12.75">
      <c r="A111" s="30" t="s">
        <v>48</v>
      </c>
      <c r="E111" s="31" t="s">
        <v>4450</v>
      </c>
    </row>
    <row r="112" spans="1:5" ht="242.25">
      <c r="A112" t="s">
        <v>50</v>
      </c>
      <c r="E112" s="29" t="s">
        <v>4451</v>
      </c>
    </row>
    <row r="113" spans="1:16" ht="12.75">
      <c r="A113" s="18" t="s">
        <v>42</v>
      </c>
      <c s="23" t="s">
        <v>154</v>
      </c>
      <c s="23" t="s">
        <v>3973</v>
      </c>
      <c s="18" t="s">
        <v>44</v>
      </c>
      <c s="24" t="s">
        <v>3974</v>
      </c>
      <c s="25" t="s">
        <v>46</v>
      </c>
      <c s="26">
        <v>9</v>
      </c>
      <c s="27">
        <v>0</v>
      </c>
      <c s="27">
        <f>ROUND(ROUND(H113,2)*ROUND(G113,3),2)</f>
      </c>
      <c r="O113">
        <f>(I113*21)/100</f>
      </c>
      <c t="s">
        <v>20</v>
      </c>
    </row>
    <row r="114" spans="1:5" ht="12.75">
      <c r="A114" s="28" t="s">
        <v>47</v>
      </c>
      <c r="E114" s="29" t="s">
        <v>44</v>
      </c>
    </row>
    <row r="115" spans="1:5" ht="12.75">
      <c r="A115" s="30" t="s">
        <v>48</v>
      </c>
      <c r="E115" s="31" t="s">
        <v>44</v>
      </c>
    </row>
    <row r="116" spans="1:5" ht="369.75">
      <c r="A116" t="s">
        <v>50</v>
      </c>
      <c r="E116" s="29" t="s">
        <v>4452</v>
      </c>
    </row>
    <row r="117" spans="1:16" ht="12.75">
      <c r="A117" s="18" t="s">
        <v>42</v>
      </c>
      <c s="23" t="s">
        <v>160</v>
      </c>
      <c s="23" t="s">
        <v>3976</v>
      </c>
      <c s="18" t="s">
        <v>44</v>
      </c>
      <c s="24" t="s">
        <v>3977</v>
      </c>
      <c s="25" t="s">
        <v>187</v>
      </c>
      <c s="26">
        <v>0.953</v>
      </c>
      <c s="27">
        <v>0</v>
      </c>
      <c s="27">
        <f>ROUND(ROUND(H117,2)*ROUND(G117,3),2)</f>
      </c>
      <c r="O117">
        <f>(I117*21)/100</f>
      </c>
      <c t="s">
        <v>20</v>
      </c>
    </row>
    <row r="118" spans="1:5" ht="12.75">
      <c r="A118" s="28" t="s">
        <v>47</v>
      </c>
      <c r="E118" s="29" t="s">
        <v>44</v>
      </c>
    </row>
    <row r="119" spans="1:5" ht="12.75">
      <c r="A119" s="30" t="s">
        <v>48</v>
      </c>
      <c r="E119" s="31" t="s">
        <v>44</v>
      </c>
    </row>
    <row r="120" spans="1:5" ht="267.75">
      <c r="A120" t="s">
        <v>50</v>
      </c>
      <c r="E120" s="29" t="s">
        <v>4453</v>
      </c>
    </row>
    <row r="121" spans="1:16" ht="12.75">
      <c r="A121" s="18" t="s">
        <v>42</v>
      </c>
      <c s="23" t="s">
        <v>164</v>
      </c>
      <c s="23" t="s">
        <v>4150</v>
      </c>
      <c s="18" t="s">
        <v>44</v>
      </c>
      <c s="24" t="s">
        <v>4151</v>
      </c>
      <c s="25" t="s">
        <v>1627</v>
      </c>
      <c s="26">
        <v>612</v>
      </c>
      <c s="27">
        <v>0</v>
      </c>
      <c s="27">
        <f>ROUND(ROUND(H121,2)*ROUND(G121,3),2)</f>
      </c>
      <c r="O121">
        <f>(I121*21)/100</f>
      </c>
      <c t="s">
        <v>20</v>
      </c>
    </row>
    <row r="122" spans="1:5" ht="12.75">
      <c r="A122" s="28" t="s">
        <v>47</v>
      </c>
      <c r="E122" s="29" t="s">
        <v>44</v>
      </c>
    </row>
    <row r="123" spans="1:5" ht="12.75">
      <c r="A123" s="30" t="s">
        <v>48</v>
      </c>
      <c r="E123" s="31" t="s">
        <v>4454</v>
      </c>
    </row>
    <row r="124" spans="1:5" ht="293.25">
      <c r="A124" t="s">
        <v>50</v>
      </c>
      <c r="E124" s="29" t="s">
        <v>4455</v>
      </c>
    </row>
    <row r="125" spans="1:18" ht="12.75" customHeight="1">
      <c r="A125" s="5" t="s">
        <v>40</v>
      </c>
      <c s="5"/>
      <c s="34" t="s">
        <v>30</v>
      </c>
      <c s="5"/>
      <c s="21" t="s">
        <v>1238</v>
      </c>
      <c s="5"/>
      <c s="5"/>
      <c s="5"/>
      <c s="35">
        <f>0+Q125</f>
      </c>
      <c r="O125">
        <f>0+R125</f>
      </c>
      <c r="Q125">
        <f>0+I126+I130+I134+I138+I142+I146</f>
      </c>
      <c>
        <f>0+O126+O130+O134+O138+O142+O146</f>
      </c>
    </row>
    <row r="126" spans="1:16" ht="12.75">
      <c r="A126" s="18" t="s">
        <v>42</v>
      </c>
      <c s="23" t="s">
        <v>168</v>
      </c>
      <c s="23" t="s">
        <v>4153</v>
      </c>
      <c s="18" t="s">
        <v>44</v>
      </c>
      <c s="24" t="s">
        <v>4154</v>
      </c>
      <c s="25" t="s">
        <v>46</v>
      </c>
      <c s="26">
        <v>41.04</v>
      </c>
      <c s="27">
        <v>0</v>
      </c>
      <c s="27">
        <f>ROUND(ROUND(H126,2)*ROUND(G126,3),2)</f>
      </c>
      <c r="O126">
        <f>(I126*21)/100</f>
      </c>
      <c t="s">
        <v>20</v>
      </c>
    </row>
    <row r="127" spans="1:5" ht="12.75">
      <c r="A127" s="28" t="s">
        <v>47</v>
      </c>
      <c r="E127" s="29" t="s">
        <v>44</v>
      </c>
    </row>
    <row r="128" spans="1:5" ht="12.75">
      <c r="A128" s="30" t="s">
        <v>48</v>
      </c>
      <c r="E128" s="31" t="s">
        <v>4456</v>
      </c>
    </row>
    <row r="129" spans="1:5" ht="369.75">
      <c r="A129" t="s">
        <v>50</v>
      </c>
      <c r="E129" s="29" t="s">
        <v>4452</v>
      </c>
    </row>
    <row r="130" spans="1:16" ht="12.75">
      <c r="A130" s="18" t="s">
        <v>42</v>
      </c>
      <c s="23" t="s">
        <v>173</v>
      </c>
      <c s="23" t="s">
        <v>4457</v>
      </c>
      <c s="18" t="s">
        <v>44</v>
      </c>
      <c s="24" t="s">
        <v>4458</v>
      </c>
      <c s="25" t="s">
        <v>46</v>
      </c>
      <c s="26">
        <v>7.36</v>
      </c>
      <c s="27">
        <v>0</v>
      </c>
      <c s="27">
        <f>ROUND(ROUND(H130,2)*ROUND(G130,3),2)</f>
      </c>
      <c r="O130">
        <f>(I130*21)/100</f>
      </c>
      <c t="s">
        <v>20</v>
      </c>
    </row>
    <row r="131" spans="1:5" ht="12.75">
      <c r="A131" s="28" t="s">
        <v>47</v>
      </c>
      <c r="E131" s="29" t="s">
        <v>4459</v>
      </c>
    </row>
    <row r="132" spans="1:5" ht="12.75">
      <c r="A132" s="30" t="s">
        <v>48</v>
      </c>
      <c r="E132" s="31" t="s">
        <v>4460</v>
      </c>
    </row>
    <row r="133" spans="1:5" ht="369.75">
      <c r="A133" t="s">
        <v>50</v>
      </c>
      <c r="E133" s="29" t="s">
        <v>3750</v>
      </c>
    </row>
    <row r="134" spans="1:16" ht="12.75">
      <c r="A134" s="18" t="s">
        <v>42</v>
      </c>
      <c s="23" t="s">
        <v>177</v>
      </c>
      <c s="23" t="s">
        <v>4461</v>
      </c>
      <c s="18" t="s">
        <v>44</v>
      </c>
      <c s="24" t="s">
        <v>4462</v>
      </c>
      <c s="25" t="s">
        <v>46</v>
      </c>
      <c s="26">
        <v>3.024</v>
      </c>
      <c s="27">
        <v>0</v>
      </c>
      <c s="27">
        <f>ROUND(ROUND(H134,2)*ROUND(G134,3),2)</f>
      </c>
      <c r="O134">
        <f>(I134*21)/100</f>
      </c>
      <c t="s">
        <v>20</v>
      </c>
    </row>
    <row r="135" spans="1:5" ht="12.75">
      <c r="A135" s="28" t="s">
        <v>47</v>
      </c>
      <c r="E135" s="29" t="s">
        <v>44</v>
      </c>
    </row>
    <row r="136" spans="1:5" ht="12.75">
      <c r="A136" s="30" t="s">
        <v>48</v>
      </c>
      <c r="E136" s="31" t="s">
        <v>4463</v>
      </c>
    </row>
    <row r="137" spans="1:5" ht="369.75">
      <c r="A137" t="s">
        <v>50</v>
      </c>
      <c r="E137" s="29" t="s">
        <v>4452</v>
      </c>
    </row>
    <row r="138" spans="1:16" ht="12.75">
      <c r="A138" s="18" t="s">
        <v>42</v>
      </c>
      <c s="23" t="s">
        <v>183</v>
      </c>
      <c s="23" t="s">
        <v>4464</v>
      </c>
      <c s="18" t="s">
        <v>44</v>
      </c>
      <c s="24" t="s">
        <v>4465</v>
      </c>
      <c s="25" t="s">
        <v>187</v>
      </c>
      <c s="26">
        <v>0.036</v>
      </c>
      <c s="27">
        <v>0</v>
      </c>
      <c s="27">
        <f>ROUND(ROUND(H138,2)*ROUND(G138,3),2)</f>
      </c>
      <c r="O138">
        <f>(I138*21)/100</f>
      </c>
      <c t="s">
        <v>20</v>
      </c>
    </row>
    <row r="139" spans="1:5" ht="12.75">
      <c r="A139" s="28" t="s">
        <v>47</v>
      </c>
      <c r="E139" s="29" t="s">
        <v>44</v>
      </c>
    </row>
    <row r="140" spans="1:5" ht="12.75">
      <c r="A140" s="30" t="s">
        <v>48</v>
      </c>
      <c r="E140" s="31" t="s">
        <v>4466</v>
      </c>
    </row>
    <row r="141" spans="1:5" ht="178.5">
      <c r="A141" t="s">
        <v>50</v>
      </c>
      <c r="E141" s="29" t="s">
        <v>4467</v>
      </c>
    </row>
    <row r="142" spans="1:16" ht="12.75">
      <c r="A142" s="18" t="s">
        <v>42</v>
      </c>
      <c s="23" t="s">
        <v>191</v>
      </c>
      <c s="23" t="s">
        <v>4468</v>
      </c>
      <c s="18" t="s">
        <v>44</v>
      </c>
      <c s="24" t="s">
        <v>4469</v>
      </c>
      <c s="25" t="s">
        <v>46</v>
      </c>
      <c s="26">
        <v>250</v>
      </c>
      <c s="27">
        <v>0</v>
      </c>
      <c s="27">
        <f>ROUND(ROUND(H142,2)*ROUND(G142,3),2)</f>
      </c>
      <c r="O142">
        <f>(I142*21)/100</f>
      </c>
      <c t="s">
        <v>20</v>
      </c>
    </row>
    <row r="143" spans="1:5" ht="12.75">
      <c r="A143" s="28" t="s">
        <v>47</v>
      </c>
      <c r="E143" s="29" t="s">
        <v>44</v>
      </c>
    </row>
    <row r="144" spans="1:5" ht="12.75">
      <c r="A144" s="30" t="s">
        <v>48</v>
      </c>
      <c r="E144" s="31" t="s">
        <v>44</v>
      </c>
    </row>
    <row r="145" spans="1:5" ht="38.25">
      <c r="A145" t="s">
        <v>50</v>
      </c>
      <c r="E145" s="29" t="s">
        <v>4470</v>
      </c>
    </row>
    <row r="146" spans="1:16" ht="12.75">
      <c r="A146" s="18" t="s">
        <v>42</v>
      </c>
      <c s="23" t="s">
        <v>196</v>
      </c>
      <c s="23" t="s">
        <v>3798</v>
      </c>
      <c s="18" t="s">
        <v>44</v>
      </c>
      <c s="24" t="s">
        <v>3799</v>
      </c>
      <c s="25" t="s">
        <v>46</v>
      </c>
      <c s="26">
        <v>7.7</v>
      </c>
      <c s="27">
        <v>0</v>
      </c>
      <c s="27">
        <f>ROUND(ROUND(H146,2)*ROUND(G146,3),2)</f>
      </c>
      <c r="O146">
        <f>(I146*21)/100</f>
      </c>
      <c t="s">
        <v>20</v>
      </c>
    </row>
    <row r="147" spans="1:5" ht="12.75">
      <c r="A147" s="28" t="s">
        <v>47</v>
      </c>
      <c r="E147" s="29" t="s">
        <v>44</v>
      </c>
    </row>
    <row r="148" spans="1:5" ht="12.75">
      <c r="A148" s="30" t="s">
        <v>48</v>
      </c>
      <c r="E148" s="31" t="s">
        <v>4471</v>
      </c>
    </row>
    <row r="149" spans="1:5" ht="102">
      <c r="A149" t="s">
        <v>50</v>
      </c>
      <c r="E149" s="29" t="s">
        <v>4472</v>
      </c>
    </row>
    <row r="150" spans="1:18" ht="12.75" customHeight="1">
      <c r="A150" s="5" t="s">
        <v>40</v>
      </c>
      <c s="5"/>
      <c s="34" t="s">
        <v>34</v>
      </c>
      <c s="5"/>
      <c s="21" t="s">
        <v>4166</v>
      </c>
      <c s="5"/>
      <c s="5"/>
      <c s="5"/>
      <c s="35">
        <f>0+Q150</f>
      </c>
      <c r="O150">
        <f>0+R150</f>
      </c>
      <c r="Q150">
        <f>0+I151+I155+I159+I163</f>
      </c>
      <c>
        <f>0+O151+O155+O159+O163</f>
      </c>
    </row>
    <row r="151" spans="1:16" ht="25.5">
      <c r="A151" s="18" t="s">
        <v>42</v>
      </c>
      <c s="23" t="s">
        <v>202</v>
      </c>
      <c s="23" t="s">
        <v>4473</v>
      </c>
      <c s="18" t="s">
        <v>44</v>
      </c>
      <c s="24" t="s">
        <v>4474</v>
      </c>
      <c s="25" t="s">
        <v>1241</v>
      </c>
      <c s="26">
        <v>0.2</v>
      </c>
      <c s="27">
        <v>0</v>
      </c>
      <c s="27">
        <f>ROUND(ROUND(H151,2)*ROUND(G151,3),2)</f>
      </c>
      <c r="O151">
        <f>(I151*21)/100</f>
      </c>
      <c t="s">
        <v>20</v>
      </c>
    </row>
    <row r="152" spans="1:5" ht="12.75">
      <c r="A152" s="28" t="s">
        <v>47</v>
      </c>
      <c r="E152" s="29" t="s">
        <v>44</v>
      </c>
    </row>
    <row r="153" spans="1:5" ht="12.75">
      <c r="A153" s="30" t="s">
        <v>48</v>
      </c>
      <c r="E153" s="31" t="s">
        <v>4475</v>
      </c>
    </row>
    <row r="154" spans="1:5" ht="76.5">
      <c r="A154" t="s">
        <v>50</v>
      </c>
      <c r="E154" s="29" t="s">
        <v>4171</v>
      </c>
    </row>
    <row r="155" spans="1:16" ht="12.75">
      <c r="A155" s="18" t="s">
        <v>42</v>
      </c>
      <c s="23" t="s">
        <v>99</v>
      </c>
      <c s="23" t="s">
        <v>4476</v>
      </c>
      <c s="18" t="s">
        <v>44</v>
      </c>
      <c s="24" t="s">
        <v>4477</v>
      </c>
      <c s="25" t="s">
        <v>1241</v>
      </c>
      <c s="26">
        <v>25.4</v>
      </c>
      <c s="27">
        <v>0</v>
      </c>
      <c s="27">
        <f>ROUND(ROUND(H155,2)*ROUND(G155,3),2)</f>
      </c>
      <c r="O155">
        <f>(I155*21)/100</f>
      </c>
      <c t="s">
        <v>20</v>
      </c>
    </row>
    <row r="156" spans="1:5" ht="12.75">
      <c r="A156" s="28" t="s">
        <v>47</v>
      </c>
      <c r="E156" s="29" t="s">
        <v>44</v>
      </c>
    </row>
    <row r="157" spans="1:5" ht="12.75">
      <c r="A157" s="30" t="s">
        <v>48</v>
      </c>
      <c r="E157" s="31" t="s">
        <v>4478</v>
      </c>
    </row>
    <row r="158" spans="1:5" ht="76.5">
      <c r="A158" t="s">
        <v>50</v>
      </c>
      <c r="E158" s="29" t="s">
        <v>4171</v>
      </c>
    </row>
    <row r="159" spans="1:16" ht="12.75">
      <c r="A159" s="18" t="s">
        <v>42</v>
      </c>
      <c s="23" t="s">
        <v>107</v>
      </c>
      <c s="23" t="s">
        <v>4172</v>
      </c>
      <c s="18" t="s">
        <v>44</v>
      </c>
      <c s="24" t="s">
        <v>4173</v>
      </c>
      <c s="25" t="s">
        <v>1241</v>
      </c>
      <c s="26">
        <v>39.32</v>
      </c>
      <c s="27">
        <v>0</v>
      </c>
      <c s="27">
        <f>ROUND(ROUND(H159,2)*ROUND(G159,3),2)</f>
      </c>
      <c r="O159">
        <f>(I159*21)/100</f>
      </c>
      <c t="s">
        <v>20</v>
      </c>
    </row>
    <row r="160" spans="1:5" ht="12.75">
      <c r="A160" s="28" t="s">
        <v>47</v>
      </c>
      <c r="E160" s="29" t="s">
        <v>44</v>
      </c>
    </row>
    <row r="161" spans="1:5" ht="12.75">
      <c r="A161" s="30" t="s">
        <v>48</v>
      </c>
      <c r="E161" s="31" t="s">
        <v>4479</v>
      </c>
    </row>
    <row r="162" spans="1:5" ht="76.5">
      <c r="A162" t="s">
        <v>50</v>
      </c>
      <c r="E162" s="29" t="s">
        <v>4171</v>
      </c>
    </row>
    <row r="163" spans="1:16" ht="12.75">
      <c r="A163" s="18" t="s">
        <v>42</v>
      </c>
      <c s="23" t="s">
        <v>281</v>
      </c>
      <c s="23" t="s">
        <v>4267</v>
      </c>
      <c s="18" t="s">
        <v>44</v>
      </c>
      <c s="24" t="s">
        <v>4268</v>
      </c>
      <c s="25" t="s">
        <v>1241</v>
      </c>
      <c s="26">
        <v>30</v>
      </c>
      <c s="27">
        <v>0</v>
      </c>
      <c s="27">
        <f>ROUND(ROUND(H163,2)*ROUND(G163,3),2)</f>
      </c>
      <c r="O163">
        <f>(I163*21)/100</f>
      </c>
      <c t="s">
        <v>20</v>
      </c>
    </row>
    <row r="164" spans="1:5" ht="12.75">
      <c r="A164" s="28" t="s">
        <v>47</v>
      </c>
      <c r="E164" s="29" t="s">
        <v>44</v>
      </c>
    </row>
    <row r="165" spans="1:5" ht="12.75">
      <c r="A165" s="30" t="s">
        <v>48</v>
      </c>
      <c r="E165" s="31" t="s">
        <v>4480</v>
      </c>
    </row>
    <row r="166" spans="1:5" ht="89.25">
      <c r="A166" t="s">
        <v>50</v>
      </c>
      <c r="E166" s="29" t="s">
        <v>4481</v>
      </c>
    </row>
    <row r="167" spans="1:18" ht="12.75" customHeight="1">
      <c r="A167" s="5" t="s">
        <v>40</v>
      </c>
      <c s="5"/>
      <c s="34" t="s">
        <v>66</v>
      </c>
      <c s="5"/>
      <c s="21" t="s">
        <v>67</v>
      </c>
      <c s="5"/>
      <c s="5"/>
      <c s="5"/>
      <c s="35">
        <f>0+Q167</f>
      </c>
      <c r="O167">
        <f>0+R167</f>
      </c>
      <c r="Q167">
        <f>0+I168</f>
      </c>
      <c>
        <f>0+O168</f>
      </c>
    </row>
    <row r="168" spans="1:16" ht="12.75">
      <c r="A168" s="18" t="s">
        <v>42</v>
      </c>
      <c s="23" t="s">
        <v>285</v>
      </c>
      <c s="23" t="s">
        <v>4482</v>
      </c>
      <c s="18" t="s">
        <v>44</v>
      </c>
      <c s="24" t="s">
        <v>4483</v>
      </c>
      <c s="25" t="s">
        <v>1241</v>
      </c>
      <c s="26">
        <v>332.1</v>
      </c>
      <c s="27">
        <v>0</v>
      </c>
      <c s="27">
        <f>ROUND(ROUND(H168,2)*ROUND(G168,3),2)</f>
      </c>
      <c r="O168">
        <f>(I168*21)/100</f>
      </c>
      <c t="s">
        <v>20</v>
      </c>
    </row>
    <row r="169" spans="1:5" ht="12.75">
      <c r="A169" s="28" t="s">
        <v>47</v>
      </c>
      <c r="E169" s="29" t="s">
        <v>44</v>
      </c>
    </row>
    <row r="170" spans="1:5" ht="12.75">
      <c r="A170" s="30" t="s">
        <v>48</v>
      </c>
      <c r="E170" s="31" t="s">
        <v>4484</v>
      </c>
    </row>
    <row r="171" spans="1:5" ht="204">
      <c r="A171" t="s">
        <v>50</v>
      </c>
      <c r="E171" s="29" t="s">
        <v>4485</v>
      </c>
    </row>
    <row r="172" spans="1:18" ht="12.75" customHeight="1">
      <c r="A172" s="5" t="s">
        <v>40</v>
      </c>
      <c s="5"/>
      <c s="34" t="s">
        <v>37</v>
      </c>
      <c s="5"/>
      <c s="21" t="s">
        <v>632</v>
      </c>
      <c s="5"/>
      <c s="5"/>
      <c s="5"/>
      <c s="35">
        <f>0+Q172</f>
      </c>
      <c r="O172">
        <f>0+R172</f>
      </c>
      <c r="Q172">
        <f>0+I173+I177+I181+I185+I189+I193+I197</f>
      </c>
      <c>
        <f>0+O173+O177+O181+O185+O189+O193+O197</f>
      </c>
    </row>
    <row r="173" spans="1:16" ht="12.75">
      <c r="A173" s="18" t="s">
        <v>42</v>
      </c>
      <c s="23" t="s">
        <v>289</v>
      </c>
      <c s="23" t="s">
        <v>4486</v>
      </c>
      <c s="18" t="s">
        <v>44</v>
      </c>
      <c s="24" t="s">
        <v>4487</v>
      </c>
      <c s="25" t="s">
        <v>70</v>
      </c>
      <c s="26">
        <v>2</v>
      </c>
      <c s="27">
        <v>0</v>
      </c>
      <c s="27">
        <f>ROUND(ROUND(H173,2)*ROUND(G173,3),2)</f>
      </c>
      <c r="O173">
        <f>(I173*21)/100</f>
      </c>
      <c t="s">
        <v>20</v>
      </c>
    </row>
    <row r="174" spans="1:5" ht="12.75">
      <c r="A174" s="28" t="s">
        <v>47</v>
      </c>
      <c r="E174" s="29" t="s">
        <v>44</v>
      </c>
    </row>
    <row r="175" spans="1:5" ht="12.75">
      <c r="A175" s="30" t="s">
        <v>48</v>
      </c>
      <c r="E175" s="31" t="s">
        <v>44</v>
      </c>
    </row>
    <row r="176" spans="1:5" ht="38.25">
      <c r="A176" t="s">
        <v>50</v>
      </c>
      <c r="E176" s="29" t="s">
        <v>4488</v>
      </c>
    </row>
    <row r="177" spans="1:16" ht="12.75">
      <c r="A177" s="18" t="s">
        <v>42</v>
      </c>
      <c s="23" t="s">
        <v>293</v>
      </c>
      <c s="23" t="s">
        <v>4207</v>
      </c>
      <c s="18" t="s">
        <v>44</v>
      </c>
      <c s="24" t="s">
        <v>4208</v>
      </c>
      <c s="25" t="s">
        <v>1241</v>
      </c>
      <c s="26">
        <v>150</v>
      </c>
      <c s="27">
        <v>0</v>
      </c>
      <c s="27">
        <f>ROUND(ROUND(H177,2)*ROUND(G177,3),2)</f>
      </c>
      <c r="O177">
        <f>(I177*21)/100</f>
      </c>
      <c t="s">
        <v>20</v>
      </c>
    </row>
    <row r="178" spans="1:5" ht="12.75">
      <c r="A178" s="28" t="s">
        <v>47</v>
      </c>
      <c r="E178" s="29" t="s">
        <v>4489</v>
      </c>
    </row>
    <row r="179" spans="1:5" ht="12.75">
      <c r="A179" s="30" t="s">
        <v>48</v>
      </c>
      <c r="E179" s="31" t="s">
        <v>44</v>
      </c>
    </row>
    <row r="180" spans="1:5" ht="25.5">
      <c r="A180" t="s">
        <v>50</v>
      </c>
      <c r="E180" s="29" t="s">
        <v>4211</v>
      </c>
    </row>
    <row r="181" spans="1:16" ht="12.75">
      <c r="A181" s="18" t="s">
        <v>42</v>
      </c>
      <c s="23" t="s">
        <v>297</v>
      </c>
      <c s="23" t="s">
        <v>4490</v>
      </c>
      <c s="18" t="s">
        <v>44</v>
      </c>
      <c s="24" t="s">
        <v>4491</v>
      </c>
      <c s="25" t="s">
        <v>1241</v>
      </c>
      <c s="26">
        <v>196.6</v>
      </c>
      <c s="27">
        <v>0</v>
      </c>
      <c s="27">
        <f>ROUND(ROUND(H181,2)*ROUND(G181,3),2)</f>
      </c>
      <c r="O181">
        <f>(I181*21)/100</f>
      </c>
      <c t="s">
        <v>20</v>
      </c>
    </row>
    <row r="182" spans="1:5" ht="12.75">
      <c r="A182" s="28" t="s">
        <v>47</v>
      </c>
      <c r="E182" s="29" t="s">
        <v>4492</v>
      </c>
    </row>
    <row r="183" spans="1:5" ht="12.75">
      <c r="A183" s="30" t="s">
        <v>48</v>
      </c>
      <c r="E183" s="31" t="s">
        <v>4493</v>
      </c>
    </row>
    <row r="184" spans="1:5" ht="25.5">
      <c r="A184" t="s">
        <v>50</v>
      </c>
      <c r="E184" s="29" t="s">
        <v>4211</v>
      </c>
    </row>
    <row r="185" spans="1:16" ht="12.75">
      <c r="A185" s="18" t="s">
        <v>42</v>
      </c>
      <c s="23" t="s">
        <v>301</v>
      </c>
      <c s="23" t="s">
        <v>4288</v>
      </c>
      <c s="18" t="s">
        <v>44</v>
      </c>
      <c s="24" t="s">
        <v>4289</v>
      </c>
      <c s="25" t="s">
        <v>46</v>
      </c>
      <c s="26">
        <v>9.8</v>
      </c>
      <c s="27">
        <v>0</v>
      </c>
      <c s="27">
        <f>ROUND(ROUND(H185,2)*ROUND(G185,3),2)</f>
      </c>
      <c r="O185">
        <f>(I185*21)/100</f>
      </c>
      <c t="s">
        <v>20</v>
      </c>
    </row>
    <row r="186" spans="1:5" ht="12.75">
      <c r="A186" s="28" t="s">
        <v>47</v>
      </c>
      <c r="E186" s="29" t="s">
        <v>44</v>
      </c>
    </row>
    <row r="187" spans="1:5" ht="12.75">
      <c r="A187" s="30" t="s">
        <v>48</v>
      </c>
      <c r="E187" s="31" t="s">
        <v>4494</v>
      </c>
    </row>
    <row r="188" spans="1:5" ht="114.75">
      <c r="A188" t="s">
        <v>50</v>
      </c>
      <c r="E188" s="29" t="s">
        <v>4495</v>
      </c>
    </row>
    <row r="189" spans="1:16" ht="12.75">
      <c r="A189" s="18" t="s">
        <v>42</v>
      </c>
      <c s="23" t="s">
        <v>305</v>
      </c>
      <c s="23" t="s">
        <v>3513</v>
      </c>
      <c s="18" t="s">
        <v>44</v>
      </c>
      <c s="24" t="s">
        <v>3514</v>
      </c>
      <c s="25" t="s">
        <v>46</v>
      </c>
      <c s="26">
        <v>27.4</v>
      </c>
      <c s="27">
        <v>0</v>
      </c>
      <c s="27">
        <f>ROUND(ROUND(H189,2)*ROUND(G189,3),2)</f>
      </c>
      <c r="O189">
        <f>(I189*21)/100</f>
      </c>
      <c t="s">
        <v>20</v>
      </c>
    </row>
    <row r="190" spans="1:5" ht="12.75">
      <c r="A190" s="28" t="s">
        <v>47</v>
      </c>
      <c r="E190" s="29" t="s">
        <v>44</v>
      </c>
    </row>
    <row r="191" spans="1:5" ht="12.75">
      <c r="A191" s="30" t="s">
        <v>48</v>
      </c>
      <c r="E191" s="31" t="s">
        <v>4496</v>
      </c>
    </row>
    <row r="192" spans="1:5" ht="114.75">
      <c r="A192" t="s">
        <v>50</v>
      </c>
      <c r="E192" s="29" t="s">
        <v>4495</v>
      </c>
    </row>
    <row r="193" spans="1:16" ht="12.75">
      <c r="A193" s="18" t="s">
        <v>42</v>
      </c>
      <c s="23" t="s">
        <v>309</v>
      </c>
      <c s="23" t="s">
        <v>4218</v>
      </c>
      <c s="18" t="s">
        <v>44</v>
      </c>
      <c s="24" t="s">
        <v>4219</v>
      </c>
      <c s="25" t="s">
        <v>187</v>
      </c>
      <c s="26">
        <v>0.924</v>
      </c>
      <c s="27">
        <v>0</v>
      </c>
      <c s="27">
        <f>ROUND(ROUND(H193,2)*ROUND(G193,3),2)</f>
      </c>
      <c r="O193">
        <f>(I193*21)/100</f>
      </c>
      <c t="s">
        <v>20</v>
      </c>
    </row>
    <row r="194" spans="1:5" ht="12.75">
      <c r="A194" s="28" t="s">
        <v>47</v>
      </c>
      <c r="E194" s="29" t="s">
        <v>44</v>
      </c>
    </row>
    <row r="195" spans="1:5" ht="12.75">
      <c r="A195" s="30" t="s">
        <v>48</v>
      </c>
      <c r="E195" s="31" t="s">
        <v>44</v>
      </c>
    </row>
    <row r="196" spans="1:5" ht="114.75">
      <c r="A196" t="s">
        <v>50</v>
      </c>
      <c r="E196" s="29" t="s">
        <v>4497</v>
      </c>
    </row>
    <row r="197" spans="1:16" ht="12.75">
      <c r="A197" s="18" t="s">
        <v>42</v>
      </c>
      <c s="23" t="s">
        <v>314</v>
      </c>
      <c s="23" t="s">
        <v>4228</v>
      </c>
      <c s="18" t="s">
        <v>44</v>
      </c>
      <c s="24" t="s">
        <v>4229</v>
      </c>
      <c s="25" t="s">
        <v>1241</v>
      </c>
      <c s="26">
        <v>233.7</v>
      </c>
      <c s="27">
        <v>0</v>
      </c>
      <c s="27">
        <f>ROUND(ROUND(H197,2)*ROUND(G197,3),2)</f>
      </c>
      <c r="O197">
        <f>(I197*21)/100</f>
      </c>
      <c t="s">
        <v>20</v>
      </c>
    </row>
    <row r="198" spans="1:5" ht="12.75">
      <c r="A198" s="28" t="s">
        <v>47</v>
      </c>
      <c r="E198" s="29" t="s">
        <v>44</v>
      </c>
    </row>
    <row r="199" spans="1:5" ht="12.75">
      <c r="A199" s="30" t="s">
        <v>48</v>
      </c>
      <c r="E199" s="31" t="s">
        <v>4498</v>
      </c>
    </row>
    <row r="200" spans="1:5" ht="76.5">
      <c r="A200" t="s">
        <v>50</v>
      </c>
      <c r="E200" s="29" t="s">
        <v>4499</v>
      </c>
    </row>
    <row r="201" spans="1:18" ht="12.75" customHeight="1">
      <c r="A201" s="5" t="s">
        <v>40</v>
      </c>
      <c s="5"/>
      <c s="34" t="s">
        <v>181</v>
      </c>
      <c s="5"/>
      <c s="21" t="s">
        <v>182</v>
      </c>
      <c s="5"/>
      <c s="5"/>
      <c s="5"/>
      <c s="35">
        <f>0+Q201</f>
      </c>
      <c r="O201">
        <f>0+R201</f>
      </c>
      <c r="Q201">
        <f>0+I202+I206+I210+I214+I218</f>
      </c>
      <c>
        <f>0+O202+O206+O210+O214+O218</f>
      </c>
    </row>
    <row r="202" spans="1:16" ht="25.5">
      <c r="A202" s="18" t="s">
        <v>42</v>
      </c>
      <c s="23" t="s">
        <v>318</v>
      </c>
      <c s="23" t="s">
        <v>184</v>
      </c>
      <c s="18" t="s">
        <v>185</v>
      </c>
      <c s="24" t="s">
        <v>186</v>
      </c>
      <c s="25" t="s">
        <v>187</v>
      </c>
      <c s="26">
        <v>1435.189</v>
      </c>
      <c s="27">
        <v>0</v>
      </c>
      <c s="27">
        <f>ROUND(ROUND(H202,2)*ROUND(G202,3),2)</f>
      </c>
      <c r="O202">
        <f>(I202*21)/100</f>
      </c>
      <c t="s">
        <v>20</v>
      </c>
    </row>
    <row r="203" spans="1:5" ht="12.75">
      <c r="A203" s="28" t="s">
        <v>47</v>
      </c>
      <c r="E203" s="29" t="s">
        <v>188</v>
      </c>
    </row>
    <row r="204" spans="1:5" ht="51">
      <c r="A204" s="30" t="s">
        <v>48</v>
      </c>
      <c r="E204" s="31" t="s">
        <v>4500</v>
      </c>
    </row>
    <row r="205" spans="1:5" ht="165.75">
      <c r="A205" t="s">
        <v>50</v>
      </c>
      <c r="E205" s="29" t="s">
        <v>3309</v>
      </c>
    </row>
    <row r="206" spans="1:16" ht="25.5">
      <c r="A206" s="18" t="s">
        <v>42</v>
      </c>
      <c s="23" t="s">
        <v>322</v>
      </c>
      <c s="23" t="s">
        <v>2895</v>
      </c>
      <c s="18" t="s">
        <v>185</v>
      </c>
      <c s="24" t="s">
        <v>2896</v>
      </c>
      <c s="25" t="s">
        <v>187</v>
      </c>
      <c s="26">
        <v>24.5</v>
      </c>
      <c s="27">
        <v>0</v>
      </c>
      <c s="27">
        <f>ROUND(ROUND(H206,2)*ROUND(G206,3),2)</f>
      </c>
      <c r="O206">
        <f>(I206*21)/100</f>
      </c>
      <c t="s">
        <v>20</v>
      </c>
    </row>
    <row r="207" spans="1:5" ht="12.75">
      <c r="A207" s="28" t="s">
        <v>47</v>
      </c>
      <c r="E207" s="29" t="s">
        <v>188</v>
      </c>
    </row>
    <row r="208" spans="1:5" ht="12.75">
      <c r="A208" s="30" t="s">
        <v>48</v>
      </c>
      <c r="E208" s="31" t="s">
        <v>4501</v>
      </c>
    </row>
    <row r="209" spans="1:5" ht="165.75">
      <c r="A209" t="s">
        <v>50</v>
      </c>
      <c r="E209" s="29" t="s">
        <v>3309</v>
      </c>
    </row>
    <row r="210" spans="1:16" ht="25.5">
      <c r="A210" s="18" t="s">
        <v>42</v>
      </c>
      <c s="23" t="s">
        <v>326</v>
      </c>
      <c s="23" t="s">
        <v>192</v>
      </c>
      <c s="18" t="s">
        <v>185</v>
      </c>
      <c s="24" t="s">
        <v>193</v>
      </c>
      <c s="25" t="s">
        <v>187</v>
      </c>
      <c s="26">
        <v>68.5</v>
      </c>
      <c s="27">
        <v>0</v>
      </c>
      <c s="27">
        <f>ROUND(ROUND(H210,2)*ROUND(G210,3),2)</f>
      </c>
      <c r="O210">
        <f>(I210*21)/100</f>
      </c>
      <c t="s">
        <v>20</v>
      </c>
    </row>
    <row r="211" spans="1:5" ht="12.75">
      <c r="A211" s="28" t="s">
        <v>47</v>
      </c>
      <c r="E211" s="29" t="s">
        <v>188</v>
      </c>
    </row>
    <row r="212" spans="1:5" ht="12.75">
      <c r="A212" s="30" t="s">
        <v>48</v>
      </c>
      <c r="E212" s="31" t="s">
        <v>4502</v>
      </c>
    </row>
    <row r="213" spans="1:5" ht="165.75">
      <c r="A213" t="s">
        <v>50</v>
      </c>
      <c r="E213" s="29" t="s">
        <v>3309</v>
      </c>
    </row>
    <row r="214" spans="1:16" ht="38.25">
      <c r="A214" s="18" t="s">
        <v>42</v>
      </c>
      <c s="23" t="s">
        <v>330</v>
      </c>
      <c s="23" t="s">
        <v>4234</v>
      </c>
      <c s="18" t="s">
        <v>185</v>
      </c>
      <c s="24" t="s">
        <v>4235</v>
      </c>
      <c s="25" t="s">
        <v>187</v>
      </c>
      <c s="26">
        <v>10.75</v>
      </c>
      <c s="27">
        <v>0</v>
      </c>
      <c s="27">
        <f>ROUND(ROUND(H214,2)*ROUND(G214,3),2)</f>
      </c>
      <c r="O214">
        <f>(I214*21)/100</f>
      </c>
      <c t="s">
        <v>20</v>
      </c>
    </row>
    <row r="215" spans="1:5" ht="51">
      <c r="A215" s="28" t="s">
        <v>47</v>
      </c>
      <c r="E215" s="29" t="s">
        <v>4503</v>
      </c>
    </row>
    <row r="216" spans="1:5" ht="12.75">
      <c r="A216" s="30" t="s">
        <v>48</v>
      </c>
      <c r="E216" s="31" t="s">
        <v>4504</v>
      </c>
    </row>
    <row r="217" spans="1:5" ht="165.75">
      <c r="A217" t="s">
        <v>50</v>
      </c>
      <c r="E217" s="29" t="s">
        <v>3309</v>
      </c>
    </row>
    <row r="218" spans="1:16" ht="25.5">
      <c r="A218" s="18" t="s">
        <v>42</v>
      </c>
      <c s="23" t="s">
        <v>334</v>
      </c>
      <c s="23" t="s">
        <v>1087</v>
      </c>
      <c s="18" t="s">
        <v>185</v>
      </c>
      <c s="24" t="s">
        <v>1088</v>
      </c>
      <c s="25" t="s">
        <v>187</v>
      </c>
      <c s="26">
        <v>0.924</v>
      </c>
      <c s="27">
        <v>0</v>
      </c>
      <c s="27">
        <f>ROUND(ROUND(H218,2)*ROUND(G218,3),2)</f>
      </c>
      <c r="O218">
        <f>(I218*21)/100</f>
      </c>
      <c t="s">
        <v>20</v>
      </c>
    </row>
    <row r="219" spans="1:5" ht="25.5">
      <c r="A219" s="28" t="s">
        <v>47</v>
      </c>
      <c r="E219" s="29" t="s">
        <v>4505</v>
      </c>
    </row>
    <row r="220" spans="1:5" ht="12.75">
      <c r="A220" s="30" t="s">
        <v>48</v>
      </c>
      <c r="E220" s="31" t="s">
        <v>44</v>
      </c>
    </row>
    <row r="221" spans="1:5" ht="165.75">
      <c r="A221" t="s">
        <v>50</v>
      </c>
      <c r="E221" s="29" t="s">
        <v>3309</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65.xml><?xml version="1.0" encoding="utf-8"?>
<worksheet xmlns="http://schemas.openxmlformats.org/spreadsheetml/2006/main" xmlns:r="http://schemas.openxmlformats.org/officeDocument/2006/relationships">
  <sheetPr>
    <pageSetUpPr fitToPage="1"/>
  </sheetPr>
  <dimension ref="A1:R5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0+O9+O14+O31+O36+O53</f>
      </c>
      <c t="s">
        <v>19</v>
      </c>
    </row>
    <row r="3" spans="1:16" ht="15" customHeight="1">
      <c r="A3" t="s">
        <v>1</v>
      </c>
      <c s="8" t="s">
        <v>4</v>
      </c>
      <c s="9" t="s">
        <v>5</v>
      </c>
      <c s="1"/>
      <c s="10" t="s">
        <v>6</v>
      </c>
      <c s="1"/>
      <c s="4"/>
      <c s="3" t="s">
        <v>4506</v>
      </c>
      <c s="36">
        <f>0+I9+I14+I31+I36+I53</f>
      </c>
      <c r="O3" t="s">
        <v>16</v>
      </c>
      <c t="s">
        <v>20</v>
      </c>
    </row>
    <row r="4" spans="1:16" ht="15" customHeight="1">
      <c r="A4" t="s">
        <v>7</v>
      </c>
      <c s="8" t="s">
        <v>8</v>
      </c>
      <c s="9" t="s">
        <v>4099</v>
      </c>
      <c s="1"/>
      <c s="10" t="s">
        <v>4100</v>
      </c>
      <c s="1"/>
      <c s="1"/>
      <c s="7"/>
      <c s="7"/>
      <c r="O4" t="s">
        <v>17</v>
      </c>
      <c t="s">
        <v>20</v>
      </c>
    </row>
    <row r="5" spans="1:16" ht="12.75" customHeight="1">
      <c r="A5" t="s">
        <v>11</v>
      </c>
      <c s="12" t="s">
        <v>15</v>
      </c>
      <c s="13" t="s">
        <v>4506</v>
      </c>
      <c s="5"/>
      <c s="14" t="s">
        <v>4507</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3163</v>
      </c>
      <c s="19"/>
      <c s="19"/>
      <c s="19"/>
      <c s="22">
        <f>0+Q9</f>
      </c>
      <c r="O9">
        <f>0+R9</f>
      </c>
      <c r="Q9">
        <f>0+I10</f>
      </c>
      <c>
        <f>0+O10</f>
      </c>
    </row>
    <row r="10" spans="1:16" ht="12.75">
      <c r="A10" s="18" t="s">
        <v>42</v>
      </c>
      <c s="23" t="s">
        <v>26</v>
      </c>
      <c s="23" t="s">
        <v>4389</v>
      </c>
      <c s="18" t="s">
        <v>44</v>
      </c>
      <c s="24" t="s">
        <v>4390</v>
      </c>
      <c s="25" t="s">
        <v>157</v>
      </c>
      <c s="26">
        <v>24</v>
      </c>
      <c s="27">
        <v>0</v>
      </c>
      <c s="27">
        <f>ROUND(ROUND(H10,2)*ROUND(G10,3),2)</f>
      </c>
      <c r="O10">
        <f>(I10*21)/100</f>
      </c>
      <c t="s">
        <v>20</v>
      </c>
    </row>
    <row r="11" spans="1:5" ht="12.75">
      <c r="A11" s="28" t="s">
        <v>47</v>
      </c>
      <c r="E11" s="29" t="s">
        <v>4508</v>
      </c>
    </row>
    <row r="12" spans="1:5" ht="12.75">
      <c r="A12" s="30" t="s">
        <v>48</v>
      </c>
      <c r="E12" s="31" t="s">
        <v>44</v>
      </c>
    </row>
    <row r="13" spans="1:5" ht="12.75">
      <c r="A13" t="s">
        <v>50</v>
      </c>
      <c r="E13" s="29" t="s">
        <v>3623</v>
      </c>
    </row>
    <row r="14" spans="1:18" ht="12.75" customHeight="1">
      <c r="A14" s="5" t="s">
        <v>40</v>
      </c>
      <c s="5"/>
      <c s="34" t="s">
        <v>34</v>
      </c>
      <c s="5"/>
      <c s="21" t="s">
        <v>4166</v>
      </c>
      <c s="5"/>
      <c s="5"/>
      <c s="5"/>
      <c s="35">
        <f>0+Q14</f>
      </c>
      <c r="O14">
        <f>0+R14</f>
      </c>
      <c r="Q14">
        <f>0+I15+I19+I23+I27</f>
      </c>
      <c>
        <f>0+O15+O19+O23+O27</f>
      </c>
    </row>
    <row r="15" spans="1:16" ht="25.5">
      <c r="A15" s="18" t="s">
        <v>42</v>
      </c>
      <c s="23" t="s">
        <v>20</v>
      </c>
      <c s="23" t="s">
        <v>4509</v>
      </c>
      <c s="18" t="s">
        <v>44</v>
      </c>
      <c s="24" t="s">
        <v>4510</v>
      </c>
      <c s="25" t="s">
        <v>1241</v>
      </c>
      <c s="26">
        <v>57.5</v>
      </c>
      <c s="27">
        <v>0</v>
      </c>
      <c s="27">
        <f>ROUND(ROUND(H15,2)*ROUND(G15,3),2)</f>
      </c>
      <c r="O15">
        <f>(I15*21)/100</f>
      </c>
      <c t="s">
        <v>20</v>
      </c>
    </row>
    <row r="16" spans="1:5" ht="12.75">
      <c r="A16" s="28" t="s">
        <v>47</v>
      </c>
      <c r="E16" s="29" t="s">
        <v>4511</v>
      </c>
    </row>
    <row r="17" spans="1:5" ht="12.75">
      <c r="A17" s="30" t="s">
        <v>48</v>
      </c>
      <c r="E17" s="31" t="s">
        <v>44</v>
      </c>
    </row>
    <row r="18" spans="1:5" ht="76.5">
      <c r="A18" t="s">
        <v>50</v>
      </c>
      <c r="E18" s="29" t="s">
        <v>4171</v>
      </c>
    </row>
    <row r="19" spans="1:16" ht="12.75">
      <c r="A19" s="18" t="s">
        <v>42</v>
      </c>
      <c s="23" t="s">
        <v>19</v>
      </c>
      <c s="23" t="s">
        <v>4172</v>
      </c>
      <c s="18" t="s">
        <v>44</v>
      </c>
      <c s="24" t="s">
        <v>4173</v>
      </c>
      <c s="25" t="s">
        <v>1241</v>
      </c>
      <c s="26">
        <v>95.9</v>
      </c>
      <c s="27">
        <v>0</v>
      </c>
      <c s="27">
        <f>ROUND(ROUND(H19,2)*ROUND(G19,3),2)</f>
      </c>
      <c r="O19">
        <f>(I19*21)/100</f>
      </c>
      <c t="s">
        <v>20</v>
      </c>
    </row>
    <row r="20" spans="1:5" ht="12.75">
      <c r="A20" s="28" t="s">
        <v>47</v>
      </c>
      <c r="E20" s="29" t="s">
        <v>4511</v>
      </c>
    </row>
    <row r="21" spans="1:5" ht="12.75">
      <c r="A21" s="30" t="s">
        <v>48</v>
      </c>
      <c r="E21" s="31" t="s">
        <v>44</v>
      </c>
    </row>
    <row r="22" spans="1:5" ht="76.5">
      <c r="A22" t="s">
        <v>50</v>
      </c>
      <c r="E22" s="29" t="s">
        <v>4171</v>
      </c>
    </row>
    <row r="23" spans="1:16" ht="12.75">
      <c r="A23" s="18" t="s">
        <v>42</v>
      </c>
      <c s="23" t="s">
        <v>30</v>
      </c>
      <c s="23" t="s">
        <v>4176</v>
      </c>
      <c s="18" t="s">
        <v>44</v>
      </c>
      <c s="24" t="s">
        <v>4177</v>
      </c>
      <c s="25" t="s">
        <v>1241</v>
      </c>
      <c s="26">
        <v>95.9</v>
      </c>
      <c s="27">
        <v>0</v>
      </c>
      <c s="27">
        <f>ROUND(ROUND(H23,2)*ROUND(G23,3),2)</f>
      </c>
      <c r="O23">
        <f>(I23*21)/100</f>
      </c>
      <c t="s">
        <v>20</v>
      </c>
    </row>
    <row r="24" spans="1:5" ht="12.75">
      <c r="A24" s="28" t="s">
        <v>47</v>
      </c>
      <c r="E24" s="29" t="s">
        <v>4511</v>
      </c>
    </row>
    <row r="25" spans="1:5" ht="12.75">
      <c r="A25" s="30" t="s">
        <v>48</v>
      </c>
      <c r="E25" s="31" t="s">
        <v>44</v>
      </c>
    </row>
    <row r="26" spans="1:5" ht="76.5">
      <c r="A26" t="s">
        <v>50</v>
      </c>
      <c r="E26" s="29" t="s">
        <v>4171</v>
      </c>
    </row>
    <row r="27" spans="1:16" ht="12.75">
      <c r="A27" s="18" t="s">
        <v>42</v>
      </c>
      <c s="23" t="s">
        <v>32</v>
      </c>
      <c s="23" t="s">
        <v>4512</v>
      </c>
      <c s="18" t="s">
        <v>44</v>
      </c>
      <c s="24" t="s">
        <v>4513</v>
      </c>
      <c s="25" t="s">
        <v>1241</v>
      </c>
      <c s="26">
        <v>9.4</v>
      </c>
      <c s="27">
        <v>0</v>
      </c>
      <c s="27">
        <f>ROUND(ROUND(H27,2)*ROUND(G27,3),2)</f>
      </c>
      <c r="O27">
        <f>(I27*21)/100</f>
      </c>
      <c t="s">
        <v>20</v>
      </c>
    </row>
    <row r="28" spans="1:5" ht="12.75">
      <c r="A28" s="28" t="s">
        <v>47</v>
      </c>
      <c r="E28" s="29" t="s">
        <v>4511</v>
      </c>
    </row>
    <row r="29" spans="1:5" ht="12.75">
      <c r="A29" s="30" t="s">
        <v>48</v>
      </c>
      <c r="E29" s="31" t="s">
        <v>44</v>
      </c>
    </row>
    <row r="30" spans="1:5" ht="89.25">
      <c r="A30" t="s">
        <v>50</v>
      </c>
      <c r="E30" s="29" t="s">
        <v>4271</v>
      </c>
    </row>
    <row r="31" spans="1:18" ht="12.75" customHeight="1">
      <c r="A31" s="5" t="s">
        <v>40</v>
      </c>
      <c s="5"/>
      <c s="34" t="s">
        <v>76</v>
      </c>
      <c s="5"/>
      <c s="21" t="s">
        <v>3819</v>
      </c>
      <c s="5"/>
      <c s="5"/>
      <c s="5"/>
      <c s="35">
        <f>0+Q31</f>
      </c>
      <c r="O31">
        <f>0+R31</f>
      </c>
      <c r="Q31">
        <f>0+I32</f>
      </c>
      <c>
        <f>0+O32</f>
      </c>
    </row>
    <row r="32" spans="1:16" ht="12.75">
      <c r="A32" s="18" t="s">
        <v>42</v>
      </c>
      <c s="23" t="s">
        <v>34</v>
      </c>
      <c s="23" t="s">
        <v>4344</v>
      </c>
      <c s="18" t="s">
        <v>44</v>
      </c>
      <c s="24" t="s">
        <v>4345</v>
      </c>
      <c s="25" t="s">
        <v>70</v>
      </c>
      <c s="26">
        <v>19</v>
      </c>
      <c s="27">
        <v>0</v>
      </c>
      <c s="27">
        <f>ROUND(ROUND(H32,2)*ROUND(G32,3),2)</f>
      </c>
      <c r="O32">
        <f>(I32*21)/100</f>
      </c>
      <c t="s">
        <v>20</v>
      </c>
    </row>
    <row r="33" spans="1:5" ht="12.75">
      <c r="A33" s="28" t="s">
        <v>47</v>
      </c>
      <c r="E33" s="29" t="s">
        <v>4514</v>
      </c>
    </row>
    <row r="34" spans="1:5" ht="12.75">
      <c r="A34" s="30" t="s">
        <v>48</v>
      </c>
      <c r="E34" s="31" t="s">
        <v>44</v>
      </c>
    </row>
    <row r="35" spans="1:5" ht="38.25">
      <c r="A35" t="s">
        <v>50</v>
      </c>
      <c r="E35" s="29" t="s">
        <v>4346</v>
      </c>
    </row>
    <row r="36" spans="1:18" ht="12.75" customHeight="1">
      <c r="A36" s="5" t="s">
        <v>40</v>
      </c>
      <c s="5"/>
      <c s="34" t="s">
        <v>37</v>
      </c>
      <c s="5"/>
      <c s="21" t="s">
        <v>632</v>
      </c>
      <c s="5"/>
      <c s="5"/>
      <c s="5"/>
      <c s="35">
        <f>0+Q36</f>
      </c>
      <c r="O36">
        <f>0+R36</f>
      </c>
      <c r="Q36">
        <f>0+I37+I41+I45+I49</f>
      </c>
      <c>
        <f>0+O37+O41+O45+O49</f>
      </c>
    </row>
    <row r="37" spans="1:16" ht="12.75">
      <c r="A37" s="18" t="s">
        <v>42</v>
      </c>
      <c s="23" t="s">
        <v>66</v>
      </c>
      <c s="23" t="s">
        <v>4353</v>
      </c>
      <c s="18" t="s">
        <v>44</v>
      </c>
      <c s="24" t="s">
        <v>4354</v>
      </c>
      <c s="25" t="s">
        <v>1241</v>
      </c>
      <c s="26">
        <v>1.2</v>
      </c>
      <c s="27">
        <v>0</v>
      </c>
      <c s="27">
        <f>ROUND(ROUND(H37,2)*ROUND(G37,3),2)</f>
      </c>
      <c r="O37">
        <f>(I37*21)/100</f>
      </c>
      <c t="s">
        <v>20</v>
      </c>
    </row>
    <row r="38" spans="1:5" ht="12.75">
      <c r="A38" s="28" t="s">
        <v>47</v>
      </c>
      <c r="E38" s="29" t="s">
        <v>44</v>
      </c>
    </row>
    <row r="39" spans="1:5" ht="12.75">
      <c r="A39" s="30" t="s">
        <v>48</v>
      </c>
      <c r="E39" s="31" t="s">
        <v>44</v>
      </c>
    </row>
    <row r="40" spans="1:5" ht="63.75">
      <c r="A40" t="s">
        <v>50</v>
      </c>
      <c r="E40" s="29" t="s">
        <v>4356</v>
      </c>
    </row>
    <row r="41" spans="1:16" ht="12.75">
      <c r="A41" s="18" t="s">
        <v>42</v>
      </c>
      <c s="23" t="s">
        <v>76</v>
      </c>
      <c s="23" t="s">
        <v>4515</v>
      </c>
      <c s="18" t="s">
        <v>44</v>
      </c>
      <c s="24" t="s">
        <v>4516</v>
      </c>
      <c s="25" t="s">
        <v>1241</v>
      </c>
      <c s="26">
        <v>18.8</v>
      </c>
      <c s="27">
        <v>0</v>
      </c>
      <c s="27">
        <f>ROUND(ROUND(H41,2)*ROUND(G41,3),2)</f>
      </c>
      <c r="O41">
        <f>(I41*21)/100</f>
      </c>
      <c t="s">
        <v>20</v>
      </c>
    </row>
    <row r="42" spans="1:5" ht="12.75">
      <c r="A42" s="28" t="s">
        <v>47</v>
      </c>
      <c r="E42" s="29" t="s">
        <v>4511</v>
      </c>
    </row>
    <row r="43" spans="1:5" ht="12.75">
      <c r="A43" s="30" t="s">
        <v>48</v>
      </c>
      <c r="E43" s="31" t="s">
        <v>44</v>
      </c>
    </row>
    <row r="44" spans="1:5" ht="25.5">
      <c r="A44" t="s">
        <v>50</v>
      </c>
      <c r="E44" s="29" t="s">
        <v>4211</v>
      </c>
    </row>
    <row r="45" spans="1:16" ht="12.75">
      <c r="A45" s="18" t="s">
        <v>42</v>
      </c>
      <c s="23" t="s">
        <v>37</v>
      </c>
      <c s="23" t="s">
        <v>4517</v>
      </c>
      <c s="18" t="s">
        <v>44</v>
      </c>
      <c s="24" t="s">
        <v>4518</v>
      </c>
      <c s="25" t="s">
        <v>1241</v>
      </c>
      <c s="26">
        <v>95.9</v>
      </c>
      <c s="27">
        <v>0</v>
      </c>
      <c s="27">
        <f>ROUND(ROUND(H45,2)*ROUND(G45,3),2)</f>
      </c>
      <c r="O45">
        <f>(I45*21)/100</f>
      </c>
      <c t="s">
        <v>20</v>
      </c>
    </row>
    <row r="46" spans="1:5" ht="12.75">
      <c r="A46" s="28" t="s">
        <v>47</v>
      </c>
      <c r="E46" s="29" t="s">
        <v>4511</v>
      </c>
    </row>
    <row r="47" spans="1:5" ht="12.75">
      <c r="A47" s="30" t="s">
        <v>48</v>
      </c>
      <c r="E47" s="31" t="s">
        <v>44</v>
      </c>
    </row>
    <row r="48" spans="1:5" ht="25.5">
      <c r="A48" t="s">
        <v>50</v>
      </c>
      <c r="E48" s="29" t="s">
        <v>4211</v>
      </c>
    </row>
    <row r="49" spans="1:16" ht="12.75">
      <c r="A49" s="18" t="s">
        <v>42</v>
      </c>
      <c s="23" t="s">
        <v>39</v>
      </c>
      <c s="23" t="s">
        <v>4519</v>
      </c>
      <c s="18" t="s">
        <v>44</v>
      </c>
      <c s="24" t="s">
        <v>4520</v>
      </c>
      <c s="25" t="s">
        <v>187</v>
      </c>
      <c s="26">
        <v>0.005</v>
      </c>
      <c s="27">
        <v>0</v>
      </c>
      <c s="27">
        <f>ROUND(ROUND(H49,2)*ROUND(G49,3),2)</f>
      </c>
      <c r="O49">
        <f>(I49*21)/100</f>
      </c>
      <c t="s">
        <v>20</v>
      </c>
    </row>
    <row r="50" spans="1:5" ht="12.75">
      <c r="A50" s="28" t="s">
        <v>47</v>
      </c>
      <c r="E50" s="29" t="s">
        <v>4521</v>
      </c>
    </row>
    <row r="51" spans="1:5" ht="12.75">
      <c r="A51" s="30" t="s">
        <v>48</v>
      </c>
      <c r="E51" s="31" t="s">
        <v>44</v>
      </c>
    </row>
    <row r="52" spans="1:5" ht="89.25">
      <c r="A52" t="s">
        <v>50</v>
      </c>
      <c r="E52" s="29" t="s">
        <v>4522</v>
      </c>
    </row>
    <row r="53" spans="1:18" ht="12.75" customHeight="1">
      <c r="A53" s="5" t="s">
        <v>40</v>
      </c>
      <c s="5"/>
      <c s="34" t="s">
        <v>181</v>
      </c>
      <c s="5"/>
      <c s="21" t="s">
        <v>182</v>
      </c>
      <c s="5"/>
      <c s="5"/>
      <c s="5"/>
      <c s="35">
        <f>0+Q53</f>
      </c>
      <c r="O53">
        <f>0+R53</f>
      </c>
      <c r="Q53">
        <f>0+I54</f>
      </c>
      <c>
        <f>0+O54</f>
      </c>
    </row>
    <row r="54" spans="1:16" ht="25.5">
      <c r="A54" s="18" t="s">
        <v>42</v>
      </c>
      <c s="23" t="s">
        <v>87</v>
      </c>
      <c s="23" t="s">
        <v>1087</v>
      </c>
      <c s="18" t="s">
        <v>185</v>
      </c>
      <c s="24" t="s">
        <v>1088</v>
      </c>
      <c s="25" t="s">
        <v>187</v>
      </c>
      <c s="26">
        <v>0.005</v>
      </c>
      <c s="27">
        <v>0</v>
      </c>
      <c s="27">
        <f>ROUND(ROUND(H54,2)*ROUND(G54,3),2)</f>
      </c>
      <c r="O54">
        <f>(I54*21)/100</f>
      </c>
      <c t="s">
        <v>20</v>
      </c>
    </row>
    <row r="55" spans="1:5" ht="25.5">
      <c r="A55" s="28" t="s">
        <v>47</v>
      </c>
      <c r="E55" s="29" t="s">
        <v>1089</v>
      </c>
    </row>
    <row r="56" spans="1:5" ht="12.75">
      <c r="A56" s="30" t="s">
        <v>48</v>
      </c>
      <c r="E56" s="31" t="s">
        <v>44</v>
      </c>
    </row>
    <row r="57" spans="1:5" ht="165.75">
      <c r="A57" t="s">
        <v>50</v>
      </c>
      <c r="E57"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66.xml><?xml version="1.0" encoding="utf-8"?>
<worksheet xmlns="http://schemas.openxmlformats.org/spreadsheetml/2006/main" xmlns:r="http://schemas.openxmlformats.org/officeDocument/2006/relationships">
  <sheetPr>
    <pageSetUpPr fitToPage="1"/>
  </sheetPr>
  <dimension ref="A1:R13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0+O9+O18+O55+O64+O85+O94+O99+O108+O121</f>
      </c>
      <c t="s">
        <v>19</v>
      </c>
    </row>
    <row r="3" spans="1:16" ht="15" customHeight="1">
      <c r="A3" t="s">
        <v>1</v>
      </c>
      <c s="8" t="s">
        <v>4</v>
      </c>
      <c s="9" t="s">
        <v>5</v>
      </c>
      <c s="1"/>
      <c s="10" t="s">
        <v>6</v>
      </c>
      <c s="1"/>
      <c s="4"/>
      <c s="3" t="s">
        <v>4523</v>
      </c>
      <c s="36">
        <f>0+I9+I18+I55+I64+I85+I94+I99+I108+I121</f>
      </c>
      <c r="O3" t="s">
        <v>16</v>
      </c>
      <c t="s">
        <v>20</v>
      </c>
    </row>
    <row r="4" spans="1:16" ht="15" customHeight="1">
      <c r="A4" t="s">
        <v>7</v>
      </c>
      <c s="8" t="s">
        <v>8</v>
      </c>
      <c s="9" t="s">
        <v>4099</v>
      </c>
      <c s="1"/>
      <c s="10" t="s">
        <v>4100</v>
      </c>
      <c s="1"/>
      <c s="1"/>
      <c s="7"/>
      <c s="7"/>
      <c r="O4" t="s">
        <v>17</v>
      </c>
      <c t="s">
        <v>20</v>
      </c>
    </row>
    <row r="5" spans="1:16" ht="12.75" customHeight="1">
      <c r="A5" t="s">
        <v>11</v>
      </c>
      <c s="12" t="s">
        <v>15</v>
      </c>
      <c s="13" t="s">
        <v>4523</v>
      </c>
      <c s="5"/>
      <c s="14" t="s">
        <v>4524</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f>
      </c>
      <c>
        <f>0+O10+O14</f>
      </c>
    </row>
    <row r="10" spans="1:16" ht="12.75">
      <c r="A10" s="18" t="s">
        <v>42</v>
      </c>
      <c s="23" t="s">
        <v>26</v>
      </c>
      <c s="23" t="s">
        <v>4301</v>
      </c>
      <c s="18" t="s">
        <v>44</v>
      </c>
      <c s="24" t="s">
        <v>4302</v>
      </c>
      <c s="25" t="s">
        <v>157</v>
      </c>
      <c s="26">
        <v>672</v>
      </c>
      <c s="27">
        <v>0</v>
      </c>
      <c s="27">
        <f>ROUND(ROUND(H10,2)*ROUND(G10,3),2)</f>
      </c>
      <c r="O10">
        <f>(I10*21)/100</f>
      </c>
      <c t="s">
        <v>20</v>
      </c>
    </row>
    <row r="11" spans="1:5" ht="12.75">
      <c r="A11" s="28" t="s">
        <v>47</v>
      </c>
      <c r="E11" s="29" t="s">
        <v>44</v>
      </c>
    </row>
    <row r="12" spans="1:5" ht="12.75">
      <c r="A12" s="30" t="s">
        <v>48</v>
      </c>
      <c r="E12" s="31" t="s">
        <v>4525</v>
      </c>
    </row>
    <row r="13" spans="1:5" ht="38.25">
      <c r="A13" t="s">
        <v>50</v>
      </c>
      <c r="E13" s="29" t="s">
        <v>4304</v>
      </c>
    </row>
    <row r="14" spans="1:16" ht="12.75">
      <c r="A14" s="18" t="s">
        <v>42</v>
      </c>
      <c s="23" t="s">
        <v>20</v>
      </c>
      <c s="23" t="s">
        <v>1659</v>
      </c>
      <c s="18" t="s">
        <v>44</v>
      </c>
      <c s="24" t="s">
        <v>1660</v>
      </c>
      <c s="25" t="s">
        <v>46</v>
      </c>
      <c s="26">
        <v>22</v>
      </c>
      <c s="27">
        <v>0</v>
      </c>
      <c s="27">
        <f>ROUND(ROUND(H14,2)*ROUND(G14,3),2)</f>
      </c>
      <c r="O14">
        <f>(I14*21)/100</f>
      </c>
      <c t="s">
        <v>20</v>
      </c>
    </row>
    <row r="15" spans="1:5" ht="12.75">
      <c r="A15" s="28" t="s">
        <v>47</v>
      </c>
      <c r="E15" s="29" t="s">
        <v>44</v>
      </c>
    </row>
    <row r="16" spans="1:5" ht="12.75">
      <c r="A16" s="30" t="s">
        <v>48</v>
      </c>
      <c r="E16" s="31" t="s">
        <v>4305</v>
      </c>
    </row>
    <row r="17" spans="1:5" ht="318.75">
      <c r="A17" t="s">
        <v>50</v>
      </c>
      <c r="E17" s="29" t="s">
        <v>51</v>
      </c>
    </row>
    <row r="18" spans="1:18" ht="12.75" customHeight="1">
      <c r="A18" s="5" t="s">
        <v>40</v>
      </c>
      <c s="5"/>
      <c s="34" t="s">
        <v>20</v>
      </c>
      <c s="5"/>
      <c s="21" t="s">
        <v>1109</v>
      </c>
      <c s="5"/>
      <c s="5"/>
      <c s="5"/>
      <c s="35">
        <f>0+Q18</f>
      </c>
      <c r="O18">
        <f>0+R18</f>
      </c>
      <c r="Q18">
        <f>0+I19+I23+I27+I31+I35+I39+I43+I47+I51</f>
      </c>
      <c>
        <f>0+O19+O23+O27+O31+O35+O39+O43+O47+O51</f>
      </c>
    </row>
    <row r="19" spans="1:16" ht="12.75">
      <c r="A19" s="18" t="s">
        <v>42</v>
      </c>
      <c s="23" t="s">
        <v>19</v>
      </c>
      <c s="23" t="s">
        <v>4114</v>
      </c>
      <c s="18" t="s">
        <v>44</v>
      </c>
      <c s="24" t="s">
        <v>4115</v>
      </c>
      <c s="25" t="s">
        <v>187</v>
      </c>
      <c s="26">
        <v>0.213</v>
      </c>
      <c s="27">
        <v>0</v>
      </c>
      <c s="27">
        <f>ROUND(ROUND(H19,2)*ROUND(G19,3),2)</f>
      </c>
      <c r="O19">
        <f>(I19*21)/100</f>
      </c>
      <c t="s">
        <v>20</v>
      </c>
    </row>
    <row r="20" spans="1:5" ht="12.75">
      <c r="A20" s="28" t="s">
        <v>47</v>
      </c>
      <c r="E20" s="29" t="s">
        <v>44</v>
      </c>
    </row>
    <row r="21" spans="1:5" ht="12.75">
      <c r="A21" s="30" t="s">
        <v>48</v>
      </c>
      <c r="E21" s="31" t="s">
        <v>4306</v>
      </c>
    </row>
    <row r="22" spans="1:5" ht="38.25">
      <c r="A22" t="s">
        <v>50</v>
      </c>
      <c r="E22" s="29" t="s">
        <v>4118</v>
      </c>
    </row>
    <row r="23" spans="1:16" ht="12.75">
      <c r="A23" s="18" t="s">
        <v>42</v>
      </c>
      <c s="23" t="s">
        <v>30</v>
      </c>
      <c s="23" t="s">
        <v>4243</v>
      </c>
      <c s="18" t="s">
        <v>44</v>
      </c>
      <c s="24" t="s">
        <v>4244</v>
      </c>
      <c s="25" t="s">
        <v>1241</v>
      </c>
      <c s="26">
        <v>2</v>
      </c>
      <c s="27">
        <v>0</v>
      </c>
      <c s="27">
        <f>ROUND(ROUND(H23,2)*ROUND(G23,3),2)</f>
      </c>
      <c r="O23">
        <f>(I23*21)/100</f>
      </c>
      <c t="s">
        <v>20</v>
      </c>
    </row>
    <row r="24" spans="1:5" ht="12.75">
      <c r="A24" s="28" t="s">
        <v>47</v>
      </c>
      <c r="E24" s="29" t="s">
        <v>44</v>
      </c>
    </row>
    <row r="25" spans="1:5" ht="12.75">
      <c r="A25" s="30" t="s">
        <v>48</v>
      </c>
      <c r="E25" s="31" t="s">
        <v>3147</v>
      </c>
    </row>
    <row r="26" spans="1:5" ht="25.5">
      <c r="A26" t="s">
        <v>50</v>
      </c>
      <c r="E26" s="29" t="s">
        <v>4245</v>
      </c>
    </row>
    <row r="27" spans="1:16" ht="12.75">
      <c r="A27" s="18" t="s">
        <v>42</v>
      </c>
      <c s="23" t="s">
        <v>173</v>
      </c>
      <c s="23" t="s">
        <v>4307</v>
      </c>
      <c s="18" t="s">
        <v>44</v>
      </c>
      <c s="24" t="s">
        <v>4308</v>
      </c>
      <c s="25" t="s">
        <v>187</v>
      </c>
      <c s="26">
        <v>0.213</v>
      </c>
      <c s="27">
        <v>0</v>
      </c>
      <c s="27">
        <f>ROUND(ROUND(H27,2)*ROUND(G27,3),2)</f>
      </c>
      <c r="O27">
        <f>(I27*21)/100</f>
      </c>
      <c t="s">
        <v>20</v>
      </c>
    </row>
    <row r="28" spans="1:5" ht="12.75">
      <c r="A28" s="28" t="s">
        <v>47</v>
      </c>
      <c r="E28" s="29" t="s">
        <v>44</v>
      </c>
    </row>
    <row r="29" spans="1:5" ht="12.75">
      <c r="A29" s="30" t="s">
        <v>48</v>
      </c>
      <c r="E29" s="31" t="s">
        <v>4306</v>
      </c>
    </row>
    <row r="30" spans="1:5" ht="12.75">
      <c r="A30" t="s">
        <v>50</v>
      </c>
      <c r="E30" s="29" t="s">
        <v>4309</v>
      </c>
    </row>
    <row r="31" spans="1:16" ht="12.75">
      <c r="A31" s="18" t="s">
        <v>42</v>
      </c>
      <c s="23" t="s">
        <v>32</v>
      </c>
      <c s="23" t="s">
        <v>4526</v>
      </c>
      <c s="18" t="s">
        <v>44</v>
      </c>
      <c s="24" t="s">
        <v>4527</v>
      </c>
      <c s="25" t="s">
        <v>784</v>
      </c>
      <c s="26">
        <v>8</v>
      </c>
      <c s="27">
        <v>0</v>
      </c>
      <c s="27">
        <f>ROUND(ROUND(H31,2)*ROUND(G31,3),2)</f>
      </c>
      <c r="O31">
        <f>(I31*21)/100</f>
      </c>
      <c t="s">
        <v>20</v>
      </c>
    </row>
    <row r="32" spans="1:5" ht="12.75">
      <c r="A32" s="28" t="s">
        <v>47</v>
      </c>
      <c r="E32" s="29" t="s">
        <v>44</v>
      </c>
    </row>
    <row r="33" spans="1:5" ht="12.75">
      <c r="A33" s="30" t="s">
        <v>48</v>
      </c>
      <c r="E33" s="31" t="s">
        <v>4528</v>
      </c>
    </row>
    <row r="34" spans="1:5" ht="63.75">
      <c r="A34" t="s">
        <v>50</v>
      </c>
      <c r="E34" s="29" t="s">
        <v>4133</v>
      </c>
    </row>
    <row r="35" spans="1:16" ht="12.75">
      <c r="A35" s="18" t="s">
        <v>42</v>
      </c>
      <c s="23" t="s">
        <v>34</v>
      </c>
      <c s="23" t="s">
        <v>4310</v>
      </c>
      <c s="18" t="s">
        <v>44</v>
      </c>
      <c s="24" t="s">
        <v>4311</v>
      </c>
      <c s="25" t="s">
        <v>784</v>
      </c>
      <c s="26">
        <v>5</v>
      </c>
      <c s="27">
        <v>0</v>
      </c>
      <c s="27">
        <f>ROUND(ROUND(H35,2)*ROUND(G35,3),2)</f>
      </c>
      <c r="O35">
        <f>(I35*21)/100</f>
      </c>
      <c t="s">
        <v>20</v>
      </c>
    </row>
    <row r="36" spans="1:5" ht="12.75">
      <c r="A36" s="28" t="s">
        <v>47</v>
      </c>
      <c r="E36" s="29" t="s">
        <v>4312</v>
      </c>
    </row>
    <row r="37" spans="1:5" ht="12.75">
      <c r="A37" s="30" t="s">
        <v>48</v>
      </c>
      <c r="E37" s="31" t="s">
        <v>4313</v>
      </c>
    </row>
    <row r="38" spans="1:5" ht="63.75">
      <c r="A38" t="s">
        <v>50</v>
      </c>
      <c r="E38" s="29" t="s">
        <v>4133</v>
      </c>
    </row>
    <row r="39" spans="1:16" ht="12.75">
      <c r="A39" s="18" t="s">
        <v>42</v>
      </c>
      <c s="23" t="s">
        <v>66</v>
      </c>
      <c s="23" t="s">
        <v>4314</v>
      </c>
      <c s="18" t="s">
        <v>44</v>
      </c>
      <c s="24" t="s">
        <v>4315</v>
      </c>
      <c s="25" t="s">
        <v>46</v>
      </c>
      <c s="26">
        <v>2</v>
      </c>
      <c s="27">
        <v>0</v>
      </c>
      <c s="27">
        <f>ROUND(ROUND(H39,2)*ROUND(G39,3),2)</f>
      </c>
      <c r="O39">
        <f>(I39*21)/100</f>
      </c>
      <c t="s">
        <v>20</v>
      </c>
    </row>
    <row r="40" spans="1:5" ht="12.75">
      <c r="A40" s="28" t="s">
        <v>47</v>
      </c>
      <c r="E40" s="29" t="s">
        <v>44</v>
      </c>
    </row>
    <row r="41" spans="1:5" ht="12.75">
      <c r="A41" s="30" t="s">
        <v>48</v>
      </c>
      <c r="E41" s="31" t="s">
        <v>4529</v>
      </c>
    </row>
    <row r="42" spans="1:5" ht="38.25">
      <c r="A42" t="s">
        <v>50</v>
      </c>
      <c r="E42" s="29" t="s">
        <v>4164</v>
      </c>
    </row>
    <row r="43" spans="1:16" ht="12.75">
      <c r="A43" s="18" t="s">
        <v>42</v>
      </c>
      <c s="23" t="s">
        <v>160</v>
      </c>
      <c s="23" t="s">
        <v>1110</v>
      </c>
      <c s="18" t="s">
        <v>44</v>
      </c>
      <c s="24" t="s">
        <v>1111</v>
      </c>
      <c s="25" t="s">
        <v>46</v>
      </c>
      <c s="26">
        <v>0.704</v>
      </c>
      <c s="27">
        <v>0</v>
      </c>
      <c s="27">
        <f>ROUND(ROUND(H43,2)*ROUND(G43,3),2)</f>
      </c>
      <c r="O43">
        <f>(I43*21)/100</f>
      </c>
      <c t="s">
        <v>20</v>
      </c>
    </row>
    <row r="44" spans="1:5" ht="12.75">
      <c r="A44" s="28" t="s">
        <v>47</v>
      </c>
      <c r="E44" s="29" t="s">
        <v>44</v>
      </c>
    </row>
    <row r="45" spans="1:5" ht="12.75">
      <c r="A45" s="30" t="s">
        <v>48</v>
      </c>
      <c r="E45" s="31" t="s">
        <v>4530</v>
      </c>
    </row>
    <row r="46" spans="1:5" ht="369.75">
      <c r="A46" t="s">
        <v>50</v>
      </c>
      <c r="E46" s="29" t="s">
        <v>1112</v>
      </c>
    </row>
    <row r="47" spans="1:16" ht="12.75">
      <c r="A47" s="18" t="s">
        <v>42</v>
      </c>
      <c s="23" t="s">
        <v>76</v>
      </c>
      <c s="23" t="s">
        <v>4317</v>
      </c>
      <c s="18" t="s">
        <v>44</v>
      </c>
      <c s="24" t="s">
        <v>4318</v>
      </c>
      <c s="25" t="s">
        <v>46</v>
      </c>
      <c s="26">
        <v>2</v>
      </c>
      <c s="27">
        <v>0</v>
      </c>
      <c s="27">
        <f>ROUND(ROUND(H47,2)*ROUND(G47,3),2)</f>
      </c>
      <c r="O47">
        <f>(I47*21)/100</f>
      </c>
      <c t="s">
        <v>20</v>
      </c>
    </row>
    <row r="48" spans="1:5" ht="12.75">
      <c r="A48" s="28" t="s">
        <v>47</v>
      </c>
      <c r="E48" s="29" t="s">
        <v>44</v>
      </c>
    </row>
    <row r="49" spans="1:5" ht="12.75">
      <c r="A49" s="30" t="s">
        <v>48</v>
      </c>
      <c r="E49" s="31" t="s">
        <v>3147</v>
      </c>
    </row>
    <row r="50" spans="1:5" ht="369.75">
      <c r="A50" t="s">
        <v>50</v>
      </c>
      <c r="E50" s="29" t="s">
        <v>1112</v>
      </c>
    </row>
    <row r="51" spans="1:16" ht="12.75">
      <c r="A51" s="18" t="s">
        <v>42</v>
      </c>
      <c s="23" t="s">
        <v>37</v>
      </c>
      <c s="23" t="s">
        <v>4320</v>
      </c>
      <c s="18" t="s">
        <v>44</v>
      </c>
      <c s="24" t="s">
        <v>4321</v>
      </c>
      <c s="25" t="s">
        <v>187</v>
      </c>
      <c s="26">
        <v>186.198</v>
      </c>
      <c s="27">
        <v>0</v>
      </c>
      <c s="27">
        <f>ROUND(ROUND(H51,2)*ROUND(G51,3),2)</f>
      </c>
      <c r="O51">
        <f>(I51*21)/100</f>
      </c>
      <c t="s">
        <v>20</v>
      </c>
    </row>
    <row r="52" spans="1:5" ht="12.75">
      <c r="A52" s="28" t="s">
        <v>47</v>
      </c>
      <c r="E52" s="29" t="s">
        <v>44</v>
      </c>
    </row>
    <row r="53" spans="1:5" ht="12.75">
      <c r="A53" s="30" t="s">
        <v>48</v>
      </c>
      <c r="E53" s="31" t="s">
        <v>4531</v>
      </c>
    </row>
    <row r="54" spans="1:5" ht="267.75">
      <c r="A54" t="s">
        <v>50</v>
      </c>
      <c r="E54" s="29" t="s">
        <v>3979</v>
      </c>
    </row>
    <row r="55" spans="1:18" ht="12.75" customHeight="1">
      <c r="A55" s="5" t="s">
        <v>40</v>
      </c>
      <c s="5"/>
      <c s="34" t="s">
        <v>19</v>
      </c>
      <c s="5"/>
      <c s="21" t="s">
        <v>3673</v>
      </c>
      <c s="5"/>
      <c s="5"/>
      <c s="5"/>
      <c s="35">
        <f>0+Q55</f>
      </c>
      <c r="O55">
        <f>0+R55</f>
      </c>
      <c r="Q55">
        <f>0+I56+I60</f>
      </c>
      <c>
        <f>0+O56+O60</f>
      </c>
    </row>
    <row r="56" spans="1:16" ht="12.75">
      <c r="A56" s="18" t="s">
        <v>42</v>
      </c>
      <c s="23" t="s">
        <v>164</v>
      </c>
      <c s="23" t="s">
        <v>4532</v>
      </c>
      <c s="18" t="s">
        <v>44</v>
      </c>
      <c s="24" t="s">
        <v>4533</v>
      </c>
      <c s="25" t="s">
        <v>46</v>
      </c>
      <c s="26">
        <v>4.715</v>
      </c>
      <c s="27">
        <v>0</v>
      </c>
      <c s="27">
        <f>ROUND(ROUND(H56,2)*ROUND(G56,3),2)</f>
      </c>
      <c r="O56">
        <f>(I56*21)/100</f>
      </c>
      <c t="s">
        <v>20</v>
      </c>
    </row>
    <row r="57" spans="1:5" ht="12.75">
      <c r="A57" s="28" t="s">
        <v>47</v>
      </c>
      <c r="E57" s="29" t="s">
        <v>44</v>
      </c>
    </row>
    <row r="58" spans="1:5" ht="12.75">
      <c r="A58" s="30" t="s">
        <v>48</v>
      </c>
      <c r="E58" s="31" t="s">
        <v>4534</v>
      </c>
    </row>
    <row r="59" spans="1:5" ht="369.75">
      <c r="A59" t="s">
        <v>50</v>
      </c>
      <c r="E59" s="29" t="s">
        <v>1112</v>
      </c>
    </row>
    <row r="60" spans="1:16" ht="12.75">
      <c r="A60" s="18" t="s">
        <v>42</v>
      </c>
      <c s="23" t="s">
        <v>39</v>
      </c>
      <c s="23" t="s">
        <v>4535</v>
      </c>
      <c s="18" t="s">
        <v>44</v>
      </c>
      <c s="24" t="s">
        <v>4536</v>
      </c>
      <c s="25" t="s">
        <v>187</v>
      </c>
      <c s="26">
        <v>0.026</v>
      </c>
      <c s="27">
        <v>0</v>
      </c>
      <c s="27">
        <f>ROUND(ROUND(H60,2)*ROUND(G60,3),2)</f>
      </c>
      <c r="O60">
        <f>(I60*21)/100</f>
      </c>
      <c t="s">
        <v>20</v>
      </c>
    </row>
    <row r="61" spans="1:5" ht="12.75">
      <c r="A61" s="28" t="s">
        <v>47</v>
      </c>
      <c r="E61" s="29" t="s">
        <v>4537</v>
      </c>
    </row>
    <row r="62" spans="1:5" ht="12.75">
      <c r="A62" s="30" t="s">
        <v>48</v>
      </c>
      <c r="E62" s="31" t="s">
        <v>4538</v>
      </c>
    </row>
    <row r="63" spans="1:5" ht="267.75">
      <c r="A63" t="s">
        <v>50</v>
      </c>
      <c r="E63" s="29" t="s">
        <v>3979</v>
      </c>
    </row>
    <row r="64" spans="1:18" ht="12.75" customHeight="1">
      <c r="A64" s="5" t="s">
        <v>40</v>
      </c>
      <c s="5"/>
      <c s="34" t="s">
        <v>30</v>
      </c>
      <c s="5"/>
      <c s="21" t="s">
        <v>1238</v>
      </c>
      <c s="5"/>
      <c s="5"/>
      <c s="5"/>
      <c s="35">
        <f>0+Q64</f>
      </c>
      <c r="O64">
        <f>0+R64</f>
      </c>
      <c r="Q64">
        <f>0+I65+I69+I73+I77+I81</f>
      </c>
      <c>
        <f>0+O65+O69+O73+O77+O81</f>
      </c>
    </row>
    <row r="65" spans="1:16" ht="12.75">
      <c r="A65" s="18" t="s">
        <v>42</v>
      </c>
      <c s="23" t="s">
        <v>87</v>
      </c>
      <c s="23" t="s">
        <v>4539</v>
      </c>
      <c s="18" t="s">
        <v>44</v>
      </c>
      <c s="24" t="s">
        <v>4540</v>
      </c>
      <c s="25" t="s">
        <v>46</v>
      </c>
      <c s="26">
        <v>4.6</v>
      </c>
      <c s="27">
        <v>0</v>
      </c>
      <c s="27">
        <f>ROUND(ROUND(H65,2)*ROUND(G65,3),2)</f>
      </c>
      <c r="O65">
        <f>(I65*21)/100</f>
      </c>
      <c t="s">
        <v>20</v>
      </c>
    </row>
    <row r="66" spans="1:5" ht="12.75">
      <c r="A66" s="28" t="s">
        <v>47</v>
      </c>
      <c r="E66" s="29" t="s">
        <v>44</v>
      </c>
    </row>
    <row r="67" spans="1:5" ht="12.75">
      <c r="A67" s="30" t="s">
        <v>48</v>
      </c>
      <c r="E67" s="31" t="s">
        <v>4541</v>
      </c>
    </row>
    <row r="68" spans="1:5" ht="369.75">
      <c r="A68" t="s">
        <v>50</v>
      </c>
      <c r="E68" s="29" t="s">
        <v>3750</v>
      </c>
    </row>
    <row r="69" spans="1:16" ht="12.75">
      <c r="A69" s="18" t="s">
        <v>42</v>
      </c>
      <c s="23" t="s">
        <v>91</v>
      </c>
      <c s="23" t="s">
        <v>4542</v>
      </c>
      <c s="18" t="s">
        <v>44</v>
      </c>
      <c s="24" t="s">
        <v>4543</v>
      </c>
      <c s="25" t="s">
        <v>187</v>
      </c>
      <c s="26">
        <v>0.176</v>
      </c>
      <c s="27">
        <v>0</v>
      </c>
      <c s="27">
        <f>ROUND(ROUND(H69,2)*ROUND(G69,3),2)</f>
      </c>
      <c r="O69">
        <f>(I69*21)/100</f>
      </c>
      <c t="s">
        <v>20</v>
      </c>
    </row>
    <row r="70" spans="1:5" ht="12.75">
      <c r="A70" s="28" t="s">
        <v>47</v>
      </c>
      <c r="E70" s="29" t="s">
        <v>44</v>
      </c>
    </row>
    <row r="71" spans="1:5" ht="12.75">
      <c r="A71" s="30" t="s">
        <v>48</v>
      </c>
      <c r="E71" s="31" t="s">
        <v>4544</v>
      </c>
    </row>
    <row r="72" spans="1:5" ht="267.75">
      <c r="A72" t="s">
        <v>50</v>
      </c>
      <c r="E72" s="29" t="s">
        <v>3979</v>
      </c>
    </row>
    <row r="73" spans="1:16" ht="12.75">
      <c r="A73" s="18" t="s">
        <v>42</v>
      </c>
      <c s="23" t="s">
        <v>95</v>
      </c>
      <c s="23" t="s">
        <v>4545</v>
      </c>
      <c s="18" t="s">
        <v>44</v>
      </c>
      <c s="24" t="s">
        <v>4546</v>
      </c>
      <c s="25" t="s">
        <v>187</v>
      </c>
      <c s="26">
        <v>0.715</v>
      </c>
      <c s="27">
        <v>0</v>
      </c>
      <c s="27">
        <f>ROUND(ROUND(H73,2)*ROUND(G73,3),2)</f>
      </c>
      <c r="O73">
        <f>(I73*21)/100</f>
      </c>
      <c t="s">
        <v>20</v>
      </c>
    </row>
    <row r="74" spans="1:5" ht="12.75">
      <c r="A74" s="28" t="s">
        <v>47</v>
      </c>
      <c r="E74" s="29" t="s">
        <v>44</v>
      </c>
    </row>
    <row r="75" spans="1:5" ht="12.75">
      <c r="A75" s="30" t="s">
        <v>48</v>
      </c>
      <c r="E75" s="31" t="s">
        <v>4547</v>
      </c>
    </row>
    <row r="76" spans="1:5" ht="267.75">
      <c r="A76" t="s">
        <v>50</v>
      </c>
      <c r="E76" s="29" t="s">
        <v>3979</v>
      </c>
    </row>
    <row r="77" spans="1:16" ht="12.75">
      <c r="A77" s="18" t="s">
        <v>42</v>
      </c>
      <c s="23" t="s">
        <v>103</v>
      </c>
      <c s="23" t="s">
        <v>4161</v>
      </c>
      <c s="18" t="s">
        <v>44</v>
      </c>
      <c s="24" t="s">
        <v>4162</v>
      </c>
      <c s="25" t="s">
        <v>46</v>
      </c>
      <c s="26">
        <v>16</v>
      </c>
      <c s="27">
        <v>0</v>
      </c>
      <c s="27">
        <f>ROUND(ROUND(H77,2)*ROUND(G77,3),2)</f>
      </c>
      <c r="O77">
        <f>(I77*21)/100</f>
      </c>
      <c t="s">
        <v>20</v>
      </c>
    </row>
    <row r="78" spans="1:5" ht="12.75">
      <c r="A78" s="28" t="s">
        <v>47</v>
      </c>
      <c r="E78" s="29" t="s">
        <v>44</v>
      </c>
    </row>
    <row r="79" spans="1:5" ht="12.75">
      <c r="A79" s="30" t="s">
        <v>48</v>
      </c>
      <c r="E79" s="31" t="s">
        <v>4548</v>
      </c>
    </row>
    <row r="80" spans="1:5" ht="38.25">
      <c r="A80" t="s">
        <v>50</v>
      </c>
      <c r="E80" s="29" t="s">
        <v>4164</v>
      </c>
    </row>
    <row r="81" spans="1:16" ht="12.75">
      <c r="A81" s="18" t="s">
        <v>42</v>
      </c>
      <c s="23" t="s">
        <v>110</v>
      </c>
      <c s="23" t="s">
        <v>4549</v>
      </c>
      <c s="18" t="s">
        <v>44</v>
      </c>
      <c s="24" t="s">
        <v>4550</v>
      </c>
      <c s="25" t="s">
        <v>46</v>
      </c>
      <c s="26">
        <v>16.4</v>
      </c>
      <c s="27">
        <v>0</v>
      </c>
      <c s="27">
        <f>ROUND(ROUND(H81,2)*ROUND(G81,3),2)</f>
      </c>
      <c r="O81">
        <f>(I81*21)/100</f>
      </c>
      <c t="s">
        <v>20</v>
      </c>
    </row>
    <row r="82" spans="1:5" ht="12.75">
      <c r="A82" s="28" t="s">
        <v>47</v>
      </c>
      <c r="E82" s="29" t="s">
        <v>44</v>
      </c>
    </row>
    <row r="83" spans="1:5" ht="12.75">
      <c r="A83" s="30" t="s">
        <v>48</v>
      </c>
      <c r="E83" s="31" t="s">
        <v>4551</v>
      </c>
    </row>
    <row r="84" spans="1:5" ht="102">
      <c r="A84" t="s">
        <v>50</v>
      </c>
      <c r="E84" s="29" t="s">
        <v>1243</v>
      </c>
    </row>
    <row r="85" spans="1:18" ht="12.75" customHeight="1">
      <c r="A85" s="5" t="s">
        <v>40</v>
      </c>
      <c s="5"/>
      <c s="34" t="s">
        <v>34</v>
      </c>
      <c s="5"/>
      <c s="21" t="s">
        <v>4166</v>
      </c>
      <c s="5"/>
      <c s="5"/>
      <c s="5"/>
      <c s="35">
        <f>0+Q85</f>
      </c>
      <c r="O85">
        <f>0+R85</f>
      </c>
      <c r="Q85">
        <f>0+I86+I90</f>
      </c>
      <c>
        <f>0+O86+O90</f>
      </c>
    </row>
    <row r="86" spans="1:16" ht="25.5">
      <c r="A86" s="18" t="s">
        <v>42</v>
      </c>
      <c s="23" t="s">
        <v>114</v>
      </c>
      <c s="23" t="s">
        <v>4552</v>
      </c>
      <c s="18" t="s">
        <v>44</v>
      </c>
      <c s="24" t="s">
        <v>4553</v>
      </c>
      <c s="25" t="s">
        <v>1241</v>
      </c>
      <c s="26">
        <v>25.95</v>
      </c>
      <c s="27">
        <v>0</v>
      </c>
      <c s="27">
        <f>ROUND(ROUND(H86,2)*ROUND(G86,3),2)</f>
      </c>
      <c r="O86">
        <f>(I86*21)/100</f>
      </c>
      <c t="s">
        <v>20</v>
      </c>
    </row>
    <row r="87" spans="1:5" ht="12.75">
      <c r="A87" s="28" t="s">
        <v>47</v>
      </c>
      <c r="E87" s="29" t="s">
        <v>44</v>
      </c>
    </row>
    <row r="88" spans="1:5" ht="25.5">
      <c r="A88" s="30" t="s">
        <v>48</v>
      </c>
      <c r="E88" s="31" t="s">
        <v>4554</v>
      </c>
    </row>
    <row r="89" spans="1:5" ht="76.5">
      <c r="A89" t="s">
        <v>50</v>
      </c>
      <c r="E89" s="29" t="s">
        <v>4171</v>
      </c>
    </row>
    <row r="90" spans="1:16" ht="12.75">
      <c r="A90" s="18" t="s">
        <v>42</v>
      </c>
      <c s="23" t="s">
        <v>117</v>
      </c>
      <c s="23" t="s">
        <v>4176</v>
      </c>
      <c s="18" t="s">
        <v>44</v>
      </c>
      <c s="24" t="s">
        <v>4177</v>
      </c>
      <c s="25" t="s">
        <v>1241</v>
      </c>
      <c s="26">
        <v>51.9</v>
      </c>
      <c s="27">
        <v>0</v>
      </c>
      <c s="27">
        <f>ROUND(ROUND(H90,2)*ROUND(G90,3),2)</f>
      </c>
      <c r="O90">
        <f>(I90*21)/100</f>
      </c>
      <c t="s">
        <v>20</v>
      </c>
    </row>
    <row r="91" spans="1:5" ht="12.75">
      <c r="A91" s="28" t="s">
        <v>47</v>
      </c>
      <c r="E91" s="29" t="s">
        <v>44</v>
      </c>
    </row>
    <row r="92" spans="1:5" ht="12.75">
      <c r="A92" s="30" t="s">
        <v>48</v>
      </c>
      <c r="E92" s="31" t="s">
        <v>4555</v>
      </c>
    </row>
    <row r="93" spans="1:5" ht="76.5">
      <c r="A93" t="s">
        <v>50</v>
      </c>
      <c r="E93" s="29" t="s">
        <v>4171</v>
      </c>
    </row>
    <row r="94" spans="1:18" ht="12.75" customHeight="1">
      <c r="A94" s="5" t="s">
        <v>40</v>
      </c>
      <c s="5"/>
      <c s="34" t="s">
        <v>66</v>
      </c>
      <c s="5"/>
      <c s="21" t="s">
        <v>67</v>
      </c>
      <c s="5"/>
      <c s="5"/>
      <c s="5"/>
      <c s="35">
        <f>0+Q94</f>
      </c>
      <c r="O94">
        <f>0+R94</f>
      </c>
      <c r="Q94">
        <f>0+I95</f>
      </c>
      <c>
        <f>0+O95</f>
      </c>
    </row>
    <row r="95" spans="1:16" ht="25.5">
      <c r="A95" s="18" t="s">
        <v>42</v>
      </c>
      <c s="23" t="s">
        <v>121</v>
      </c>
      <c s="23" t="s">
        <v>4556</v>
      </c>
      <c s="18" t="s">
        <v>44</v>
      </c>
      <c s="24" t="s">
        <v>4557</v>
      </c>
      <c s="25" t="s">
        <v>1241</v>
      </c>
      <c s="26">
        <v>34.68</v>
      </c>
      <c s="27">
        <v>0</v>
      </c>
      <c s="27">
        <f>ROUND(ROUND(H95,2)*ROUND(G95,3),2)</f>
      </c>
      <c r="O95">
        <f>(I95*21)/100</f>
      </c>
      <c t="s">
        <v>20</v>
      </c>
    </row>
    <row r="96" spans="1:5" ht="12.75">
      <c r="A96" s="28" t="s">
        <v>47</v>
      </c>
      <c r="E96" s="29" t="s">
        <v>44</v>
      </c>
    </row>
    <row r="97" spans="1:5" ht="12.75">
      <c r="A97" s="30" t="s">
        <v>48</v>
      </c>
      <c r="E97" s="31" t="s">
        <v>4558</v>
      </c>
    </row>
    <row r="98" spans="1:5" ht="191.25">
      <c r="A98" t="s">
        <v>50</v>
      </c>
      <c r="E98" s="29" t="s">
        <v>4184</v>
      </c>
    </row>
    <row r="99" spans="1:18" ht="12.75" customHeight="1">
      <c r="A99" s="5" t="s">
        <v>40</v>
      </c>
      <c s="5"/>
      <c s="34" t="s">
        <v>76</v>
      </c>
      <c s="5"/>
      <c s="21" t="s">
        <v>3819</v>
      </c>
      <c s="5"/>
      <c s="5"/>
      <c s="5"/>
      <c s="35">
        <f>0+Q99</f>
      </c>
      <c r="O99">
        <f>0+R99</f>
      </c>
      <c r="Q99">
        <f>0+I100+I104</f>
      </c>
      <c>
        <f>0+O100+O104</f>
      </c>
    </row>
    <row r="100" spans="1:16" ht="12.75">
      <c r="A100" s="18" t="s">
        <v>42</v>
      </c>
      <c s="23" t="s">
        <v>168</v>
      </c>
      <c s="23" t="s">
        <v>4027</v>
      </c>
      <c s="18" t="s">
        <v>44</v>
      </c>
      <c s="24" t="s">
        <v>4028</v>
      </c>
      <c s="25" t="s">
        <v>70</v>
      </c>
      <c s="26">
        <v>1</v>
      </c>
      <c s="27">
        <v>0</v>
      </c>
      <c s="27">
        <f>ROUND(ROUND(H100,2)*ROUND(G100,3),2)</f>
      </c>
      <c r="O100">
        <f>(I100*21)/100</f>
      </c>
      <c t="s">
        <v>20</v>
      </c>
    </row>
    <row r="101" spans="1:5" ht="12.75">
      <c r="A101" s="28" t="s">
        <v>47</v>
      </c>
      <c r="E101" s="29" t="s">
        <v>44</v>
      </c>
    </row>
    <row r="102" spans="1:5" ht="12.75">
      <c r="A102" s="30" t="s">
        <v>48</v>
      </c>
      <c r="E102" s="31" t="s">
        <v>44</v>
      </c>
    </row>
    <row r="103" spans="1:5" ht="12.75">
      <c r="A103" t="s">
        <v>50</v>
      </c>
      <c r="E103" s="29" t="s">
        <v>4030</v>
      </c>
    </row>
    <row r="104" spans="1:16" ht="12.75">
      <c r="A104" s="18" t="s">
        <v>42</v>
      </c>
      <c s="23" t="s">
        <v>130</v>
      </c>
      <c s="23" t="s">
        <v>4344</v>
      </c>
      <c s="18" t="s">
        <v>44</v>
      </c>
      <c s="24" t="s">
        <v>4345</v>
      </c>
      <c s="25" t="s">
        <v>70</v>
      </c>
      <c s="26">
        <v>5</v>
      </c>
      <c s="27">
        <v>0</v>
      </c>
      <c s="27">
        <f>ROUND(ROUND(H104,2)*ROUND(G104,3),2)</f>
      </c>
      <c r="O104">
        <f>(I104*21)/100</f>
      </c>
      <c t="s">
        <v>20</v>
      </c>
    </row>
    <row r="105" spans="1:5" ht="12.75">
      <c r="A105" s="28" t="s">
        <v>47</v>
      </c>
      <c r="E105" s="29" t="s">
        <v>44</v>
      </c>
    </row>
    <row r="106" spans="1:5" ht="12.75">
      <c r="A106" s="30" t="s">
        <v>48</v>
      </c>
      <c r="E106" s="31" t="s">
        <v>4313</v>
      </c>
    </row>
    <row r="107" spans="1:5" ht="38.25">
      <c r="A107" t="s">
        <v>50</v>
      </c>
      <c r="E107" s="29" t="s">
        <v>4346</v>
      </c>
    </row>
    <row r="108" spans="1:18" ht="12.75" customHeight="1">
      <c r="A108" s="5" t="s">
        <v>40</v>
      </c>
      <c s="5"/>
      <c s="34" t="s">
        <v>37</v>
      </c>
      <c s="5"/>
      <c s="21" t="s">
        <v>632</v>
      </c>
      <c s="5"/>
      <c s="5"/>
      <c s="5"/>
      <c s="35">
        <f>0+Q108</f>
      </c>
      <c r="O108">
        <f>0+R108</f>
      </c>
      <c r="Q108">
        <f>0+I109+I113+I117</f>
      </c>
      <c>
        <f>0+O109+O113+O117</f>
      </c>
    </row>
    <row r="109" spans="1:16" ht="12.75">
      <c r="A109" s="18" t="s">
        <v>42</v>
      </c>
      <c s="23" t="s">
        <v>134</v>
      </c>
      <c s="23" t="s">
        <v>4559</v>
      </c>
      <c s="18" t="s">
        <v>44</v>
      </c>
      <c s="24" t="s">
        <v>4560</v>
      </c>
      <c s="25" t="s">
        <v>784</v>
      </c>
      <c s="26">
        <v>4</v>
      </c>
      <c s="27">
        <v>0</v>
      </c>
      <c s="27">
        <f>ROUND(ROUND(H109,2)*ROUND(G109,3),2)</f>
      </c>
      <c r="O109">
        <f>(I109*21)/100</f>
      </c>
      <c t="s">
        <v>20</v>
      </c>
    </row>
    <row r="110" spans="1:5" ht="12.75">
      <c r="A110" s="28" t="s">
        <v>47</v>
      </c>
      <c r="E110" s="29" t="s">
        <v>44</v>
      </c>
    </row>
    <row r="111" spans="1:5" ht="12.75">
      <c r="A111" s="30" t="s">
        <v>48</v>
      </c>
      <c r="E111" s="31" t="s">
        <v>4326</v>
      </c>
    </row>
    <row r="112" spans="1:5" ht="63.75">
      <c r="A112" t="s">
        <v>50</v>
      </c>
      <c r="E112" s="29" t="s">
        <v>4349</v>
      </c>
    </row>
    <row r="113" spans="1:16" ht="12.75">
      <c r="A113" s="18" t="s">
        <v>42</v>
      </c>
      <c s="23" t="s">
        <v>138</v>
      </c>
      <c s="23" t="s">
        <v>4350</v>
      </c>
      <c s="18" t="s">
        <v>44</v>
      </c>
      <c s="24" t="s">
        <v>4351</v>
      </c>
      <c s="25" t="s">
        <v>784</v>
      </c>
      <c s="26">
        <v>10</v>
      </c>
      <c s="27">
        <v>0</v>
      </c>
      <c s="27">
        <f>ROUND(ROUND(H113,2)*ROUND(G113,3),2)</f>
      </c>
      <c r="O113">
        <f>(I113*21)/100</f>
      </c>
      <c t="s">
        <v>20</v>
      </c>
    </row>
    <row r="114" spans="1:5" ht="12.75">
      <c r="A114" s="28" t="s">
        <v>47</v>
      </c>
      <c r="E114" s="29" t="s">
        <v>4561</v>
      </c>
    </row>
    <row r="115" spans="1:5" ht="12.75">
      <c r="A115" s="30" t="s">
        <v>48</v>
      </c>
      <c r="E115" s="31" t="s">
        <v>3573</v>
      </c>
    </row>
    <row r="116" spans="1:5" ht="25.5">
      <c r="A116" t="s">
        <v>50</v>
      </c>
      <c r="E116" s="29" t="s">
        <v>4352</v>
      </c>
    </row>
    <row r="117" spans="1:16" ht="12.75">
      <c r="A117" s="18" t="s">
        <v>42</v>
      </c>
      <c s="23" t="s">
        <v>142</v>
      </c>
      <c s="23" t="s">
        <v>4362</v>
      </c>
      <c s="18" t="s">
        <v>44</v>
      </c>
      <c s="24" t="s">
        <v>4363</v>
      </c>
      <c s="25" t="s">
        <v>46</v>
      </c>
      <c s="26">
        <v>17.5</v>
      </c>
      <c s="27">
        <v>0</v>
      </c>
      <c s="27">
        <f>ROUND(ROUND(H117,2)*ROUND(G117,3),2)</f>
      </c>
      <c r="O117">
        <f>(I117*21)/100</f>
      </c>
      <c t="s">
        <v>20</v>
      </c>
    </row>
    <row r="118" spans="1:5" ht="12.75">
      <c r="A118" s="28" t="s">
        <v>47</v>
      </c>
      <c r="E118" s="29" t="s">
        <v>44</v>
      </c>
    </row>
    <row r="119" spans="1:5" ht="12.75">
      <c r="A119" s="30" t="s">
        <v>48</v>
      </c>
      <c r="E119" s="31" t="s">
        <v>4562</v>
      </c>
    </row>
    <row r="120" spans="1:5" ht="76.5">
      <c r="A120" t="s">
        <v>50</v>
      </c>
      <c r="E120" s="29" t="s">
        <v>4365</v>
      </c>
    </row>
    <row r="121" spans="1:18" ht="12.75" customHeight="1">
      <c r="A121" s="5" t="s">
        <v>40</v>
      </c>
      <c s="5"/>
      <c s="34" t="s">
        <v>181</v>
      </c>
      <c s="5"/>
      <c s="21" t="s">
        <v>1311</v>
      </c>
      <c s="5"/>
      <c s="5"/>
      <c s="5"/>
      <c s="35">
        <f>0+Q121</f>
      </c>
      <c r="O121">
        <f>0+R121</f>
      </c>
      <c r="Q121">
        <f>0+I122+I126+I130</f>
      </c>
      <c>
        <f>0+O122+O126+O130</f>
      </c>
    </row>
    <row r="122" spans="1:16" ht="25.5">
      <c r="A122" s="18" t="s">
        <v>42</v>
      </c>
      <c s="23" t="s">
        <v>146</v>
      </c>
      <c s="23" t="s">
        <v>184</v>
      </c>
      <c s="18" t="s">
        <v>185</v>
      </c>
      <c s="24" t="s">
        <v>186</v>
      </c>
      <c s="25" t="s">
        <v>187</v>
      </c>
      <c s="26">
        <v>44</v>
      </c>
      <c s="27">
        <v>0</v>
      </c>
      <c s="27">
        <f>ROUND(ROUND(H122,2)*ROUND(G122,3),2)</f>
      </c>
      <c r="O122">
        <f>(I122*21)/100</f>
      </c>
      <c t="s">
        <v>20</v>
      </c>
    </row>
    <row r="123" spans="1:5" ht="12.75">
      <c r="A123" s="28" t="s">
        <v>47</v>
      </c>
      <c r="E123" s="29" t="s">
        <v>188</v>
      </c>
    </row>
    <row r="124" spans="1:5" ht="12.75">
      <c r="A124" s="30" t="s">
        <v>48</v>
      </c>
      <c r="E124" s="31" t="s">
        <v>4366</v>
      </c>
    </row>
    <row r="125" spans="1:5" ht="165.75">
      <c r="A125" t="s">
        <v>50</v>
      </c>
      <c r="E125" s="29" t="s">
        <v>190</v>
      </c>
    </row>
    <row r="126" spans="1:16" ht="25.5">
      <c r="A126" s="18" t="s">
        <v>42</v>
      </c>
      <c s="23" t="s">
        <v>150</v>
      </c>
      <c s="23" t="s">
        <v>192</v>
      </c>
      <c s="18" t="s">
        <v>185</v>
      </c>
      <c s="24" t="s">
        <v>193</v>
      </c>
      <c s="25" t="s">
        <v>187</v>
      </c>
      <c s="26">
        <v>43.75</v>
      </c>
      <c s="27">
        <v>0</v>
      </c>
      <c s="27">
        <f>ROUND(ROUND(H126,2)*ROUND(G126,3),2)</f>
      </c>
      <c r="O126">
        <f>(I126*21)/100</f>
      </c>
      <c t="s">
        <v>20</v>
      </c>
    </row>
    <row r="127" spans="1:5" ht="12.75">
      <c r="A127" s="28" t="s">
        <v>47</v>
      </c>
      <c r="E127" s="29" t="s">
        <v>188</v>
      </c>
    </row>
    <row r="128" spans="1:5" ht="25.5">
      <c r="A128" s="30" t="s">
        <v>48</v>
      </c>
      <c r="E128" s="31" t="s">
        <v>4563</v>
      </c>
    </row>
    <row r="129" spans="1:5" ht="165.75">
      <c r="A129" t="s">
        <v>50</v>
      </c>
      <c r="E129" s="29" t="s">
        <v>190</v>
      </c>
    </row>
    <row r="130" spans="1:16" ht="38.25">
      <c r="A130" s="18" t="s">
        <v>42</v>
      </c>
      <c s="23" t="s">
        <v>154</v>
      </c>
      <c s="23" t="s">
        <v>4234</v>
      </c>
      <c s="18" t="s">
        <v>185</v>
      </c>
      <c s="24" t="s">
        <v>4235</v>
      </c>
      <c s="25" t="s">
        <v>187</v>
      </c>
      <c s="26">
        <v>0.5</v>
      </c>
      <c s="27">
        <v>0</v>
      </c>
      <c s="27">
        <f>ROUND(ROUND(H130,2)*ROUND(G130,3),2)</f>
      </c>
      <c r="O130">
        <f>(I130*21)/100</f>
      </c>
      <c t="s">
        <v>20</v>
      </c>
    </row>
    <row r="131" spans="1:5" ht="51">
      <c r="A131" s="28" t="s">
        <v>47</v>
      </c>
      <c r="E131" s="29" t="s">
        <v>4236</v>
      </c>
    </row>
    <row r="132" spans="1:5" ht="12.75">
      <c r="A132" s="30" t="s">
        <v>48</v>
      </c>
      <c r="E132" s="31" t="s">
        <v>44</v>
      </c>
    </row>
    <row r="133" spans="1:5" ht="165.75">
      <c r="A133" t="s">
        <v>50</v>
      </c>
      <c r="E133"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67.xml><?xml version="1.0" encoding="utf-8"?>
<worksheet xmlns="http://schemas.openxmlformats.org/spreadsheetml/2006/main" xmlns:r="http://schemas.openxmlformats.org/officeDocument/2006/relationships">
  <sheetPr>
    <pageSetUpPr fitToPage="1"/>
  </sheetPr>
  <dimension ref="A1:R19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0+O9+O18+O47+O80+O101+O122+O143+O152+O177</f>
      </c>
      <c t="s">
        <v>19</v>
      </c>
    </row>
    <row r="3" spans="1:16" ht="15" customHeight="1">
      <c r="A3" t="s">
        <v>1</v>
      </c>
      <c s="8" t="s">
        <v>4</v>
      </c>
      <c s="9" t="s">
        <v>5</v>
      </c>
      <c s="1"/>
      <c s="10" t="s">
        <v>6</v>
      </c>
      <c s="1"/>
      <c s="4"/>
      <c s="3" t="s">
        <v>4564</v>
      </c>
      <c s="36">
        <f>0+I9+I18+I47+I80+I101+I122+I143+I152+I177</f>
      </c>
      <c r="O3" t="s">
        <v>16</v>
      </c>
      <c t="s">
        <v>20</v>
      </c>
    </row>
    <row r="4" spans="1:16" ht="15" customHeight="1">
      <c r="A4" t="s">
        <v>7</v>
      </c>
      <c s="8" t="s">
        <v>8</v>
      </c>
      <c s="9" t="s">
        <v>4099</v>
      </c>
      <c s="1"/>
      <c s="10" t="s">
        <v>4100</v>
      </c>
      <c s="1"/>
      <c s="1"/>
      <c s="7"/>
      <c s="7"/>
      <c r="O4" t="s">
        <v>17</v>
      </c>
      <c t="s">
        <v>20</v>
      </c>
    </row>
    <row r="5" spans="1:16" ht="12.75" customHeight="1">
      <c r="A5" t="s">
        <v>11</v>
      </c>
      <c s="12" t="s">
        <v>15</v>
      </c>
      <c s="13" t="s">
        <v>4564</v>
      </c>
      <c s="5"/>
      <c s="14" t="s">
        <v>4565</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3163</v>
      </c>
      <c s="19"/>
      <c s="19"/>
      <c s="19"/>
      <c s="22">
        <f>0+Q9</f>
      </c>
      <c r="O9">
        <f>0+R9</f>
      </c>
      <c r="Q9">
        <f>0+I10+I14</f>
      </c>
      <c>
        <f>0+O10+O14</f>
      </c>
    </row>
    <row r="10" spans="1:16" ht="12.75">
      <c r="A10" s="18" t="s">
        <v>42</v>
      </c>
      <c s="23" t="s">
        <v>26</v>
      </c>
      <c s="23" t="s">
        <v>4384</v>
      </c>
      <c s="18" t="s">
        <v>44</v>
      </c>
      <c s="24" t="s">
        <v>4385</v>
      </c>
      <c s="25" t="s">
        <v>4386</v>
      </c>
      <c s="26">
        <v>46</v>
      </c>
      <c s="27">
        <v>0</v>
      </c>
      <c s="27">
        <f>ROUND(ROUND(H10,2)*ROUND(G10,3),2)</f>
      </c>
      <c r="O10">
        <f>(I10*21)/100</f>
      </c>
      <c t="s">
        <v>20</v>
      </c>
    </row>
    <row r="11" spans="1:5" ht="12.75">
      <c r="A11" s="28" t="s">
        <v>47</v>
      </c>
      <c r="E11" s="29" t="s">
        <v>44</v>
      </c>
    </row>
    <row r="12" spans="1:5" ht="12.75">
      <c r="A12" s="30" t="s">
        <v>48</v>
      </c>
      <c r="E12" s="31" t="s">
        <v>44</v>
      </c>
    </row>
    <row r="13" spans="1:5" ht="25.5">
      <c r="A13" t="s">
        <v>50</v>
      </c>
      <c r="E13" s="29" t="s">
        <v>4388</v>
      </c>
    </row>
    <row r="14" spans="1:16" ht="12.75">
      <c r="A14" s="18" t="s">
        <v>42</v>
      </c>
      <c s="23" t="s">
        <v>20</v>
      </c>
      <c s="23" t="s">
        <v>4389</v>
      </c>
      <c s="18" t="s">
        <v>44</v>
      </c>
      <c s="24" t="s">
        <v>4390</v>
      </c>
      <c s="25" t="s">
        <v>157</v>
      </c>
      <c s="26">
        <v>24</v>
      </c>
      <c s="27">
        <v>0</v>
      </c>
      <c s="27">
        <f>ROUND(ROUND(H14,2)*ROUND(G14,3),2)</f>
      </c>
      <c r="O14">
        <f>(I14*21)/100</f>
      </c>
      <c t="s">
        <v>20</v>
      </c>
    </row>
    <row r="15" spans="1:5" ht="25.5">
      <c r="A15" s="28" t="s">
        <v>47</v>
      </c>
      <c r="E15" s="29" t="s">
        <v>4391</v>
      </c>
    </row>
    <row r="16" spans="1:5" ht="12.75">
      <c r="A16" s="30" t="s">
        <v>48</v>
      </c>
      <c r="E16" s="31" t="s">
        <v>4392</v>
      </c>
    </row>
    <row r="17" spans="1:5" ht="12.75">
      <c r="A17" t="s">
        <v>50</v>
      </c>
      <c r="E17" s="29" t="s">
        <v>3623</v>
      </c>
    </row>
    <row r="18" spans="1:18" ht="12.75" customHeight="1">
      <c r="A18" s="5" t="s">
        <v>40</v>
      </c>
      <c s="5"/>
      <c s="34" t="s">
        <v>26</v>
      </c>
      <c s="5"/>
      <c s="21" t="s">
        <v>41</v>
      </c>
      <c s="5"/>
      <c s="5"/>
      <c s="5"/>
      <c s="35">
        <f>0+Q18</f>
      </c>
      <c r="O18">
        <f>0+R18</f>
      </c>
      <c r="Q18">
        <f>0+I19+I23+I27+I31+I35+I39+I43</f>
      </c>
      <c>
        <f>0+O19+O23+O27+O31+O35+O39+O43</f>
      </c>
    </row>
    <row r="19" spans="1:16" ht="12.75">
      <c r="A19" s="18" t="s">
        <v>42</v>
      </c>
      <c s="23" t="s">
        <v>19</v>
      </c>
      <c s="23" t="s">
        <v>4393</v>
      </c>
      <c s="18" t="s">
        <v>44</v>
      </c>
      <c s="24" t="s">
        <v>4394</v>
      </c>
      <c s="25" t="s">
        <v>46</v>
      </c>
      <c s="26">
        <v>4.59</v>
      </c>
      <c s="27">
        <v>0</v>
      </c>
      <c s="27">
        <f>ROUND(ROUND(H19,2)*ROUND(G19,3),2)</f>
      </c>
      <c r="O19">
        <f>(I19*21)/100</f>
      </c>
      <c t="s">
        <v>20</v>
      </c>
    </row>
    <row r="20" spans="1:5" ht="12.75">
      <c r="A20" s="28" t="s">
        <v>47</v>
      </c>
      <c r="E20" s="29" t="s">
        <v>44</v>
      </c>
    </row>
    <row r="21" spans="1:5" ht="12.75">
      <c r="A21" s="30" t="s">
        <v>48</v>
      </c>
      <c r="E21" s="31" t="s">
        <v>4566</v>
      </c>
    </row>
    <row r="22" spans="1:5" ht="25.5">
      <c r="A22" t="s">
        <v>50</v>
      </c>
      <c r="E22" s="29" t="s">
        <v>4567</v>
      </c>
    </row>
    <row r="23" spans="1:16" ht="12.75">
      <c r="A23" s="18" t="s">
        <v>42</v>
      </c>
      <c s="23" t="s">
        <v>30</v>
      </c>
      <c s="23" t="s">
        <v>4397</v>
      </c>
      <c s="18" t="s">
        <v>44</v>
      </c>
      <c s="24" t="s">
        <v>4398</v>
      </c>
      <c s="25" t="s">
        <v>46</v>
      </c>
      <c s="26">
        <v>10.59</v>
      </c>
      <c s="27">
        <v>0</v>
      </c>
      <c s="27">
        <f>ROUND(ROUND(H23,2)*ROUND(G23,3),2)</f>
      </c>
      <c r="O23">
        <f>(I23*21)/100</f>
      </c>
      <c t="s">
        <v>20</v>
      </c>
    </row>
    <row r="24" spans="1:5" ht="12.75">
      <c r="A24" s="28" t="s">
        <v>47</v>
      </c>
      <c r="E24" s="29" t="s">
        <v>4399</v>
      </c>
    </row>
    <row r="25" spans="1:5" ht="38.25">
      <c r="A25" s="30" t="s">
        <v>48</v>
      </c>
      <c r="E25" s="31" t="s">
        <v>4568</v>
      </c>
    </row>
    <row r="26" spans="1:5" ht="306">
      <c r="A26" t="s">
        <v>50</v>
      </c>
      <c r="E26" s="29" t="s">
        <v>4569</v>
      </c>
    </row>
    <row r="27" spans="1:16" ht="12.75">
      <c r="A27" s="18" t="s">
        <v>42</v>
      </c>
      <c s="23" t="s">
        <v>32</v>
      </c>
      <c s="23" t="s">
        <v>2759</v>
      </c>
      <c s="18" t="s">
        <v>44</v>
      </c>
      <c s="24" t="s">
        <v>2760</v>
      </c>
      <c s="25" t="s">
        <v>46</v>
      </c>
      <c s="26">
        <v>123.5</v>
      </c>
      <c s="27">
        <v>0</v>
      </c>
      <c s="27">
        <f>ROUND(ROUND(H27,2)*ROUND(G27,3),2)</f>
      </c>
      <c r="O27">
        <f>(I27*21)/100</f>
      </c>
      <c t="s">
        <v>20</v>
      </c>
    </row>
    <row r="28" spans="1:5" ht="12.75">
      <c r="A28" s="28" t="s">
        <v>47</v>
      </c>
      <c r="E28" s="29" t="s">
        <v>44</v>
      </c>
    </row>
    <row r="29" spans="1:5" ht="12.75">
      <c r="A29" s="30" t="s">
        <v>48</v>
      </c>
      <c r="E29" s="31" t="s">
        <v>4570</v>
      </c>
    </row>
    <row r="30" spans="1:5" ht="318.75">
      <c r="A30" t="s">
        <v>50</v>
      </c>
      <c r="E30" s="29" t="s">
        <v>3773</v>
      </c>
    </row>
    <row r="31" spans="1:16" ht="12.75">
      <c r="A31" s="18" t="s">
        <v>42</v>
      </c>
      <c s="23" t="s">
        <v>34</v>
      </c>
      <c s="23" t="s">
        <v>4403</v>
      </c>
      <c s="18" t="s">
        <v>44</v>
      </c>
      <c s="24" t="s">
        <v>4404</v>
      </c>
      <c s="25" t="s">
        <v>46</v>
      </c>
      <c s="26">
        <v>6</v>
      </c>
      <c s="27">
        <v>0</v>
      </c>
      <c s="27">
        <f>ROUND(ROUND(H31,2)*ROUND(G31,3),2)</f>
      </c>
      <c r="O31">
        <f>(I31*21)/100</f>
      </c>
      <c t="s">
        <v>20</v>
      </c>
    </row>
    <row r="32" spans="1:5" ht="12.75">
      <c r="A32" s="28" t="s">
        <v>47</v>
      </c>
      <c r="E32" s="29" t="s">
        <v>4405</v>
      </c>
    </row>
    <row r="33" spans="1:5" ht="12.75">
      <c r="A33" s="30" t="s">
        <v>48</v>
      </c>
      <c r="E33" s="31" t="s">
        <v>4571</v>
      </c>
    </row>
    <row r="34" spans="1:5" ht="267.75">
      <c r="A34" t="s">
        <v>50</v>
      </c>
      <c r="E34" s="29" t="s">
        <v>4572</v>
      </c>
    </row>
    <row r="35" spans="1:16" ht="12.75">
      <c r="A35" s="18" t="s">
        <v>42</v>
      </c>
      <c s="23" t="s">
        <v>66</v>
      </c>
      <c s="23" t="s">
        <v>4407</v>
      </c>
      <c s="18" t="s">
        <v>44</v>
      </c>
      <c s="24" t="s">
        <v>4408</v>
      </c>
      <c s="25" t="s">
        <v>46</v>
      </c>
      <c s="26">
        <v>10.59</v>
      </c>
      <c s="27">
        <v>0</v>
      </c>
      <c s="27">
        <f>ROUND(ROUND(H35,2)*ROUND(G35,3),2)</f>
      </c>
      <c r="O35">
        <f>(I35*21)/100</f>
      </c>
      <c t="s">
        <v>20</v>
      </c>
    </row>
    <row r="36" spans="1:5" ht="12.75">
      <c r="A36" s="28" t="s">
        <v>47</v>
      </c>
      <c r="E36" s="29" t="s">
        <v>4399</v>
      </c>
    </row>
    <row r="37" spans="1:5" ht="38.25">
      <c r="A37" s="30" t="s">
        <v>48</v>
      </c>
      <c r="E37" s="31" t="s">
        <v>4568</v>
      </c>
    </row>
    <row r="38" spans="1:5" ht="191.25">
      <c r="A38" t="s">
        <v>50</v>
      </c>
      <c r="E38" s="29" t="s">
        <v>4573</v>
      </c>
    </row>
    <row r="39" spans="1:16" ht="12.75">
      <c r="A39" s="18" t="s">
        <v>42</v>
      </c>
      <c s="23" t="s">
        <v>76</v>
      </c>
      <c s="23" t="s">
        <v>3647</v>
      </c>
      <c s="18" t="s">
        <v>44</v>
      </c>
      <c s="24" t="s">
        <v>3648</v>
      </c>
      <c s="25" t="s">
        <v>1241</v>
      </c>
      <c s="26">
        <v>20</v>
      </c>
      <c s="27">
        <v>0</v>
      </c>
      <c s="27">
        <f>ROUND(ROUND(H39,2)*ROUND(G39,3),2)</f>
      </c>
      <c r="O39">
        <f>(I39*21)/100</f>
      </c>
      <c t="s">
        <v>20</v>
      </c>
    </row>
    <row r="40" spans="1:5" ht="12.75">
      <c r="A40" s="28" t="s">
        <v>47</v>
      </c>
      <c r="E40" s="29" t="s">
        <v>44</v>
      </c>
    </row>
    <row r="41" spans="1:5" ht="12.75">
      <c r="A41" s="30" t="s">
        <v>48</v>
      </c>
      <c r="E41" s="31" t="s">
        <v>4574</v>
      </c>
    </row>
    <row r="42" spans="1:5" ht="38.25">
      <c r="A42" t="s">
        <v>50</v>
      </c>
      <c r="E42" s="29" t="s">
        <v>3649</v>
      </c>
    </row>
    <row r="43" spans="1:16" ht="12.75">
      <c r="A43" s="18" t="s">
        <v>42</v>
      </c>
      <c s="23" t="s">
        <v>37</v>
      </c>
      <c s="23" t="s">
        <v>3961</v>
      </c>
      <c s="18" t="s">
        <v>44</v>
      </c>
      <c s="24" t="s">
        <v>3962</v>
      </c>
      <c s="25" t="s">
        <v>1241</v>
      </c>
      <c s="26">
        <v>20</v>
      </c>
      <c s="27">
        <v>0</v>
      </c>
      <c s="27">
        <f>ROUND(ROUND(H43,2)*ROUND(G43,3),2)</f>
      </c>
      <c r="O43">
        <f>(I43*21)/100</f>
      </c>
      <c t="s">
        <v>20</v>
      </c>
    </row>
    <row r="44" spans="1:5" ht="12.75">
      <c r="A44" s="28" t="s">
        <v>47</v>
      </c>
      <c r="E44" s="29" t="s">
        <v>44</v>
      </c>
    </row>
    <row r="45" spans="1:5" ht="12.75">
      <c r="A45" s="30" t="s">
        <v>48</v>
      </c>
      <c r="E45" s="31" t="s">
        <v>4574</v>
      </c>
    </row>
    <row r="46" spans="1:5" ht="25.5">
      <c r="A46" t="s">
        <v>50</v>
      </c>
      <c r="E46" s="29" t="s">
        <v>3964</v>
      </c>
    </row>
    <row r="47" spans="1:18" ht="12.75" customHeight="1">
      <c r="A47" s="5" t="s">
        <v>40</v>
      </c>
      <c s="5"/>
      <c s="34" t="s">
        <v>20</v>
      </c>
      <c s="5"/>
      <c s="21" t="s">
        <v>1109</v>
      </c>
      <c s="5"/>
      <c s="5"/>
      <c s="5"/>
      <c s="35">
        <f>0+Q47</f>
      </c>
      <c r="O47">
        <f>0+R47</f>
      </c>
      <c r="Q47">
        <f>0+I48+I52+I56+I60+I64+I68+I72+I76</f>
      </c>
      <c>
        <f>0+O48+O52+O56+O60+O64+O68+O72+O76</f>
      </c>
    </row>
    <row r="48" spans="1:16" ht="12.75">
      <c r="A48" s="18" t="s">
        <v>42</v>
      </c>
      <c s="23" t="s">
        <v>39</v>
      </c>
      <c s="23" t="s">
        <v>4114</v>
      </c>
      <c s="18" t="s">
        <v>44</v>
      </c>
      <c s="24" t="s">
        <v>4115</v>
      </c>
      <c s="25" t="s">
        <v>187</v>
      </c>
      <c s="26">
        <v>6.07</v>
      </c>
      <c s="27">
        <v>0</v>
      </c>
      <c s="27">
        <f>ROUND(ROUND(H48,2)*ROUND(G48,3),2)</f>
      </c>
      <c r="O48">
        <f>(I48*21)/100</f>
      </c>
      <c t="s">
        <v>20</v>
      </c>
    </row>
    <row r="49" spans="1:5" ht="12.75">
      <c r="A49" s="28" t="s">
        <v>47</v>
      </c>
      <c r="E49" s="29" t="s">
        <v>4575</v>
      </c>
    </row>
    <row r="50" spans="1:5" ht="38.25">
      <c r="A50" s="30" t="s">
        <v>48</v>
      </c>
      <c r="E50" s="31" t="s">
        <v>4576</v>
      </c>
    </row>
    <row r="51" spans="1:5" ht="38.25">
      <c r="A51" t="s">
        <v>50</v>
      </c>
      <c r="E51" s="29" t="s">
        <v>4118</v>
      </c>
    </row>
    <row r="52" spans="1:16" ht="12.75">
      <c r="A52" s="18" t="s">
        <v>42</v>
      </c>
      <c s="23" t="s">
        <v>87</v>
      </c>
      <c s="23" t="s">
        <v>4417</v>
      </c>
      <c s="18" t="s">
        <v>44</v>
      </c>
      <c s="24" t="s">
        <v>4418</v>
      </c>
      <c s="25" t="s">
        <v>46</v>
      </c>
      <c s="26">
        <v>2.215</v>
      </c>
      <c s="27">
        <v>0</v>
      </c>
      <c s="27">
        <f>ROUND(ROUND(H52,2)*ROUND(G52,3),2)</f>
      </c>
      <c r="O52">
        <f>(I52*21)/100</f>
      </c>
      <c t="s">
        <v>20</v>
      </c>
    </row>
    <row r="53" spans="1:5" ht="12.75">
      <c r="A53" s="28" t="s">
        <v>47</v>
      </c>
      <c r="E53" s="29" t="s">
        <v>44</v>
      </c>
    </row>
    <row r="54" spans="1:5" ht="12.75">
      <c r="A54" s="30" t="s">
        <v>48</v>
      </c>
      <c r="E54" s="31" t="s">
        <v>4577</v>
      </c>
    </row>
    <row r="55" spans="1:5" ht="25.5">
      <c r="A55" t="s">
        <v>50</v>
      </c>
      <c r="E55" s="29" t="s">
        <v>4245</v>
      </c>
    </row>
    <row r="56" spans="1:16" ht="12.75">
      <c r="A56" s="18" t="s">
        <v>42</v>
      </c>
      <c s="23" t="s">
        <v>309</v>
      </c>
      <c s="23" t="s">
        <v>4119</v>
      </c>
      <c s="18" t="s">
        <v>44</v>
      </c>
      <c s="24" t="s">
        <v>4120</v>
      </c>
      <c s="25" t="s">
        <v>187</v>
      </c>
      <c s="26">
        <v>0.741</v>
      </c>
      <c s="27">
        <v>0</v>
      </c>
      <c s="27">
        <f>ROUND(ROUND(H56,2)*ROUND(G56,3),2)</f>
      </c>
      <c r="O56">
        <f>(I56*21)/100</f>
      </c>
      <c t="s">
        <v>20</v>
      </c>
    </row>
    <row r="57" spans="1:5" ht="12.75">
      <c r="A57" s="28" t="s">
        <v>47</v>
      </c>
      <c r="E57" s="29" t="s">
        <v>4578</v>
      </c>
    </row>
    <row r="58" spans="1:5" ht="12.75">
      <c r="A58" s="30" t="s">
        <v>48</v>
      </c>
      <c r="E58" s="31" t="s">
        <v>44</v>
      </c>
    </row>
    <row r="59" spans="1:5" ht="331.5">
      <c r="A59" t="s">
        <v>50</v>
      </c>
      <c r="E59" s="29" t="s">
        <v>4123</v>
      </c>
    </row>
    <row r="60" spans="1:16" ht="12.75">
      <c r="A60" s="18" t="s">
        <v>42</v>
      </c>
      <c s="23" t="s">
        <v>314</v>
      </c>
      <c s="23" t="s">
        <v>4579</v>
      </c>
      <c s="18" t="s">
        <v>44</v>
      </c>
      <c s="24" t="s">
        <v>4580</v>
      </c>
      <c s="25" t="s">
        <v>187</v>
      </c>
      <c s="26">
        <v>0.741</v>
      </c>
      <c s="27">
        <v>0</v>
      </c>
      <c s="27">
        <f>ROUND(ROUND(H60,2)*ROUND(G60,3),2)</f>
      </c>
      <c r="O60">
        <f>(I60*21)/100</f>
      </c>
      <c t="s">
        <v>20</v>
      </c>
    </row>
    <row r="61" spans="1:5" ht="12.75">
      <c r="A61" s="28" t="s">
        <v>47</v>
      </c>
      <c r="E61" s="29" t="s">
        <v>4578</v>
      </c>
    </row>
    <row r="62" spans="1:5" ht="12.75">
      <c r="A62" s="30" t="s">
        <v>48</v>
      </c>
      <c r="E62" s="31" t="s">
        <v>44</v>
      </c>
    </row>
    <row r="63" spans="1:5" ht="12.75">
      <c r="A63" t="s">
        <v>50</v>
      </c>
      <c r="E63" s="29" t="s">
        <v>4128</v>
      </c>
    </row>
    <row r="64" spans="1:16" ht="25.5">
      <c r="A64" s="18" t="s">
        <v>42</v>
      </c>
      <c s="23" t="s">
        <v>95</v>
      </c>
      <c s="23" t="s">
        <v>4431</v>
      </c>
      <c s="18" t="s">
        <v>44</v>
      </c>
      <c s="24" t="s">
        <v>4432</v>
      </c>
      <c s="25" t="s">
        <v>784</v>
      </c>
      <c s="26">
        <v>86.95</v>
      </c>
      <c s="27">
        <v>0</v>
      </c>
      <c s="27">
        <f>ROUND(ROUND(H64,2)*ROUND(G64,3),2)</f>
      </c>
      <c r="O64">
        <f>(I64*21)/100</f>
      </c>
      <c t="s">
        <v>20</v>
      </c>
    </row>
    <row r="65" spans="1:5" ht="12.75">
      <c r="A65" s="28" t="s">
        <v>47</v>
      </c>
      <c r="E65" s="29" t="s">
        <v>44</v>
      </c>
    </row>
    <row r="66" spans="1:5" ht="12.75">
      <c r="A66" s="30" t="s">
        <v>48</v>
      </c>
      <c r="E66" s="31" t="s">
        <v>44</v>
      </c>
    </row>
    <row r="67" spans="1:5" ht="63.75">
      <c r="A67" t="s">
        <v>50</v>
      </c>
      <c r="E67" s="29" t="s">
        <v>4133</v>
      </c>
    </row>
    <row r="68" spans="1:16" ht="12.75">
      <c r="A68" s="18" t="s">
        <v>42</v>
      </c>
      <c s="23" t="s">
        <v>103</v>
      </c>
      <c s="23" t="s">
        <v>4434</v>
      </c>
      <c s="18" t="s">
        <v>44</v>
      </c>
      <c s="24" t="s">
        <v>4435</v>
      </c>
      <c s="25" t="s">
        <v>784</v>
      </c>
      <c s="26">
        <v>17</v>
      </c>
      <c s="27">
        <v>0</v>
      </c>
      <c s="27">
        <f>ROUND(ROUND(H68,2)*ROUND(G68,3),2)</f>
      </c>
      <c r="O68">
        <f>(I68*21)/100</f>
      </c>
      <c t="s">
        <v>20</v>
      </c>
    </row>
    <row r="69" spans="1:5" ht="12.75">
      <c r="A69" s="28" t="s">
        <v>47</v>
      </c>
      <c r="E69" s="29" t="s">
        <v>44</v>
      </c>
    </row>
    <row r="70" spans="1:5" ht="12.75">
      <c r="A70" s="30" t="s">
        <v>48</v>
      </c>
      <c r="E70" s="31" t="s">
        <v>4581</v>
      </c>
    </row>
    <row r="71" spans="1:5" ht="63.75">
      <c r="A71" t="s">
        <v>50</v>
      </c>
      <c r="E71" s="29" t="s">
        <v>4133</v>
      </c>
    </row>
    <row r="72" spans="1:16" ht="12.75">
      <c r="A72" s="18" t="s">
        <v>42</v>
      </c>
      <c s="23" t="s">
        <v>305</v>
      </c>
      <c s="23" t="s">
        <v>4582</v>
      </c>
      <c s="18" t="s">
        <v>44</v>
      </c>
      <c s="24" t="s">
        <v>4583</v>
      </c>
      <c s="25" t="s">
        <v>784</v>
      </c>
      <c s="26">
        <v>52.8</v>
      </c>
      <c s="27">
        <v>0</v>
      </c>
      <c s="27">
        <f>ROUND(ROUND(H72,2)*ROUND(G72,3),2)</f>
      </c>
      <c r="O72">
        <f>(I72*21)/100</f>
      </c>
      <c t="s">
        <v>20</v>
      </c>
    </row>
    <row r="73" spans="1:5" ht="12.75">
      <c r="A73" s="28" t="s">
        <v>47</v>
      </c>
      <c r="E73" s="29" t="s">
        <v>4584</v>
      </c>
    </row>
    <row r="74" spans="1:5" ht="12.75">
      <c r="A74" s="30" t="s">
        <v>48</v>
      </c>
      <c r="E74" s="31" t="s">
        <v>4585</v>
      </c>
    </row>
    <row r="75" spans="1:5" ht="63.75">
      <c r="A75" t="s">
        <v>50</v>
      </c>
      <c r="E75" s="29" t="s">
        <v>4133</v>
      </c>
    </row>
    <row r="76" spans="1:16" ht="25.5">
      <c r="A76" s="18" t="s">
        <v>42</v>
      </c>
      <c s="23" t="s">
        <v>110</v>
      </c>
      <c s="23" t="s">
        <v>4586</v>
      </c>
      <c s="18" t="s">
        <v>44</v>
      </c>
      <c s="24" t="s">
        <v>4587</v>
      </c>
      <c s="25" t="s">
        <v>70</v>
      </c>
      <c s="26">
        <v>34</v>
      </c>
      <c s="27">
        <v>0</v>
      </c>
      <c s="27">
        <f>ROUND(ROUND(H76,2)*ROUND(G76,3),2)</f>
      </c>
      <c r="O76">
        <f>(I76*21)/100</f>
      </c>
      <c t="s">
        <v>20</v>
      </c>
    </row>
    <row r="77" spans="1:5" ht="12.75">
      <c r="A77" s="28" t="s">
        <v>47</v>
      </c>
      <c r="E77" s="29" t="s">
        <v>4588</v>
      </c>
    </row>
    <row r="78" spans="1:5" ht="12.75">
      <c r="A78" s="30" t="s">
        <v>48</v>
      </c>
      <c r="E78" s="31" t="s">
        <v>44</v>
      </c>
    </row>
    <row r="79" spans="1:5" ht="89.25">
      <c r="A79" t="s">
        <v>50</v>
      </c>
      <c r="E79" s="29" t="s">
        <v>4589</v>
      </c>
    </row>
    <row r="80" spans="1:18" ht="12.75" customHeight="1">
      <c r="A80" s="5" t="s">
        <v>40</v>
      </c>
      <c s="5"/>
      <c s="34" t="s">
        <v>19</v>
      </c>
      <c s="5"/>
      <c s="21" t="s">
        <v>3673</v>
      </c>
      <c s="5"/>
      <c s="5"/>
      <c s="5"/>
      <c s="35">
        <f>0+Q80</f>
      </c>
      <c r="O80">
        <f>0+R80</f>
      </c>
      <c r="Q80">
        <f>0+I81+I85+I89+I93+I97</f>
      </c>
      <c>
        <f>0+O81+O85+O89+O93+O97</f>
      </c>
    </row>
    <row r="81" spans="1:16" ht="12.75">
      <c r="A81" s="18" t="s">
        <v>42</v>
      </c>
      <c s="23" t="s">
        <v>114</v>
      </c>
      <c s="23" t="s">
        <v>4134</v>
      </c>
      <c s="18" t="s">
        <v>44</v>
      </c>
      <c s="24" t="s">
        <v>4135</v>
      </c>
      <c s="25" t="s">
        <v>46</v>
      </c>
      <c s="26">
        <v>10</v>
      </c>
      <c s="27">
        <v>0</v>
      </c>
      <c s="27">
        <f>ROUND(ROUND(H81,2)*ROUND(G81,3),2)</f>
      </c>
      <c r="O81">
        <f>(I81*21)/100</f>
      </c>
      <c t="s">
        <v>20</v>
      </c>
    </row>
    <row r="82" spans="1:5" ht="12.75">
      <c r="A82" s="28" t="s">
        <v>47</v>
      </c>
      <c r="E82" s="29" t="s">
        <v>44</v>
      </c>
    </row>
    <row r="83" spans="1:5" ht="12.75">
      <c r="A83" s="30" t="s">
        <v>48</v>
      </c>
      <c r="E83" s="31" t="s">
        <v>44</v>
      </c>
    </row>
    <row r="84" spans="1:5" ht="382.5">
      <c r="A84" t="s">
        <v>50</v>
      </c>
      <c r="E84" s="29" t="s">
        <v>4138</v>
      </c>
    </row>
    <row r="85" spans="1:16" ht="12.75">
      <c r="A85" s="18" t="s">
        <v>42</v>
      </c>
      <c s="23" t="s">
        <v>117</v>
      </c>
      <c s="23" t="s">
        <v>4139</v>
      </c>
      <c s="18" t="s">
        <v>44</v>
      </c>
      <c s="24" t="s">
        <v>4140</v>
      </c>
      <c s="25" t="s">
        <v>187</v>
      </c>
      <c s="26">
        <v>0.92</v>
      </c>
      <c s="27">
        <v>0</v>
      </c>
      <c s="27">
        <f>ROUND(ROUND(H85,2)*ROUND(G85,3),2)</f>
      </c>
      <c r="O85">
        <f>(I85*21)/100</f>
      </c>
      <c t="s">
        <v>20</v>
      </c>
    </row>
    <row r="86" spans="1:5" ht="12.75">
      <c r="A86" s="28" t="s">
        <v>47</v>
      </c>
      <c r="E86" s="29" t="s">
        <v>44</v>
      </c>
    </row>
    <row r="87" spans="1:5" ht="12.75">
      <c r="A87" s="30" t="s">
        <v>48</v>
      </c>
      <c r="E87" s="31" t="s">
        <v>4590</v>
      </c>
    </row>
    <row r="88" spans="1:5" ht="242.25">
      <c r="A88" t="s">
        <v>50</v>
      </c>
      <c r="E88" s="29" t="s">
        <v>4142</v>
      </c>
    </row>
    <row r="89" spans="1:16" ht="12.75">
      <c r="A89" s="18" t="s">
        <v>42</v>
      </c>
      <c s="23" t="s">
        <v>121</v>
      </c>
      <c s="23" t="s">
        <v>3973</v>
      </c>
      <c s="18" t="s">
        <v>44</v>
      </c>
      <c s="24" t="s">
        <v>3974</v>
      </c>
      <c s="25" t="s">
        <v>46</v>
      </c>
      <c s="26">
        <v>6.9</v>
      </c>
      <c s="27">
        <v>0</v>
      </c>
      <c s="27">
        <f>ROUND(ROUND(H89,2)*ROUND(G89,3),2)</f>
      </c>
      <c r="O89">
        <f>(I89*21)/100</f>
      </c>
      <c t="s">
        <v>20</v>
      </c>
    </row>
    <row r="90" spans="1:5" ht="12.75">
      <c r="A90" s="28" t="s">
        <v>47</v>
      </c>
      <c r="E90" s="29" t="s">
        <v>44</v>
      </c>
    </row>
    <row r="91" spans="1:5" ht="12.75">
      <c r="A91" s="30" t="s">
        <v>48</v>
      </c>
      <c r="E91" s="31" t="s">
        <v>4591</v>
      </c>
    </row>
    <row r="92" spans="1:5" ht="369.75">
      <c r="A92" t="s">
        <v>50</v>
      </c>
      <c r="E92" s="29" t="s">
        <v>3750</v>
      </c>
    </row>
    <row r="93" spans="1:16" ht="12.75">
      <c r="A93" s="18" t="s">
        <v>42</v>
      </c>
      <c s="23" t="s">
        <v>125</v>
      </c>
      <c s="23" t="s">
        <v>3976</v>
      </c>
      <c s="18" t="s">
        <v>44</v>
      </c>
      <c s="24" t="s">
        <v>3977</v>
      </c>
      <c s="25" t="s">
        <v>187</v>
      </c>
      <c s="26">
        <v>0.598</v>
      </c>
      <c s="27">
        <v>0</v>
      </c>
      <c s="27">
        <f>ROUND(ROUND(H93,2)*ROUND(G93,3),2)</f>
      </c>
      <c r="O93">
        <f>(I93*21)/100</f>
      </c>
      <c t="s">
        <v>20</v>
      </c>
    </row>
    <row r="94" spans="1:5" ht="12.75">
      <c r="A94" s="28" t="s">
        <v>47</v>
      </c>
      <c r="E94" s="29" t="s">
        <v>44</v>
      </c>
    </row>
    <row r="95" spans="1:5" ht="12.75">
      <c r="A95" s="30" t="s">
        <v>48</v>
      </c>
      <c r="E95" s="31" t="s">
        <v>4592</v>
      </c>
    </row>
    <row r="96" spans="1:5" ht="267.75">
      <c r="A96" t="s">
        <v>50</v>
      </c>
      <c r="E96" s="29" t="s">
        <v>3979</v>
      </c>
    </row>
    <row r="97" spans="1:16" ht="12.75">
      <c r="A97" s="18" t="s">
        <v>42</v>
      </c>
      <c s="23" t="s">
        <v>130</v>
      </c>
      <c s="23" t="s">
        <v>4150</v>
      </c>
      <c s="18" t="s">
        <v>44</v>
      </c>
      <c s="24" t="s">
        <v>4151</v>
      </c>
      <c s="25" t="s">
        <v>1627</v>
      </c>
      <c s="26">
        <v>555.08</v>
      </c>
      <c s="27">
        <v>0</v>
      </c>
      <c s="27">
        <f>ROUND(ROUND(H97,2)*ROUND(G97,3),2)</f>
      </c>
      <c r="O97">
        <f>(I97*21)/100</f>
      </c>
      <c t="s">
        <v>20</v>
      </c>
    </row>
    <row r="98" spans="1:5" ht="12.75">
      <c r="A98" s="28" t="s">
        <v>47</v>
      </c>
      <c r="E98" s="29" t="s">
        <v>44</v>
      </c>
    </row>
    <row r="99" spans="1:5" ht="12.75">
      <c r="A99" s="30" t="s">
        <v>48</v>
      </c>
      <c r="E99" s="31" t="s">
        <v>4593</v>
      </c>
    </row>
    <row r="100" spans="1:5" ht="293.25">
      <c r="A100" t="s">
        <v>50</v>
      </c>
      <c r="E100" s="29" t="s">
        <v>3984</v>
      </c>
    </row>
    <row r="101" spans="1:18" ht="12.75" customHeight="1">
      <c r="A101" s="5" t="s">
        <v>40</v>
      </c>
      <c s="5"/>
      <c s="34" t="s">
        <v>30</v>
      </c>
      <c s="5"/>
      <c s="21" t="s">
        <v>1238</v>
      </c>
      <c s="5"/>
      <c s="5"/>
      <c s="5"/>
      <c s="35">
        <f>0+Q101</f>
      </c>
      <c r="O101">
        <f>0+R101</f>
      </c>
      <c r="Q101">
        <f>0+I102+I106+I110+I114+I118</f>
      </c>
      <c>
        <f>0+O102+O106+O110+O114+O118</f>
      </c>
    </row>
    <row r="102" spans="1:16" ht="12.75">
      <c r="A102" s="18" t="s">
        <v>42</v>
      </c>
      <c s="23" t="s">
        <v>134</v>
      </c>
      <c s="23" t="s">
        <v>4153</v>
      </c>
      <c s="18" t="s">
        <v>44</v>
      </c>
      <c s="24" t="s">
        <v>4154</v>
      </c>
      <c s="25" t="s">
        <v>46</v>
      </c>
      <c s="26">
        <v>2.29</v>
      </c>
      <c s="27">
        <v>0</v>
      </c>
      <c s="27">
        <f>ROUND(ROUND(H102,2)*ROUND(G102,3),2)</f>
      </c>
      <c r="O102">
        <f>(I102*21)/100</f>
      </c>
      <c t="s">
        <v>20</v>
      </c>
    </row>
    <row r="103" spans="1:5" ht="12.75">
      <c r="A103" s="28" t="s">
        <v>47</v>
      </c>
      <c r="E103" s="29" t="s">
        <v>4594</v>
      </c>
    </row>
    <row r="104" spans="1:5" ht="12.75">
      <c r="A104" s="30" t="s">
        <v>48</v>
      </c>
      <c r="E104" s="31" t="s">
        <v>4595</v>
      </c>
    </row>
    <row r="105" spans="1:5" ht="369.75">
      <c r="A105" t="s">
        <v>50</v>
      </c>
      <c r="E105" s="29" t="s">
        <v>4452</v>
      </c>
    </row>
    <row r="106" spans="1:16" ht="12.75">
      <c r="A106" s="18" t="s">
        <v>42</v>
      </c>
      <c s="23" t="s">
        <v>138</v>
      </c>
      <c s="23" t="s">
        <v>4461</v>
      </c>
      <c s="18" t="s">
        <v>44</v>
      </c>
      <c s="24" t="s">
        <v>4462</v>
      </c>
      <c s="25" t="s">
        <v>46</v>
      </c>
      <c s="26">
        <v>2.046</v>
      </c>
      <c s="27">
        <v>0</v>
      </c>
      <c s="27">
        <f>ROUND(ROUND(H106,2)*ROUND(G106,3),2)</f>
      </c>
      <c r="O106">
        <f>(I106*21)/100</f>
      </c>
      <c t="s">
        <v>20</v>
      </c>
    </row>
    <row r="107" spans="1:5" ht="12.75">
      <c r="A107" s="28" t="s">
        <v>47</v>
      </c>
      <c r="E107" s="29" t="s">
        <v>44</v>
      </c>
    </row>
    <row r="108" spans="1:5" ht="12.75">
      <c r="A108" s="30" t="s">
        <v>48</v>
      </c>
      <c r="E108" s="31" t="s">
        <v>4596</v>
      </c>
    </row>
    <row r="109" spans="1:5" ht="369.75">
      <c r="A109" t="s">
        <v>50</v>
      </c>
      <c r="E109" s="29" t="s">
        <v>3750</v>
      </c>
    </row>
    <row r="110" spans="1:16" ht="12.75">
      <c r="A110" s="18" t="s">
        <v>42</v>
      </c>
      <c s="23" t="s">
        <v>142</v>
      </c>
      <c s="23" t="s">
        <v>4464</v>
      </c>
      <c s="18" t="s">
        <v>44</v>
      </c>
      <c s="24" t="s">
        <v>4465</v>
      </c>
      <c s="25" t="s">
        <v>187</v>
      </c>
      <c s="26">
        <v>0.024</v>
      </c>
      <c s="27">
        <v>0</v>
      </c>
      <c s="27">
        <f>ROUND(ROUND(H110,2)*ROUND(G110,3),2)</f>
      </c>
      <c r="O110">
        <f>(I110*21)/100</f>
      </c>
      <c t="s">
        <v>20</v>
      </c>
    </row>
    <row r="111" spans="1:5" ht="12.75">
      <c r="A111" s="28" t="s">
        <v>47</v>
      </c>
      <c r="E111" s="29" t="s">
        <v>44</v>
      </c>
    </row>
    <row r="112" spans="1:5" ht="12.75">
      <c r="A112" s="30" t="s">
        <v>48</v>
      </c>
      <c r="E112" s="31" t="s">
        <v>4597</v>
      </c>
    </row>
    <row r="113" spans="1:5" ht="178.5">
      <c r="A113" t="s">
        <v>50</v>
      </c>
      <c r="E113" s="29" t="s">
        <v>4598</v>
      </c>
    </row>
    <row r="114" spans="1:16" ht="12.75">
      <c r="A114" s="18" t="s">
        <v>42</v>
      </c>
      <c s="23" t="s">
        <v>146</v>
      </c>
      <c s="23" t="s">
        <v>4161</v>
      </c>
      <c s="18" t="s">
        <v>44</v>
      </c>
      <c s="24" t="s">
        <v>4162</v>
      </c>
      <c s="25" t="s">
        <v>46</v>
      </c>
      <c s="26">
        <v>32.56</v>
      </c>
      <c s="27">
        <v>0</v>
      </c>
      <c s="27">
        <f>ROUND(ROUND(H114,2)*ROUND(G114,3),2)</f>
      </c>
      <c r="O114">
        <f>(I114*21)/100</f>
      </c>
      <c t="s">
        <v>20</v>
      </c>
    </row>
    <row r="115" spans="1:5" ht="12.75">
      <c r="A115" s="28" t="s">
        <v>47</v>
      </c>
      <c r="E115" s="29" t="s">
        <v>44</v>
      </c>
    </row>
    <row r="116" spans="1:5" ht="12.75">
      <c r="A116" s="30" t="s">
        <v>48</v>
      </c>
      <c r="E116" s="31" t="s">
        <v>4599</v>
      </c>
    </row>
    <row r="117" spans="1:5" ht="38.25">
      <c r="A117" t="s">
        <v>50</v>
      </c>
      <c r="E117" s="29" t="s">
        <v>4164</v>
      </c>
    </row>
    <row r="118" spans="1:16" ht="12.75">
      <c r="A118" s="18" t="s">
        <v>42</v>
      </c>
      <c s="23" t="s">
        <v>150</v>
      </c>
      <c s="23" t="s">
        <v>3798</v>
      </c>
      <c s="18" t="s">
        <v>44</v>
      </c>
      <c s="24" t="s">
        <v>3799</v>
      </c>
      <c s="25" t="s">
        <v>46</v>
      </c>
      <c s="26">
        <v>4.58</v>
      </c>
      <c s="27">
        <v>0</v>
      </c>
      <c s="27">
        <f>ROUND(ROUND(H118,2)*ROUND(G118,3),2)</f>
      </c>
      <c r="O118">
        <f>(I118*21)/100</f>
      </c>
      <c t="s">
        <v>20</v>
      </c>
    </row>
    <row r="119" spans="1:5" ht="12.75">
      <c r="A119" s="28" t="s">
        <v>47</v>
      </c>
      <c r="E119" s="29" t="s">
        <v>44</v>
      </c>
    </row>
    <row r="120" spans="1:5" ht="12.75">
      <c r="A120" s="30" t="s">
        <v>48</v>
      </c>
      <c r="E120" s="31" t="s">
        <v>4600</v>
      </c>
    </row>
    <row r="121" spans="1:5" ht="102">
      <c r="A121" t="s">
        <v>50</v>
      </c>
      <c r="E121" s="29" t="s">
        <v>3802</v>
      </c>
    </row>
    <row r="122" spans="1:18" ht="12.75" customHeight="1">
      <c r="A122" s="5" t="s">
        <v>40</v>
      </c>
      <c s="5"/>
      <c s="34" t="s">
        <v>34</v>
      </c>
      <c s="5"/>
      <c s="21" t="s">
        <v>4166</v>
      </c>
      <c s="5"/>
      <c s="5"/>
      <c s="5"/>
      <c s="35">
        <f>0+Q122</f>
      </c>
      <c r="O122">
        <f>0+R122</f>
      </c>
      <c r="Q122">
        <f>0+I123+I127+I131+I135+I139</f>
      </c>
      <c>
        <f>0+O123+O127+O131+O135+O139</f>
      </c>
    </row>
    <row r="123" spans="1:16" ht="25.5">
      <c r="A123" s="18" t="s">
        <v>42</v>
      </c>
      <c s="23" t="s">
        <v>154</v>
      </c>
      <c s="23" t="s">
        <v>4473</v>
      </c>
      <c s="18" t="s">
        <v>44</v>
      </c>
      <c s="24" t="s">
        <v>4474</v>
      </c>
      <c s="25" t="s">
        <v>1241</v>
      </c>
      <c s="26">
        <v>1.86</v>
      </c>
      <c s="27">
        <v>0</v>
      </c>
      <c s="27">
        <f>ROUND(ROUND(H123,2)*ROUND(G123,3),2)</f>
      </c>
      <c r="O123">
        <f>(I123*21)/100</f>
      </c>
      <c t="s">
        <v>20</v>
      </c>
    </row>
    <row r="124" spans="1:5" ht="12.75">
      <c r="A124" s="28" t="s">
        <v>47</v>
      </c>
      <c r="E124" s="29" t="s">
        <v>44</v>
      </c>
    </row>
    <row r="125" spans="1:5" ht="12.75">
      <c r="A125" s="30" t="s">
        <v>48</v>
      </c>
      <c r="E125" s="31" t="s">
        <v>4601</v>
      </c>
    </row>
    <row r="126" spans="1:5" ht="76.5">
      <c r="A126" t="s">
        <v>50</v>
      </c>
      <c r="E126" s="29" t="s">
        <v>4171</v>
      </c>
    </row>
    <row r="127" spans="1:16" ht="12.75">
      <c r="A127" s="18" t="s">
        <v>42</v>
      </c>
      <c s="23" t="s">
        <v>160</v>
      </c>
      <c s="23" t="s">
        <v>4476</v>
      </c>
      <c s="18" t="s">
        <v>44</v>
      </c>
      <c s="24" t="s">
        <v>4477</v>
      </c>
      <c s="25" t="s">
        <v>1241</v>
      </c>
      <c s="26">
        <v>7.044</v>
      </c>
      <c s="27">
        <v>0</v>
      </c>
      <c s="27">
        <f>ROUND(ROUND(H127,2)*ROUND(G127,3),2)</f>
      </c>
      <c r="O127">
        <f>(I127*21)/100</f>
      </c>
      <c t="s">
        <v>20</v>
      </c>
    </row>
    <row r="128" spans="1:5" ht="12.75">
      <c r="A128" s="28" t="s">
        <v>47</v>
      </c>
      <c r="E128" s="29" t="s">
        <v>44</v>
      </c>
    </row>
    <row r="129" spans="1:5" ht="12.75">
      <c r="A129" s="30" t="s">
        <v>48</v>
      </c>
      <c r="E129" s="31" t="s">
        <v>4602</v>
      </c>
    </row>
    <row r="130" spans="1:5" ht="76.5">
      <c r="A130" t="s">
        <v>50</v>
      </c>
      <c r="E130" s="29" t="s">
        <v>4171</v>
      </c>
    </row>
    <row r="131" spans="1:16" ht="12.75">
      <c r="A131" s="18" t="s">
        <v>42</v>
      </c>
      <c s="23" t="s">
        <v>164</v>
      </c>
      <c s="23" t="s">
        <v>4172</v>
      </c>
      <c s="18" t="s">
        <v>44</v>
      </c>
      <c s="24" t="s">
        <v>4173</v>
      </c>
      <c s="25" t="s">
        <v>1241</v>
      </c>
      <c s="26">
        <v>8.9</v>
      </c>
      <c s="27">
        <v>0</v>
      </c>
      <c s="27">
        <f>ROUND(ROUND(H131,2)*ROUND(G131,3),2)</f>
      </c>
      <c r="O131">
        <f>(I131*21)/100</f>
      </c>
      <c t="s">
        <v>20</v>
      </c>
    </row>
    <row r="132" spans="1:5" ht="12.75">
      <c r="A132" s="28" t="s">
        <v>47</v>
      </c>
      <c r="E132" s="29" t="s">
        <v>44</v>
      </c>
    </row>
    <row r="133" spans="1:5" ht="12.75">
      <c r="A133" s="30" t="s">
        <v>48</v>
      </c>
      <c r="E133" s="31" t="s">
        <v>4603</v>
      </c>
    </row>
    <row r="134" spans="1:5" ht="76.5">
      <c r="A134" t="s">
        <v>50</v>
      </c>
      <c r="E134" s="29" t="s">
        <v>4171</v>
      </c>
    </row>
    <row r="135" spans="1:16" ht="12.75">
      <c r="A135" s="18" t="s">
        <v>42</v>
      </c>
      <c s="23" t="s">
        <v>168</v>
      </c>
      <c s="23" t="s">
        <v>4176</v>
      </c>
      <c s="18" t="s">
        <v>44</v>
      </c>
      <c s="24" t="s">
        <v>4177</v>
      </c>
      <c s="25" t="s">
        <v>1241</v>
      </c>
      <c s="26">
        <v>9.7</v>
      </c>
      <c s="27">
        <v>0</v>
      </c>
      <c s="27">
        <f>ROUND(ROUND(H135,2)*ROUND(G135,3),2)</f>
      </c>
      <c r="O135">
        <f>(I135*21)/100</f>
      </c>
      <c t="s">
        <v>20</v>
      </c>
    </row>
    <row r="136" spans="1:5" ht="12.75">
      <c r="A136" s="28" t="s">
        <v>47</v>
      </c>
      <c r="E136" s="29" t="s">
        <v>44</v>
      </c>
    </row>
    <row r="137" spans="1:5" ht="12.75">
      <c r="A137" s="30" t="s">
        <v>48</v>
      </c>
      <c r="E137" s="31" t="s">
        <v>4604</v>
      </c>
    </row>
    <row r="138" spans="1:5" ht="76.5">
      <c r="A138" t="s">
        <v>50</v>
      </c>
      <c r="E138" s="29" t="s">
        <v>4171</v>
      </c>
    </row>
    <row r="139" spans="1:16" ht="12.75">
      <c r="A139" s="18" t="s">
        <v>42</v>
      </c>
      <c s="23" t="s">
        <v>173</v>
      </c>
      <c s="23" t="s">
        <v>4267</v>
      </c>
      <c s="18" t="s">
        <v>44</v>
      </c>
      <c s="24" t="s">
        <v>4268</v>
      </c>
      <c s="25" t="s">
        <v>1241</v>
      </c>
      <c s="26">
        <v>0.94</v>
      </c>
      <c s="27">
        <v>0</v>
      </c>
      <c s="27">
        <f>ROUND(ROUND(H139,2)*ROUND(G139,3),2)</f>
      </c>
      <c r="O139">
        <f>(I139*21)/100</f>
      </c>
      <c t="s">
        <v>20</v>
      </c>
    </row>
    <row r="140" spans="1:5" ht="12.75">
      <c r="A140" s="28" t="s">
        <v>47</v>
      </c>
      <c r="E140" s="29" t="s">
        <v>4605</v>
      </c>
    </row>
    <row r="141" spans="1:5" ht="12.75">
      <c r="A141" s="30" t="s">
        <v>48</v>
      </c>
      <c r="E141" s="31" t="s">
        <v>4606</v>
      </c>
    </row>
    <row r="142" spans="1:5" ht="89.25">
      <c r="A142" t="s">
        <v>50</v>
      </c>
      <c r="E142" s="29" t="s">
        <v>4271</v>
      </c>
    </row>
    <row r="143" spans="1:18" ht="12.75" customHeight="1">
      <c r="A143" s="5" t="s">
        <v>40</v>
      </c>
      <c s="5"/>
      <c s="34" t="s">
        <v>66</v>
      </c>
      <c s="5"/>
      <c s="21" t="s">
        <v>67</v>
      </c>
      <c s="5"/>
      <c s="5"/>
      <c s="5"/>
      <c s="35">
        <f>0+Q143</f>
      </c>
      <c r="O143">
        <f>0+R143</f>
      </c>
      <c r="Q143">
        <f>0+I144+I148</f>
      </c>
      <c>
        <f>0+O144+O148</f>
      </c>
    </row>
    <row r="144" spans="1:16" ht="12.75">
      <c r="A144" s="18" t="s">
        <v>42</v>
      </c>
      <c s="23" t="s">
        <v>177</v>
      </c>
      <c s="23" t="s">
        <v>4189</v>
      </c>
      <c s="18" t="s">
        <v>44</v>
      </c>
      <c s="24" t="s">
        <v>4190</v>
      </c>
      <c s="25" t="s">
        <v>1241</v>
      </c>
      <c s="26">
        <v>60.83</v>
      </c>
      <c s="27">
        <v>0</v>
      </c>
      <c s="27">
        <f>ROUND(ROUND(H144,2)*ROUND(G144,3),2)</f>
      </c>
      <c r="O144">
        <f>(I144*21)/100</f>
      </c>
      <c t="s">
        <v>20</v>
      </c>
    </row>
    <row r="145" spans="1:5" ht="12.75">
      <c r="A145" s="28" t="s">
        <v>47</v>
      </c>
      <c r="E145" s="29" t="s">
        <v>44</v>
      </c>
    </row>
    <row r="146" spans="1:5" ht="63.75">
      <c r="A146" s="30" t="s">
        <v>48</v>
      </c>
      <c r="E146" s="31" t="s">
        <v>4607</v>
      </c>
    </row>
    <row r="147" spans="1:5" ht="204">
      <c r="A147" t="s">
        <v>50</v>
      </c>
      <c r="E147" s="29" t="s">
        <v>4192</v>
      </c>
    </row>
    <row r="148" spans="1:16" ht="12.75">
      <c r="A148" s="18" t="s">
        <v>42</v>
      </c>
      <c s="23" t="s">
        <v>183</v>
      </c>
      <c s="23" t="s">
        <v>4193</v>
      </c>
      <c s="18" t="s">
        <v>44</v>
      </c>
      <c s="24" t="s">
        <v>4194</v>
      </c>
      <c s="25" t="s">
        <v>1241</v>
      </c>
      <c s="26">
        <v>60.83</v>
      </c>
      <c s="27">
        <v>0</v>
      </c>
      <c s="27">
        <f>ROUND(ROUND(H148,2)*ROUND(G148,3),2)</f>
      </c>
      <c r="O148">
        <f>(I148*21)/100</f>
      </c>
      <c t="s">
        <v>20</v>
      </c>
    </row>
    <row r="149" spans="1:5" ht="12.75">
      <c r="A149" s="28" t="s">
        <v>47</v>
      </c>
      <c r="E149" s="29" t="s">
        <v>44</v>
      </c>
    </row>
    <row r="150" spans="1:5" ht="63.75">
      <c r="A150" s="30" t="s">
        <v>48</v>
      </c>
      <c r="E150" s="31" t="s">
        <v>4607</v>
      </c>
    </row>
    <row r="151" spans="1:5" ht="38.25">
      <c r="A151" t="s">
        <v>50</v>
      </c>
      <c r="E151" s="29" t="s">
        <v>4196</v>
      </c>
    </row>
    <row r="152" spans="1:18" ht="12.75" customHeight="1">
      <c r="A152" s="5" t="s">
        <v>40</v>
      </c>
      <c s="5"/>
      <c s="34" t="s">
        <v>37</v>
      </c>
      <c s="5"/>
      <c s="21" t="s">
        <v>632</v>
      </c>
      <c s="5"/>
      <c s="5"/>
      <c s="5"/>
      <c s="35">
        <f>0+Q152</f>
      </c>
      <c r="O152">
        <f>0+R152</f>
      </c>
      <c r="Q152">
        <f>0+I153+I157+I161+I165+I169+I173</f>
      </c>
      <c>
        <f>0+O153+O157+O161+O165+O169+O173</f>
      </c>
    </row>
    <row r="153" spans="1:16" ht="12.75">
      <c r="A153" s="18" t="s">
        <v>42</v>
      </c>
      <c s="23" t="s">
        <v>191</v>
      </c>
      <c s="23" t="s">
        <v>4486</v>
      </c>
      <c s="18" t="s">
        <v>44</v>
      </c>
      <c s="24" t="s">
        <v>4487</v>
      </c>
      <c s="25" t="s">
        <v>70</v>
      </c>
      <c s="26">
        <v>2</v>
      </c>
      <c s="27">
        <v>0</v>
      </c>
      <c s="27">
        <f>ROUND(ROUND(H153,2)*ROUND(G153,3),2)</f>
      </c>
      <c r="O153">
        <f>(I153*21)/100</f>
      </c>
      <c t="s">
        <v>20</v>
      </c>
    </row>
    <row r="154" spans="1:5" ht="12.75">
      <c r="A154" s="28" t="s">
        <v>47</v>
      </c>
      <c r="E154" s="29" t="s">
        <v>44</v>
      </c>
    </row>
    <row r="155" spans="1:5" ht="12.75">
      <c r="A155" s="30" t="s">
        <v>48</v>
      </c>
      <c r="E155" s="31" t="s">
        <v>44</v>
      </c>
    </row>
    <row r="156" spans="1:5" ht="38.25">
      <c r="A156" t="s">
        <v>50</v>
      </c>
      <c r="E156" s="29" t="s">
        <v>4608</v>
      </c>
    </row>
    <row r="157" spans="1:16" ht="12.75">
      <c r="A157" s="18" t="s">
        <v>42</v>
      </c>
      <c s="23" t="s">
        <v>196</v>
      </c>
      <c s="23" t="s">
        <v>4207</v>
      </c>
      <c s="18" t="s">
        <v>44</v>
      </c>
      <c s="24" t="s">
        <v>4208</v>
      </c>
      <c s="25" t="s">
        <v>1241</v>
      </c>
      <c s="26">
        <v>17.46</v>
      </c>
      <c s="27">
        <v>0</v>
      </c>
      <c s="27">
        <f>ROUND(ROUND(H157,2)*ROUND(G157,3),2)</f>
      </c>
      <c r="O157">
        <f>(I157*21)/100</f>
      </c>
      <c t="s">
        <v>20</v>
      </c>
    </row>
    <row r="158" spans="1:5" ht="12.75">
      <c r="A158" s="28" t="s">
        <v>47</v>
      </c>
      <c r="E158" s="29" t="s">
        <v>44</v>
      </c>
    </row>
    <row r="159" spans="1:5" ht="12.75">
      <c r="A159" s="30" t="s">
        <v>48</v>
      </c>
      <c r="E159" s="31" t="s">
        <v>4609</v>
      </c>
    </row>
    <row r="160" spans="1:5" ht="25.5">
      <c r="A160" t="s">
        <v>50</v>
      </c>
      <c r="E160" s="29" t="s">
        <v>4211</v>
      </c>
    </row>
    <row r="161" spans="1:16" ht="12.75">
      <c r="A161" s="18" t="s">
        <v>42</v>
      </c>
      <c s="23" t="s">
        <v>202</v>
      </c>
      <c s="23" t="s">
        <v>4288</v>
      </c>
      <c s="18" t="s">
        <v>44</v>
      </c>
      <c s="24" t="s">
        <v>4289</v>
      </c>
      <c s="25" t="s">
        <v>46</v>
      </c>
      <c s="26">
        <v>3.346</v>
      </c>
      <c s="27">
        <v>0</v>
      </c>
      <c s="27">
        <f>ROUND(ROUND(H161,2)*ROUND(G161,3),2)</f>
      </c>
      <c r="O161">
        <f>(I161*21)/100</f>
      </c>
      <c t="s">
        <v>20</v>
      </c>
    </row>
    <row r="162" spans="1:5" ht="12.75">
      <c r="A162" s="28" t="s">
        <v>47</v>
      </c>
      <c r="E162" s="29" t="s">
        <v>44</v>
      </c>
    </row>
    <row r="163" spans="1:5" ht="12.75">
      <c r="A163" s="30" t="s">
        <v>48</v>
      </c>
      <c r="E163" s="31" t="s">
        <v>4610</v>
      </c>
    </row>
    <row r="164" spans="1:5" ht="114.75">
      <c r="A164" t="s">
        <v>50</v>
      </c>
      <c r="E164" s="29" t="s">
        <v>3516</v>
      </c>
    </row>
    <row r="165" spans="1:16" ht="12.75">
      <c r="A165" s="18" t="s">
        <v>42</v>
      </c>
      <c s="23" t="s">
        <v>99</v>
      </c>
      <c s="23" t="s">
        <v>3513</v>
      </c>
      <c s="18" t="s">
        <v>44</v>
      </c>
      <c s="24" t="s">
        <v>3514</v>
      </c>
      <c s="25" t="s">
        <v>46</v>
      </c>
      <c s="26">
        <v>8.4</v>
      </c>
      <c s="27">
        <v>0</v>
      </c>
      <c s="27">
        <f>ROUND(ROUND(H165,2)*ROUND(G165,3),2)</f>
      </c>
      <c r="O165">
        <f>(I165*21)/100</f>
      </c>
      <c t="s">
        <v>20</v>
      </c>
    </row>
    <row r="166" spans="1:5" ht="12.75">
      <c r="A166" s="28" t="s">
        <v>47</v>
      </c>
      <c r="E166" s="29" t="s">
        <v>44</v>
      </c>
    </row>
    <row r="167" spans="1:5" ht="12.75">
      <c r="A167" s="30" t="s">
        <v>48</v>
      </c>
      <c r="E167" s="31" t="s">
        <v>4611</v>
      </c>
    </row>
    <row r="168" spans="1:5" ht="114.75">
      <c r="A168" t="s">
        <v>50</v>
      </c>
      <c r="E168" s="29" t="s">
        <v>3516</v>
      </c>
    </row>
    <row r="169" spans="1:16" ht="12.75">
      <c r="A169" s="18" t="s">
        <v>42</v>
      </c>
      <c s="23" t="s">
        <v>107</v>
      </c>
      <c s="23" t="s">
        <v>4218</v>
      </c>
      <c s="18" t="s">
        <v>44</v>
      </c>
      <c s="24" t="s">
        <v>4219</v>
      </c>
      <c s="25" t="s">
        <v>187</v>
      </c>
      <c s="26">
        <v>0.3</v>
      </c>
      <c s="27">
        <v>0</v>
      </c>
      <c s="27">
        <f>ROUND(ROUND(H169,2)*ROUND(G169,3),2)</f>
      </c>
      <c r="O169">
        <f>(I169*21)/100</f>
      </c>
      <c t="s">
        <v>20</v>
      </c>
    </row>
    <row r="170" spans="1:5" ht="12.75">
      <c r="A170" s="28" t="s">
        <v>47</v>
      </c>
      <c r="E170" s="29" t="s">
        <v>44</v>
      </c>
    </row>
    <row r="171" spans="1:5" ht="12.75">
      <c r="A171" s="30" t="s">
        <v>48</v>
      </c>
      <c r="E171" s="31" t="s">
        <v>4612</v>
      </c>
    </row>
    <row r="172" spans="1:5" ht="114.75">
      <c r="A172" t="s">
        <v>50</v>
      </c>
      <c r="E172" s="29" t="s">
        <v>4222</v>
      </c>
    </row>
    <row r="173" spans="1:16" ht="12.75">
      <c r="A173" s="18" t="s">
        <v>42</v>
      </c>
      <c s="23" t="s">
        <v>281</v>
      </c>
      <c s="23" t="s">
        <v>4228</v>
      </c>
      <c s="18" t="s">
        <v>44</v>
      </c>
      <c s="24" t="s">
        <v>4229</v>
      </c>
      <c s="25" t="s">
        <v>1241</v>
      </c>
      <c s="26">
        <v>33.76</v>
      </c>
      <c s="27">
        <v>0</v>
      </c>
      <c s="27">
        <f>ROUND(ROUND(H173,2)*ROUND(G173,3),2)</f>
      </c>
      <c r="O173">
        <f>(I173*21)/100</f>
      </c>
      <c t="s">
        <v>20</v>
      </c>
    </row>
    <row r="174" spans="1:5" ht="12.75">
      <c r="A174" s="28" t="s">
        <v>47</v>
      </c>
      <c r="E174" s="29" t="s">
        <v>44</v>
      </c>
    </row>
    <row r="175" spans="1:5" ht="38.25">
      <c r="A175" s="30" t="s">
        <v>48</v>
      </c>
      <c r="E175" s="31" t="s">
        <v>4613</v>
      </c>
    </row>
    <row r="176" spans="1:5" ht="76.5">
      <c r="A176" t="s">
        <v>50</v>
      </c>
      <c r="E176" s="29" t="s">
        <v>4231</v>
      </c>
    </row>
    <row r="177" spans="1:18" ht="12.75" customHeight="1">
      <c r="A177" s="5" t="s">
        <v>40</v>
      </c>
      <c s="5"/>
      <c s="34" t="s">
        <v>181</v>
      </c>
      <c s="5"/>
      <c s="21" t="s">
        <v>182</v>
      </c>
      <c s="5"/>
      <c s="5"/>
      <c s="5"/>
      <c s="35">
        <f>0+Q177</f>
      </c>
      <c r="O177">
        <f>0+R177</f>
      </c>
      <c r="Q177">
        <f>0+I178+I182+I186+I190+I194</f>
      </c>
      <c>
        <f>0+O178+O182+O186+O190+O194</f>
      </c>
    </row>
    <row r="178" spans="1:16" ht="25.5">
      <c r="A178" s="18" t="s">
        <v>42</v>
      </c>
      <c s="23" t="s">
        <v>285</v>
      </c>
      <c s="23" t="s">
        <v>184</v>
      </c>
      <c s="18" t="s">
        <v>185</v>
      </c>
      <c s="24" t="s">
        <v>186</v>
      </c>
      <c s="25" t="s">
        <v>187</v>
      </c>
      <c s="26">
        <v>241.02</v>
      </c>
      <c s="27">
        <v>0</v>
      </c>
      <c s="27">
        <f>ROUND(ROUND(H178,2)*ROUND(G178,3),2)</f>
      </c>
      <c r="O178">
        <f>(I178*21)/100</f>
      </c>
      <c t="s">
        <v>20</v>
      </c>
    </row>
    <row r="179" spans="1:5" ht="12.75">
      <c r="A179" s="28" t="s">
        <v>47</v>
      </c>
      <c r="E179" s="29" t="s">
        <v>188</v>
      </c>
    </row>
    <row r="180" spans="1:5" ht="38.25">
      <c r="A180" s="30" t="s">
        <v>48</v>
      </c>
      <c r="E180" s="31" t="s">
        <v>4614</v>
      </c>
    </row>
    <row r="181" spans="1:5" ht="165.75">
      <c r="A181" t="s">
        <v>50</v>
      </c>
      <c r="E181" s="29" t="s">
        <v>190</v>
      </c>
    </row>
    <row r="182" spans="1:16" ht="25.5">
      <c r="A182" s="18" t="s">
        <v>42</v>
      </c>
      <c s="23" t="s">
        <v>289</v>
      </c>
      <c s="23" t="s">
        <v>2895</v>
      </c>
      <c s="18" t="s">
        <v>185</v>
      </c>
      <c s="24" t="s">
        <v>2896</v>
      </c>
      <c s="25" t="s">
        <v>187</v>
      </c>
      <c s="26">
        <v>8.365</v>
      </c>
      <c s="27">
        <v>0</v>
      </c>
      <c s="27">
        <f>ROUND(ROUND(H182,2)*ROUND(G182,3),2)</f>
      </c>
      <c r="O182">
        <f>(I182*21)/100</f>
      </c>
      <c t="s">
        <v>20</v>
      </c>
    </row>
    <row r="183" spans="1:5" ht="12.75">
      <c r="A183" s="28" t="s">
        <v>47</v>
      </c>
      <c r="E183" s="29" t="s">
        <v>188</v>
      </c>
    </row>
    <row r="184" spans="1:5" ht="12.75">
      <c r="A184" s="30" t="s">
        <v>48</v>
      </c>
      <c r="E184" s="31" t="s">
        <v>4615</v>
      </c>
    </row>
    <row r="185" spans="1:5" ht="165.75">
      <c r="A185" t="s">
        <v>50</v>
      </c>
      <c r="E185" s="29" t="s">
        <v>190</v>
      </c>
    </row>
    <row r="186" spans="1:16" ht="25.5">
      <c r="A186" s="18" t="s">
        <v>42</v>
      </c>
      <c s="23" t="s">
        <v>293</v>
      </c>
      <c s="23" t="s">
        <v>192</v>
      </c>
      <c s="18" t="s">
        <v>185</v>
      </c>
      <c s="24" t="s">
        <v>193</v>
      </c>
      <c s="25" t="s">
        <v>187</v>
      </c>
      <c s="26">
        <v>21</v>
      </c>
      <c s="27">
        <v>0</v>
      </c>
      <c s="27">
        <f>ROUND(ROUND(H186,2)*ROUND(G186,3),2)</f>
      </c>
      <c r="O186">
        <f>(I186*21)/100</f>
      </c>
      <c t="s">
        <v>20</v>
      </c>
    </row>
    <row r="187" spans="1:5" ht="12.75">
      <c r="A187" s="28" t="s">
        <v>47</v>
      </c>
      <c r="E187" s="29" t="s">
        <v>188</v>
      </c>
    </row>
    <row r="188" spans="1:5" ht="12.75">
      <c r="A188" s="30" t="s">
        <v>48</v>
      </c>
      <c r="E188" s="31" t="s">
        <v>4616</v>
      </c>
    </row>
    <row r="189" spans="1:5" ht="165.75">
      <c r="A189" t="s">
        <v>50</v>
      </c>
      <c r="E189" s="29" t="s">
        <v>190</v>
      </c>
    </row>
    <row r="190" spans="1:16" ht="38.25">
      <c r="A190" s="18" t="s">
        <v>42</v>
      </c>
      <c s="23" t="s">
        <v>297</v>
      </c>
      <c s="23" t="s">
        <v>4234</v>
      </c>
      <c s="18" t="s">
        <v>185</v>
      </c>
      <c s="24" t="s">
        <v>4235</v>
      </c>
      <c s="25" t="s">
        <v>187</v>
      </c>
      <c s="26">
        <v>1.553</v>
      </c>
      <c s="27">
        <v>0</v>
      </c>
      <c s="27">
        <f>ROUND(ROUND(H190,2)*ROUND(G190,3),2)</f>
      </c>
      <c r="O190">
        <f>(I190*21)/100</f>
      </c>
      <c t="s">
        <v>20</v>
      </c>
    </row>
    <row r="191" spans="1:5" ht="51">
      <c r="A191" s="28" t="s">
        <v>47</v>
      </c>
      <c r="E191" s="29" t="s">
        <v>4236</v>
      </c>
    </row>
    <row r="192" spans="1:5" ht="12.75">
      <c r="A192" s="30" t="s">
        <v>48</v>
      </c>
      <c r="E192" s="31" t="s">
        <v>4617</v>
      </c>
    </row>
    <row r="193" spans="1:5" ht="165.75">
      <c r="A193" t="s">
        <v>50</v>
      </c>
      <c r="E193" s="29" t="s">
        <v>190</v>
      </c>
    </row>
    <row r="194" spans="1:16" ht="25.5">
      <c r="A194" s="18" t="s">
        <v>42</v>
      </c>
      <c s="23" t="s">
        <v>301</v>
      </c>
      <c s="23" t="s">
        <v>1087</v>
      </c>
      <c s="18" t="s">
        <v>185</v>
      </c>
      <c s="24" t="s">
        <v>1088</v>
      </c>
      <c s="25" t="s">
        <v>187</v>
      </c>
      <c s="26">
        <v>0.284</v>
      </c>
      <c s="27">
        <v>0</v>
      </c>
      <c s="27">
        <f>ROUND(ROUND(H194,2)*ROUND(G194,3),2)</f>
      </c>
      <c r="O194">
        <f>(I194*21)/100</f>
      </c>
      <c t="s">
        <v>20</v>
      </c>
    </row>
    <row r="195" spans="1:5" ht="25.5">
      <c r="A195" s="28" t="s">
        <v>47</v>
      </c>
      <c r="E195" s="29" t="s">
        <v>1089</v>
      </c>
    </row>
    <row r="196" spans="1:5" ht="12.75">
      <c r="A196" s="30" t="s">
        <v>48</v>
      </c>
      <c r="E196" s="31" t="s">
        <v>44</v>
      </c>
    </row>
    <row r="197" spans="1:5" ht="165.75">
      <c r="A197" t="s">
        <v>50</v>
      </c>
      <c r="E197"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68.xml><?xml version="1.0" encoding="utf-8"?>
<worksheet xmlns="http://schemas.openxmlformats.org/spreadsheetml/2006/main" xmlns:r="http://schemas.openxmlformats.org/officeDocument/2006/relationships">
  <sheetPr>
    <pageSetUpPr fitToPage="1"/>
  </sheetPr>
  <dimension ref="A1:R9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0+O9+O22+O27+O36+O49+O62+O75+O80+O89</f>
      </c>
      <c t="s">
        <v>19</v>
      </c>
    </row>
    <row r="3" spans="1:16" ht="15" customHeight="1">
      <c r="A3" t="s">
        <v>1</v>
      </c>
      <c s="8" t="s">
        <v>4</v>
      </c>
      <c s="9" t="s">
        <v>5</v>
      </c>
      <c s="1"/>
      <c s="10" t="s">
        <v>6</v>
      </c>
      <c s="1"/>
      <c s="4"/>
      <c s="3" t="s">
        <v>4618</v>
      </c>
      <c s="36">
        <f>0+I9+I22+I27+I36+I49+I62+I75+I80+I89</f>
      </c>
      <c r="O3" t="s">
        <v>16</v>
      </c>
      <c t="s">
        <v>20</v>
      </c>
    </row>
    <row r="4" spans="1:16" ht="15" customHeight="1">
      <c r="A4" t="s">
        <v>7</v>
      </c>
      <c s="8" t="s">
        <v>8</v>
      </c>
      <c s="9" t="s">
        <v>4099</v>
      </c>
      <c s="1"/>
      <c s="10" t="s">
        <v>4100</v>
      </c>
      <c s="1"/>
      <c s="1"/>
      <c s="7"/>
      <c s="7"/>
      <c r="O4" t="s">
        <v>17</v>
      </c>
      <c t="s">
        <v>20</v>
      </c>
    </row>
    <row r="5" spans="1:16" ht="12.75" customHeight="1">
      <c r="A5" t="s">
        <v>11</v>
      </c>
      <c s="12" t="s">
        <v>15</v>
      </c>
      <c s="13" t="s">
        <v>4618</v>
      </c>
      <c s="5"/>
      <c s="14" t="s">
        <v>4619</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f>
      </c>
      <c>
        <f>0+O10+O14+O18</f>
      </c>
    </row>
    <row r="10" spans="1:16" ht="12.75">
      <c r="A10" s="18" t="s">
        <v>42</v>
      </c>
      <c s="23" t="s">
        <v>26</v>
      </c>
      <c s="23" t="s">
        <v>2759</v>
      </c>
      <c s="18" t="s">
        <v>44</v>
      </c>
      <c s="24" t="s">
        <v>2760</v>
      </c>
      <c s="25" t="s">
        <v>46</v>
      </c>
      <c s="26">
        <v>143</v>
      </c>
      <c s="27">
        <v>0</v>
      </c>
      <c s="27">
        <f>ROUND(ROUND(H10,2)*ROUND(G10,3),2)</f>
      </c>
      <c r="O10">
        <f>(I10*21)/100</f>
      </c>
      <c t="s">
        <v>20</v>
      </c>
    </row>
    <row r="11" spans="1:5" ht="12.75">
      <c r="A11" s="28" t="s">
        <v>47</v>
      </c>
      <c r="E11" s="29" t="s">
        <v>4620</v>
      </c>
    </row>
    <row r="12" spans="1:5" ht="12.75">
      <c r="A12" s="30" t="s">
        <v>48</v>
      </c>
      <c r="E12" s="31" t="s">
        <v>4621</v>
      </c>
    </row>
    <row r="13" spans="1:5" ht="318.75">
      <c r="A13" t="s">
        <v>50</v>
      </c>
      <c r="E13" s="29" t="s">
        <v>3633</v>
      </c>
    </row>
    <row r="14" spans="1:16" ht="12.75">
      <c r="A14" s="18" t="s">
        <v>42</v>
      </c>
      <c s="23" t="s">
        <v>20</v>
      </c>
      <c s="23" t="s">
        <v>4407</v>
      </c>
      <c s="18" t="s">
        <v>44</v>
      </c>
      <c s="24" t="s">
        <v>4408</v>
      </c>
      <c s="25" t="s">
        <v>46</v>
      </c>
      <c s="26">
        <v>143</v>
      </c>
      <c s="27">
        <v>0</v>
      </c>
      <c s="27">
        <f>ROUND(ROUND(H14,2)*ROUND(G14,3),2)</f>
      </c>
      <c r="O14">
        <f>(I14*21)/100</f>
      </c>
      <c t="s">
        <v>20</v>
      </c>
    </row>
    <row r="15" spans="1:5" ht="12.75">
      <c r="A15" s="28" t="s">
        <v>47</v>
      </c>
      <c r="E15" s="29" t="s">
        <v>44</v>
      </c>
    </row>
    <row r="16" spans="1:5" ht="12.75">
      <c r="A16" s="30" t="s">
        <v>48</v>
      </c>
      <c r="E16" s="31" t="s">
        <v>4622</v>
      </c>
    </row>
    <row r="17" spans="1:5" ht="191.25">
      <c r="A17" t="s">
        <v>50</v>
      </c>
      <c r="E17" s="29" t="s">
        <v>4409</v>
      </c>
    </row>
    <row r="18" spans="1:16" ht="12.75">
      <c r="A18" s="18" t="s">
        <v>42</v>
      </c>
      <c s="23" t="s">
        <v>19</v>
      </c>
      <c s="23" t="s">
        <v>3636</v>
      </c>
      <c s="18" t="s">
        <v>44</v>
      </c>
      <c s="24" t="s">
        <v>3637</v>
      </c>
      <c s="25" t="s">
        <v>46</v>
      </c>
      <c s="26">
        <v>23.125</v>
      </c>
      <c s="27">
        <v>0</v>
      </c>
      <c s="27">
        <f>ROUND(ROUND(H18,2)*ROUND(G18,3),2)</f>
      </c>
      <c r="O18">
        <f>(I18*21)/100</f>
      </c>
      <c t="s">
        <v>20</v>
      </c>
    </row>
    <row r="19" spans="1:5" ht="12.75">
      <c r="A19" s="28" t="s">
        <v>47</v>
      </c>
      <c r="E19" s="29" t="s">
        <v>44</v>
      </c>
    </row>
    <row r="20" spans="1:5" ht="12.75">
      <c r="A20" s="30" t="s">
        <v>48</v>
      </c>
      <c r="E20" s="31" t="s">
        <v>4623</v>
      </c>
    </row>
    <row r="21" spans="1:5" ht="306">
      <c r="A21" t="s">
        <v>50</v>
      </c>
      <c r="E21" s="29" t="s">
        <v>4624</v>
      </c>
    </row>
    <row r="22" spans="1:18" ht="12.75" customHeight="1">
      <c r="A22" s="5" t="s">
        <v>40</v>
      </c>
      <c s="5"/>
      <c s="34" t="s">
        <v>20</v>
      </c>
      <c s="5"/>
      <c s="21" t="s">
        <v>1109</v>
      </c>
      <c s="5"/>
      <c s="5"/>
      <c s="5"/>
      <c s="35">
        <f>0+Q22</f>
      </c>
      <c r="O22">
        <f>0+R22</f>
      </c>
      <c r="Q22">
        <f>0+I23</f>
      </c>
      <c>
        <f>0+O23</f>
      </c>
    </row>
    <row r="23" spans="1:16" ht="25.5">
      <c r="A23" s="18" t="s">
        <v>42</v>
      </c>
      <c s="23" t="s">
        <v>30</v>
      </c>
      <c s="23" t="s">
        <v>4625</v>
      </c>
      <c s="18" t="s">
        <v>44</v>
      </c>
      <c s="24" t="s">
        <v>4626</v>
      </c>
      <c s="25" t="s">
        <v>70</v>
      </c>
      <c s="26">
        <v>74</v>
      </c>
      <c s="27">
        <v>0</v>
      </c>
      <c s="27">
        <f>ROUND(ROUND(H23,2)*ROUND(G23,3),2)</f>
      </c>
      <c r="O23">
        <f>(I23*21)/100</f>
      </c>
      <c t="s">
        <v>20</v>
      </c>
    </row>
    <row r="24" spans="1:5" ht="12.75">
      <c r="A24" s="28" t="s">
        <v>47</v>
      </c>
      <c r="E24" s="29" t="s">
        <v>44</v>
      </c>
    </row>
    <row r="25" spans="1:5" ht="12.75">
      <c r="A25" s="30" t="s">
        <v>48</v>
      </c>
      <c r="E25" s="31" t="s">
        <v>4627</v>
      </c>
    </row>
    <row r="26" spans="1:5" ht="63.75">
      <c r="A26" t="s">
        <v>50</v>
      </c>
      <c r="E26" s="29" t="s">
        <v>4628</v>
      </c>
    </row>
    <row r="27" spans="1:18" ht="12.75" customHeight="1">
      <c r="A27" s="5" t="s">
        <v>40</v>
      </c>
      <c s="5"/>
      <c s="34" t="s">
        <v>19</v>
      </c>
      <c s="5"/>
      <c s="21" t="s">
        <v>3673</v>
      </c>
      <c s="5"/>
      <c s="5"/>
      <c s="5"/>
      <c s="35">
        <f>0+Q27</f>
      </c>
      <c r="O27">
        <f>0+R27</f>
      </c>
      <c r="Q27">
        <f>0+I28+I32</f>
      </c>
      <c>
        <f>0+O28+O32</f>
      </c>
    </row>
    <row r="28" spans="1:16" ht="12.75">
      <c r="A28" s="18" t="s">
        <v>42</v>
      </c>
      <c s="23" t="s">
        <v>32</v>
      </c>
      <c s="23" t="s">
        <v>4134</v>
      </c>
      <c s="18" t="s">
        <v>44</v>
      </c>
      <c s="24" t="s">
        <v>4135</v>
      </c>
      <c s="25" t="s">
        <v>46</v>
      </c>
      <c s="26">
        <v>6.845</v>
      </c>
      <c s="27">
        <v>0</v>
      </c>
      <c s="27">
        <f>ROUND(ROUND(H28,2)*ROUND(G28,3),2)</f>
      </c>
      <c r="O28">
        <f>(I28*21)/100</f>
      </c>
      <c t="s">
        <v>20</v>
      </c>
    </row>
    <row r="29" spans="1:5" ht="12.75">
      <c r="A29" s="28" t="s">
        <v>47</v>
      </c>
      <c r="E29" s="29" t="s">
        <v>44</v>
      </c>
    </row>
    <row r="30" spans="1:5" ht="38.25">
      <c r="A30" s="30" t="s">
        <v>48</v>
      </c>
      <c r="E30" s="31" t="s">
        <v>4629</v>
      </c>
    </row>
    <row r="31" spans="1:5" ht="408">
      <c r="A31" t="s">
        <v>50</v>
      </c>
      <c r="E31" s="29" t="s">
        <v>4630</v>
      </c>
    </row>
    <row r="32" spans="1:16" ht="12.75">
      <c r="A32" s="18" t="s">
        <v>42</v>
      </c>
      <c s="23" t="s">
        <v>34</v>
      </c>
      <c s="23" t="s">
        <v>4139</v>
      </c>
      <c s="18" t="s">
        <v>44</v>
      </c>
      <c s="24" t="s">
        <v>4140</v>
      </c>
      <c s="25" t="s">
        <v>187</v>
      </c>
      <c s="26">
        <v>0.922</v>
      </c>
      <c s="27">
        <v>0</v>
      </c>
      <c s="27">
        <f>ROUND(ROUND(H32,2)*ROUND(G32,3),2)</f>
      </c>
      <c r="O32">
        <f>(I32*21)/100</f>
      </c>
      <c t="s">
        <v>20</v>
      </c>
    </row>
    <row r="33" spans="1:5" ht="12.75">
      <c r="A33" s="28" t="s">
        <v>47</v>
      </c>
      <c r="E33" s="29" t="s">
        <v>44</v>
      </c>
    </row>
    <row r="34" spans="1:5" ht="12.75">
      <c r="A34" s="30" t="s">
        <v>48</v>
      </c>
      <c r="E34" s="31" t="s">
        <v>4631</v>
      </c>
    </row>
    <row r="35" spans="1:5" ht="242.25">
      <c r="A35" t="s">
        <v>50</v>
      </c>
      <c r="E35" s="29" t="s">
        <v>4632</v>
      </c>
    </row>
    <row r="36" spans="1:18" ht="12.75" customHeight="1">
      <c r="A36" s="5" t="s">
        <v>40</v>
      </c>
      <c s="5"/>
      <c s="34" t="s">
        <v>30</v>
      </c>
      <c s="5"/>
      <c s="21" t="s">
        <v>1238</v>
      </c>
      <c s="5"/>
      <c s="5"/>
      <c s="5"/>
      <c s="35">
        <f>0+Q36</f>
      </c>
      <c r="O36">
        <f>0+R36</f>
      </c>
      <c r="Q36">
        <f>0+I37+I41+I45</f>
      </c>
      <c>
        <f>0+O37+O41+O45</f>
      </c>
    </row>
    <row r="37" spans="1:16" ht="12.75">
      <c r="A37" s="18" t="s">
        <v>42</v>
      </c>
      <c s="23" t="s">
        <v>66</v>
      </c>
      <c s="23" t="s">
        <v>4633</v>
      </c>
      <c s="18" t="s">
        <v>44</v>
      </c>
      <c s="24" t="s">
        <v>4634</v>
      </c>
      <c s="25" t="s">
        <v>46</v>
      </c>
      <c s="26">
        <v>0.555</v>
      </c>
      <c s="27">
        <v>0</v>
      </c>
      <c s="27">
        <f>ROUND(ROUND(H37,2)*ROUND(G37,3),2)</f>
      </c>
      <c r="O37">
        <f>(I37*21)/100</f>
      </c>
      <c t="s">
        <v>20</v>
      </c>
    </row>
    <row r="38" spans="1:5" ht="12.75">
      <c r="A38" s="28" t="s">
        <v>47</v>
      </c>
      <c r="E38" s="29" t="s">
        <v>44</v>
      </c>
    </row>
    <row r="39" spans="1:5" ht="12.75">
      <c r="A39" s="30" t="s">
        <v>48</v>
      </c>
      <c r="E39" s="31" t="s">
        <v>4635</v>
      </c>
    </row>
    <row r="40" spans="1:5" ht="395.25">
      <c r="A40" t="s">
        <v>50</v>
      </c>
      <c r="E40" s="29" t="s">
        <v>4636</v>
      </c>
    </row>
    <row r="41" spans="1:16" ht="12.75">
      <c r="A41" s="18" t="s">
        <v>42</v>
      </c>
      <c s="23" t="s">
        <v>130</v>
      </c>
      <c s="23" t="s">
        <v>4153</v>
      </c>
      <c s="18" t="s">
        <v>44</v>
      </c>
      <c s="24" t="s">
        <v>4154</v>
      </c>
      <c s="25" t="s">
        <v>46</v>
      </c>
      <c s="26">
        <v>8.73</v>
      </c>
      <c s="27">
        <v>0</v>
      </c>
      <c s="27">
        <f>ROUND(ROUND(H41,2)*ROUND(G41,3),2)</f>
      </c>
      <c r="O41">
        <f>(I41*0)/100</f>
      </c>
      <c t="s">
        <v>24</v>
      </c>
    </row>
    <row r="42" spans="1:5" ht="12.75">
      <c r="A42" s="28" t="s">
        <v>47</v>
      </c>
      <c r="E42" s="29" t="s">
        <v>44</v>
      </c>
    </row>
    <row r="43" spans="1:5" ht="38.25">
      <c r="A43" s="30" t="s">
        <v>48</v>
      </c>
      <c r="E43" s="31" t="s">
        <v>4637</v>
      </c>
    </row>
    <row r="44" spans="1:5" ht="369.75">
      <c r="A44" t="s">
        <v>50</v>
      </c>
      <c r="E44" s="29" t="s">
        <v>3750</v>
      </c>
    </row>
    <row r="45" spans="1:16" ht="12.75">
      <c r="A45" s="18" t="s">
        <v>42</v>
      </c>
      <c s="23" t="s">
        <v>37</v>
      </c>
      <c s="23" t="s">
        <v>3798</v>
      </c>
      <c s="18" t="s">
        <v>44</v>
      </c>
      <c s="24" t="s">
        <v>3799</v>
      </c>
      <c s="25" t="s">
        <v>46</v>
      </c>
      <c s="26">
        <v>8.1</v>
      </c>
      <c s="27">
        <v>0</v>
      </c>
      <c s="27">
        <f>ROUND(ROUND(H45,2)*ROUND(G45,3),2)</f>
      </c>
      <c r="O45">
        <f>(I45*21)/100</f>
      </c>
      <c t="s">
        <v>20</v>
      </c>
    </row>
    <row r="46" spans="1:5" ht="12.75">
      <c r="A46" s="28" t="s">
        <v>47</v>
      </c>
      <c r="E46" s="29" t="s">
        <v>44</v>
      </c>
    </row>
    <row r="47" spans="1:5" ht="12.75">
      <c r="A47" s="30" t="s">
        <v>48</v>
      </c>
      <c r="E47" s="31" t="s">
        <v>4638</v>
      </c>
    </row>
    <row r="48" spans="1:5" ht="102">
      <c r="A48" t="s">
        <v>50</v>
      </c>
      <c r="E48" s="29" t="s">
        <v>4472</v>
      </c>
    </row>
    <row r="49" spans="1:18" ht="12.75" customHeight="1">
      <c r="A49" s="5" t="s">
        <v>40</v>
      </c>
      <c s="5"/>
      <c s="34" t="s">
        <v>34</v>
      </c>
      <c s="5"/>
      <c s="21" t="s">
        <v>4166</v>
      </c>
      <c s="5"/>
      <c s="5"/>
      <c s="5"/>
      <c s="35">
        <f>0+Q49</f>
      </c>
      <c r="O49">
        <f>0+R49</f>
      </c>
      <c r="Q49">
        <f>0+I50+I54+I58</f>
      </c>
      <c>
        <f>0+O50+O54+O58</f>
      </c>
    </row>
    <row r="50" spans="1:16" ht="25.5">
      <c r="A50" s="18" t="s">
        <v>42</v>
      </c>
      <c s="23" t="s">
        <v>39</v>
      </c>
      <c s="23" t="s">
        <v>4509</v>
      </c>
      <c s="18" t="s">
        <v>44</v>
      </c>
      <c s="24" t="s">
        <v>4510</v>
      </c>
      <c s="25" t="s">
        <v>1241</v>
      </c>
      <c s="26">
        <v>40</v>
      </c>
      <c s="27">
        <v>0</v>
      </c>
      <c s="27">
        <f>ROUND(ROUND(H50,2)*ROUND(G50,3),2)</f>
      </c>
      <c r="O50">
        <f>(I50*21)/100</f>
      </c>
      <c t="s">
        <v>20</v>
      </c>
    </row>
    <row r="51" spans="1:5" ht="12.75">
      <c r="A51" s="28" t="s">
        <v>47</v>
      </c>
      <c r="E51" s="29" t="s">
        <v>44</v>
      </c>
    </row>
    <row r="52" spans="1:5" ht="12.75">
      <c r="A52" s="30" t="s">
        <v>48</v>
      </c>
      <c r="E52" s="31" t="s">
        <v>44</v>
      </c>
    </row>
    <row r="53" spans="1:5" ht="76.5">
      <c r="A53" t="s">
        <v>50</v>
      </c>
      <c r="E53" s="29" t="s">
        <v>4639</v>
      </c>
    </row>
    <row r="54" spans="1:16" ht="25.5">
      <c r="A54" s="18" t="s">
        <v>42</v>
      </c>
      <c s="23" t="s">
        <v>87</v>
      </c>
      <c s="23" t="s">
        <v>4473</v>
      </c>
      <c s="18" t="s">
        <v>44</v>
      </c>
      <c s="24" t="s">
        <v>4474</v>
      </c>
      <c s="25" t="s">
        <v>1241</v>
      </c>
      <c s="26">
        <v>40</v>
      </c>
      <c s="27">
        <v>0</v>
      </c>
      <c s="27">
        <f>ROUND(ROUND(H54,2)*ROUND(G54,3),2)</f>
      </c>
      <c r="O54">
        <f>(I54*21)/100</f>
      </c>
      <c t="s">
        <v>20</v>
      </c>
    </row>
    <row r="55" spans="1:5" ht="12.75">
      <c r="A55" s="28" t="s">
        <v>47</v>
      </c>
      <c r="E55" s="29" t="s">
        <v>44</v>
      </c>
    </row>
    <row r="56" spans="1:5" ht="12.75">
      <c r="A56" s="30" t="s">
        <v>48</v>
      </c>
      <c r="E56" s="31" t="s">
        <v>44</v>
      </c>
    </row>
    <row r="57" spans="1:5" ht="76.5">
      <c r="A57" t="s">
        <v>50</v>
      </c>
      <c r="E57" s="29" t="s">
        <v>4639</v>
      </c>
    </row>
    <row r="58" spans="1:16" ht="12.75">
      <c r="A58" s="18" t="s">
        <v>42</v>
      </c>
      <c s="23" t="s">
        <v>91</v>
      </c>
      <c s="23" t="s">
        <v>4176</v>
      </c>
      <c s="18" t="s">
        <v>44</v>
      </c>
      <c s="24" t="s">
        <v>4177</v>
      </c>
      <c s="25" t="s">
        <v>1241</v>
      </c>
      <c s="26">
        <v>40</v>
      </c>
      <c s="27">
        <v>0</v>
      </c>
      <c s="27">
        <f>ROUND(ROUND(H58,2)*ROUND(G58,3),2)</f>
      </c>
      <c r="O58">
        <f>(I58*21)/100</f>
      </c>
      <c t="s">
        <v>20</v>
      </c>
    </row>
    <row r="59" spans="1:5" ht="12.75">
      <c r="A59" s="28" t="s">
        <v>47</v>
      </c>
      <c r="E59" s="29" t="s">
        <v>44</v>
      </c>
    </row>
    <row r="60" spans="1:5" ht="12.75">
      <c r="A60" s="30" t="s">
        <v>48</v>
      </c>
      <c r="E60" s="31" t="s">
        <v>44</v>
      </c>
    </row>
    <row r="61" spans="1:5" ht="76.5">
      <c r="A61" t="s">
        <v>50</v>
      </c>
      <c r="E61" s="29" t="s">
        <v>4639</v>
      </c>
    </row>
    <row r="62" spans="1:18" ht="12.75" customHeight="1">
      <c r="A62" s="5" t="s">
        <v>40</v>
      </c>
      <c s="5"/>
      <c s="34" t="s">
        <v>66</v>
      </c>
      <c s="5"/>
      <c s="21" t="s">
        <v>67</v>
      </c>
      <c s="5"/>
      <c s="5"/>
      <c s="5"/>
      <c s="35">
        <f>0+Q62</f>
      </c>
      <c r="O62">
        <f>0+R62</f>
      </c>
      <c r="Q62">
        <f>0+I63+I67+I71</f>
      </c>
      <c>
        <f>0+O63+O67+O71</f>
      </c>
    </row>
    <row r="63" spans="1:16" ht="25.5">
      <c r="A63" s="18" t="s">
        <v>42</v>
      </c>
      <c s="23" t="s">
        <v>95</v>
      </c>
      <c s="23" t="s">
        <v>4185</v>
      </c>
      <c s="18" t="s">
        <v>44</v>
      </c>
      <c s="24" t="s">
        <v>4186</v>
      </c>
      <c s="25" t="s">
        <v>1241</v>
      </c>
      <c s="26">
        <v>32</v>
      </c>
      <c s="27">
        <v>0</v>
      </c>
      <c s="27">
        <f>ROUND(ROUND(H63,2)*ROUND(G63,3),2)</f>
      </c>
      <c r="O63">
        <f>(I63*21)/100</f>
      </c>
      <c t="s">
        <v>20</v>
      </c>
    </row>
    <row r="64" spans="1:5" ht="12.75">
      <c r="A64" s="28" t="s">
        <v>47</v>
      </c>
      <c r="E64" s="29" t="s">
        <v>44</v>
      </c>
    </row>
    <row r="65" spans="1:5" ht="12.75">
      <c r="A65" s="30" t="s">
        <v>48</v>
      </c>
      <c r="E65" s="31" t="s">
        <v>44</v>
      </c>
    </row>
    <row r="66" spans="1:5" ht="191.25">
      <c r="A66" t="s">
        <v>50</v>
      </c>
      <c r="E66" s="29" t="s">
        <v>4640</v>
      </c>
    </row>
    <row r="67" spans="1:16" ht="12.75">
      <c r="A67" s="18" t="s">
        <v>42</v>
      </c>
      <c s="23" t="s">
        <v>103</v>
      </c>
      <c s="23" t="s">
        <v>4197</v>
      </c>
      <c s="18" t="s">
        <v>44</v>
      </c>
      <c s="24" t="s">
        <v>4198</v>
      </c>
      <c s="25" t="s">
        <v>1241</v>
      </c>
      <c s="26">
        <v>32</v>
      </c>
      <c s="27">
        <v>0</v>
      </c>
      <c s="27">
        <f>ROUND(ROUND(H67,2)*ROUND(G67,3),2)</f>
      </c>
      <c r="O67">
        <f>(I67*21)/100</f>
      </c>
      <c t="s">
        <v>20</v>
      </c>
    </row>
    <row r="68" spans="1:5" ht="12.75">
      <c r="A68" s="28" t="s">
        <v>47</v>
      </c>
      <c r="E68" s="29" t="s">
        <v>44</v>
      </c>
    </row>
    <row r="69" spans="1:5" ht="12.75">
      <c r="A69" s="30" t="s">
        <v>48</v>
      </c>
      <c r="E69" s="31" t="s">
        <v>44</v>
      </c>
    </row>
    <row r="70" spans="1:5" ht="38.25">
      <c r="A70" t="s">
        <v>50</v>
      </c>
      <c r="E70" s="29" t="s">
        <v>4641</v>
      </c>
    </row>
    <row r="71" spans="1:16" ht="12.75">
      <c r="A71" s="18" t="s">
        <v>42</v>
      </c>
      <c s="23" t="s">
        <v>110</v>
      </c>
      <c s="23" t="s">
        <v>4642</v>
      </c>
      <c s="18" t="s">
        <v>44</v>
      </c>
      <c s="24" t="s">
        <v>4643</v>
      </c>
      <c s="25" t="s">
        <v>1241</v>
      </c>
      <c s="26">
        <v>40</v>
      </c>
      <c s="27">
        <v>0</v>
      </c>
      <c s="27">
        <f>ROUND(ROUND(H71,2)*ROUND(G71,3),2)</f>
      </c>
      <c r="O71">
        <f>(I71*21)/100</f>
      </c>
      <c t="s">
        <v>20</v>
      </c>
    </row>
    <row r="72" spans="1:5" ht="12.75">
      <c r="A72" s="28" t="s">
        <v>47</v>
      </c>
      <c r="E72" s="29" t="s">
        <v>44</v>
      </c>
    </row>
    <row r="73" spans="1:5" ht="12.75">
      <c r="A73" s="30" t="s">
        <v>48</v>
      </c>
      <c r="E73" s="31" t="s">
        <v>44</v>
      </c>
    </row>
    <row r="74" spans="1:5" ht="51">
      <c r="A74" t="s">
        <v>50</v>
      </c>
      <c r="E74" s="29" t="s">
        <v>4644</v>
      </c>
    </row>
    <row r="75" spans="1:18" ht="12.75" customHeight="1">
      <c r="A75" s="5" t="s">
        <v>40</v>
      </c>
      <c s="5"/>
      <c s="34" t="s">
        <v>76</v>
      </c>
      <c s="5"/>
      <c s="21" t="s">
        <v>3819</v>
      </c>
      <c s="5"/>
      <c s="5"/>
      <c s="5"/>
      <c s="35">
        <f>0+Q75</f>
      </c>
      <c r="O75">
        <f>0+R75</f>
      </c>
      <c r="Q75">
        <f>0+I76</f>
      </c>
      <c>
        <f>0+O76</f>
      </c>
    </row>
    <row r="76" spans="1:16" ht="12.75">
      <c r="A76" s="18" t="s">
        <v>42</v>
      </c>
      <c s="23" t="s">
        <v>114</v>
      </c>
      <c s="23" t="s">
        <v>4645</v>
      </c>
      <c s="18" t="s">
        <v>44</v>
      </c>
      <c s="24" t="s">
        <v>4646</v>
      </c>
      <c s="25" t="s">
        <v>784</v>
      </c>
      <c s="26">
        <v>23</v>
      </c>
      <c s="27">
        <v>0</v>
      </c>
      <c s="27">
        <f>ROUND(ROUND(H76,2)*ROUND(G76,3),2)</f>
      </c>
      <c r="O76">
        <f>(I76*21)/100</f>
      </c>
      <c t="s">
        <v>20</v>
      </c>
    </row>
    <row r="77" spans="1:5" ht="12.75">
      <c r="A77" s="28" t="s">
        <v>47</v>
      </c>
      <c r="E77" s="29" t="s">
        <v>44</v>
      </c>
    </row>
    <row r="78" spans="1:5" ht="12.75">
      <c r="A78" s="30" t="s">
        <v>48</v>
      </c>
      <c r="E78" s="31" t="s">
        <v>44</v>
      </c>
    </row>
    <row r="79" spans="1:5" ht="242.25">
      <c r="A79" t="s">
        <v>50</v>
      </c>
      <c r="E79" s="29" t="s">
        <v>4647</v>
      </c>
    </row>
    <row r="80" spans="1:18" ht="12.75" customHeight="1">
      <c r="A80" s="5" t="s">
        <v>40</v>
      </c>
      <c s="5"/>
      <c s="34" t="s">
        <v>37</v>
      </c>
      <c s="5"/>
      <c s="21" t="s">
        <v>632</v>
      </c>
      <c s="5"/>
      <c s="5"/>
      <c s="5"/>
      <c s="35">
        <f>0+Q80</f>
      </c>
      <c r="O80">
        <f>0+R80</f>
      </c>
      <c r="Q80">
        <f>0+I81+I85</f>
      </c>
      <c>
        <f>0+O81+O85</f>
      </c>
    </row>
    <row r="81" spans="1:16" ht="12.75">
      <c r="A81" s="18" t="s">
        <v>42</v>
      </c>
      <c s="23" t="s">
        <v>117</v>
      </c>
      <c s="23" t="s">
        <v>4204</v>
      </c>
      <c s="18" t="s">
        <v>44</v>
      </c>
      <c s="24" t="s">
        <v>4205</v>
      </c>
      <c s="25" t="s">
        <v>70</v>
      </c>
      <c s="26">
        <v>1</v>
      </c>
      <c s="27">
        <v>0</v>
      </c>
      <c s="27">
        <f>ROUND(ROUND(H81,2)*ROUND(G81,3),2)</f>
      </c>
      <c r="O81">
        <f>(I81*21)/100</f>
      </c>
      <c t="s">
        <v>20</v>
      </c>
    </row>
    <row r="82" spans="1:5" ht="12.75">
      <c r="A82" s="28" t="s">
        <v>47</v>
      </c>
      <c r="E82" s="29" t="s">
        <v>4648</v>
      </c>
    </row>
    <row r="83" spans="1:5" ht="12.75">
      <c r="A83" s="30" t="s">
        <v>48</v>
      </c>
      <c r="E83" s="31" t="s">
        <v>44</v>
      </c>
    </row>
    <row r="84" spans="1:5" ht="25.5">
      <c r="A84" t="s">
        <v>50</v>
      </c>
      <c r="E84" s="29" t="s">
        <v>4206</v>
      </c>
    </row>
    <row r="85" spans="1:16" ht="12.75">
      <c r="A85" s="18" t="s">
        <v>42</v>
      </c>
      <c s="23" t="s">
        <v>121</v>
      </c>
      <c s="23" t="s">
        <v>4517</v>
      </c>
      <c s="18" t="s">
        <v>44</v>
      </c>
      <c s="24" t="s">
        <v>4518</v>
      </c>
      <c s="25" t="s">
        <v>1241</v>
      </c>
      <c s="26">
        <v>40</v>
      </c>
      <c s="27">
        <v>0</v>
      </c>
      <c s="27">
        <f>ROUND(ROUND(H85,2)*ROUND(G85,3),2)</f>
      </c>
      <c r="O85">
        <f>(I85*21)/100</f>
      </c>
      <c t="s">
        <v>20</v>
      </c>
    </row>
    <row r="86" spans="1:5" ht="12.75">
      <c r="A86" s="28" t="s">
        <v>47</v>
      </c>
      <c r="E86" s="29" t="s">
        <v>44</v>
      </c>
    </row>
    <row r="87" spans="1:5" ht="12.75">
      <c r="A87" s="30" t="s">
        <v>48</v>
      </c>
      <c r="E87" s="31" t="s">
        <v>44</v>
      </c>
    </row>
    <row r="88" spans="1:5" ht="25.5">
      <c r="A88" t="s">
        <v>50</v>
      </c>
      <c r="E88" s="29" t="s">
        <v>4211</v>
      </c>
    </row>
    <row r="89" spans="1:18" ht="12.75" customHeight="1">
      <c r="A89" s="5" t="s">
        <v>40</v>
      </c>
      <c s="5"/>
      <c s="34" t="s">
        <v>181</v>
      </c>
      <c s="5"/>
      <c s="21" t="s">
        <v>182</v>
      </c>
      <c s="5"/>
      <c s="5"/>
      <c s="5"/>
      <c s="35">
        <f>0+Q89</f>
      </c>
      <c r="O89">
        <f>0+R89</f>
      </c>
      <c r="Q89">
        <f>0+I90</f>
      </c>
      <c>
        <f>0+O90</f>
      </c>
    </row>
    <row r="90" spans="1:16" ht="25.5">
      <c r="A90" s="18" t="s">
        <v>42</v>
      </c>
      <c s="23" t="s">
        <v>125</v>
      </c>
      <c s="23" t="s">
        <v>184</v>
      </c>
      <c s="18" t="s">
        <v>185</v>
      </c>
      <c s="24" t="s">
        <v>186</v>
      </c>
      <c s="25" t="s">
        <v>187</v>
      </c>
      <c s="26">
        <v>271.7</v>
      </c>
      <c s="27">
        <v>0</v>
      </c>
      <c s="27">
        <f>ROUND(ROUND(H90,2)*ROUND(G90,3),2)</f>
      </c>
      <c r="O90">
        <f>(I90*21)/100</f>
      </c>
      <c t="s">
        <v>20</v>
      </c>
    </row>
    <row r="91" spans="1:5" ht="12.75">
      <c r="A91" s="28" t="s">
        <v>47</v>
      </c>
      <c r="E91" s="29" t="s">
        <v>188</v>
      </c>
    </row>
    <row r="92" spans="1:5" ht="12.75">
      <c r="A92" s="30" t="s">
        <v>48</v>
      </c>
      <c r="E92" s="31" t="s">
        <v>4649</v>
      </c>
    </row>
    <row r="93" spans="1:5" ht="165.75">
      <c r="A93" t="s">
        <v>50</v>
      </c>
      <c r="E93"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69.xml><?xml version="1.0" encoding="utf-8"?>
<worksheet xmlns="http://schemas.openxmlformats.org/spreadsheetml/2006/main" xmlns:r="http://schemas.openxmlformats.org/officeDocument/2006/relationships">
  <sheetPr>
    <pageSetUpPr fitToPage="1"/>
  </sheetPr>
  <dimension ref="A1:R7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0+O9+O26+O35+O40+O45+O62</f>
      </c>
      <c t="s">
        <v>19</v>
      </c>
    </row>
    <row r="3" spans="1:16" ht="15" customHeight="1">
      <c r="A3" t="s">
        <v>1</v>
      </c>
      <c s="8" t="s">
        <v>4</v>
      </c>
      <c s="9" t="s">
        <v>5</v>
      </c>
      <c s="1"/>
      <c s="10" t="s">
        <v>6</v>
      </c>
      <c s="1"/>
      <c s="4"/>
      <c s="3" t="s">
        <v>4650</v>
      </c>
      <c s="36">
        <f>0+I9+I26+I35+I40+I45+I62</f>
      </c>
      <c r="O3" t="s">
        <v>16</v>
      </c>
      <c t="s">
        <v>20</v>
      </c>
    </row>
    <row r="4" spans="1:16" ht="15" customHeight="1">
      <c r="A4" t="s">
        <v>7</v>
      </c>
      <c s="8" t="s">
        <v>8</v>
      </c>
      <c s="9" t="s">
        <v>4099</v>
      </c>
      <c s="1"/>
      <c s="10" t="s">
        <v>4100</v>
      </c>
      <c s="1"/>
      <c s="1"/>
      <c s="7"/>
      <c s="7"/>
      <c r="O4" t="s">
        <v>17</v>
      </c>
      <c t="s">
        <v>20</v>
      </c>
    </row>
    <row r="5" spans="1:16" ht="12.75" customHeight="1">
      <c r="A5" t="s">
        <v>11</v>
      </c>
      <c s="12" t="s">
        <v>15</v>
      </c>
      <c s="13" t="s">
        <v>4650</v>
      </c>
      <c s="5"/>
      <c s="14" t="s">
        <v>4651</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f>
      </c>
      <c>
        <f>0+O10+O14+O18+O22</f>
      </c>
    </row>
    <row r="10" spans="1:16" ht="12.75">
      <c r="A10" s="18" t="s">
        <v>42</v>
      </c>
      <c s="23" t="s">
        <v>26</v>
      </c>
      <c s="23" t="s">
        <v>3767</v>
      </c>
      <c s="18" t="s">
        <v>44</v>
      </c>
      <c s="24" t="s">
        <v>3768</v>
      </c>
      <c s="25" t="s">
        <v>46</v>
      </c>
      <c s="26">
        <v>168.08</v>
      </c>
      <c s="27">
        <v>0</v>
      </c>
      <c s="27">
        <f>ROUND(ROUND(H10,2)*ROUND(G10,3),2)</f>
      </c>
      <c r="O10">
        <f>(I10*21)/100</f>
      </c>
      <c t="s">
        <v>20</v>
      </c>
    </row>
    <row r="11" spans="1:5" ht="12.75">
      <c r="A11" s="28" t="s">
        <v>47</v>
      </c>
      <c r="E11" s="29" t="s">
        <v>44</v>
      </c>
    </row>
    <row r="12" spans="1:5" ht="12.75">
      <c r="A12" s="30" t="s">
        <v>48</v>
      </c>
      <c r="E12" s="31" t="s">
        <v>4652</v>
      </c>
    </row>
    <row r="13" spans="1:5" ht="369.75">
      <c r="A13" t="s">
        <v>50</v>
      </c>
      <c r="E13" s="29" t="s">
        <v>3631</v>
      </c>
    </row>
    <row r="14" spans="1:16" ht="12.75">
      <c r="A14" s="18" t="s">
        <v>42</v>
      </c>
      <c s="23" t="s">
        <v>20</v>
      </c>
      <c s="23" t="s">
        <v>4653</v>
      </c>
      <c s="18" t="s">
        <v>44</v>
      </c>
      <c s="24" t="s">
        <v>4654</v>
      </c>
      <c s="25" t="s">
        <v>784</v>
      </c>
      <c s="26">
        <v>20</v>
      </c>
      <c s="27">
        <v>0</v>
      </c>
      <c s="27">
        <f>ROUND(ROUND(H14,2)*ROUND(G14,3),2)</f>
      </c>
      <c r="O14">
        <f>(I14*21)/100</f>
      </c>
      <c t="s">
        <v>20</v>
      </c>
    </row>
    <row r="15" spans="1:5" ht="12.75">
      <c r="A15" s="28" t="s">
        <v>47</v>
      </c>
      <c r="E15" s="29" t="s">
        <v>4655</v>
      </c>
    </row>
    <row r="16" spans="1:5" ht="12.75">
      <c r="A16" s="30" t="s">
        <v>48</v>
      </c>
      <c r="E16" s="31" t="s">
        <v>4656</v>
      </c>
    </row>
    <row r="17" spans="1:5" ht="63.75">
      <c r="A17" t="s">
        <v>50</v>
      </c>
      <c r="E17" s="29" t="s">
        <v>3690</v>
      </c>
    </row>
    <row r="18" spans="1:16" ht="12.75">
      <c r="A18" s="18" t="s">
        <v>42</v>
      </c>
      <c s="23" t="s">
        <v>19</v>
      </c>
      <c s="23" t="s">
        <v>4407</v>
      </c>
      <c s="18" t="s">
        <v>44</v>
      </c>
      <c s="24" t="s">
        <v>4408</v>
      </c>
      <c s="25" t="s">
        <v>46</v>
      </c>
      <c s="26">
        <v>168.08</v>
      </c>
      <c s="27">
        <v>0</v>
      </c>
      <c s="27">
        <f>ROUND(ROUND(H18,2)*ROUND(G18,3),2)</f>
      </c>
      <c r="O18">
        <f>(I18*21)/100</f>
      </c>
      <c t="s">
        <v>20</v>
      </c>
    </row>
    <row r="19" spans="1:5" ht="12.75">
      <c r="A19" s="28" t="s">
        <v>47</v>
      </c>
      <c r="E19" s="29" t="s">
        <v>44</v>
      </c>
    </row>
    <row r="20" spans="1:5" ht="12.75">
      <c r="A20" s="30" t="s">
        <v>48</v>
      </c>
      <c r="E20" s="31" t="s">
        <v>4657</v>
      </c>
    </row>
    <row r="21" spans="1:5" ht="191.25">
      <c r="A21" t="s">
        <v>50</v>
      </c>
      <c r="E21" s="29" t="s">
        <v>4409</v>
      </c>
    </row>
    <row r="22" spans="1:16" ht="12.75">
      <c r="A22" s="18" t="s">
        <v>42</v>
      </c>
      <c s="23" t="s">
        <v>30</v>
      </c>
      <c s="23" t="s">
        <v>4658</v>
      </c>
      <c s="18" t="s">
        <v>44</v>
      </c>
      <c s="24" t="s">
        <v>4659</v>
      </c>
      <c s="25" t="s">
        <v>1241</v>
      </c>
      <c s="26">
        <v>558</v>
      </c>
      <c s="27">
        <v>0</v>
      </c>
      <c s="27">
        <f>ROUND(ROUND(H22,2)*ROUND(G22,3),2)</f>
      </c>
      <c r="O22">
        <f>(I22*21)/100</f>
      </c>
      <c t="s">
        <v>20</v>
      </c>
    </row>
    <row r="23" spans="1:5" ht="12.75">
      <c r="A23" s="28" t="s">
        <v>47</v>
      </c>
      <c r="E23" s="29" t="s">
        <v>44</v>
      </c>
    </row>
    <row r="24" spans="1:5" ht="12.75">
      <c r="A24" s="30" t="s">
        <v>48</v>
      </c>
      <c r="E24" s="31" t="s">
        <v>44</v>
      </c>
    </row>
    <row r="25" spans="1:5" ht="25.5">
      <c r="A25" t="s">
        <v>50</v>
      </c>
      <c r="E25" s="29" t="s">
        <v>4660</v>
      </c>
    </row>
    <row r="26" spans="1:18" ht="12.75" customHeight="1">
      <c r="A26" s="5" t="s">
        <v>40</v>
      </c>
      <c s="5"/>
      <c s="34" t="s">
        <v>30</v>
      </c>
      <c s="5"/>
      <c s="21" t="s">
        <v>1238</v>
      </c>
      <c s="5"/>
      <c s="5"/>
      <c s="5"/>
      <c s="35">
        <f>0+Q26</f>
      </c>
      <c r="O26">
        <f>0+R26</f>
      </c>
      <c r="Q26">
        <f>0+I27+I31</f>
      </c>
      <c>
        <f>0+O27+O31</f>
      </c>
    </row>
    <row r="27" spans="1:16" ht="12.75">
      <c r="A27" s="18" t="s">
        <v>42</v>
      </c>
      <c s="23" t="s">
        <v>110</v>
      </c>
      <c s="23" t="s">
        <v>4153</v>
      </c>
      <c s="18" t="s">
        <v>44</v>
      </c>
      <c s="24" t="s">
        <v>4154</v>
      </c>
      <c s="25" t="s">
        <v>46</v>
      </c>
      <c s="26">
        <v>20.11</v>
      </c>
      <c s="27">
        <v>0</v>
      </c>
      <c s="27">
        <f>ROUND(ROUND(H27,2)*ROUND(G27,3),2)</f>
      </c>
      <c r="O27">
        <f>(I27*0)/100</f>
      </c>
      <c t="s">
        <v>24</v>
      </c>
    </row>
    <row r="28" spans="1:5" ht="12.75">
      <c r="A28" s="28" t="s">
        <v>47</v>
      </c>
      <c r="E28" s="29" t="s">
        <v>44</v>
      </c>
    </row>
    <row r="29" spans="1:5" ht="38.25">
      <c r="A29" s="30" t="s">
        <v>48</v>
      </c>
      <c r="E29" s="31" t="s">
        <v>4661</v>
      </c>
    </row>
    <row r="30" spans="1:5" ht="369.75">
      <c r="A30" t="s">
        <v>50</v>
      </c>
      <c r="E30" s="29" t="s">
        <v>3750</v>
      </c>
    </row>
    <row r="31" spans="1:16" ht="12.75">
      <c r="A31" s="18" t="s">
        <v>42</v>
      </c>
      <c s="23" t="s">
        <v>34</v>
      </c>
      <c s="23" t="s">
        <v>3798</v>
      </c>
      <c s="18" t="s">
        <v>44</v>
      </c>
      <c s="24" t="s">
        <v>3799</v>
      </c>
      <c s="25" t="s">
        <v>46</v>
      </c>
      <c s="26">
        <v>13.8</v>
      </c>
      <c s="27">
        <v>0</v>
      </c>
      <c s="27">
        <f>ROUND(ROUND(H31,2)*ROUND(G31,3),2)</f>
      </c>
      <c r="O31">
        <f>(I31*21)/100</f>
      </c>
      <c t="s">
        <v>20</v>
      </c>
    </row>
    <row r="32" spans="1:5" ht="12.75">
      <c r="A32" s="28" t="s">
        <v>47</v>
      </c>
      <c r="E32" s="29" t="s">
        <v>44</v>
      </c>
    </row>
    <row r="33" spans="1:5" ht="12.75">
      <c r="A33" s="30" t="s">
        <v>48</v>
      </c>
      <c r="E33" s="31" t="s">
        <v>4662</v>
      </c>
    </row>
    <row r="34" spans="1:5" ht="102">
      <c r="A34" t="s">
        <v>50</v>
      </c>
      <c r="E34" s="29" t="s">
        <v>4472</v>
      </c>
    </row>
    <row r="35" spans="1:18" ht="12.75" customHeight="1">
      <c r="A35" s="5" t="s">
        <v>40</v>
      </c>
      <c s="5"/>
      <c s="34" t="s">
        <v>32</v>
      </c>
      <c s="5"/>
      <c s="21" t="s">
        <v>1113</v>
      </c>
      <c s="5"/>
      <c s="5"/>
      <c s="5"/>
      <c s="35">
        <f>0+Q35</f>
      </c>
      <c r="O35">
        <f>0+R35</f>
      </c>
      <c r="Q35">
        <f>0+I36</f>
      </c>
      <c>
        <f>0+O36</f>
      </c>
    </row>
    <row r="36" spans="1:16" ht="12.75">
      <c r="A36" s="18" t="s">
        <v>42</v>
      </c>
      <c s="23" t="s">
        <v>66</v>
      </c>
      <c s="23" t="s">
        <v>4663</v>
      </c>
      <c s="18" t="s">
        <v>44</v>
      </c>
      <c s="24" t="s">
        <v>4664</v>
      </c>
      <c s="25" t="s">
        <v>1241</v>
      </c>
      <c s="26">
        <v>558</v>
      </c>
      <c s="27">
        <v>0</v>
      </c>
      <c s="27">
        <f>ROUND(ROUND(H36,2)*ROUND(G36,3),2)</f>
      </c>
      <c r="O36">
        <f>(I36*21)/100</f>
      </c>
      <c t="s">
        <v>20</v>
      </c>
    </row>
    <row r="37" spans="1:5" ht="12.75">
      <c r="A37" s="28" t="s">
        <v>47</v>
      </c>
      <c r="E37" s="29" t="s">
        <v>4665</v>
      </c>
    </row>
    <row r="38" spans="1:5" ht="12.75">
      <c r="A38" s="30" t="s">
        <v>48</v>
      </c>
      <c r="E38" s="31" t="s">
        <v>44</v>
      </c>
    </row>
    <row r="39" spans="1:5" ht="178.5">
      <c r="A39" t="s">
        <v>50</v>
      </c>
      <c r="E39" s="29" t="s">
        <v>3672</v>
      </c>
    </row>
    <row r="40" spans="1:18" ht="12.75" customHeight="1">
      <c r="A40" s="5" t="s">
        <v>40</v>
      </c>
      <c s="5"/>
      <c s="34" t="s">
        <v>34</v>
      </c>
      <c s="5"/>
      <c s="21" t="s">
        <v>4166</v>
      </c>
      <c s="5"/>
      <c s="5"/>
      <c s="5"/>
      <c s="35">
        <f>0+Q40</f>
      </c>
      <c r="O40">
        <f>0+R40</f>
      </c>
      <c r="Q40">
        <f>0+I41</f>
      </c>
      <c>
        <f>0+O41</f>
      </c>
    </row>
    <row r="41" spans="1:16" ht="12.75">
      <c r="A41" s="18" t="s">
        <v>42</v>
      </c>
      <c s="23" t="s">
        <v>76</v>
      </c>
      <c s="23" t="s">
        <v>4267</v>
      </c>
      <c s="18" t="s">
        <v>44</v>
      </c>
      <c s="24" t="s">
        <v>4268</v>
      </c>
      <c s="25" t="s">
        <v>1241</v>
      </c>
      <c s="26">
        <v>576</v>
      </c>
      <c s="27">
        <v>0</v>
      </c>
      <c s="27">
        <f>ROUND(ROUND(H41,2)*ROUND(G41,3),2)</f>
      </c>
      <c r="O41">
        <f>(I41*21)/100</f>
      </c>
      <c t="s">
        <v>20</v>
      </c>
    </row>
    <row r="42" spans="1:5" ht="12.75">
      <c r="A42" s="28" t="s">
        <v>47</v>
      </c>
      <c r="E42" s="29" t="s">
        <v>44</v>
      </c>
    </row>
    <row r="43" spans="1:5" ht="12.75">
      <c r="A43" s="30" t="s">
        <v>48</v>
      </c>
      <c r="E43" s="31" t="s">
        <v>44</v>
      </c>
    </row>
    <row r="44" spans="1:5" ht="89.25">
      <c r="A44" t="s">
        <v>50</v>
      </c>
      <c r="E44" s="29" t="s">
        <v>4481</v>
      </c>
    </row>
    <row r="45" spans="1:18" ht="12.75" customHeight="1">
      <c r="A45" s="5" t="s">
        <v>40</v>
      </c>
      <c s="5"/>
      <c s="34" t="s">
        <v>37</v>
      </c>
      <c s="5"/>
      <c s="21" t="s">
        <v>632</v>
      </c>
      <c s="5"/>
      <c s="5"/>
      <c s="5"/>
      <c s="35">
        <f>0+Q45</f>
      </c>
      <c r="O45">
        <f>0+R45</f>
      </c>
      <c r="Q45">
        <f>0+I46+I50+I54+I58</f>
      </c>
      <c>
        <f>0+O46+O50+O54+O58</f>
      </c>
    </row>
    <row r="46" spans="1:16" ht="12.75">
      <c r="A46" s="18" t="s">
        <v>42</v>
      </c>
      <c s="23" t="s">
        <v>37</v>
      </c>
      <c s="23" t="s">
        <v>4204</v>
      </c>
      <c s="18" t="s">
        <v>44</v>
      </c>
      <c s="24" t="s">
        <v>4205</v>
      </c>
      <c s="25" t="s">
        <v>70</v>
      </c>
      <c s="26">
        <v>1</v>
      </c>
      <c s="27">
        <v>0</v>
      </c>
      <c s="27">
        <f>ROUND(ROUND(H46,2)*ROUND(G46,3),2)</f>
      </c>
      <c r="O46">
        <f>(I46*21)/100</f>
      </c>
      <c t="s">
        <v>20</v>
      </c>
    </row>
    <row r="47" spans="1:5" ht="12.75">
      <c r="A47" s="28" t="s">
        <v>47</v>
      </c>
      <c r="E47" s="29" t="s">
        <v>4648</v>
      </c>
    </row>
    <row r="48" spans="1:5" ht="12.75">
      <c r="A48" s="30" t="s">
        <v>48</v>
      </c>
      <c r="E48" s="31" t="s">
        <v>44</v>
      </c>
    </row>
    <row r="49" spans="1:5" ht="25.5">
      <c r="A49" t="s">
        <v>50</v>
      </c>
      <c r="E49" s="29" t="s">
        <v>4206</v>
      </c>
    </row>
    <row r="50" spans="1:16" ht="12.75">
      <c r="A50" s="18" t="s">
        <v>42</v>
      </c>
      <c s="23" t="s">
        <v>39</v>
      </c>
      <c s="23" t="s">
        <v>3691</v>
      </c>
      <c s="18" t="s">
        <v>44</v>
      </c>
      <c s="24" t="s">
        <v>3692</v>
      </c>
      <c s="25" t="s">
        <v>784</v>
      </c>
      <c s="26">
        <v>103</v>
      </c>
      <c s="27">
        <v>0</v>
      </c>
      <c s="27">
        <f>ROUND(ROUND(H50,2)*ROUND(G50,3),2)</f>
      </c>
      <c r="O50">
        <f>(I50*21)/100</f>
      </c>
      <c t="s">
        <v>20</v>
      </c>
    </row>
    <row r="51" spans="1:5" ht="12.75">
      <c r="A51" s="28" t="s">
        <v>47</v>
      </c>
      <c r="E51" s="29" t="s">
        <v>44</v>
      </c>
    </row>
    <row r="52" spans="1:5" ht="12.75">
      <c r="A52" s="30" t="s">
        <v>48</v>
      </c>
      <c r="E52" s="31" t="s">
        <v>44</v>
      </c>
    </row>
    <row r="53" spans="1:5" ht="89.25">
      <c r="A53" t="s">
        <v>50</v>
      </c>
      <c r="E53" s="29" t="s">
        <v>3694</v>
      </c>
    </row>
    <row r="54" spans="1:16" ht="12.75">
      <c r="A54" s="18" t="s">
        <v>42</v>
      </c>
      <c s="23" t="s">
        <v>87</v>
      </c>
      <c s="23" t="s">
        <v>4666</v>
      </c>
      <c s="18" t="s">
        <v>44</v>
      </c>
      <c s="24" t="s">
        <v>4667</v>
      </c>
      <c s="25" t="s">
        <v>1241</v>
      </c>
      <c s="26">
        <v>576</v>
      </c>
      <c s="27">
        <v>0</v>
      </c>
      <c s="27">
        <f>ROUND(ROUND(H54,2)*ROUND(G54,3),2)</f>
      </c>
      <c r="O54">
        <f>(I54*21)/100</f>
      </c>
      <c t="s">
        <v>20</v>
      </c>
    </row>
    <row r="55" spans="1:5" ht="12.75">
      <c r="A55" s="28" t="s">
        <v>47</v>
      </c>
      <c r="E55" s="29" t="s">
        <v>44</v>
      </c>
    </row>
    <row r="56" spans="1:5" ht="12.75">
      <c r="A56" s="30" t="s">
        <v>48</v>
      </c>
      <c r="E56" s="31" t="s">
        <v>44</v>
      </c>
    </row>
    <row r="57" spans="1:5" ht="25.5">
      <c r="A57" t="s">
        <v>50</v>
      </c>
      <c r="E57" s="29" t="s">
        <v>4211</v>
      </c>
    </row>
    <row r="58" spans="1:16" ht="12.75">
      <c r="A58" s="18" t="s">
        <v>42</v>
      </c>
      <c s="23" t="s">
        <v>91</v>
      </c>
      <c s="23" t="s">
        <v>3871</v>
      </c>
      <c s="18" t="s">
        <v>44</v>
      </c>
      <c s="24" t="s">
        <v>4668</v>
      </c>
      <c s="25" t="s">
        <v>70</v>
      </c>
      <c s="26">
        <v>2</v>
      </c>
      <c s="27">
        <v>0</v>
      </c>
      <c s="27">
        <f>ROUND(ROUND(H58,2)*ROUND(G58,3),2)</f>
      </c>
      <c r="O58">
        <f>(I58*21)/100</f>
      </c>
      <c t="s">
        <v>20</v>
      </c>
    </row>
    <row r="59" spans="1:5" ht="12.75">
      <c r="A59" s="28" t="s">
        <v>47</v>
      </c>
      <c r="E59" s="29" t="s">
        <v>44</v>
      </c>
    </row>
    <row r="60" spans="1:5" ht="12.75">
      <c r="A60" s="30" t="s">
        <v>48</v>
      </c>
      <c r="E60" s="31" t="s">
        <v>44</v>
      </c>
    </row>
    <row r="61" spans="1:5" ht="38.25">
      <c r="A61" t="s">
        <v>50</v>
      </c>
      <c r="E61" s="29" t="s">
        <v>3848</v>
      </c>
    </row>
    <row r="62" spans="1:18" ht="12.75" customHeight="1">
      <c r="A62" s="5" t="s">
        <v>40</v>
      </c>
      <c s="5"/>
      <c s="34" t="s">
        <v>181</v>
      </c>
      <c s="5"/>
      <c s="21" t="s">
        <v>182</v>
      </c>
      <c s="5"/>
      <c s="5"/>
      <c s="5"/>
      <c s="35">
        <f>0+Q62</f>
      </c>
      <c r="O62">
        <f>0+R62</f>
      </c>
      <c r="Q62">
        <f>0+I63+I67</f>
      </c>
      <c>
        <f>0+O63+O67</f>
      </c>
    </row>
    <row r="63" spans="1:16" ht="25.5">
      <c r="A63" s="18" t="s">
        <v>42</v>
      </c>
      <c s="23" t="s">
        <v>95</v>
      </c>
      <c s="23" t="s">
        <v>184</v>
      </c>
      <c s="18" t="s">
        <v>185</v>
      </c>
      <c s="24" t="s">
        <v>186</v>
      </c>
      <c s="25" t="s">
        <v>187</v>
      </c>
      <c s="26">
        <v>319.352</v>
      </c>
      <c s="27">
        <v>0</v>
      </c>
      <c s="27">
        <f>ROUND(ROUND(H63,2)*ROUND(G63,3),2)</f>
      </c>
      <c r="O63">
        <f>(I63*21)/100</f>
      </c>
      <c t="s">
        <v>20</v>
      </c>
    </row>
    <row r="64" spans="1:5" ht="12.75">
      <c r="A64" s="28" t="s">
        <v>47</v>
      </c>
      <c r="E64" s="29" t="s">
        <v>188</v>
      </c>
    </row>
    <row r="65" spans="1:5" ht="12.75">
      <c r="A65" s="30" t="s">
        <v>48</v>
      </c>
      <c r="E65" s="31" t="s">
        <v>4669</v>
      </c>
    </row>
    <row r="66" spans="1:5" ht="165.75">
      <c r="A66" t="s">
        <v>50</v>
      </c>
      <c r="E66" s="29" t="s">
        <v>190</v>
      </c>
    </row>
    <row r="67" spans="1:16" ht="25.5">
      <c r="A67" s="18" t="s">
        <v>42</v>
      </c>
      <c s="23" t="s">
        <v>103</v>
      </c>
      <c s="23" t="s">
        <v>2895</v>
      </c>
      <c s="18" t="s">
        <v>185</v>
      </c>
      <c s="24" t="s">
        <v>2896</v>
      </c>
      <c s="25" t="s">
        <v>187</v>
      </c>
      <c s="26">
        <v>27.648</v>
      </c>
      <c s="27">
        <v>0</v>
      </c>
      <c s="27">
        <f>ROUND(ROUND(H67,2)*ROUND(G67,3),2)</f>
      </c>
      <c r="O67">
        <f>(I67*21)/100</f>
      </c>
      <c t="s">
        <v>20</v>
      </c>
    </row>
    <row r="68" spans="1:5" ht="12.75">
      <c r="A68" s="28" t="s">
        <v>47</v>
      </c>
      <c r="E68" s="29" t="s">
        <v>188</v>
      </c>
    </row>
    <row r="69" spans="1:5" ht="12.75">
      <c r="A69" s="30" t="s">
        <v>48</v>
      </c>
      <c r="E69" s="31" t="s">
        <v>4670</v>
      </c>
    </row>
    <row r="70" spans="1:5" ht="165.75">
      <c r="A70" t="s">
        <v>50</v>
      </c>
      <c r="E70"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70.xml><?xml version="1.0" encoding="utf-8"?>
<worksheet xmlns="http://schemas.openxmlformats.org/spreadsheetml/2006/main" xmlns:r="http://schemas.openxmlformats.org/officeDocument/2006/relationships">
  <sheetPr>
    <pageSetUpPr fitToPage="1"/>
  </sheetPr>
  <dimension ref="A1:R13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0+O9+O14+O27+O40+O57+O74+O79+O84+O89+O122</f>
      </c>
      <c t="s">
        <v>19</v>
      </c>
    </row>
    <row r="3" spans="1:16" ht="15" customHeight="1">
      <c r="A3" t="s">
        <v>1</v>
      </c>
      <c s="8" t="s">
        <v>4</v>
      </c>
      <c s="9" t="s">
        <v>5</v>
      </c>
      <c s="1"/>
      <c s="10" t="s">
        <v>6</v>
      </c>
      <c s="1"/>
      <c s="4"/>
      <c s="3" t="s">
        <v>4671</v>
      </c>
      <c s="36">
        <f>0+I9+I14+I27+I40+I57+I74+I79+I84+I89+I122</f>
      </c>
      <c r="O3" t="s">
        <v>16</v>
      </c>
      <c t="s">
        <v>20</v>
      </c>
    </row>
    <row r="4" spans="1:16" ht="15" customHeight="1">
      <c r="A4" t="s">
        <v>7</v>
      </c>
      <c s="8" t="s">
        <v>8</v>
      </c>
      <c s="9" t="s">
        <v>4099</v>
      </c>
      <c s="1"/>
      <c s="10" t="s">
        <v>4100</v>
      </c>
      <c s="1"/>
      <c s="1"/>
      <c s="7"/>
      <c s="7"/>
      <c r="O4" t="s">
        <v>17</v>
      </c>
      <c t="s">
        <v>20</v>
      </c>
    </row>
    <row r="5" spans="1:16" ht="12.75" customHeight="1">
      <c r="A5" t="s">
        <v>11</v>
      </c>
      <c s="12" t="s">
        <v>15</v>
      </c>
      <c s="13" t="s">
        <v>4671</v>
      </c>
      <c s="5"/>
      <c s="14" t="s">
        <v>4672</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3163</v>
      </c>
      <c s="19"/>
      <c s="19"/>
      <c s="19"/>
      <c s="22">
        <f>0+Q9</f>
      </c>
      <c r="O9">
        <f>0+R9</f>
      </c>
      <c r="Q9">
        <f>0+I10</f>
      </c>
      <c>
        <f>0+O10</f>
      </c>
    </row>
    <row r="10" spans="1:16" ht="12.75">
      <c r="A10" s="18" t="s">
        <v>42</v>
      </c>
      <c s="23" t="s">
        <v>26</v>
      </c>
      <c s="23" t="s">
        <v>4673</v>
      </c>
      <c s="18" t="s">
        <v>44</v>
      </c>
      <c s="24" t="s">
        <v>4674</v>
      </c>
      <c s="25" t="s">
        <v>241</v>
      </c>
      <c s="26">
        <v>1</v>
      </c>
      <c s="27">
        <v>0</v>
      </c>
      <c s="27">
        <f>ROUND(ROUND(H10,2)*ROUND(G10,3),2)</f>
      </c>
      <c r="O10">
        <f>(I10*21)/100</f>
      </c>
      <c t="s">
        <v>20</v>
      </c>
    </row>
    <row r="11" spans="1:5" ht="12.75">
      <c r="A11" s="28" t="s">
        <v>47</v>
      </c>
      <c r="E11" s="29" t="s">
        <v>44</v>
      </c>
    </row>
    <row r="12" spans="1:5" ht="12.75">
      <c r="A12" s="30" t="s">
        <v>48</v>
      </c>
      <c r="E12" s="31" t="s">
        <v>44</v>
      </c>
    </row>
    <row r="13" spans="1:5" ht="12.75">
      <c r="A13" t="s">
        <v>50</v>
      </c>
      <c r="E13" s="29" t="s">
        <v>4675</v>
      </c>
    </row>
    <row r="14" spans="1:18" ht="12.75" customHeight="1">
      <c r="A14" s="5" t="s">
        <v>40</v>
      </c>
      <c s="5"/>
      <c s="34" t="s">
        <v>26</v>
      </c>
      <c s="5"/>
      <c s="21" t="s">
        <v>41</v>
      </c>
      <c s="5"/>
      <c s="5"/>
      <c s="5"/>
      <c s="35">
        <f>0+Q14</f>
      </c>
      <c r="O14">
        <f>0+R14</f>
      </c>
      <c r="Q14">
        <f>0+I15+I19+I23</f>
      </c>
      <c>
        <f>0+O15+O19+O23</f>
      </c>
    </row>
    <row r="15" spans="1:16" ht="12.75">
      <c r="A15" s="18" t="s">
        <v>42</v>
      </c>
      <c s="23" t="s">
        <v>20</v>
      </c>
      <c s="23" t="s">
        <v>3767</v>
      </c>
      <c s="18" t="s">
        <v>44</v>
      </c>
      <c s="24" t="s">
        <v>3768</v>
      </c>
      <c s="25" t="s">
        <v>46</v>
      </c>
      <c s="26">
        <v>28</v>
      </c>
      <c s="27">
        <v>0</v>
      </c>
      <c s="27">
        <f>ROUND(ROUND(H15,2)*ROUND(G15,3),2)</f>
      </c>
      <c r="O15">
        <f>(I15*21)/100</f>
      </c>
      <c t="s">
        <v>20</v>
      </c>
    </row>
    <row r="16" spans="1:5" ht="12.75">
      <c r="A16" s="28" t="s">
        <v>47</v>
      </c>
      <c r="E16" s="29" t="s">
        <v>4676</v>
      </c>
    </row>
    <row r="17" spans="1:5" ht="12.75">
      <c r="A17" s="30" t="s">
        <v>48</v>
      </c>
      <c r="E17" s="31" t="s">
        <v>44</v>
      </c>
    </row>
    <row r="18" spans="1:5" ht="369.75">
      <c r="A18" t="s">
        <v>50</v>
      </c>
      <c r="E18" s="29" t="s">
        <v>3631</v>
      </c>
    </row>
    <row r="19" spans="1:16" ht="12.75">
      <c r="A19" s="18" t="s">
        <v>42</v>
      </c>
      <c s="23" t="s">
        <v>19</v>
      </c>
      <c s="23" t="s">
        <v>4653</v>
      </c>
      <c s="18" t="s">
        <v>44</v>
      </c>
      <c s="24" t="s">
        <v>4654</v>
      </c>
      <c s="25" t="s">
        <v>784</v>
      </c>
      <c s="26">
        <v>10</v>
      </c>
      <c s="27">
        <v>0</v>
      </c>
      <c s="27">
        <f>ROUND(ROUND(H19,2)*ROUND(G19,3),2)</f>
      </c>
      <c r="O19">
        <f>(I19*21)/100</f>
      </c>
      <c t="s">
        <v>20</v>
      </c>
    </row>
    <row r="20" spans="1:5" ht="12.75">
      <c r="A20" s="28" t="s">
        <v>47</v>
      </c>
      <c r="E20" s="29" t="s">
        <v>4655</v>
      </c>
    </row>
    <row r="21" spans="1:5" ht="12.75">
      <c r="A21" s="30" t="s">
        <v>48</v>
      </c>
      <c r="E21" s="31" t="s">
        <v>4677</v>
      </c>
    </row>
    <row r="22" spans="1:5" ht="63.75">
      <c r="A22" t="s">
        <v>50</v>
      </c>
      <c r="E22" s="29" t="s">
        <v>3690</v>
      </c>
    </row>
    <row r="23" spans="1:16" ht="12.75">
      <c r="A23" s="18" t="s">
        <v>42</v>
      </c>
      <c s="23" t="s">
        <v>30</v>
      </c>
      <c s="23" t="s">
        <v>4407</v>
      </c>
      <c s="18" t="s">
        <v>44</v>
      </c>
      <c s="24" t="s">
        <v>4408</v>
      </c>
      <c s="25" t="s">
        <v>46</v>
      </c>
      <c s="26">
        <v>28.271</v>
      </c>
      <c s="27">
        <v>0</v>
      </c>
      <c s="27">
        <f>ROUND(ROUND(H23,2)*ROUND(G23,3),2)</f>
      </c>
      <c r="O23">
        <f>(I23*21)/100</f>
      </c>
      <c t="s">
        <v>20</v>
      </c>
    </row>
    <row r="24" spans="1:5" ht="12.75">
      <c r="A24" s="28" t="s">
        <v>47</v>
      </c>
      <c r="E24" s="29" t="s">
        <v>44</v>
      </c>
    </row>
    <row r="25" spans="1:5" ht="38.25">
      <c r="A25" s="30" t="s">
        <v>48</v>
      </c>
      <c r="E25" s="31" t="s">
        <v>4678</v>
      </c>
    </row>
    <row r="26" spans="1:5" ht="191.25">
      <c r="A26" t="s">
        <v>50</v>
      </c>
      <c r="E26" s="29" t="s">
        <v>4409</v>
      </c>
    </row>
    <row r="27" spans="1:18" ht="12.75" customHeight="1">
      <c r="A27" s="5" t="s">
        <v>40</v>
      </c>
      <c s="5"/>
      <c s="34" t="s">
        <v>20</v>
      </c>
      <c s="5"/>
      <c s="21" t="s">
        <v>1109</v>
      </c>
      <c s="5"/>
      <c s="5"/>
      <c s="5"/>
      <c s="35">
        <f>0+Q27</f>
      </c>
      <c r="O27">
        <f>0+R27</f>
      </c>
      <c r="Q27">
        <f>0+I28+I32+I36</f>
      </c>
      <c>
        <f>0+O28+O32+O36</f>
      </c>
    </row>
    <row r="28" spans="1:16" ht="25.5">
      <c r="A28" s="18" t="s">
        <v>42</v>
      </c>
      <c s="23" t="s">
        <v>32</v>
      </c>
      <c s="23" t="s">
        <v>4679</v>
      </c>
      <c s="18" t="s">
        <v>44</v>
      </c>
      <c s="24" t="s">
        <v>4680</v>
      </c>
      <c s="25" t="s">
        <v>784</v>
      </c>
      <c s="26">
        <v>24</v>
      </c>
      <c s="27">
        <v>0</v>
      </c>
      <c s="27">
        <f>ROUND(ROUND(H28,2)*ROUND(G28,3),2)</f>
      </c>
      <c r="O28">
        <f>(I28*21)/100</f>
      </c>
      <c t="s">
        <v>20</v>
      </c>
    </row>
    <row r="29" spans="1:5" ht="12.75">
      <c r="A29" s="28" t="s">
        <v>47</v>
      </c>
      <c r="E29" s="29" t="s">
        <v>44</v>
      </c>
    </row>
    <row r="30" spans="1:5" ht="12.75">
      <c r="A30" s="30" t="s">
        <v>48</v>
      </c>
      <c r="E30" s="31" t="s">
        <v>4681</v>
      </c>
    </row>
    <row r="31" spans="1:5" ht="63.75">
      <c r="A31" t="s">
        <v>50</v>
      </c>
      <c r="E31" s="29" t="s">
        <v>4430</v>
      </c>
    </row>
    <row r="32" spans="1:16" ht="12.75">
      <c r="A32" s="18" t="s">
        <v>42</v>
      </c>
      <c s="23" t="s">
        <v>34</v>
      </c>
      <c s="23" t="s">
        <v>4682</v>
      </c>
      <c s="18" t="s">
        <v>44</v>
      </c>
      <c s="24" t="s">
        <v>4683</v>
      </c>
      <c s="25" t="s">
        <v>70</v>
      </c>
      <c s="26">
        <v>4</v>
      </c>
      <c s="27">
        <v>0</v>
      </c>
      <c s="27">
        <f>ROUND(ROUND(H32,2)*ROUND(G32,3),2)</f>
      </c>
      <c r="O32">
        <f>(I32*21)/100</f>
      </c>
      <c t="s">
        <v>20</v>
      </c>
    </row>
    <row r="33" spans="1:5" ht="12.75">
      <c r="A33" s="28" t="s">
        <v>47</v>
      </c>
      <c r="E33" s="29" t="s">
        <v>44</v>
      </c>
    </row>
    <row r="34" spans="1:5" ht="12.75">
      <c r="A34" s="30" t="s">
        <v>48</v>
      </c>
      <c r="E34" s="31" t="s">
        <v>44</v>
      </c>
    </row>
    <row r="35" spans="1:5" ht="38.25">
      <c r="A35" t="s">
        <v>50</v>
      </c>
      <c r="E35" s="29" t="s">
        <v>4444</v>
      </c>
    </row>
    <row r="36" spans="1:16" ht="25.5">
      <c r="A36" s="18" t="s">
        <v>42</v>
      </c>
      <c s="23" t="s">
        <v>66</v>
      </c>
      <c s="23" t="s">
        <v>4586</v>
      </c>
      <c s="18" t="s">
        <v>44</v>
      </c>
      <c s="24" t="s">
        <v>4587</v>
      </c>
      <c s="25" t="s">
        <v>70</v>
      </c>
      <c s="26">
        <v>214</v>
      </c>
      <c s="27">
        <v>0</v>
      </c>
      <c s="27">
        <f>ROUND(ROUND(H36,2)*ROUND(G36,3),2)</f>
      </c>
      <c r="O36">
        <f>(I36*21)/100</f>
      </c>
      <c t="s">
        <v>20</v>
      </c>
    </row>
    <row r="37" spans="1:5" ht="12.75">
      <c r="A37" s="28" t="s">
        <v>47</v>
      </c>
      <c r="E37" s="29" t="s">
        <v>44</v>
      </c>
    </row>
    <row r="38" spans="1:5" ht="12.75">
      <c r="A38" s="30" t="s">
        <v>48</v>
      </c>
      <c r="E38" s="31" t="s">
        <v>4684</v>
      </c>
    </row>
    <row r="39" spans="1:5" ht="63.75">
      <c r="A39" t="s">
        <v>50</v>
      </c>
      <c r="E39" s="29" t="s">
        <v>4628</v>
      </c>
    </row>
    <row r="40" spans="1:18" ht="12.75" customHeight="1">
      <c r="A40" s="5" t="s">
        <v>40</v>
      </c>
      <c s="5"/>
      <c s="34" t="s">
        <v>19</v>
      </c>
      <c s="5"/>
      <c s="21" t="s">
        <v>3673</v>
      </c>
      <c s="5"/>
      <c s="5"/>
      <c s="5"/>
      <c s="35">
        <f>0+Q40</f>
      </c>
      <c r="O40">
        <f>0+R40</f>
      </c>
      <c r="Q40">
        <f>0+I41+I45+I49+I53</f>
      </c>
      <c>
        <f>0+O41+O45+O49+O53</f>
      </c>
    </row>
    <row r="41" spans="1:16" ht="12.75">
      <c r="A41" s="18" t="s">
        <v>42</v>
      </c>
      <c s="23" t="s">
        <v>76</v>
      </c>
      <c s="23" t="s">
        <v>4685</v>
      </c>
      <c s="18" t="s">
        <v>44</v>
      </c>
      <c s="24" t="s">
        <v>4686</v>
      </c>
      <c s="25" t="s">
        <v>46</v>
      </c>
      <c s="26">
        <v>8.865</v>
      </c>
      <c s="27">
        <v>0</v>
      </c>
      <c s="27">
        <f>ROUND(ROUND(H41,2)*ROUND(G41,3),2)</f>
      </c>
      <c r="O41">
        <f>(I41*21)/100</f>
      </c>
      <c t="s">
        <v>20</v>
      </c>
    </row>
    <row r="42" spans="1:5" ht="12.75">
      <c r="A42" s="28" t="s">
        <v>47</v>
      </c>
      <c r="E42" s="29" t="s">
        <v>4687</v>
      </c>
    </row>
    <row r="43" spans="1:5" ht="12.75">
      <c r="A43" s="30" t="s">
        <v>48</v>
      </c>
      <c r="E43" s="31" t="s">
        <v>4688</v>
      </c>
    </row>
    <row r="44" spans="1:5" ht="38.25">
      <c r="A44" t="s">
        <v>50</v>
      </c>
      <c r="E44" s="29" t="s">
        <v>2776</v>
      </c>
    </row>
    <row r="45" spans="1:16" ht="12.75">
      <c r="A45" s="18" t="s">
        <v>42</v>
      </c>
      <c s="23" t="s">
        <v>37</v>
      </c>
      <c s="23" t="s">
        <v>4134</v>
      </c>
      <c s="18" t="s">
        <v>44</v>
      </c>
      <c s="24" t="s">
        <v>4135</v>
      </c>
      <c s="25" t="s">
        <v>46</v>
      </c>
      <c s="26">
        <v>85.8</v>
      </c>
      <c s="27">
        <v>0</v>
      </c>
      <c s="27">
        <f>ROUND(ROUND(H45,2)*ROUND(G45,3),2)</f>
      </c>
      <c r="O45">
        <f>(I45*21)/100</f>
      </c>
      <c t="s">
        <v>20</v>
      </c>
    </row>
    <row r="46" spans="1:5" ht="25.5">
      <c r="A46" s="28" t="s">
        <v>47</v>
      </c>
      <c r="E46" s="29" t="s">
        <v>4689</v>
      </c>
    </row>
    <row r="47" spans="1:5" ht="12.75">
      <c r="A47" s="30" t="s">
        <v>48</v>
      </c>
      <c r="E47" s="31" t="s">
        <v>44</v>
      </c>
    </row>
    <row r="48" spans="1:5" ht="408">
      <c r="A48" t="s">
        <v>50</v>
      </c>
      <c r="E48" s="29" t="s">
        <v>4630</v>
      </c>
    </row>
    <row r="49" spans="1:16" ht="12.75">
      <c r="A49" s="18" t="s">
        <v>42</v>
      </c>
      <c s="23" t="s">
        <v>39</v>
      </c>
      <c s="23" t="s">
        <v>4139</v>
      </c>
      <c s="18" t="s">
        <v>44</v>
      </c>
      <c s="24" t="s">
        <v>4140</v>
      </c>
      <c s="25" t="s">
        <v>187</v>
      </c>
      <c s="26">
        <v>10.24</v>
      </c>
      <c s="27">
        <v>0</v>
      </c>
      <c s="27">
        <f>ROUND(ROUND(H49,2)*ROUND(G49,3),2)</f>
      </c>
      <c r="O49">
        <f>(I49*21)/100</f>
      </c>
      <c t="s">
        <v>20</v>
      </c>
    </row>
    <row r="50" spans="1:5" ht="12.75">
      <c r="A50" s="28" t="s">
        <v>47</v>
      </c>
      <c r="E50" s="29" t="s">
        <v>44</v>
      </c>
    </row>
    <row r="51" spans="1:5" ht="12.75">
      <c r="A51" s="30" t="s">
        <v>48</v>
      </c>
      <c r="E51" s="31" t="s">
        <v>44</v>
      </c>
    </row>
    <row r="52" spans="1:5" ht="242.25">
      <c r="A52" t="s">
        <v>50</v>
      </c>
      <c r="E52" s="29" t="s">
        <v>4632</v>
      </c>
    </row>
    <row r="53" spans="1:16" ht="12.75">
      <c r="A53" s="18" t="s">
        <v>42</v>
      </c>
      <c s="23" t="s">
        <v>87</v>
      </c>
      <c s="23" t="s">
        <v>4690</v>
      </c>
      <c s="18" t="s">
        <v>44</v>
      </c>
      <c s="24" t="s">
        <v>4691</v>
      </c>
      <c s="25" t="s">
        <v>46</v>
      </c>
      <c s="26">
        <v>8.028</v>
      </c>
      <c s="27">
        <v>0</v>
      </c>
      <c s="27">
        <f>ROUND(ROUND(H53,2)*ROUND(G53,3),2)</f>
      </c>
      <c r="O53">
        <f>(I53*21)/100</f>
      </c>
      <c t="s">
        <v>20</v>
      </c>
    </row>
    <row r="54" spans="1:5" ht="12.75">
      <c r="A54" s="28" t="s">
        <v>47</v>
      </c>
      <c r="E54" s="29" t="s">
        <v>44</v>
      </c>
    </row>
    <row r="55" spans="1:5" ht="12.75">
      <c r="A55" s="30" t="s">
        <v>48</v>
      </c>
      <c r="E55" s="31" t="s">
        <v>4692</v>
      </c>
    </row>
    <row r="56" spans="1:5" ht="369.75">
      <c r="A56" t="s">
        <v>50</v>
      </c>
      <c r="E56" s="29" t="s">
        <v>4452</v>
      </c>
    </row>
    <row r="57" spans="1:18" ht="12.75" customHeight="1">
      <c r="A57" s="5" t="s">
        <v>40</v>
      </c>
      <c s="5"/>
      <c s="34" t="s">
        <v>30</v>
      </c>
      <c s="5"/>
      <c s="21" t="s">
        <v>1238</v>
      </c>
      <c s="5"/>
      <c s="5"/>
      <c s="5"/>
      <c s="35">
        <f>0+Q57</f>
      </c>
      <c r="O57">
        <f>0+R57</f>
      </c>
      <c r="Q57">
        <f>0+I58+I62+I66+I70</f>
      </c>
      <c>
        <f>0+O58+O62+O66+O70</f>
      </c>
    </row>
    <row r="58" spans="1:16" ht="12.75">
      <c r="A58" s="18" t="s">
        <v>42</v>
      </c>
      <c s="23" t="s">
        <v>95</v>
      </c>
      <c s="23" t="s">
        <v>4633</v>
      </c>
      <c s="18" t="s">
        <v>44</v>
      </c>
      <c s="24" t="s">
        <v>4634</v>
      </c>
      <c s="25" t="s">
        <v>46</v>
      </c>
      <c s="26">
        <v>11.82</v>
      </c>
      <c s="27">
        <v>0</v>
      </c>
      <c s="27">
        <f>ROUND(ROUND(H58,2)*ROUND(G58,3),2)</f>
      </c>
      <c r="O58">
        <f>(I58*21)/100</f>
      </c>
      <c t="s">
        <v>20</v>
      </c>
    </row>
    <row r="59" spans="1:5" ht="12.75">
      <c r="A59" s="28" t="s">
        <v>47</v>
      </c>
      <c r="E59" s="29" t="s">
        <v>44</v>
      </c>
    </row>
    <row r="60" spans="1:5" ht="12.75">
      <c r="A60" s="30" t="s">
        <v>48</v>
      </c>
      <c r="E60" s="31" t="s">
        <v>4693</v>
      </c>
    </row>
    <row r="61" spans="1:5" ht="395.25">
      <c r="A61" t="s">
        <v>50</v>
      </c>
      <c r="E61" s="29" t="s">
        <v>4636</v>
      </c>
    </row>
    <row r="62" spans="1:16" ht="12.75">
      <c r="A62" s="18" t="s">
        <v>42</v>
      </c>
      <c s="23" t="s">
        <v>177</v>
      </c>
      <c s="23" t="s">
        <v>4153</v>
      </c>
      <c s="18" t="s">
        <v>44</v>
      </c>
      <c s="24" t="s">
        <v>4154</v>
      </c>
      <c s="25" t="s">
        <v>46</v>
      </c>
      <c s="26">
        <v>0.4</v>
      </c>
      <c s="27">
        <v>0</v>
      </c>
      <c s="27">
        <f>ROUND(ROUND(H62,2)*ROUND(G62,3),2)</f>
      </c>
      <c r="O62">
        <f>(I62*0)/100</f>
      </c>
      <c t="s">
        <v>24</v>
      </c>
    </row>
    <row r="63" spans="1:5" ht="12.75">
      <c r="A63" s="28" t="s">
        <v>47</v>
      </c>
      <c r="E63" s="29" t="s">
        <v>44</v>
      </c>
    </row>
    <row r="64" spans="1:5" ht="12.75">
      <c r="A64" s="30" t="s">
        <v>48</v>
      </c>
      <c r="E64" s="31" t="s">
        <v>4694</v>
      </c>
    </row>
    <row r="65" spans="1:5" ht="369.75">
      <c r="A65" t="s">
        <v>50</v>
      </c>
      <c r="E65" s="29" t="s">
        <v>3750</v>
      </c>
    </row>
    <row r="66" spans="1:16" ht="12.75">
      <c r="A66" s="18" t="s">
        <v>42</v>
      </c>
      <c s="23" t="s">
        <v>110</v>
      </c>
      <c s="23" t="s">
        <v>4695</v>
      </c>
      <c s="18" t="s">
        <v>44</v>
      </c>
      <c s="24" t="s">
        <v>4696</v>
      </c>
      <c s="25" t="s">
        <v>46</v>
      </c>
      <c s="26">
        <v>8.51</v>
      </c>
      <c s="27">
        <v>0</v>
      </c>
      <c s="27">
        <f>ROUND(ROUND(H66,2)*ROUND(G66,3),2)</f>
      </c>
      <c r="O66">
        <f>(I66*21)/100</f>
      </c>
      <c t="s">
        <v>20</v>
      </c>
    </row>
    <row r="67" spans="1:5" ht="12.75">
      <c r="A67" s="28" t="s">
        <v>47</v>
      </c>
      <c r="E67" s="29" t="s">
        <v>4697</v>
      </c>
    </row>
    <row r="68" spans="1:5" ht="12.75">
      <c r="A68" s="30" t="s">
        <v>48</v>
      </c>
      <c r="E68" s="31" t="s">
        <v>4698</v>
      </c>
    </row>
    <row r="69" spans="1:5" ht="369.75">
      <c r="A69" t="s">
        <v>50</v>
      </c>
      <c r="E69" s="29" t="s">
        <v>4699</v>
      </c>
    </row>
    <row r="70" spans="1:16" ht="12.75">
      <c r="A70" s="18" t="s">
        <v>42</v>
      </c>
      <c s="23" t="s">
        <v>114</v>
      </c>
      <c s="23" t="s">
        <v>3798</v>
      </c>
      <c s="18" t="s">
        <v>44</v>
      </c>
      <c s="24" t="s">
        <v>3799</v>
      </c>
      <c s="25" t="s">
        <v>46</v>
      </c>
      <c s="26">
        <v>0.3</v>
      </c>
      <c s="27">
        <v>0</v>
      </c>
      <c s="27">
        <f>ROUND(ROUND(H70,2)*ROUND(G70,3),2)</f>
      </c>
      <c r="O70">
        <f>(I70*21)/100</f>
      </c>
      <c t="s">
        <v>20</v>
      </c>
    </row>
    <row r="71" spans="1:5" ht="12.75">
      <c r="A71" s="28" t="s">
        <v>47</v>
      </c>
      <c r="E71" s="29" t="s">
        <v>44</v>
      </c>
    </row>
    <row r="72" spans="1:5" ht="12.75">
      <c r="A72" s="30" t="s">
        <v>48</v>
      </c>
      <c r="E72" s="31" t="s">
        <v>4700</v>
      </c>
    </row>
    <row r="73" spans="1:5" ht="102">
      <c r="A73" t="s">
        <v>50</v>
      </c>
      <c r="E73" s="29" t="s">
        <v>4472</v>
      </c>
    </row>
    <row r="74" spans="1:18" ht="12.75" customHeight="1">
      <c r="A74" s="5" t="s">
        <v>40</v>
      </c>
      <c s="5"/>
      <c s="34" t="s">
        <v>34</v>
      </c>
      <c s="5"/>
      <c s="21" t="s">
        <v>4166</v>
      </c>
      <c s="5"/>
      <c s="5"/>
      <c s="5"/>
      <c s="35">
        <f>0+Q74</f>
      </c>
      <c r="O74">
        <f>0+R74</f>
      </c>
      <c r="Q74">
        <f>0+I75</f>
      </c>
      <c>
        <f>0+O75</f>
      </c>
    </row>
    <row r="75" spans="1:16" ht="12.75">
      <c r="A75" s="18" t="s">
        <v>42</v>
      </c>
      <c s="23" t="s">
        <v>117</v>
      </c>
      <c s="23" t="s">
        <v>4267</v>
      </c>
      <c s="18" t="s">
        <v>44</v>
      </c>
      <c s="24" t="s">
        <v>4268</v>
      </c>
      <c s="25" t="s">
        <v>1241</v>
      </c>
      <c s="26">
        <v>342</v>
      </c>
      <c s="27">
        <v>0</v>
      </c>
      <c s="27">
        <f>ROUND(ROUND(H75,2)*ROUND(G75,3),2)</f>
      </c>
      <c r="O75">
        <f>(I75*21)/100</f>
      </c>
      <c t="s">
        <v>20</v>
      </c>
    </row>
    <row r="76" spans="1:5" ht="12.75">
      <c r="A76" s="28" t="s">
        <v>47</v>
      </c>
      <c r="E76" s="29" t="s">
        <v>44</v>
      </c>
    </row>
    <row r="77" spans="1:5" ht="12.75">
      <c r="A77" s="30" t="s">
        <v>48</v>
      </c>
      <c r="E77" s="31" t="s">
        <v>44</v>
      </c>
    </row>
    <row r="78" spans="1:5" ht="89.25">
      <c r="A78" t="s">
        <v>50</v>
      </c>
      <c r="E78" s="29" t="s">
        <v>4481</v>
      </c>
    </row>
    <row r="79" spans="1:18" ht="12.75" customHeight="1">
      <c r="A79" s="5" t="s">
        <v>40</v>
      </c>
      <c s="5"/>
      <c s="34" t="s">
        <v>66</v>
      </c>
      <c s="5"/>
      <c s="21" t="s">
        <v>67</v>
      </c>
      <c s="5"/>
      <c s="5"/>
      <c s="5"/>
      <c s="35">
        <f>0+Q79</f>
      </c>
      <c r="O79">
        <f>0+R79</f>
      </c>
      <c r="Q79">
        <f>0+I80</f>
      </c>
      <c>
        <f>0+O80</f>
      </c>
    </row>
    <row r="80" spans="1:16" ht="25.5">
      <c r="A80" s="18" t="s">
        <v>42</v>
      </c>
      <c s="23" t="s">
        <v>121</v>
      </c>
      <c s="23" t="s">
        <v>4701</v>
      </c>
      <c s="18" t="s">
        <v>44</v>
      </c>
      <c s="24" t="s">
        <v>4702</v>
      </c>
      <c s="25" t="s">
        <v>1241</v>
      </c>
      <c s="26">
        <v>295.5</v>
      </c>
      <c s="27">
        <v>0</v>
      </c>
      <c s="27">
        <f>ROUND(ROUND(H80,2)*ROUND(G80,3),2)</f>
      </c>
      <c r="O80">
        <f>(I80*21)/100</f>
      </c>
      <c t="s">
        <v>20</v>
      </c>
    </row>
    <row r="81" spans="1:5" ht="12.75">
      <c r="A81" s="28" t="s">
        <v>47</v>
      </c>
      <c r="E81" s="29" t="s">
        <v>44</v>
      </c>
    </row>
    <row r="82" spans="1:5" ht="12.75">
      <c r="A82" s="30" t="s">
        <v>48</v>
      </c>
      <c r="E82" s="31" t="s">
        <v>4703</v>
      </c>
    </row>
    <row r="83" spans="1:5" ht="191.25">
      <c r="A83" t="s">
        <v>50</v>
      </c>
      <c r="E83" s="29" t="s">
        <v>4640</v>
      </c>
    </row>
    <row r="84" spans="1:18" ht="12.75" customHeight="1">
      <c r="A84" s="5" t="s">
        <v>40</v>
      </c>
      <c s="5"/>
      <c s="34" t="s">
        <v>76</v>
      </c>
      <c s="5"/>
      <c s="21" t="s">
        <v>3819</v>
      </c>
      <c s="5"/>
      <c s="5"/>
      <c s="5"/>
      <c s="35">
        <f>0+Q84</f>
      </c>
      <c r="O84">
        <f>0+R84</f>
      </c>
      <c r="Q84">
        <f>0+I85</f>
      </c>
      <c>
        <f>0+O85</f>
      </c>
    </row>
    <row r="85" spans="1:16" ht="12.75">
      <c r="A85" s="18" t="s">
        <v>42</v>
      </c>
      <c s="23" t="s">
        <v>125</v>
      </c>
      <c s="23" t="s">
        <v>4645</v>
      </c>
      <c s="18" t="s">
        <v>44</v>
      </c>
      <c s="24" t="s">
        <v>4646</v>
      </c>
      <c s="25" t="s">
        <v>784</v>
      </c>
      <c s="26">
        <v>59.1</v>
      </c>
      <c s="27">
        <v>0</v>
      </c>
      <c s="27">
        <f>ROUND(ROUND(H85,2)*ROUND(G85,3),2)</f>
      </c>
      <c r="O85">
        <f>(I85*21)/100</f>
      </c>
      <c t="s">
        <v>20</v>
      </c>
    </row>
    <row r="86" spans="1:5" ht="12.75">
      <c r="A86" s="28" t="s">
        <v>47</v>
      </c>
      <c r="E86" s="29" t="s">
        <v>44</v>
      </c>
    </row>
    <row r="87" spans="1:5" ht="12.75">
      <c r="A87" s="30" t="s">
        <v>48</v>
      </c>
      <c r="E87" s="31" t="s">
        <v>44</v>
      </c>
    </row>
    <row r="88" spans="1:5" ht="242.25">
      <c r="A88" t="s">
        <v>50</v>
      </c>
      <c r="E88" s="29" t="s">
        <v>4647</v>
      </c>
    </row>
    <row r="89" spans="1:18" ht="12.75" customHeight="1">
      <c r="A89" s="5" t="s">
        <v>40</v>
      </c>
      <c s="5"/>
      <c s="34" t="s">
        <v>37</v>
      </c>
      <c s="5"/>
      <c s="21" t="s">
        <v>632</v>
      </c>
      <c s="5"/>
      <c s="5"/>
      <c s="5"/>
      <c s="35">
        <f>0+Q89</f>
      </c>
      <c r="O89">
        <f>0+R89</f>
      </c>
      <c r="Q89">
        <f>0+I90+I94+I98+I102+I106+I110+I114+I118</f>
      </c>
      <c>
        <f>0+O90+O94+O98+O102+O106+O110+O114+O118</f>
      </c>
    </row>
    <row r="90" spans="1:16" ht="12.75">
      <c r="A90" s="18" t="s">
        <v>42</v>
      </c>
      <c s="23" t="s">
        <v>130</v>
      </c>
      <c s="23" t="s">
        <v>4704</v>
      </c>
      <c s="18" t="s">
        <v>44</v>
      </c>
      <c s="24" t="s">
        <v>4705</v>
      </c>
      <c s="25" t="s">
        <v>784</v>
      </c>
      <c s="26">
        <v>59.1</v>
      </c>
      <c s="27">
        <v>0</v>
      </c>
      <c s="27">
        <f>ROUND(ROUND(H90,2)*ROUND(G90,3),2)</f>
      </c>
      <c r="O90">
        <f>(I90*21)/100</f>
      </c>
      <c t="s">
        <v>20</v>
      </c>
    </row>
    <row r="91" spans="1:5" ht="12.75">
      <c r="A91" s="28" t="s">
        <v>47</v>
      </c>
      <c r="E91" s="29" t="s">
        <v>44</v>
      </c>
    </row>
    <row r="92" spans="1:5" ht="12.75">
      <c r="A92" s="30" t="s">
        <v>48</v>
      </c>
      <c r="E92" s="31" t="s">
        <v>44</v>
      </c>
    </row>
    <row r="93" spans="1:5" ht="63.75">
      <c r="A93" t="s">
        <v>50</v>
      </c>
      <c r="E93" s="29" t="s">
        <v>4706</v>
      </c>
    </row>
    <row r="94" spans="1:16" ht="12.75">
      <c r="A94" s="18" t="s">
        <v>42</v>
      </c>
      <c s="23" t="s">
        <v>134</v>
      </c>
      <c s="23" t="s">
        <v>4204</v>
      </c>
      <c s="18" t="s">
        <v>44</v>
      </c>
      <c s="24" t="s">
        <v>4205</v>
      </c>
      <c s="25" t="s">
        <v>70</v>
      </c>
      <c s="26">
        <v>1</v>
      </c>
      <c s="27">
        <v>0</v>
      </c>
      <c s="27">
        <f>ROUND(ROUND(H94,2)*ROUND(G94,3),2)</f>
      </c>
      <c r="O94">
        <f>(I94*21)/100</f>
      </c>
      <c t="s">
        <v>20</v>
      </c>
    </row>
    <row r="95" spans="1:5" ht="12.75">
      <c r="A95" s="28" t="s">
        <v>47</v>
      </c>
      <c r="E95" s="29" t="s">
        <v>4648</v>
      </c>
    </row>
    <row r="96" spans="1:5" ht="12.75">
      <c r="A96" s="30" t="s">
        <v>48</v>
      </c>
      <c r="E96" s="31" t="s">
        <v>44</v>
      </c>
    </row>
    <row r="97" spans="1:5" ht="25.5">
      <c r="A97" t="s">
        <v>50</v>
      </c>
      <c r="E97" s="29" t="s">
        <v>4206</v>
      </c>
    </row>
    <row r="98" spans="1:16" ht="12.75">
      <c r="A98" s="18" t="s">
        <v>42</v>
      </c>
      <c s="23" t="s">
        <v>138</v>
      </c>
      <c s="23" t="s">
        <v>4707</v>
      </c>
      <c s="18" t="s">
        <v>44</v>
      </c>
      <c s="24" t="s">
        <v>4708</v>
      </c>
      <c s="25" t="s">
        <v>784</v>
      </c>
      <c s="26">
        <v>59.1</v>
      </c>
      <c s="27">
        <v>0</v>
      </c>
      <c s="27">
        <f>ROUND(ROUND(H98,2)*ROUND(G98,3),2)</f>
      </c>
      <c r="O98">
        <f>(I98*21)/100</f>
      </c>
      <c t="s">
        <v>20</v>
      </c>
    </row>
    <row r="99" spans="1:5" ht="12.75">
      <c r="A99" s="28" t="s">
        <v>47</v>
      </c>
      <c r="E99" s="29" t="s">
        <v>44</v>
      </c>
    </row>
    <row r="100" spans="1:5" ht="12.75">
      <c r="A100" s="30" t="s">
        <v>48</v>
      </c>
      <c r="E100" s="31" t="s">
        <v>44</v>
      </c>
    </row>
    <row r="101" spans="1:5" ht="25.5">
      <c r="A101" t="s">
        <v>50</v>
      </c>
      <c r="E101" s="29" t="s">
        <v>4709</v>
      </c>
    </row>
    <row r="102" spans="1:16" ht="12.75">
      <c r="A102" s="18" t="s">
        <v>42</v>
      </c>
      <c s="23" t="s">
        <v>142</v>
      </c>
      <c s="23" t="s">
        <v>634</v>
      </c>
      <c s="18" t="s">
        <v>44</v>
      </c>
      <c s="24" t="s">
        <v>635</v>
      </c>
      <c s="25" t="s">
        <v>1627</v>
      </c>
      <c s="26">
        <v>50</v>
      </c>
      <c s="27">
        <v>0</v>
      </c>
      <c s="27">
        <f>ROUND(ROUND(H102,2)*ROUND(G102,3),2)</f>
      </c>
      <c r="O102">
        <f>(I102*21)/100</f>
      </c>
      <c t="s">
        <v>20</v>
      </c>
    </row>
    <row r="103" spans="1:5" ht="12.75">
      <c r="A103" s="28" t="s">
        <v>47</v>
      </c>
      <c r="E103" s="29" t="s">
        <v>4710</v>
      </c>
    </row>
    <row r="104" spans="1:5" ht="12.75">
      <c r="A104" s="30" t="s">
        <v>48</v>
      </c>
      <c r="E104" s="31" t="s">
        <v>4711</v>
      </c>
    </row>
    <row r="105" spans="1:5" ht="409.5">
      <c r="A105" t="s">
        <v>50</v>
      </c>
      <c r="E105" s="29" t="s">
        <v>4712</v>
      </c>
    </row>
    <row r="106" spans="1:16" ht="12.75">
      <c r="A106" s="18" t="s">
        <v>42</v>
      </c>
      <c s="23" t="s">
        <v>146</v>
      </c>
      <c s="23" t="s">
        <v>4666</v>
      </c>
      <c s="18" t="s">
        <v>44</v>
      </c>
      <c s="24" t="s">
        <v>4667</v>
      </c>
      <c s="25" t="s">
        <v>1241</v>
      </c>
      <c s="26">
        <v>342</v>
      </c>
      <c s="27">
        <v>0</v>
      </c>
      <c s="27">
        <f>ROUND(ROUND(H106,2)*ROUND(G106,3),2)</f>
      </c>
      <c r="O106">
        <f>(I106*21)/100</f>
      </c>
      <c t="s">
        <v>20</v>
      </c>
    </row>
    <row r="107" spans="1:5" ht="12.75">
      <c r="A107" s="28" t="s">
        <v>47</v>
      </c>
      <c r="E107" s="29" t="s">
        <v>44</v>
      </c>
    </row>
    <row r="108" spans="1:5" ht="12.75">
      <c r="A108" s="30" t="s">
        <v>48</v>
      </c>
      <c r="E108" s="31" t="s">
        <v>44</v>
      </c>
    </row>
    <row r="109" spans="1:5" ht="25.5">
      <c r="A109" t="s">
        <v>50</v>
      </c>
      <c r="E109" s="29" t="s">
        <v>4211</v>
      </c>
    </row>
    <row r="110" spans="1:16" ht="12.75">
      <c r="A110" s="18" t="s">
        <v>42</v>
      </c>
      <c s="23" t="s">
        <v>150</v>
      </c>
      <c s="23" t="s">
        <v>4288</v>
      </c>
      <c s="18" t="s">
        <v>44</v>
      </c>
      <c s="24" t="s">
        <v>4289</v>
      </c>
      <c s="25" t="s">
        <v>46</v>
      </c>
      <c s="26">
        <v>8.865</v>
      </c>
      <c s="27">
        <v>0</v>
      </c>
      <c s="27">
        <f>ROUND(ROUND(H110,2)*ROUND(G110,3),2)</f>
      </c>
      <c r="O110">
        <f>(I110*21)/100</f>
      </c>
      <c t="s">
        <v>20</v>
      </c>
    </row>
    <row r="111" spans="1:5" ht="12.75">
      <c r="A111" s="28" t="s">
        <v>47</v>
      </c>
      <c r="E111" s="29" t="s">
        <v>44</v>
      </c>
    </row>
    <row r="112" spans="1:5" ht="12.75">
      <c r="A112" s="30" t="s">
        <v>48</v>
      </c>
      <c r="E112" s="31" t="s">
        <v>4688</v>
      </c>
    </row>
    <row r="113" spans="1:5" ht="114.75">
      <c r="A113" t="s">
        <v>50</v>
      </c>
      <c r="E113" s="29" t="s">
        <v>4495</v>
      </c>
    </row>
    <row r="114" spans="1:16" ht="12.75">
      <c r="A114" s="18" t="s">
        <v>42</v>
      </c>
      <c s="23" t="s">
        <v>154</v>
      </c>
      <c s="23" t="s">
        <v>3513</v>
      </c>
      <c s="18" t="s">
        <v>44</v>
      </c>
      <c s="24" t="s">
        <v>3514</v>
      </c>
      <c s="25" t="s">
        <v>46</v>
      </c>
      <c s="26">
        <v>23.64</v>
      </c>
      <c s="27">
        <v>0</v>
      </c>
      <c s="27">
        <f>ROUND(ROUND(H114,2)*ROUND(G114,3),2)</f>
      </c>
      <c r="O114">
        <f>(I114*21)/100</f>
      </c>
      <c t="s">
        <v>20</v>
      </c>
    </row>
    <row r="115" spans="1:5" ht="12.75">
      <c r="A115" s="28" t="s">
        <v>47</v>
      </c>
      <c r="E115" s="29" t="s">
        <v>44</v>
      </c>
    </row>
    <row r="116" spans="1:5" ht="38.25">
      <c r="A116" s="30" t="s">
        <v>48</v>
      </c>
      <c r="E116" s="31" t="s">
        <v>4713</v>
      </c>
    </row>
    <row r="117" spans="1:5" ht="114.75">
      <c r="A117" t="s">
        <v>50</v>
      </c>
      <c r="E117" s="29" t="s">
        <v>4495</v>
      </c>
    </row>
    <row r="118" spans="1:16" ht="12.75">
      <c r="A118" s="18" t="s">
        <v>42</v>
      </c>
      <c s="23" t="s">
        <v>160</v>
      </c>
      <c s="23" t="s">
        <v>4714</v>
      </c>
      <c s="18" t="s">
        <v>44</v>
      </c>
      <c s="24" t="s">
        <v>4715</v>
      </c>
      <c s="25" t="s">
        <v>70</v>
      </c>
      <c s="26">
        <v>2</v>
      </c>
      <c s="27">
        <v>0</v>
      </c>
      <c s="27">
        <f>ROUND(ROUND(H118,2)*ROUND(G118,3),2)</f>
      </c>
      <c r="O118">
        <f>(I118*21)/100</f>
      </c>
      <c t="s">
        <v>20</v>
      </c>
    </row>
    <row r="119" spans="1:5" ht="12.75">
      <c r="A119" s="28" t="s">
        <v>47</v>
      </c>
      <c r="E119" s="29" t="s">
        <v>4716</v>
      </c>
    </row>
    <row r="120" spans="1:5" ht="12.75">
      <c r="A120" s="30" t="s">
        <v>48</v>
      </c>
      <c r="E120" s="31" t="s">
        <v>44</v>
      </c>
    </row>
    <row r="121" spans="1:5" ht="25.5">
      <c r="A121" t="s">
        <v>50</v>
      </c>
      <c r="E121" s="29" t="s">
        <v>4717</v>
      </c>
    </row>
    <row r="122" spans="1:18" ht="12.75" customHeight="1">
      <c r="A122" s="5" t="s">
        <v>40</v>
      </c>
      <c s="5"/>
      <c s="34" t="s">
        <v>181</v>
      </c>
      <c s="5"/>
      <c s="21" t="s">
        <v>182</v>
      </c>
      <c s="5"/>
      <c s="5"/>
      <c s="5"/>
      <c s="35">
        <f>0+Q122</f>
      </c>
      <c r="O122">
        <f>0+R122</f>
      </c>
      <c r="Q122">
        <f>0+I123+I127+I131</f>
      </c>
      <c>
        <f>0+O123+O127+O131</f>
      </c>
    </row>
    <row r="123" spans="1:16" ht="25.5">
      <c r="A123" s="18" t="s">
        <v>42</v>
      </c>
      <c s="23" t="s">
        <v>164</v>
      </c>
      <c s="23" t="s">
        <v>184</v>
      </c>
      <c s="18" t="s">
        <v>185</v>
      </c>
      <c s="24" t="s">
        <v>186</v>
      </c>
      <c s="25" t="s">
        <v>187</v>
      </c>
      <c s="26">
        <v>53.715</v>
      </c>
      <c s="27">
        <v>0</v>
      </c>
      <c s="27">
        <f>ROUND(ROUND(H123,2)*ROUND(G123,3),2)</f>
      </c>
      <c r="O123">
        <f>(I123*21)/100</f>
      </c>
      <c t="s">
        <v>20</v>
      </c>
    </row>
    <row r="124" spans="1:5" ht="12.75">
      <c r="A124" s="28" t="s">
        <v>47</v>
      </c>
      <c r="E124" s="29" t="s">
        <v>188</v>
      </c>
    </row>
    <row r="125" spans="1:5" ht="38.25">
      <c r="A125" s="30" t="s">
        <v>48</v>
      </c>
      <c r="E125" s="31" t="s">
        <v>4718</v>
      </c>
    </row>
    <row r="126" spans="1:5" ht="165.75">
      <c r="A126" t="s">
        <v>50</v>
      </c>
      <c r="E126" s="29" t="s">
        <v>190</v>
      </c>
    </row>
    <row r="127" spans="1:16" ht="25.5">
      <c r="A127" s="18" t="s">
        <v>42</v>
      </c>
      <c s="23" t="s">
        <v>168</v>
      </c>
      <c s="23" t="s">
        <v>2895</v>
      </c>
      <c s="18" t="s">
        <v>185</v>
      </c>
      <c s="24" t="s">
        <v>2896</v>
      </c>
      <c s="25" t="s">
        <v>187</v>
      </c>
      <c s="26">
        <v>35.919</v>
      </c>
      <c s="27">
        <v>0</v>
      </c>
      <c s="27">
        <f>ROUND(ROUND(H127,2)*ROUND(G127,3),2)</f>
      </c>
      <c r="O127">
        <f>(I127*21)/100</f>
      </c>
      <c t="s">
        <v>20</v>
      </c>
    </row>
    <row r="128" spans="1:5" ht="12.75">
      <c r="A128" s="28" t="s">
        <v>47</v>
      </c>
      <c r="E128" s="29" t="s">
        <v>188</v>
      </c>
    </row>
    <row r="129" spans="1:5" ht="38.25">
      <c r="A129" s="30" t="s">
        <v>48</v>
      </c>
      <c r="E129" s="31" t="s">
        <v>4719</v>
      </c>
    </row>
    <row r="130" spans="1:5" ht="165.75">
      <c r="A130" t="s">
        <v>50</v>
      </c>
      <c r="E130" s="29" t="s">
        <v>190</v>
      </c>
    </row>
    <row r="131" spans="1:16" ht="25.5">
      <c r="A131" s="18" t="s">
        <v>42</v>
      </c>
      <c s="23" t="s">
        <v>173</v>
      </c>
      <c s="23" t="s">
        <v>192</v>
      </c>
      <c s="18" t="s">
        <v>185</v>
      </c>
      <c s="24" t="s">
        <v>193</v>
      </c>
      <c s="25" t="s">
        <v>187</v>
      </c>
      <c s="26">
        <v>59.1</v>
      </c>
      <c s="27">
        <v>0</v>
      </c>
      <c s="27">
        <f>ROUND(ROUND(H131,2)*ROUND(G131,3),2)</f>
      </c>
      <c r="O131">
        <f>(I131*21)/100</f>
      </c>
      <c t="s">
        <v>20</v>
      </c>
    </row>
    <row r="132" spans="1:5" ht="12.75">
      <c r="A132" s="28" t="s">
        <v>47</v>
      </c>
      <c r="E132" s="29" t="s">
        <v>188</v>
      </c>
    </row>
    <row r="133" spans="1:5" ht="12.75">
      <c r="A133" s="30" t="s">
        <v>48</v>
      </c>
      <c r="E133" s="31" t="s">
        <v>4720</v>
      </c>
    </row>
    <row r="134" spans="1:5" ht="165.75">
      <c r="A134" t="s">
        <v>50</v>
      </c>
      <c r="E134"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71.xml><?xml version="1.0" encoding="utf-8"?>
<worksheet xmlns="http://schemas.openxmlformats.org/spreadsheetml/2006/main" xmlns:r="http://schemas.openxmlformats.org/officeDocument/2006/relationships">
  <sheetPr>
    <pageSetUpPr fitToPage="1"/>
  </sheetPr>
  <dimension ref="A1:R13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0+O9+O34+O43+O60+O69+O90+O103+O124</f>
      </c>
      <c t="s">
        <v>19</v>
      </c>
    </row>
    <row r="3" spans="1:16" ht="15" customHeight="1">
      <c r="A3" t="s">
        <v>1</v>
      </c>
      <c s="8" t="s">
        <v>4</v>
      </c>
      <c s="9" t="s">
        <v>5</v>
      </c>
      <c s="1"/>
      <c s="10" t="s">
        <v>6</v>
      </c>
      <c s="1"/>
      <c s="4"/>
      <c s="3" t="s">
        <v>4721</v>
      </c>
      <c s="36">
        <f>0+I9+I34+I43+I60+I69+I90+I103+I124</f>
      </c>
      <c r="O3" t="s">
        <v>16</v>
      </c>
      <c t="s">
        <v>20</v>
      </c>
    </row>
    <row r="4" spans="1:16" ht="15" customHeight="1">
      <c r="A4" t="s">
        <v>7</v>
      </c>
      <c s="8" t="s">
        <v>8</v>
      </c>
      <c s="9" t="s">
        <v>4099</v>
      </c>
      <c s="1"/>
      <c s="10" t="s">
        <v>4100</v>
      </c>
      <c s="1"/>
      <c s="1"/>
      <c s="7"/>
      <c s="7"/>
      <c r="O4" t="s">
        <v>17</v>
      </c>
      <c t="s">
        <v>20</v>
      </c>
    </row>
    <row r="5" spans="1:16" ht="12.75" customHeight="1">
      <c r="A5" t="s">
        <v>11</v>
      </c>
      <c s="12" t="s">
        <v>15</v>
      </c>
      <c s="13" t="s">
        <v>4721</v>
      </c>
      <c s="5"/>
      <c s="14" t="s">
        <v>4722</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0+I10+I14+I18+I22+I26+I30</f>
      </c>
      <c>
        <f>0+O10+O14+O18+O22+O26+O30</f>
      </c>
    </row>
    <row r="10" spans="1:16" ht="12.75">
      <c r="A10" s="18" t="s">
        <v>42</v>
      </c>
      <c s="23" t="s">
        <v>26</v>
      </c>
      <c s="23" t="s">
        <v>2759</v>
      </c>
      <c s="18" t="s">
        <v>44</v>
      </c>
      <c s="24" t="s">
        <v>2760</v>
      </c>
      <c s="25" t="s">
        <v>46</v>
      </c>
      <c s="26">
        <v>120.11</v>
      </c>
      <c s="27">
        <v>0</v>
      </c>
      <c s="27">
        <f>ROUND(ROUND(H10,2)*ROUND(G10,3),2)</f>
      </c>
      <c r="O10">
        <f>(I10*21)/100</f>
      </c>
      <c t="s">
        <v>20</v>
      </c>
    </row>
    <row r="11" spans="1:5" ht="12.75">
      <c r="A11" s="28" t="s">
        <v>47</v>
      </c>
      <c r="E11" s="29" t="s">
        <v>4620</v>
      </c>
    </row>
    <row r="12" spans="1:5" ht="12.75">
      <c r="A12" s="30" t="s">
        <v>48</v>
      </c>
      <c r="E12" s="31" t="s">
        <v>4723</v>
      </c>
    </row>
    <row r="13" spans="1:5" ht="318.75">
      <c r="A13" t="s">
        <v>50</v>
      </c>
      <c r="E13" s="29" t="s">
        <v>3633</v>
      </c>
    </row>
    <row r="14" spans="1:16" ht="12.75">
      <c r="A14" s="18" t="s">
        <v>42</v>
      </c>
      <c s="23" t="s">
        <v>20</v>
      </c>
      <c s="23" t="s">
        <v>4407</v>
      </c>
      <c s="18" t="s">
        <v>44</v>
      </c>
      <c s="24" t="s">
        <v>4408</v>
      </c>
      <c s="25" t="s">
        <v>46</v>
      </c>
      <c s="26">
        <v>120.011</v>
      </c>
      <c s="27">
        <v>0</v>
      </c>
      <c s="27">
        <f>ROUND(ROUND(H14,2)*ROUND(G14,3),2)</f>
      </c>
      <c r="O14">
        <f>(I14*21)/100</f>
      </c>
      <c t="s">
        <v>20</v>
      </c>
    </row>
    <row r="15" spans="1:5" ht="12.75">
      <c r="A15" s="28" t="s">
        <v>47</v>
      </c>
      <c r="E15" s="29" t="s">
        <v>44</v>
      </c>
    </row>
    <row r="16" spans="1:5" ht="12.75">
      <c r="A16" s="30" t="s">
        <v>48</v>
      </c>
      <c r="E16" s="31" t="s">
        <v>4724</v>
      </c>
    </row>
    <row r="17" spans="1:5" ht="191.25">
      <c r="A17" t="s">
        <v>50</v>
      </c>
      <c r="E17" s="29" t="s">
        <v>4409</v>
      </c>
    </row>
    <row r="18" spans="1:16" ht="12.75">
      <c r="A18" s="18" t="s">
        <v>42</v>
      </c>
      <c s="23" t="s">
        <v>19</v>
      </c>
      <c s="23" t="s">
        <v>3636</v>
      </c>
      <c s="18" t="s">
        <v>44</v>
      </c>
      <c s="24" t="s">
        <v>3637</v>
      </c>
      <c s="25" t="s">
        <v>46</v>
      </c>
      <c s="26">
        <v>281.192</v>
      </c>
      <c s="27">
        <v>0</v>
      </c>
      <c s="27">
        <f>ROUND(ROUND(H18,2)*ROUND(G18,3),2)</f>
      </c>
      <c r="O18">
        <f>(I18*21)/100</f>
      </c>
      <c t="s">
        <v>20</v>
      </c>
    </row>
    <row r="19" spans="1:5" ht="12.75">
      <c r="A19" s="28" t="s">
        <v>47</v>
      </c>
      <c r="E19" s="29" t="s">
        <v>44</v>
      </c>
    </row>
    <row r="20" spans="1:5" ht="51">
      <c r="A20" s="30" t="s">
        <v>48</v>
      </c>
      <c r="E20" s="31" t="s">
        <v>4725</v>
      </c>
    </row>
    <row r="21" spans="1:5" ht="293.25">
      <c r="A21" t="s">
        <v>50</v>
      </c>
      <c r="E21" s="29" t="s">
        <v>3639</v>
      </c>
    </row>
    <row r="22" spans="1:16" ht="12.75">
      <c r="A22" s="18" t="s">
        <v>42</v>
      </c>
      <c s="23" t="s">
        <v>30</v>
      </c>
      <c s="23" t="s">
        <v>3647</v>
      </c>
      <c s="18" t="s">
        <v>44</v>
      </c>
      <c s="24" t="s">
        <v>3648</v>
      </c>
      <c s="25" t="s">
        <v>1241</v>
      </c>
      <c s="26">
        <v>138.019</v>
      </c>
      <c s="27">
        <v>0</v>
      </c>
      <c s="27">
        <f>ROUND(ROUND(H22,2)*ROUND(G22,3),2)</f>
      </c>
      <c r="O22">
        <f>(I22*21)/100</f>
      </c>
      <c t="s">
        <v>20</v>
      </c>
    </row>
    <row r="23" spans="1:5" ht="12.75">
      <c r="A23" s="28" t="s">
        <v>47</v>
      </c>
      <c r="E23" s="29" t="s">
        <v>4726</v>
      </c>
    </row>
    <row r="24" spans="1:5" ht="12.75">
      <c r="A24" s="30" t="s">
        <v>48</v>
      </c>
      <c r="E24" s="31" t="s">
        <v>4727</v>
      </c>
    </row>
    <row r="25" spans="1:5" ht="38.25">
      <c r="A25" t="s">
        <v>50</v>
      </c>
      <c r="E25" s="29" t="s">
        <v>4411</v>
      </c>
    </row>
    <row r="26" spans="1:16" ht="12.75">
      <c r="A26" s="18" t="s">
        <v>42</v>
      </c>
      <c s="23" t="s">
        <v>32</v>
      </c>
      <c s="23" t="s">
        <v>3961</v>
      </c>
      <c s="18" t="s">
        <v>44</v>
      </c>
      <c s="24" t="s">
        <v>3962</v>
      </c>
      <c s="25" t="s">
        <v>1241</v>
      </c>
      <c s="26">
        <v>138.019</v>
      </c>
      <c s="27">
        <v>0</v>
      </c>
      <c s="27">
        <f>ROUND(ROUND(H26,2)*ROUND(G26,3),2)</f>
      </c>
      <c r="O26">
        <f>(I26*21)/100</f>
      </c>
      <c t="s">
        <v>20</v>
      </c>
    </row>
    <row r="27" spans="1:5" ht="12.75">
      <c r="A27" s="28" t="s">
        <v>47</v>
      </c>
      <c r="E27" s="29" t="s">
        <v>44</v>
      </c>
    </row>
    <row r="28" spans="1:5" ht="12.75">
      <c r="A28" s="30" t="s">
        <v>48</v>
      </c>
      <c r="E28" s="31" t="s">
        <v>4727</v>
      </c>
    </row>
    <row r="29" spans="1:5" ht="25.5">
      <c r="A29" t="s">
        <v>50</v>
      </c>
      <c r="E29" s="29" t="s">
        <v>3964</v>
      </c>
    </row>
    <row r="30" spans="1:16" ht="12.75">
      <c r="A30" s="18" t="s">
        <v>42</v>
      </c>
      <c s="23" t="s">
        <v>34</v>
      </c>
      <c s="23" t="s">
        <v>3655</v>
      </c>
      <c s="18" t="s">
        <v>44</v>
      </c>
      <c s="24" t="s">
        <v>3656</v>
      </c>
      <c s="25" t="s">
        <v>1241</v>
      </c>
      <c s="26">
        <v>552.076</v>
      </c>
      <c s="27">
        <v>0</v>
      </c>
      <c s="27">
        <f>ROUND(ROUND(H30,2)*ROUND(G30,3),2)</f>
      </c>
      <c r="O30">
        <f>(I30*21)/100</f>
      </c>
      <c t="s">
        <v>20</v>
      </c>
    </row>
    <row r="31" spans="1:5" ht="12.75">
      <c r="A31" s="28" t="s">
        <v>47</v>
      </c>
      <c r="E31" s="29" t="s">
        <v>44</v>
      </c>
    </row>
    <row r="32" spans="1:5" ht="12.75">
      <c r="A32" s="30" t="s">
        <v>48</v>
      </c>
      <c r="E32" s="31" t="s">
        <v>4728</v>
      </c>
    </row>
    <row r="33" spans="1:5" ht="38.25">
      <c r="A33" t="s">
        <v>50</v>
      </c>
      <c r="E33" s="29" t="s">
        <v>3657</v>
      </c>
    </row>
    <row r="34" spans="1:18" ht="12.75" customHeight="1">
      <c r="A34" s="5" t="s">
        <v>40</v>
      </c>
      <c s="5"/>
      <c s="34" t="s">
        <v>20</v>
      </c>
      <c s="5"/>
      <c s="21" t="s">
        <v>1109</v>
      </c>
      <c s="5"/>
      <c s="5"/>
      <c s="5"/>
      <c s="35">
        <f>0+Q34</f>
      </c>
      <c r="O34">
        <f>0+R34</f>
      </c>
      <c r="Q34">
        <f>0+I35+I39</f>
      </c>
      <c>
        <f>0+O35+O39</f>
      </c>
    </row>
    <row r="35" spans="1:16" ht="12.75">
      <c r="A35" s="18" t="s">
        <v>42</v>
      </c>
      <c s="23" t="s">
        <v>66</v>
      </c>
      <c s="23" t="s">
        <v>4729</v>
      </c>
      <c s="18" t="s">
        <v>44</v>
      </c>
      <c s="24" t="s">
        <v>4730</v>
      </c>
      <c s="25" t="s">
        <v>1241</v>
      </c>
      <c s="26">
        <v>59.94</v>
      </c>
      <c s="27">
        <v>0</v>
      </c>
      <c s="27">
        <f>ROUND(ROUND(H35,2)*ROUND(G35,3),2)</f>
      </c>
      <c r="O35">
        <f>(I35*21)/100</f>
      </c>
      <c t="s">
        <v>20</v>
      </c>
    </row>
    <row r="36" spans="1:5" ht="12.75">
      <c r="A36" s="28" t="s">
        <v>47</v>
      </c>
      <c r="E36" s="29" t="s">
        <v>44</v>
      </c>
    </row>
    <row r="37" spans="1:5" ht="12.75">
      <c r="A37" s="30" t="s">
        <v>48</v>
      </c>
      <c r="E37" s="31" t="s">
        <v>4731</v>
      </c>
    </row>
    <row r="38" spans="1:5" ht="51">
      <c r="A38" t="s">
        <v>50</v>
      </c>
      <c r="E38" s="29" t="s">
        <v>4732</v>
      </c>
    </row>
    <row r="39" spans="1:16" ht="25.5">
      <c r="A39" s="18" t="s">
        <v>42</v>
      </c>
      <c s="23" t="s">
        <v>76</v>
      </c>
      <c s="23" t="s">
        <v>4733</v>
      </c>
      <c s="18" t="s">
        <v>44</v>
      </c>
      <c s="24" t="s">
        <v>4626</v>
      </c>
      <c s="25" t="s">
        <v>70</v>
      </c>
      <c s="26">
        <v>42</v>
      </c>
      <c s="27">
        <v>0</v>
      </c>
      <c s="27">
        <f>ROUND(ROUND(H39,2)*ROUND(G39,3),2)</f>
      </c>
      <c r="O39">
        <f>(I39*21)/100</f>
      </c>
      <c t="s">
        <v>20</v>
      </c>
    </row>
    <row r="40" spans="1:5" ht="12.75">
      <c r="A40" s="28" t="s">
        <v>47</v>
      </c>
      <c r="E40" s="29" t="s">
        <v>44</v>
      </c>
    </row>
    <row r="41" spans="1:5" ht="12.75">
      <c r="A41" s="30" t="s">
        <v>48</v>
      </c>
      <c r="E41" s="31" t="s">
        <v>4734</v>
      </c>
    </row>
    <row r="42" spans="1:5" ht="63.75">
      <c r="A42" t="s">
        <v>50</v>
      </c>
      <c r="E42" s="29" t="s">
        <v>4735</v>
      </c>
    </row>
    <row r="43" spans="1:18" ht="12.75" customHeight="1">
      <c r="A43" s="5" t="s">
        <v>40</v>
      </c>
      <c s="5"/>
      <c s="34" t="s">
        <v>19</v>
      </c>
      <c s="5"/>
      <c s="21" t="s">
        <v>3673</v>
      </c>
      <c s="5"/>
      <c s="5"/>
      <c s="5"/>
      <c s="35">
        <f>0+Q43</f>
      </c>
      <c r="O43">
        <f>0+R43</f>
      </c>
      <c r="Q43">
        <f>0+I44+I48+I52+I56</f>
      </c>
      <c>
        <f>0+O44+O48+O52+O56</f>
      </c>
    </row>
    <row r="44" spans="1:16" ht="12.75">
      <c r="A44" s="18" t="s">
        <v>42</v>
      </c>
      <c s="23" t="s">
        <v>37</v>
      </c>
      <c s="23" t="s">
        <v>4134</v>
      </c>
      <c s="18" t="s">
        <v>44</v>
      </c>
      <c s="24" t="s">
        <v>4135</v>
      </c>
      <c s="25" t="s">
        <v>46</v>
      </c>
      <c s="26">
        <v>22.358</v>
      </c>
      <c s="27">
        <v>0</v>
      </c>
      <c s="27">
        <f>ROUND(ROUND(H44,2)*ROUND(G44,3),2)</f>
      </c>
      <c r="O44">
        <f>(I44*21)/100</f>
      </c>
      <c t="s">
        <v>20</v>
      </c>
    </row>
    <row r="45" spans="1:5" ht="12.75">
      <c r="A45" s="28" t="s">
        <v>47</v>
      </c>
      <c r="E45" s="29" t="s">
        <v>4736</v>
      </c>
    </row>
    <row r="46" spans="1:5" ht="38.25">
      <c r="A46" s="30" t="s">
        <v>48</v>
      </c>
      <c r="E46" s="31" t="s">
        <v>4737</v>
      </c>
    </row>
    <row r="47" spans="1:5" ht="408">
      <c r="A47" t="s">
        <v>50</v>
      </c>
      <c r="E47" s="29" t="s">
        <v>4630</v>
      </c>
    </row>
    <row r="48" spans="1:16" ht="12.75">
      <c r="A48" s="18" t="s">
        <v>42</v>
      </c>
      <c s="23" t="s">
        <v>39</v>
      </c>
      <c s="23" t="s">
        <v>4139</v>
      </c>
      <c s="18" t="s">
        <v>44</v>
      </c>
      <c s="24" t="s">
        <v>4140</v>
      </c>
      <c s="25" t="s">
        <v>187</v>
      </c>
      <c s="26">
        <v>2.229</v>
      </c>
      <c s="27">
        <v>0</v>
      </c>
      <c s="27">
        <f>ROUND(ROUND(H48,2)*ROUND(G48,3),2)</f>
      </c>
      <c r="O48">
        <f>(I48*21)/100</f>
      </c>
      <c t="s">
        <v>20</v>
      </c>
    </row>
    <row r="49" spans="1:5" ht="12.75">
      <c r="A49" s="28" t="s">
        <v>47</v>
      </c>
      <c r="E49" s="29" t="s">
        <v>4738</v>
      </c>
    </row>
    <row r="50" spans="1:5" ht="12.75">
      <c r="A50" s="30" t="s">
        <v>48</v>
      </c>
      <c r="E50" s="31" t="s">
        <v>4739</v>
      </c>
    </row>
    <row r="51" spans="1:5" ht="242.25">
      <c r="A51" t="s">
        <v>50</v>
      </c>
      <c r="E51" s="29" t="s">
        <v>4632</v>
      </c>
    </row>
    <row r="52" spans="1:16" ht="12.75">
      <c r="A52" s="18" t="s">
        <v>42</v>
      </c>
      <c s="23" t="s">
        <v>87</v>
      </c>
      <c s="23" t="s">
        <v>4690</v>
      </c>
      <c s="18" t="s">
        <v>44</v>
      </c>
      <c s="24" t="s">
        <v>4691</v>
      </c>
      <c s="25" t="s">
        <v>46</v>
      </c>
      <c s="26">
        <v>4.2</v>
      </c>
      <c s="27">
        <v>0</v>
      </c>
      <c s="27">
        <f>ROUND(ROUND(H52,2)*ROUND(G52,3),2)</f>
      </c>
      <c r="O52">
        <f>(I52*21)/100</f>
      </c>
      <c t="s">
        <v>20</v>
      </c>
    </row>
    <row r="53" spans="1:5" ht="12.75">
      <c r="A53" s="28" t="s">
        <v>47</v>
      </c>
      <c r="E53" s="29" t="s">
        <v>44</v>
      </c>
    </row>
    <row r="54" spans="1:5" ht="12.75">
      <c r="A54" s="30" t="s">
        <v>48</v>
      </c>
      <c r="E54" s="31" t="s">
        <v>4740</v>
      </c>
    </row>
    <row r="55" spans="1:5" ht="369.75">
      <c r="A55" t="s">
        <v>50</v>
      </c>
      <c r="E55" s="29" t="s">
        <v>4452</v>
      </c>
    </row>
    <row r="56" spans="1:16" ht="12.75">
      <c r="A56" s="18" t="s">
        <v>42</v>
      </c>
      <c s="23" t="s">
        <v>91</v>
      </c>
      <c s="23" t="s">
        <v>4741</v>
      </c>
      <c s="18" t="s">
        <v>44</v>
      </c>
      <c s="24" t="s">
        <v>4742</v>
      </c>
      <c s="25" t="s">
        <v>187</v>
      </c>
      <c s="26">
        <v>0.756</v>
      </c>
      <c s="27">
        <v>0</v>
      </c>
      <c s="27">
        <f>ROUND(ROUND(H56,2)*ROUND(G56,3),2)</f>
      </c>
      <c r="O56">
        <f>(I56*21)/100</f>
      </c>
      <c t="s">
        <v>20</v>
      </c>
    </row>
    <row r="57" spans="1:5" ht="12.75">
      <c r="A57" s="28" t="s">
        <v>47</v>
      </c>
      <c r="E57" s="29" t="s">
        <v>44</v>
      </c>
    </row>
    <row r="58" spans="1:5" ht="12.75">
      <c r="A58" s="30" t="s">
        <v>48</v>
      </c>
      <c r="E58" s="31" t="s">
        <v>4743</v>
      </c>
    </row>
    <row r="59" spans="1:5" ht="267.75">
      <c r="A59" t="s">
        <v>50</v>
      </c>
      <c r="E59" s="29" t="s">
        <v>4453</v>
      </c>
    </row>
    <row r="60" spans="1:18" ht="12.75" customHeight="1">
      <c r="A60" s="5" t="s">
        <v>40</v>
      </c>
      <c s="5"/>
      <c s="34" t="s">
        <v>30</v>
      </c>
      <c s="5"/>
      <c s="21" t="s">
        <v>1238</v>
      </c>
      <c s="5"/>
      <c s="5"/>
      <c s="5"/>
      <c s="35">
        <f>0+Q60</f>
      </c>
      <c r="O60">
        <f>0+R60</f>
      </c>
      <c r="Q60">
        <f>0+I61+I65</f>
      </c>
      <c>
        <f>0+O61+O65</f>
      </c>
    </row>
    <row r="61" spans="1:16" ht="12.75">
      <c r="A61" s="18" t="s">
        <v>42</v>
      </c>
      <c s="23" t="s">
        <v>95</v>
      </c>
      <c s="23" t="s">
        <v>4695</v>
      </c>
      <c s="18" t="s">
        <v>44</v>
      </c>
      <c s="24" t="s">
        <v>4696</v>
      </c>
      <c s="25" t="s">
        <v>46</v>
      </c>
      <c s="26">
        <v>3.108</v>
      </c>
      <c s="27">
        <v>0</v>
      </c>
      <c s="27">
        <f>ROUND(ROUND(H61,2)*ROUND(G61,3),2)</f>
      </c>
      <c r="O61">
        <f>(I61*21)/100</f>
      </c>
      <c t="s">
        <v>20</v>
      </c>
    </row>
    <row r="62" spans="1:5" ht="12.75">
      <c r="A62" s="28" t="s">
        <v>47</v>
      </c>
      <c r="E62" s="29" t="s">
        <v>4697</v>
      </c>
    </row>
    <row r="63" spans="1:5" ht="12.75">
      <c r="A63" s="30" t="s">
        <v>48</v>
      </c>
      <c r="E63" s="31" t="s">
        <v>4744</v>
      </c>
    </row>
    <row r="64" spans="1:5" ht="369.75">
      <c r="A64" t="s">
        <v>50</v>
      </c>
      <c r="E64" s="29" t="s">
        <v>4699</v>
      </c>
    </row>
    <row r="65" spans="1:16" ht="12.75">
      <c r="A65" s="18" t="s">
        <v>42</v>
      </c>
      <c s="23" t="s">
        <v>103</v>
      </c>
      <c s="23" t="s">
        <v>4745</v>
      </c>
      <c s="18" t="s">
        <v>44</v>
      </c>
      <c s="24" t="s">
        <v>4746</v>
      </c>
      <c s="25" t="s">
        <v>46</v>
      </c>
      <c s="26">
        <v>31.74</v>
      </c>
      <c s="27">
        <v>0</v>
      </c>
      <c s="27">
        <f>ROUND(ROUND(H65,2)*ROUND(G65,3),2)</f>
      </c>
      <c r="O65">
        <f>(I65*21)/100</f>
      </c>
      <c t="s">
        <v>20</v>
      </c>
    </row>
    <row r="66" spans="1:5" ht="12.75">
      <c r="A66" s="28" t="s">
        <v>47</v>
      </c>
      <c r="E66" s="29" t="s">
        <v>44</v>
      </c>
    </row>
    <row r="67" spans="1:5" ht="12.75">
      <c r="A67" s="30" t="s">
        <v>48</v>
      </c>
      <c r="E67" s="31" t="s">
        <v>4747</v>
      </c>
    </row>
    <row r="68" spans="1:5" ht="51">
      <c r="A68" t="s">
        <v>50</v>
      </c>
      <c r="E68" s="29" t="s">
        <v>4748</v>
      </c>
    </row>
    <row r="69" spans="1:18" ht="12.75" customHeight="1">
      <c r="A69" s="5" t="s">
        <v>40</v>
      </c>
      <c s="5"/>
      <c s="34" t="s">
        <v>34</v>
      </c>
      <c s="5"/>
      <c s="21" t="s">
        <v>4166</v>
      </c>
      <c s="5"/>
      <c s="5"/>
      <c s="5"/>
      <c s="35">
        <f>0+Q69</f>
      </c>
      <c r="O69">
        <f>0+R69</f>
      </c>
      <c r="Q69">
        <f>0+I70+I74+I78+I82+I86</f>
      </c>
      <c>
        <f>0+O70+O74+O78+O82+O86</f>
      </c>
    </row>
    <row r="70" spans="1:16" ht="25.5">
      <c r="A70" s="18" t="s">
        <v>42</v>
      </c>
      <c s="23" t="s">
        <v>110</v>
      </c>
      <c s="23" t="s">
        <v>4509</v>
      </c>
      <c s="18" t="s">
        <v>44</v>
      </c>
      <c s="24" t="s">
        <v>4510</v>
      </c>
      <c s="25" t="s">
        <v>1241</v>
      </c>
      <c s="26">
        <v>52.5</v>
      </c>
      <c s="27">
        <v>0</v>
      </c>
      <c s="27">
        <f>ROUND(ROUND(H70,2)*ROUND(G70,3),2)</f>
      </c>
      <c r="O70">
        <f>(I70*21)/100</f>
      </c>
      <c t="s">
        <v>20</v>
      </c>
    </row>
    <row r="71" spans="1:5" ht="12.75">
      <c r="A71" s="28" t="s">
        <v>47</v>
      </c>
      <c r="E71" s="29" t="s">
        <v>44</v>
      </c>
    </row>
    <row r="72" spans="1:5" ht="12.75">
      <c r="A72" s="30" t="s">
        <v>48</v>
      </c>
      <c r="E72" s="31" t="s">
        <v>4749</v>
      </c>
    </row>
    <row r="73" spans="1:5" ht="76.5">
      <c r="A73" t="s">
        <v>50</v>
      </c>
      <c r="E73" s="29" t="s">
        <v>4639</v>
      </c>
    </row>
    <row r="74" spans="1:16" ht="25.5">
      <c r="A74" s="18" t="s">
        <v>42</v>
      </c>
      <c s="23" t="s">
        <v>114</v>
      </c>
      <c s="23" t="s">
        <v>4473</v>
      </c>
      <c s="18" t="s">
        <v>44</v>
      </c>
      <c s="24" t="s">
        <v>4474</v>
      </c>
      <c s="25" t="s">
        <v>1241</v>
      </c>
      <c s="26">
        <v>52.5</v>
      </c>
      <c s="27">
        <v>0</v>
      </c>
      <c s="27">
        <f>ROUND(ROUND(H74,2)*ROUND(G74,3),2)</f>
      </c>
      <c r="O74">
        <f>(I74*21)/100</f>
      </c>
      <c t="s">
        <v>20</v>
      </c>
    </row>
    <row r="75" spans="1:5" ht="12.75">
      <c r="A75" s="28" t="s">
        <v>47</v>
      </c>
      <c r="E75" s="29" t="s">
        <v>44</v>
      </c>
    </row>
    <row r="76" spans="1:5" ht="12.75">
      <c r="A76" s="30" t="s">
        <v>48</v>
      </c>
      <c r="E76" s="31" t="s">
        <v>4749</v>
      </c>
    </row>
    <row r="77" spans="1:5" ht="76.5">
      <c r="A77" t="s">
        <v>50</v>
      </c>
      <c r="E77" s="29" t="s">
        <v>4639</v>
      </c>
    </row>
    <row r="78" spans="1:16" ht="12.75">
      <c r="A78" s="18" t="s">
        <v>42</v>
      </c>
      <c s="23" t="s">
        <v>117</v>
      </c>
      <c s="23" t="s">
        <v>4172</v>
      </c>
      <c s="18" t="s">
        <v>44</v>
      </c>
      <c s="24" t="s">
        <v>4173</v>
      </c>
      <c s="25" t="s">
        <v>1241</v>
      </c>
      <c s="26">
        <v>9.9</v>
      </c>
      <c s="27">
        <v>0</v>
      </c>
      <c s="27">
        <f>ROUND(ROUND(H78,2)*ROUND(G78,3),2)</f>
      </c>
      <c r="O78">
        <f>(I78*21)/100</f>
      </c>
      <c t="s">
        <v>20</v>
      </c>
    </row>
    <row r="79" spans="1:5" ht="12.75">
      <c r="A79" s="28" t="s">
        <v>47</v>
      </c>
      <c r="E79" s="29" t="s">
        <v>4750</v>
      </c>
    </row>
    <row r="80" spans="1:5" ht="12.75">
      <c r="A80" s="30" t="s">
        <v>48</v>
      </c>
      <c r="E80" s="31" t="s">
        <v>4751</v>
      </c>
    </row>
    <row r="81" spans="1:5" ht="76.5">
      <c r="A81" t="s">
        <v>50</v>
      </c>
      <c r="E81" s="29" t="s">
        <v>4639</v>
      </c>
    </row>
    <row r="82" spans="1:16" ht="12.75">
      <c r="A82" s="18" t="s">
        <v>42</v>
      </c>
      <c s="23" t="s">
        <v>121</v>
      </c>
      <c s="23" t="s">
        <v>4176</v>
      </c>
      <c s="18" t="s">
        <v>44</v>
      </c>
      <c s="24" t="s">
        <v>4177</v>
      </c>
      <c s="25" t="s">
        <v>1241</v>
      </c>
      <c s="26">
        <v>105</v>
      </c>
      <c s="27">
        <v>0</v>
      </c>
      <c s="27">
        <f>ROUND(ROUND(H82,2)*ROUND(G82,3),2)</f>
      </c>
      <c r="O82">
        <f>(I82*21)/100</f>
      </c>
      <c t="s">
        <v>20</v>
      </c>
    </row>
    <row r="83" spans="1:5" ht="12.75">
      <c r="A83" s="28" t="s">
        <v>47</v>
      </c>
      <c r="E83" s="29" t="s">
        <v>44</v>
      </c>
    </row>
    <row r="84" spans="1:5" ht="12.75">
      <c r="A84" s="30" t="s">
        <v>48</v>
      </c>
      <c r="E84" s="31" t="s">
        <v>4752</v>
      </c>
    </row>
    <row r="85" spans="1:5" ht="76.5">
      <c r="A85" t="s">
        <v>50</v>
      </c>
      <c r="E85" s="29" t="s">
        <v>4639</v>
      </c>
    </row>
    <row r="86" spans="1:16" ht="12.75">
      <c r="A86" s="18" t="s">
        <v>42</v>
      </c>
      <c s="23" t="s">
        <v>125</v>
      </c>
      <c s="23" t="s">
        <v>4267</v>
      </c>
      <c s="18" t="s">
        <v>44</v>
      </c>
      <c s="24" t="s">
        <v>4268</v>
      </c>
      <c s="25" t="s">
        <v>1241</v>
      </c>
      <c s="26">
        <v>144.606</v>
      </c>
      <c s="27">
        <v>0</v>
      </c>
      <c s="27">
        <f>ROUND(ROUND(H86,2)*ROUND(G86,3),2)</f>
      </c>
      <c r="O86">
        <f>(I86*21)/100</f>
      </c>
      <c t="s">
        <v>20</v>
      </c>
    </row>
    <row r="87" spans="1:5" ht="12.75">
      <c r="A87" s="28" t="s">
        <v>47</v>
      </c>
      <c r="E87" s="29" t="s">
        <v>44</v>
      </c>
    </row>
    <row r="88" spans="1:5" ht="38.25">
      <c r="A88" s="30" t="s">
        <v>48</v>
      </c>
      <c r="E88" s="31" t="s">
        <v>4753</v>
      </c>
    </row>
    <row r="89" spans="1:5" ht="89.25">
      <c r="A89" t="s">
        <v>50</v>
      </c>
      <c r="E89" s="29" t="s">
        <v>4481</v>
      </c>
    </row>
    <row r="90" spans="1:18" ht="12.75" customHeight="1">
      <c r="A90" s="5" t="s">
        <v>40</v>
      </c>
      <c s="5"/>
      <c s="34" t="s">
        <v>66</v>
      </c>
      <c s="5"/>
      <c s="21" t="s">
        <v>67</v>
      </c>
      <c s="5"/>
      <c s="5"/>
      <c s="5"/>
      <c s="35">
        <f>0+Q90</f>
      </c>
      <c r="O90">
        <f>0+R90</f>
      </c>
      <c r="Q90">
        <f>0+I91+I95+I99</f>
      </c>
      <c>
        <f>0+O91+O95+O99</f>
      </c>
    </row>
    <row r="91" spans="1:16" ht="12.75">
      <c r="A91" s="18" t="s">
        <v>42</v>
      </c>
      <c s="23" t="s">
        <v>130</v>
      </c>
      <c s="23" t="s">
        <v>4189</v>
      </c>
      <c s="18" t="s">
        <v>44</v>
      </c>
      <c s="24" t="s">
        <v>4190</v>
      </c>
      <c s="25" t="s">
        <v>1241</v>
      </c>
      <c s="26">
        <v>51.8</v>
      </c>
      <c s="27">
        <v>0</v>
      </c>
      <c s="27">
        <f>ROUND(ROUND(H91,2)*ROUND(G91,3),2)</f>
      </c>
      <c r="O91">
        <f>(I91*21)/100</f>
      </c>
      <c t="s">
        <v>20</v>
      </c>
    </row>
    <row r="92" spans="1:5" ht="12.75">
      <c r="A92" s="28" t="s">
        <v>47</v>
      </c>
      <c r="E92" s="29" t="s">
        <v>44</v>
      </c>
    </row>
    <row r="93" spans="1:5" ht="12.75">
      <c r="A93" s="30" t="s">
        <v>48</v>
      </c>
      <c r="E93" s="31" t="s">
        <v>4754</v>
      </c>
    </row>
    <row r="94" spans="1:5" ht="204">
      <c r="A94" t="s">
        <v>50</v>
      </c>
      <c r="E94" s="29" t="s">
        <v>4485</v>
      </c>
    </row>
    <row r="95" spans="1:16" ht="12.75">
      <c r="A95" s="18" t="s">
        <v>42</v>
      </c>
      <c s="23" t="s">
        <v>134</v>
      </c>
      <c s="23" t="s">
        <v>4755</v>
      </c>
      <c s="18" t="s">
        <v>44</v>
      </c>
      <c s="24" t="s">
        <v>4756</v>
      </c>
      <c s="25" t="s">
        <v>1241</v>
      </c>
      <c s="26">
        <v>105</v>
      </c>
      <c s="27">
        <v>0</v>
      </c>
      <c s="27">
        <f>ROUND(ROUND(H95,2)*ROUND(G95,3),2)</f>
      </c>
      <c r="O95">
        <f>(I95*21)/100</f>
      </c>
      <c t="s">
        <v>20</v>
      </c>
    </row>
    <row r="96" spans="1:5" ht="12.75">
      <c r="A96" s="28" t="s">
        <v>47</v>
      </c>
      <c r="E96" s="29" t="s">
        <v>4757</v>
      </c>
    </row>
    <row r="97" spans="1:5" ht="12.75">
      <c r="A97" s="30" t="s">
        <v>48</v>
      </c>
      <c r="E97" s="31" t="s">
        <v>4752</v>
      </c>
    </row>
    <row r="98" spans="1:5" ht="51">
      <c r="A98" t="s">
        <v>50</v>
      </c>
      <c r="E98" s="29" t="s">
        <v>4644</v>
      </c>
    </row>
    <row r="99" spans="1:16" ht="12.75">
      <c r="A99" s="18" t="s">
        <v>42</v>
      </c>
      <c s="23" t="s">
        <v>138</v>
      </c>
      <c s="23" t="s">
        <v>4758</v>
      </c>
      <c s="18" t="s">
        <v>44</v>
      </c>
      <c s="24" t="s">
        <v>4759</v>
      </c>
      <c s="25" t="s">
        <v>1241</v>
      </c>
      <c s="26">
        <v>105</v>
      </c>
      <c s="27">
        <v>0</v>
      </c>
      <c s="27">
        <f>ROUND(ROUND(H99,2)*ROUND(G99,3),2)</f>
      </c>
      <c r="O99">
        <f>(I99*21)/100</f>
      </c>
      <c t="s">
        <v>20</v>
      </c>
    </row>
    <row r="100" spans="1:5" ht="12.75">
      <c r="A100" s="28" t="s">
        <v>47</v>
      </c>
      <c r="E100" s="29" t="s">
        <v>44</v>
      </c>
    </row>
    <row r="101" spans="1:5" ht="12.75">
      <c r="A101" s="30" t="s">
        <v>48</v>
      </c>
      <c r="E101" s="31" t="s">
        <v>4752</v>
      </c>
    </row>
    <row r="102" spans="1:5" ht="51">
      <c r="A102" t="s">
        <v>50</v>
      </c>
      <c r="E102" s="29" t="s">
        <v>4644</v>
      </c>
    </row>
    <row r="103" spans="1:18" ht="12.75" customHeight="1">
      <c r="A103" s="5" t="s">
        <v>40</v>
      </c>
      <c s="5"/>
      <c s="34" t="s">
        <v>37</v>
      </c>
      <c s="5"/>
      <c s="21" t="s">
        <v>632</v>
      </c>
      <c s="5"/>
      <c s="5"/>
      <c s="5"/>
      <c s="35">
        <f>0+Q103</f>
      </c>
      <c r="O103">
        <f>0+R103</f>
      </c>
      <c r="Q103">
        <f>0+I104+I108+I112+I116+I120</f>
      </c>
      <c>
        <f>0+O104+O108+O112+O116+O120</f>
      </c>
    </row>
    <row r="104" spans="1:16" ht="12.75">
      <c r="A104" s="18" t="s">
        <v>42</v>
      </c>
      <c s="23" t="s">
        <v>142</v>
      </c>
      <c s="23" t="s">
        <v>4704</v>
      </c>
      <c s="18" t="s">
        <v>44</v>
      </c>
      <c s="24" t="s">
        <v>4705</v>
      </c>
      <c s="25" t="s">
        <v>784</v>
      </c>
      <c s="26">
        <v>34.7</v>
      </c>
      <c s="27">
        <v>0</v>
      </c>
      <c s="27">
        <f>ROUND(ROUND(H104,2)*ROUND(G104,3),2)</f>
      </c>
      <c r="O104">
        <f>(I104*21)/100</f>
      </c>
      <c t="s">
        <v>20</v>
      </c>
    </row>
    <row r="105" spans="1:5" ht="12.75">
      <c r="A105" s="28" t="s">
        <v>47</v>
      </c>
      <c r="E105" s="29" t="s">
        <v>44</v>
      </c>
    </row>
    <row r="106" spans="1:5" ht="12.75">
      <c r="A106" s="30" t="s">
        <v>48</v>
      </c>
      <c r="E106" s="31" t="s">
        <v>4760</v>
      </c>
    </row>
    <row r="107" spans="1:5" ht="63.75">
      <c r="A107" t="s">
        <v>50</v>
      </c>
      <c r="E107" s="29" t="s">
        <v>4706</v>
      </c>
    </row>
    <row r="108" spans="1:16" ht="12.75">
      <c r="A108" s="18" t="s">
        <v>42</v>
      </c>
      <c s="23" t="s">
        <v>146</v>
      </c>
      <c s="23" t="s">
        <v>4761</v>
      </c>
      <c s="18" t="s">
        <v>44</v>
      </c>
      <c s="24" t="s">
        <v>4762</v>
      </c>
      <c s="25" t="s">
        <v>784</v>
      </c>
      <c s="26">
        <v>35.4</v>
      </c>
      <c s="27">
        <v>0</v>
      </c>
      <c s="27">
        <f>ROUND(ROUND(H108,2)*ROUND(G108,3),2)</f>
      </c>
      <c r="O108">
        <f>(I108*21)/100</f>
      </c>
      <c t="s">
        <v>20</v>
      </c>
    </row>
    <row r="109" spans="1:5" ht="12.75">
      <c r="A109" s="28" t="s">
        <v>47</v>
      </c>
      <c r="E109" s="29" t="s">
        <v>44</v>
      </c>
    </row>
    <row r="110" spans="1:5" ht="12.75">
      <c r="A110" s="30" t="s">
        <v>48</v>
      </c>
      <c r="E110" s="31" t="s">
        <v>4763</v>
      </c>
    </row>
    <row r="111" spans="1:5" ht="38.25">
      <c r="A111" t="s">
        <v>50</v>
      </c>
      <c r="E111" s="29" t="s">
        <v>4764</v>
      </c>
    </row>
    <row r="112" spans="1:16" ht="12.75">
      <c r="A112" s="18" t="s">
        <v>42</v>
      </c>
      <c s="23" t="s">
        <v>150</v>
      </c>
      <c s="23" t="s">
        <v>4204</v>
      </c>
      <c s="18" t="s">
        <v>44</v>
      </c>
      <c s="24" t="s">
        <v>4205</v>
      </c>
      <c s="25" t="s">
        <v>70</v>
      </c>
      <c s="26">
        <v>1</v>
      </c>
      <c s="27">
        <v>0</v>
      </c>
      <c s="27">
        <f>ROUND(ROUND(H112,2)*ROUND(G112,3),2)</f>
      </c>
      <c r="O112">
        <f>(I112*21)/100</f>
      </c>
      <c t="s">
        <v>20</v>
      </c>
    </row>
    <row r="113" spans="1:5" ht="12.75">
      <c r="A113" s="28" t="s">
        <v>47</v>
      </c>
      <c r="E113" s="29" t="s">
        <v>4648</v>
      </c>
    </row>
    <row r="114" spans="1:5" ht="12.75">
      <c r="A114" s="30" t="s">
        <v>48</v>
      </c>
      <c r="E114" s="31" t="s">
        <v>44</v>
      </c>
    </row>
    <row r="115" spans="1:5" ht="25.5">
      <c r="A115" t="s">
        <v>50</v>
      </c>
      <c r="E115" s="29" t="s">
        <v>4206</v>
      </c>
    </row>
    <row r="116" spans="1:16" ht="12.75">
      <c r="A116" s="18" t="s">
        <v>42</v>
      </c>
      <c s="23" t="s">
        <v>154</v>
      </c>
      <c s="23" t="s">
        <v>4765</v>
      </c>
      <c s="18" t="s">
        <v>44</v>
      </c>
      <c s="24" t="s">
        <v>4766</v>
      </c>
      <c s="25" t="s">
        <v>1241</v>
      </c>
      <c s="26">
        <v>105</v>
      </c>
      <c s="27">
        <v>0</v>
      </c>
      <c s="27">
        <f>ROUND(ROUND(H116,2)*ROUND(G116,3),2)</f>
      </c>
      <c r="O116">
        <f>(I116*21)/100</f>
      </c>
      <c t="s">
        <v>20</v>
      </c>
    </row>
    <row r="117" spans="1:5" ht="12.75">
      <c r="A117" s="28" t="s">
        <v>47</v>
      </c>
      <c r="E117" s="29" t="s">
        <v>44</v>
      </c>
    </row>
    <row r="118" spans="1:5" ht="12.75">
      <c r="A118" s="30" t="s">
        <v>48</v>
      </c>
      <c r="E118" s="31" t="s">
        <v>4752</v>
      </c>
    </row>
    <row r="119" spans="1:5" ht="25.5">
      <c r="A119" t="s">
        <v>50</v>
      </c>
      <c r="E119" s="29" t="s">
        <v>4211</v>
      </c>
    </row>
    <row r="120" spans="1:16" ht="12.75">
      <c r="A120" s="18" t="s">
        <v>42</v>
      </c>
      <c s="23" t="s">
        <v>160</v>
      </c>
      <c s="23" t="s">
        <v>3513</v>
      </c>
      <c s="18" t="s">
        <v>44</v>
      </c>
      <c s="24" t="s">
        <v>3514</v>
      </c>
      <c s="25" t="s">
        <v>46</v>
      </c>
      <c s="26">
        <v>15.123</v>
      </c>
      <c s="27">
        <v>0</v>
      </c>
      <c s="27">
        <f>ROUND(ROUND(H120,2)*ROUND(G120,3),2)</f>
      </c>
      <c r="O120">
        <f>(I120*21)/100</f>
      </c>
      <c t="s">
        <v>20</v>
      </c>
    </row>
    <row r="121" spans="1:5" ht="12.75">
      <c r="A121" s="28" t="s">
        <v>47</v>
      </c>
      <c r="E121" s="29" t="s">
        <v>44</v>
      </c>
    </row>
    <row r="122" spans="1:5" ht="12.75">
      <c r="A122" s="30" t="s">
        <v>48</v>
      </c>
      <c r="E122" s="31" t="s">
        <v>4767</v>
      </c>
    </row>
    <row r="123" spans="1:5" ht="114.75">
      <c r="A123" t="s">
        <v>50</v>
      </c>
      <c r="E123" s="29" t="s">
        <v>4495</v>
      </c>
    </row>
    <row r="124" spans="1:18" ht="12.75" customHeight="1">
      <c r="A124" s="5" t="s">
        <v>40</v>
      </c>
      <c s="5"/>
      <c s="34" t="s">
        <v>181</v>
      </c>
      <c s="5"/>
      <c s="21" t="s">
        <v>182</v>
      </c>
      <c s="5"/>
      <c s="5"/>
      <c s="5"/>
      <c s="35">
        <f>0+Q124</f>
      </c>
      <c r="O124">
        <f>0+R124</f>
      </c>
      <c r="Q124">
        <f>0+I125+I129</f>
      </c>
      <c>
        <f>0+O125+O129</f>
      </c>
    </row>
    <row r="125" spans="1:16" ht="25.5">
      <c r="A125" s="18" t="s">
        <v>42</v>
      </c>
      <c s="23" t="s">
        <v>164</v>
      </c>
      <c s="23" t="s">
        <v>184</v>
      </c>
      <c s="18" t="s">
        <v>185</v>
      </c>
      <c s="24" t="s">
        <v>186</v>
      </c>
      <c s="25" t="s">
        <v>187</v>
      </c>
      <c s="26">
        <v>228.209</v>
      </c>
      <c s="27">
        <v>0</v>
      </c>
      <c s="27">
        <f>ROUND(ROUND(H125,2)*ROUND(G125,3),2)</f>
      </c>
      <c r="O125">
        <f>(I125*21)/100</f>
      </c>
      <c t="s">
        <v>20</v>
      </c>
    </row>
    <row r="126" spans="1:5" ht="12.75">
      <c r="A126" s="28" t="s">
        <v>47</v>
      </c>
      <c r="E126" s="29" t="s">
        <v>188</v>
      </c>
    </row>
    <row r="127" spans="1:5" ht="12.75">
      <c r="A127" s="30" t="s">
        <v>48</v>
      </c>
      <c r="E127" s="31" t="s">
        <v>4768</v>
      </c>
    </row>
    <row r="128" spans="1:5" ht="165.75">
      <c r="A128" t="s">
        <v>50</v>
      </c>
      <c r="E128" s="29" t="s">
        <v>190</v>
      </c>
    </row>
    <row r="129" spans="1:16" ht="25.5">
      <c r="A129" s="18" t="s">
        <v>42</v>
      </c>
      <c s="23" t="s">
        <v>168</v>
      </c>
      <c s="23" t="s">
        <v>192</v>
      </c>
      <c s="18" t="s">
        <v>185</v>
      </c>
      <c s="24" t="s">
        <v>193</v>
      </c>
      <c s="25" t="s">
        <v>187</v>
      </c>
      <c s="26">
        <v>37.808</v>
      </c>
      <c s="27">
        <v>0</v>
      </c>
      <c s="27">
        <f>ROUND(ROUND(H129,2)*ROUND(G129,3),2)</f>
      </c>
      <c r="O129">
        <f>(I129*21)/100</f>
      </c>
      <c t="s">
        <v>20</v>
      </c>
    </row>
    <row r="130" spans="1:5" ht="12.75">
      <c r="A130" s="28" t="s">
        <v>47</v>
      </c>
      <c r="E130" s="29" t="s">
        <v>188</v>
      </c>
    </row>
    <row r="131" spans="1:5" ht="12.75">
      <c r="A131" s="30" t="s">
        <v>48</v>
      </c>
      <c r="E131" s="31" t="s">
        <v>4769</v>
      </c>
    </row>
    <row r="132" spans="1:5" ht="165.75">
      <c r="A132" t="s">
        <v>50</v>
      </c>
      <c r="E132"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72.xml><?xml version="1.0" encoding="utf-8"?>
<worksheet xmlns="http://schemas.openxmlformats.org/spreadsheetml/2006/main" xmlns:r="http://schemas.openxmlformats.org/officeDocument/2006/relationships">
  <sheetPr>
    <pageSetUpPr fitToPage="1"/>
  </sheetPr>
  <dimension ref="A1:R18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0+O9+O34+O87+O104+O117+O138+O151+O156+O177</f>
      </c>
      <c t="s">
        <v>19</v>
      </c>
    </row>
    <row r="3" spans="1:16" ht="15" customHeight="1">
      <c r="A3" t="s">
        <v>1</v>
      </c>
      <c s="8" t="s">
        <v>4</v>
      </c>
      <c s="9" t="s">
        <v>5</v>
      </c>
      <c s="1"/>
      <c s="10" t="s">
        <v>6</v>
      </c>
      <c s="1"/>
      <c s="4"/>
      <c s="3" t="s">
        <v>4770</v>
      </c>
      <c s="36">
        <f>0+I9+I34+I87+I104+I117+I138+I151+I156+I177</f>
      </c>
      <c r="O3" t="s">
        <v>16</v>
      </c>
      <c t="s">
        <v>20</v>
      </c>
    </row>
    <row r="4" spans="1:16" ht="15" customHeight="1">
      <c r="A4" t="s">
        <v>7</v>
      </c>
      <c s="8" t="s">
        <v>8</v>
      </c>
      <c s="9" t="s">
        <v>4099</v>
      </c>
      <c s="1"/>
      <c s="10" t="s">
        <v>4100</v>
      </c>
      <c s="1"/>
      <c s="1"/>
      <c s="7"/>
      <c s="7"/>
      <c r="O4" t="s">
        <v>17</v>
      </c>
      <c t="s">
        <v>20</v>
      </c>
    </row>
    <row r="5" spans="1:16" ht="12.75" customHeight="1">
      <c r="A5" t="s">
        <v>11</v>
      </c>
      <c s="12" t="s">
        <v>15</v>
      </c>
      <c s="13" t="s">
        <v>4770</v>
      </c>
      <c s="5"/>
      <c s="14" t="s">
        <v>4771</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0+I10+I14+I18+I22+I26+I30</f>
      </c>
      <c>
        <f>0+O10+O14+O18+O22+O26+O30</f>
      </c>
    </row>
    <row r="10" spans="1:16" ht="12.75">
      <c r="A10" s="18" t="s">
        <v>42</v>
      </c>
      <c s="23" t="s">
        <v>26</v>
      </c>
      <c s="23" t="s">
        <v>2759</v>
      </c>
      <c s="18" t="s">
        <v>44</v>
      </c>
      <c s="24" t="s">
        <v>2760</v>
      </c>
      <c s="25" t="s">
        <v>46</v>
      </c>
      <c s="26">
        <v>985.072</v>
      </c>
      <c s="27">
        <v>0</v>
      </c>
      <c s="27">
        <f>ROUND(ROUND(H10,2)*ROUND(G10,3),2)</f>
      </c>
      <c r="O10">
        <f>(I10*21)/100</f>
      </c>
      <c t="s">
        <v>20</v>
      </c>
    </row>
    <row r="11" spans="1:5" ht="12.75">
      <c r="A11" s="28" t="s">
        <v>47</v>
      </c>
      <c r="E11" s="29" t="s">
        <v>4620</v>
      </c>
    </row>
    <row r="12" spans="1:5" ht="38.25">
      <c r="A12" s="30" t="s">
        <v>48</v>
      </c>
      <c r="E12" s="31" t="s">
        <v>4772</v>
      </c>
    </row>
    <row r="13" spans="1:5" ht="318.75">
      <c r="A13" t="s">
        <v>50</v>
      </c>
      <c r="E13" s="29" t="s">
        <v>3633</v>
      </c>
    </row>
    <row r="14" spans="1:16" ht="12.75">
      <c r="A14" s="18" t="s">
        <v>42</v>
      </c>
      <c s="23" t="s">
        <v>20</v>
      </c>
      <c s="23" t="s">
        <v>4407</v>
      </c>
      <c s="18" t="s">
        <v>44</v>
      </c>
      <c s="24" t="s">
        <v>4408</v>
      </c>
      <c s="25" t="s">
        <v>46</v>
      </c>
      <c s="26">
        <v>1019.502</v>
      </c>
      <c s="27">
        <v>0</v>
      </c>
      <c s="27">
        <f>ROUND(ROUND(H14,2)*ROUND(G14,3),2)</f>
      </c>
      <c r="O14">
        <f>(I14*21)/100</f>
      </c>
      <c t="s">
        <v>20</v>
      </c>
    </row>
    <row r="15" spans="1:5" ht="12.75">
      <c r="A15" s="28" t="s">
        <v>47</v>
      </c>
      <c r="E15" s="29" t="s">
        <v>44</v>
      </c>
    </row>
    <row r="16" spans="1:5" ht="51">
      <c r="A16" s="30" t="s">
        <v>48</v>
      </c>
      <c r="E16" s="31" t="s">
        <v>4773</v>
      </c>
    </row>
    <row r="17" spans="1:5" ht="191.25">
      <c r="A17" t="s">
        <v>50</v>
      </c>
      <c r="E17" s="29" t="s">
        <v>4409</v>
      </c>
    </row>
    <row r="18" spans="1:16" ht="12.75">
      <c r="A18" s="18" t="s">
        <v>42</v>
      </c>
      <c s="23" t="s">
        <v>19</v>
      </c>
      <c s="23" t="s">
        <v>3636</v>
      </c>
      <c s="18" t="s">
        <v>44</v>
      </c>
      <c s="24" t="s">
        <v>3637</v>
      </c>
      <c s="25" t="s">
        <v>46</v>
      </c>
      <c s="26">
        <v>985.072</v>
      </c>
      <c s="27">
        <v>0</v>
      </c>
      <c s="27">
        <f>ROUND(ROUND(H18,2)*ROUND(G18,3),2)</f>
      </c>
      <c r="O18">
        <f>(I18*21)/100</f>
      </c>
      <c t="s">
        <v>20</v>
      </c>
    </row>
    <row r="19" spans="1:5" ht="12.75">
      <c r="A19" s="28" t="s">
        <v>47</v>
      </c>
      <c r="E19" s="29" t="s">
        <v>44</v>
      </c>
    </row>
    <row r="20" spans="1:5" ht="38.25">
      <c r="A20" s="30" t="s">
        <v>48</v>
      </c>
      <c r="E20" s="31" t="s">
        <v>4772</v>
      </c>
    </row>
    <row r="21" spans="1:5" ht="293.25">
      <c r="A21" t="s">
        <v>50</v>
      </c>
      <c r="E21" s="29" t="s">
        <v>3639</v>
      </c>
    </row>
    <row r="22" spans="1:16" ht="12.75">
      <c r="A22" s="18" t="s">
        <v>42</v>
      </c>
      <c s="23" t="s">
        <v>30</v>
      </c>
      <c s="23" t="s">
        <v>3647</v>
      </c>
      <c s="18" t="s">
        <v>44</v>
      </c>
      <c s="24" t="s">
        <v>3648</v>
      </c>
      <c s="25" t="s">
        <v>1241</v>
      </c>
      <c s="26">
        <v>138.019</v>
      </c>
      <c s="27">
        <v>0</v>
      </c>
      <c s="27">
        <f>ROUND(ROUND(H22,2)*ROUND(G22,3),2)</f>
      </c>
      <c r="O22">
        <f>(I22*21)/100</f>
      </c>
      <c t="s">
        <v>20</v>
      </c>
    </row>
    <row r="23" spans="1:5" ht="12.75">
      <c r="A23" s="28" t="s">
        <v>47</v>
      </c>
      <c r="E23" s="29" t="s">
        <v>4726</v>
      </c>
    </row>
    <row r="24" spans="1:5" ht="12.75">
      <c r="A24" s="30" t="s">
        <v>48</v>
      </c>
      <c r="E24" s="31" t="s">
        <v>4727</v>
      </c>
    </row>
    <row r="25" spans="1:5" ht="38.25">
      <c r="A25" t="s">
        <v>50</v>
      </c>
      <c r="E25" s="29" t="s">
        <v>4411</v>
      </c>
    </row>
    <row r="26" spans="1:16" ht="12.75">
      <c r="A26" s="18" t="s">
        <v>42</v>
      </c>
      <c s="23" t="s">
        <v>32</v>
      </c>
      <c s="23" t="s">
        <v>3961</v>
      </c>
      <c s="18" t="s">
        <v>44</v>
      </c>
      <c s="24" t="s">
        <v>3962</v>
      </c>
      <c s="25" t="s">
        <v>1241</v>
      </c>
      <c s="26">
        <v>138.019</v>
      </c>
      <c s="27">
        <v>0</v>
      </c>
      <c s="27">
        <f>ROUND(ROUND(H26,2)*ROUND(G26,3),2)</f>
      </c>
      <c r="O26">
        <f>(I26*21)/100</f>
      </c>
      <c t="s">
        <v>20</v>
      </c>
    </row>
    <row r="27" spans="1:5" ht="12.75">
      <c r="A27" s="28" t="s">
        <v>47</v>
      </c>
      <c r="E27" s="29" t="s">
        <v>44</v>
      </c>
    </row>
    <row r="28" spans="1:5" ht="12.75">
      <c r="A28" s="30" t="s">
        <v>48</v>
      </c>
      <c r="E28" s="31" t="s">
        <v>4727</v>
      </c>
    </row>
    <row r="29" spans="1:5" ht="25.5">
      <c r="A29" t="s">
        <v>50</v>
      </c>
      <c r="E29" s="29" t="s">
        <v>3964</v>
      </c>
    </row>
    <row r="30" spans="1:16" ht="12.75">
      <c r="A30" s="18" t="s">
        <v>42</v>
      </c>
      <c s="23" t="s">
        <v>34</v>
      </c>
      <c s="23" t="s">
        <v>3655</v>
      </c>
      <c s="18" t="s">
        <v>44</v>
      </c>
      <c s="24" t="s">
        <v>3656</v>
      </c>
      <c s="25" t="s">
        <v>1241</v>
      </c>
      <c s="26">
        <v>552.076</v>
      </c>
      <c s="27">
        <v>0</v>
      </c>
      <c s="27">
        <f>ROUND(ROUND(H30,2)*ROUND(G30,3),2)</f>
      </c>
      <c r="O30">
        <f>(I30*21)/100</f>
      </c>
      <c t="s">
        <v>20</v>
      </c>
    </row>
    <row r="31" spans="1:5" ht="12.75">
      <c r="A31" s="28" t="s">
        <v>47</v>
      </c>
      <c r="E31" s="29" t="s">
        <v>44</v>
      </c>
    </row>
    <row r="32" spans="1:5" ht="12.75">
      <c r="A32" s="30" t="s">
        <v>48</v>
      </c>
      <c r="E32" s="31" t="s">
        <v>4728</v>
      </c>
    </row>
    <row r="33" spans="1:5" ht="38.25">
      <c r="A33" t="s">
        <v>50</v>
      </c>
      <c r="E33" s="29" t="s">
        <v>3657</v>
      </c>
    </row>
    <row r="34" spans="1:18" ht="12.75" customHeight="1">
      <c r="A34" s="5" t="s">
        <v>40</v>
      </c>
      <c s="5"/>
      <c s="34" t="s">
        <v>20</v>
      </c>
      <c s="5"/>
      <c s="21" t="s">
        <v>1109</v>
      </c>
      <c s="5"/>
      <c s="5"/>
      <c s="5"/>
      <c s="35">
        <f>0+Q34</f>
      </c>
      <c r="O34">
        <f>0+R34</f>
      </c>
      <c r="Q34">
        <f>0+I35+I39+I43+I47+I51+I55+I59+I63+I67+I71+I75+I79+I83</f>
      </c>
      <c>
        <f>0+O35+O39+O43+O47+O51+O55+O59+O63+O67+O71+O75+O79+O83</f>
      </c>
    </row>
    <row r="35" spans="1:16" ht="12.75">
      <c r="A35" s="18" t="s">
        <v>42</v>
      </c>
      <c s="23" t="s">
        <v>66</v>
      </c>
      <c s="23" t="s">
        <v>4729</v>
      </c>
      <c s="18" t="s">
        <v>44</v>
      </c>
      <c s="24" t="s">
        <v>4730</v>
      </c>
      <c s="25" t="s">
        <v>1241</v>
      </c>
      <c s="26">
        <v>77.49</v>
      </c>
      <c s="27">
        <v>0</v>
      </c>
      <c s="27">
        <f>ROUND(ROUND(H35,2)*ROUND(G35,3),2)</f>
      </c>
      <c r="O35">
        <f>(I35*21)/100</f>
      </c>
      <c t="s">
        <v>20</v>
      </c>
    </row>
    <row r="36" spans="1:5" ht="12.75">
      <c r="A36" s="28" t="s">
        <v>47</v>
      </c>
      <c r="E36" s="29" t="s">
        <v>44</v>
      </c>
    </row>
    <row r="37" spans="1:5" ht="12.75">
      <c r="A37" s="30" t="s">
        <v>48</v>
      </c>
      <c r="E37" s="31" t="s">
        <v>4774</v>
      </c>
    </row>
    <row r="38" spans="1:5" ht="51">
      <c r="A38" t="s">
        <v>50</v>
      </c>
      <c r="E38" s="29" t="s">
        <v>4732</v>
      </c>
    </row>
    <row r="39" spans="1:16" ht="12.75">
      <c r="A39" s="18" t="s">
        <v>42</v>
      </c>
      <c s="23" t="s">
        <v>76</v>
      </c>
      <c s="23" t="s">
        <v>4114</v>
      </c>
      <c s="18" t="s">
        <v>44</v>
      </c>
      <c s="24" t="s">
        <v>4115</v>
      </c>
      <c s="25" t="s">
        <v>187</v>
      </c>
      <c s="26">
        <v>8.575</v>
      </c>
      <c s="27">
        <v>0</v>
      </c>
      <c s="27">
        <f>ROUND(ROUND(H39,2)*ROUND(G39,3),2)</f>
      </c>
      <c r="O39">
        <f>(I39*21)/100</f>
      </c>
      <c t="s">
        <v>20</v>
      </c>
    </row>
    <row r="40" spans="1:5" ht="38.25">
      <c r="A40" s="28" t="s">
        <v>47</v>
      </c>
      <c r="E40" s="29" t="s">
        <v>4775</v>
      </c>
    </row>
    <row r="41" spans="1:5" ht="38.25">
      <c r="A41" s="30" t="s">
        <v>48</v>
      </c>
      <c r="E41" s="31" t="s">
        <v>4776</v>
      </c>
    </row>
    <row r="42" spans="1:5" ht="38.25">
      <c r="A42" t="s">
        <v>50</v>
      </c>
      <c r="E42" s="29" t="s">
        <v>4118</v>
      </c>
    </row>
    <row r="43" spans="1:16" ht="12.75">
      <c r="A43" s="18" t="s">
        <v>42</v>
      </c>
      <c s="23" t="s">
        <v>37</v>
      </c>
      <c s="23" t="s">
        <v>4243</v>
      </c>
      <c s="18" t="s">
        <v>44</v>
      </c>
      <c s="24" t="s">
        <v>4244</v>
      </c>
      <c s="25" t="s">
        <v>1241</v>
      </c>
      <c s="26">
        <v>29</v>
      </c>
      <c s="27">
        <v>0</v>
      </c>
      <c s="27">
        <f>ROUND(ROUND(H43,2)*ROUND(G43,3),2)</f>
      </c>
      <c r="O43">
        <f>(I43*21)/100</f>
      </c>
      <c t="s">
        <v>20</v>
      </c>
    </row>
    <row r="44" spans="1:5" ht="12.75">
      <c r="A44" s="28" t="s">
        <v>47</v>
      </c>
      <c r="E44" s="29" t="s">
        <v>44</v>
      </c>
    </row>
    <row r="45" spans="1:5" ht="12.75">
      <c r="A45" s="30" t="s">
        <v>48</v>
      </c>
      <c r="E45" s="31" t="s">
        <v>4777</v>
      </c>
    </row>
    <row r="46" spans="1:5" ht="25.5">
      <c r="A46" t="s">
        <v>50</v>
      </c>
      <c r="E46" s="29" t="s">
        <v>4245</v>
      </c>
    </row>
    <row r="47" spans="1:16" ht="12.75">
      <c r="A47" s="18" t="s">
        <v>42</v>
      </c>
      <c s="23" t="s">
        <v>39</v>
      </c>
      <c s="23" t="s">
        <v>4778</v>
      </c>
      <c s="18" t="s">
        <v>44</v>
      </c>
      <c s="24" t="s">
        <v>4779</v>
      </c>
      <c s="25" t="s">
        <v>784</v>
      </c>
      <c s="26">
        <v>357</v>
      </c>
      <c s="27">
        <v>0</v>
      </c>
      <c s="27">
        <f>ROUND(ROUND(H47,2)*ROUND(G47,3),2)</f>
      </c>
      <c r="O47">
        <f>(I47*21)/100</f>
      </c>
      <c t="s">
        <v>20</v>
      </c>
    </row>
    <row r="48" spans="1:5" ht="12.75">
      <c r="A48" s="28" t="s">
        <v>47</v>
      </c>
      <c r="E48" s="29" t="s">
        <v>4780</v>
      </c>
    </row>
    <row r="49" spans="1:5" ht="12.75">
      <c r="A49" s="30" t="s">
        <v>48</v>
      </c>
      <c r="E49" s="31" t="s">
        <v>4781</v>
      </c>
    </row>
    <row r="50" spans="1:5" ht="51">
      <c r="A50" t="s">
        <v>50</v>
      </c>
      <c r="E50" s="29" t="s">
        <v>4782</v>
      </c>
    </row>
    <row r="51" spans="1:16" ht="12.75">
      <c r="A51" s="18" t="s">
        <v>42</v>
      </c>
      <c s="23" t="s">
        <v>301</v>
      </c>
      <c s="23" t="s">
        <v>4783</v>
      </c>
      <c s="18" t="s">
        <v>44</v>
      </c>
      <c s="24" t="s">
        <v>4784</v>
      </c>
      <c s="25" t="s">
        <v>1241</v>
      </c>
      <c s="26">
        <v>9.6</v>
      </c>
      <c s="27">
        <v>0</v>
      </c>
      <c s="27">
        <f>ROUND(ROUND(H51,2)*ROUND(G51,3),2)</f>
      </c>
      <c r="O51">
        <f>(I51*0)/100</f>
      </c>
      <c t="s">
        <v>24</v>
      </c>
    </row>
    <row r="52" spans="1:5" ht="25.5">
      <c r="A52" s="28" t="s">
        <v>47</v>
      </c>
      <c r="E52" s="29" t="s">
        <v>4785</v>
      </c>
    </row>
    <row r="53" spans="1:5" ht="12.75">
      <c r="A53" s="30" t="s">
        <v>48</v>
      </c>
      <c r="E53" s="31" t="s">
        <v>4786</v>
      </c>
    </row>
    <row r="54" spans="1:5" ht="331.5">
      <c r="A54" t="s">
        <v>50</v>
      </c>
      <c r="E54" s="29" t="s">
        <v>4123</v>
      </c>
    </row>
    <row r="55" spans="1:16" ht="12.75">
      <c r="A55" s="18" t="s">
        <v>42</v>
      </c>
      <c s="23" t="s">
        <v>91</v>
      </c>
      <c s="23" t="s">
        <v>4124</v>
      </c>
      <c s="18" t="s">
        <v>44</v>
      </c>
      <c s="24" t="s">
        <v>4125</v>
      </c>
      <c s="25" t="s">
        <v>1241</v>
      </c>
      <c s="26">
        <v>9.6</v>
      </c>
      <c s="27">
        <v>0</v>
      </c>
      <c s="27">
        <f>ROUND(ROUND(H55,2)*ROUND(G55,3),2)</f>
      </c>
      <c r="O55">
        <f>(I55*21)/100</f>
      </c>
      <c t="s">
        <v>20</v>
      </c>
    </row>
    <row r="56" spans="1:5" ht="12.75">
      <c r="A56" s="28" t="s">
        <v>47</v>
      </c>
      <c r="E56" s="29" t="s">
        <v>44</v>
      </c>
    </row>
    <row r="57" spans="1:5" ht="12.75">
      <c r="A57" s="30" t="s">
        <v>48</v>
      </c>
      <c r="E57" s="31" t="s">
        <v>4786</v>
      </c>
    </row>
    <row r="58" spans="1:5" ht="12.75">
      <c r="A58" t="s">
        <v>50</v>
      </c>
      <c r="E58" s="29" t="s">
        <v>4128</v>
      </c>
    </row>
    <row r="59" spans="1:16" ht="12.75">
      <c r="A59" s="18" t="s">
        <v>42</v>
      </c>
      <c s="23" t="s">
        <v>95</v>
      </c>
      <c s="23" t="s">
        <v>4787</v>
      </c>
      <c s="18" t="s">
        <v>44</v>
      </c>
      <c s="24" t="s">
        <v>4788</v>
      </c>
      <c s="25" t="s">
        <v>784</v>
      </c>
      <c s="26">
        <v>84</v>
      </c>
      <c s="27">
        <v>0</v>
      </c>
      <c s="27">
        <f>ROUND(ROUND(H59,2)*ROUND(G59,3),2)</f>
      </c>
      <c r="O59">
        <f>(I59*21)/100</f>
      </c>
      <c t="s">
        <v>20</v>
      </c>
    </row>
    <row r="60" spans="1:5" ht="12.75">
      <c r="A60" s="28" t="s">
        <v>47</v>
      </c>
      <c r="E60" s="29" t="s">
        <v>44</v>
      </c>
    </row>
    <row r="61" spans="1:5" ht="12.75">
      <c r="A61" s="30" t="s">
        <v>48</v>
      </c>
      <c r="E61" s="31" t="s">
        <v>4789</v>
      </c>
    </row>
    <row r="62" spans="1:5" ht="63.75">
      <c r="A62" t="s">
        <v>50</v>
      </c>
      <c r="E62" s="29" t="s">
        <v>4430</v>
      </c>
    </row>
    <row r="63" spans="1:16" ht="25.5">
      <c r="A63" s="18" t="s">
        <v>42</v>
      </c>
      <c s="23" t="s">
        <v>103</v>
      </c>
      <c s="23" t="s">
        <v>4431</v>
      </c>
      <c s="18" t="s">
        <v>44</v>
      </c>
      <c s="24" t="s">
        <v>4432</v>
      </c>
      <c s="25" t="s">
        <v>784</v>
      </c>
      <c s="26">
        <v>485</v>
      </c>
      <c s="27">
        <v>0</v>
      </c>
      <c s="27">
        <f>ROUND(ROUND(H63,2)*ROUND(G63,3),2)</f>
      </c>
      <c r="O63">
        <f>(I63*21)/100</f>
      </c>
      <c t="s">
        <v>20</v>
      </c>
    </row>
    <row r="64" spans="1:5" ht="12.75">
      <c r="A64" s="28" t="s">
        <v>47</v>
      </c>
      <c r="E64" s="29" t="s">
        <v>44</v>
      </c>
    </row>
    <row r="65" spans="1:5" ht="38.25">
      <c r="A65" s="30" t="s">
        <v>48</v>
      </c>
      <c r="E65" s="31" t="s">
        <v>4790</v>
      </c>
    </row>
    <row r="66" spans="1:5" ht="63.75">
      <c r="A66" t="s">
        <v>50</v>
      </c>
      <c r="E66" s="29" t="s">
        <v>4430</v>
      </c>
    </row>
    <row r="67" spans="1:16" ht="12.75">
      <c r="A67" s="18" t="s">
        <v>42</v>
      </c>
      <c s="23" t="s">
        <v>110</v>
      </c>
      <c s="23" t="s">
        <v>4317</v>
      </c>
      <c s="18" t="s">
        <v>44</v>
      </c>
      <c s="24" t="s">
        <v>4318</v>
      </c>
      <c s="25" t="s">
        <v>46</v>
      </c>
      <c s="26">
        <v>21.708</v>
      </c>
      <c s="27">
        <v>0</v>
      </c>
      <c s="27">
        <f>ROUND(ROUND(H67,2)*ROUND(G67,3),2)</f>
      </c>
      <c r="O67">
        <f>(I67*21)/100</f>
      </c>
      <c t="s">
        <v>20</v>
      </c>
    </row>
    <row r="68" spans="1:5" ht="12.75">
      <c r="A68" s="28" t="s">
        <v>47</v>
      </c>
      <c r="E68" s="29" t="s">
        <v>4791</v>
      </c>
    </row>
    <row r="69" spans="1:5" ht="12.75">
      <c r="A69" s="30" t="s">
        <v>48</v>
      </c>
      <c r="E69" s="31" t="s">
        <v>4792</v>
      </c>
    </row>
    <row r="70" spans="1:5" ht="369.75">
      <c r="A70" t="s">
        <v>50</v>
      </c>
      <c r="E70" s="29" t="s">
        <v>2099</v>
      </c>
    </row>
    <row r="71" spans="1:16" ht="12.75">
      <c r="A71" s="18" t="s">
        <v>42</v>
      </c>
      <c s="23" t="s">
        <v>114</v>
      </c>
      <c s="23" t="s">
        <v>4320</v>
      </c>
      <c s="18" t="s">
        <v>44</v>
      </c>
      <c s="24" t="s">
        <v>4321</v>
      </c>
      <c s="25" t="s">
        <v>187</v>
      </c>
      <c s="26">
        <v>4.545</v>
      </c>
      <c s="27">
        <v>0</v>
      </c>
      <c s="27">
        <f>ROUND(ROUND(H71,2)*ROUND(G71,3),2)</f>
      </c>
      <c r="O71">
        <f>(I71*21)/100</f>
      </c>
      <c t="s">
        <v>20</v>
      </c>
    </row>
    <row r="72" spans="1:5" ht="12.75">
      <c r="A72" s="28" t="s">
        <v>47</v>
      </c>
      <c r="E72" s="29" t="s">
        <v>4738</v>
      </c>
    </row>
    <row r="73" spans="1:5" ht="12.75">
      <c r="A73" s="30" t="s">
        <v>48</v>
      </c>
      <c r="E73" s="31" t="s">
        <v>4793</v>
      </c>
    </row>
    <row r="74" spans="1:5" ht="267.75">
      <c r="A74" t="s">
        <v>50</v>
      </c>
      <c r="E74" s="29" t="s">
        <v>4453</v>
      </c>
    </row>
    <row r="75" spans="1:16" ht="12.75">
      <c r="A75" s="18" t="s">
        <v>42</v>
      </c>
      <c s="23" t="s">
        <v>117</v>
      </c>
      <c s="23" t="s">
        <v>4441</v>
      </c>
      <c s="18" t="s">
        <v>44</v>
      </c>
      <c s="24" t="s">
        <v>4442</v>
      </c>
      <c s="25" t="s">
        <v>70</v>
      </c>
      <c s="26">
        <v>12</v>
      </c>
      <c s="27">
        <v>0</v>
      </c>
      <c s="27">
        <f>ROUND(ROUND(H75,2)*ROUND(G75,3),2)</f>
      </c>
      <c r="O75">
        <f>(I75*21)/100</f>
      </c>
      <c t="s">
        <v>20</v>
      </c>
    </row>
    <row r="76" spans="1:5" ht="12.75">
      <c r="A76" s="28" t="s">
        <v>47</v>
      </c>
      <c r="E76" s="29" t="s">
        <v>44</v>
      </c>
    </row>
    <row r="77" spans="1:5" ht="12.75">
      <c r="A77" s="30" t="s">
        <v>48</v>
      </c>
      <c r="E77" s="31" t="s">
        <v>44</v>
      </c>
    </row>
    <row r="78" spans="1:5" ht="38.25">
      <c r="A78" t="s">
        <v>50</v>
      </c>
      <c r="E78" s="29" t="s">
        <v>4444</v>
      </c>
    </row>
    <row r="79" spans="1:16" ht="12.75">
      <c r="A79" s="18" t="s">
        <v>42</v>
      </c>
      <c s="23" t="s">
        <v>121</v>
      </c>
      <c s="23" t="s">
        <v>4445</v>
      </c>
      <c s="18" t="s">
        <v>44</v>
      </c>
      <c s="24" t="s">
        <v>4446</v>
      </c>
      <c s="25" t="s">
        <v>784</v>
      </c>
      <c s="26">
        <v>48</v>
      </c>
      <c s="27">
        <v>0</v>
      </c>
      <c s="27">
        <f>ROUND(ROUND(H79,2)*ROUND(G79,3),2)</f>
      </c>
      <c r="O79">
        <f>(I79*21)/100</f>
      </c>
      <c t="s">
        <v>20</v>
      </c>
    </row>
    <row r="80" spans="1:5" ht="12.75">
      <c r="A80" s="28" t="s">
        <v>47</v>
      </c>
      <c r="E80" s="29" t="s">
        <v>44</v>
      </c>
    </row>
    <row r="81" spans="1:5" ht="12.75">
      <c r="A81" s="30" t="s">
        <v>48</v>
      </c>
      <c r="E81" s="31" t="s">
        <v>4794</v>
      </c>
    </row>
    <row r="82" spans="1:5" ht="38.25">
      <c r="A82" t="s">
        <v>50</v>
      </c>
      <c r="E82" s="29" t="s">
        <v>4448</v>
      </c>
    </row>
    <row r="83" spans="1:16" ht="25.5">
      <c r="A83" s="18" t="s">
        <v>42</v>
      </c>
      <c s="23" t="s">
        <v>125</v>
      </c>
      <c s="23" t="s">
        <v>4733</v>
      </c>
      <c s="18" t="s">
        <v>44</v>
      </c>
      <c s="24" t="s">
        <v>4626</v>
      </c>
      <c s="25" t="s">
        <v>70</v>
      </c>
      <c s="26">
        <v>70</v>
      </c>
      <c s="27">
        <v>0</v>
      </c>
      <c s="27">
        <f>ROUND(ROUND(H83,2)*ROUND(G83,3),2)</f>
      </c>
      <c r="O83">
        <f>(I83*21)/100</f>
      </c>
      <c t="s">
        <v>20</v>
      </c>
    </row>
    <row r="84" spans="1:5" ht="12.75">
      <c r="A84" s="28" t="s">
        <v>47</v>
      </c>
      <c r="E84" s="29" t="s">
        <v>4795</v>
      </c>
    </row>
    <row r="85" spans="1:5" ht="12.75">
      <c r="A85" s="30" t="s">
        <v>48</v>
      </c>
      <c r="E85" s="31" t="s">
        <v>4796</v>
      </c>
    </row>
    <row r="86" spans="1:5" ht="63.75">
      <c r="A86" t="s">
        <v>50</v>
      </c>
      <c r="E86" s="29" t="s">
        <v>4735</v>
      </c>
    </row>
    <row r="87" spans="1:18" ht="12.75" customHeight="1">
      <c r="A87" s="5" t="s">
        <v>40</v>
      </c>
      <c s="5"/>
      <c s="34" t="s">
        <v>19</v>
      </c>
      <c s="5"/>
      <c s="21" t="s">
        <v>3673</v>
      </c>
      <c s="5"/>
      <c s="5"/>
      <c s="5"/>
      <c s="35">
        <f>0+Q87</f>
      </c>
      <c r="O87">
        <f>0+R87</f>
      </c>
      <c r="Q87">
        <f>0+I88+I92+I96+I100</f>
      </c>
      <c>
        <f>0+O88+O92+O96+O100</f>
      </c>
    </row>
    <row r="88" spans="1:16" ht="12.75">
      <c r="A88" s="18" t="s">
        <v>42</v>
      </c>
      <c s="23" t="s">
        <v>130</v>
      </c>
      <c s="23" t="s">
        <v>4134</v>
      </c>
      <c s="18" t="s">
        <v>44</v>
      </c>
      <c s="24" t="s">
        <v>4135</v>
      </c>
      <c s="25" t="s">
        <v>46</v>
      </c>
      <c s="26">
        <v>11.375</v>
      </c>
      <c s="27">
        <v>0</v>
      </c>
      <c s="27">
        <f>ROUND(ROUND(H88,2)*ROUND(G88,3),2)</f>
      </c>
      <c r="O88">
        <f>(I88*21)/100</f>
      </c>
      <c t="s">
        <v>20</v>
      </c>
    </row>
    <row r="89" spans="1:5" ht="12.75">
      <c r="A89" s="28" t="s">
        <v>47</v>
      </c>
      <c r="E89" s="29" t="s">
        <v>4797</v>
      </c>
    </row>
    <row r="90" spans="1:5" ht="12.75">
      <c r="A90" s="30" t="s">
        <v>48</v>
      </c>
      <c r="E90" s="31" t="s">
        <v>4798</v>
      </c>
    </row>
    <row r="91" spans="1:5" ht="408">
      <c r="A91" t="s">
        <v>50</v>
      </c>
      <c r="E91" s="29" t="s">
        <v>4630</v>
      </c>
    </row>
    <row r="92" spans="1:16" ht="12.75">
      <c r="A92" s="18" t="s">
        <v>42</v>
      </c>
      <c s="23" t="s">
        <v>134</v>
      </c>
      <c s="23" t="s">
        <v>4139</v>
      </c>
      <c s="18" t="s">
        <v>44</v>
      </c>
      <c s="24" t="s">
        <v>4140</v>
      </c>
      <c s="25" t="s">
        <v>187</v>
      </c>
      <c s="26">
        <v>1.556</v>
      </c>
      <c s="27">
        <v>0</v>
      </c>
      <c s="27">
        <f>ROUND(ROUND(H92,2)*ROUND(G92,3),2)</f>
      </c>
      <c r="O92">
        <f>(I92*21)/100</f>
      </c>
      <c t="s">
        <v>20</v>
      </c>
    </row>
    <row r="93" spans="1:5" ht="12.75">
      <c r="A93" s="28" t="s">
        <v>47</v>
      </c>
      <c r="E93" s="29" t="s">
        <v>4799</v>
      </c>
    </row>
    <row r="94" spans="1:5" ht="12.75">
      <c r="A94" s="30" t="s">
        <v>48</v>
      </c>
      <c r="E94" s="31" t="s">
        <v>4800</v>
      </c>
    </row>
    <row r="95" spans="1:5" ht="242.25">
      <c r="A95" t="s">
        <v>50</v>
      </c>
      <c r="E95" s="29" t="s">
        <v>4632</v>
      </c>
    </row>
    <row r="96" spans="1:16" ht="12.75">
      <c r="A96" s="18" t="s">
        <v>42</v>
      </c>
      <c s="23" t="s">
        <v>138</v>
      </c>
      <c s="23" t="s">
        <v>4801</v>
      </c>
      <c s="18" t="s">
        <v>44</v>
      </c>
      <c s="24" t="s">
        <v>4802</v>
      </c>
      <c s="25" t="s">
        <v>46</v>
      </c>
      <c s="26">
        <v>31.117</v>
      </c>
      <c s="27">
        <v>0</v>
      </c>
      <c s="27">
        <f>ROUND(ROUND(H96,2)*ROUND(G96,3),2)</f>
      </c>
      <c r="O96">
        <f>(I96*21)/100</f>
      </c>
      <c t="s">
        <v>20</v>
      </c>
    </row>
    <row r="97" spans="1:5" ht="12.75">
      <c r="A97" s="28" t="s">
        <v>47</v>
      </c>
      <c r="E97" s="29" t="s">
        <v>4803</v>
      </c>
    </row>
    <row r="98" spans="1:5" ht="12.75">
      <c r="A98" s="30" t="s">
        <v>48</v>
      </c>
      <c r="E98" s="31" t="s">
        <v>4804</v>
      </c>
    </row>
    <row r="99" spans="1:5" ht="369.75">
      <c r="A99" t="s">
        <v>50</v>
      </c>
      <c r="E99" s="29" t="s">
        <v>4452</v>
      </c>
    </row>
    <row r="100" spans="1:16" ht="12.75">
      <c r="A100" s="18" t="s">
        <v>42</v>
      </c>
      <c s="23" t="s">
        <v>142</v>
      </c>
      <c s="23" t="s">
        <v>4805</v>
      </c>
      <c s="18" t="s">
        <v>44</v>
      </c>
      <c s="24" t="s">
        <v>4806</v>
      </c>
      <c s="25" t="s">
        <v>187</v>
      </c>
      <c s="26">
        <v>3.133</v>
      </c>
      <c s="27">
        <v>0</v>
      </c>
      <c s="27">
        <f>ROUND(ROUND(H100,2)*ROUND(G100,3),2)</f>
      </c>
      <c r="O100">
        <f>(I100*21)/100</f>
      </c>
      <c t="s">
        <v>20</v>
      </c>
    </row>
    <row r="101" spans="1:5" ht="12.75">
      <c r="A101" s="28" t="s">
        <v>47</v>
      </c>
      <c r="E101" s="29" t="s">
        <v>4807</v>
      </c>
    </row>
    <row r="102" spans="1:5" ht="12.75">
      <c r="A102" s="30" t="s">
        <v>48</v>
      </c>
      <c r="E102" s="31" t="s">
        <v>4808</v>
      </c>
    </row>
    <row r="103" spans="1:5" ht="267.75">
      <c r="A103" t="s">
        <v>50</v>
      </c>
      <c r="E103" s="29" t="s">
        <v>4453</v>
      </c>
    </row>
    <row r="104" spans="1:18" ht="12.75" customHeight="1">
      <c r="A104" s="5" t="s">
        <v>40</v>
      </c>
      <c s="5"/>
      <c s="34" t="s">
        <v>30</v>
      </c>
      <c s="5"/>
      <c s="21" t="s">
        <v>1238</v>
      </c>
      <c s="5"/>
      <c s="5"/>
      <c s="5"/>
      <c s="35">
        <f>0+Q104</f>
      </c>
      <c r="O104">
        <f>0+R104</f>
      </c>
      <c r="Q104">
        <f>0+I105+I109+I113</f>
      </c>
      <c>
        <f>0+O105+O109+O113</f>
      </c>
    </row>
    <row r="105" spans="1:16" ht="12.75">
      <c r="A105" s="18" t="s">
        <v>42</v>
      </c>
      <c s="23" t="s">
        <v>146</v>
      </c>
      <c s="23" t="s">
        <v>4633</v>
      </c>
      <c s="18" t="s">
        <v>44</v>
      </c>
      <c s="24" t="s">
        <v>4634</v>
      </c>
      <c s="25" t="s">
        <v>46</v>
      </c>
      <c s="26">
        <v>2.728</v>
      </c>
      <c s="27">
        <v>0</v>
      </c>
      <c s="27">
        <f>ROUND(ROUND(H105,2)*ROUND(G105,3),2)</f>
      </c>
      <c r="O105">
        <f>(I105*21)/100</f>
      </c>
      <c t="s">
        <v>20</v>
      </c>
    </row>
    <row r="106" spans="1:5" ht="12.75">
      <c r="A106" s="28" t="s">
        <v>47</v>
      </c>
      <c r="E106" s="29" t="s">
        <v>4809</v>
      </c>
    </row>
    <row r="107" spans="1:5" ht="12.75">
      <c r="A107" s="30" t="s">
        <v>48</v>
      </c>
      <c r="E107" s="31" t="s">
        <v>4810</v>
      </c>
    </row>
    <row r="108" spans="1:5" ht="369.75">
      <c r="A108" t="s">
        <v>50</v>
      </c>
      <c r="E108" s="29" t="s">
        <v>4452</v>
      </c>
    </row>
    <row r="109" spans="1:16" ht="12.75">
      <c r="A109" s="18" t="s">
        <v>42</v>
      </c>
      <c s="23" t="s">
        <v>150</v>
      </c>
      <c s="23" t="s">
        <v>4695</v>
      </c>
      <c s="18" t="s">
        <v>44</v>
      </c>
      <c s="24" t="s">
        <v>4696</v>
      </c>
      <c s="25" t="s">
        <v>46</v>
      </c>
      <c s="26">
        <v>4.576</v>
      </c>
      <c s="27">
        <v>0</v>
      </c>
      <c s="27">
        <f>ROUND(ROUND(H109,2)*ROUND(G109,3),2)</f>
      </c>
      <c r="O109">
        <f>(I109*21)/100</f>
      </c>
      <c t="s">
        <v>20</v>
      </c>
    </row>
    <row r="110" spans="1:5" ht="12.75">
      <c r="A110" s="28" t="s">
        <v>47</v>
      </c>
      <c r="E110" s="29" t="s">
        <v>4811</v>
      </c>
    </row>
    <row r="111" spans="1:5" ht="12.75">
      <c r="A111" s="30" t="s">
        <v>48</v>
      </c>
      <c r="E111" s="31" t="s">
        <v>4812</v>
      </c>
    </row>
    <row r="112" spans="1:5" ht="369.75">
      <c r="A112" t="s">
        <v>50</v>
      </c>
      <c r="E112" s="29" t="s">
        <v>4699</v>
      </c>
    </row>
    <row r="113" spans="1:16" ht="12.75">
      <c r="A113" s="18" t="s">
        <v>42</v>
      </c>
      <c s="23" t="s">
        <v>154</v>
      </c>
      <c s="23" t="s">
        <v>4745</v>
      </c>
      <c s="18" t="s">
        <v>44</v>
      </c>
      <c s="24" t="s">
        <v>4746</v>
      </c>
      <c s="25" t="s">
        <v>46</v>
      </c>
      <c s="26">
        <v>11.88</v>
      </c>
      <c s="27">
        <v>0</v>
      </c>
      <c s="27">
        <f>ROUND(ROUND(H113,2)*ROUND(G113,3),2)</f>
      </c>
      <c r="O113">
        <f>(I113*21)/100</f>
      </c>
      <c t="s">
        <v>20</v>
      </c>
    </row>
    <row r="114" spans="1:5" ht="12.75">
      <c r="A114" s="28" t="s">
        <v>47</v>
      </c>
      <c r="E114" s="29" t="s">
        <v>44</v>
      </c>
    </row>
    <row r="115" spans="1:5" ht="12.75">
      <c r="A115" s="30" t="s">
        <v>48</v>
      </c>
      <c r="E115" s="31" t="s">
        <v>4813</v>
      </c>
    </row>
    <row r="116" spans="1:5" ht="51">
      <c r="A116" t="s">
        <v>50</v>
      </c>
      <c r="E116" s="29" t="s">
        <v>4748</v>
      </c>
    </row>
    <row r="117" spans="1:18" ht="12.75" customHeight="1">
      <c r="A117" s="5" t="s">
        <v>40</v>
      </c>
      <c s="5"/>
      <c s="34" t="s">
        <v>34</v>
      </c>
      <c s="5"/>
      <c s="21" t="s">
        <v>4166</v>
      </c>
      <c s="5"/>
      <c s="5"/>
      <c s="5"/>
      <c s="35">
        <f>0+Q117</f>
      </c>
      <c r="O117">
        <f>0+R117</f>
      </c>
      <c r="Q117">
        <f>0+I118+I122+I126+I130+I134</f>
      </c>
      <c>
        <f>0+O118+O122+O126+O130+O134</f>
      </c>
    </row>
    <row r="118" spans="1:16" ht="25.5">
      <c r="A118" s="18" t="s">
        <v>42</v>
      </c>
      <c s="23" t="s">
        <v>160</v>
      </c>
      <c s="23" t="s">
        <v>4509</v>
      </c>
      <c s="18" t="s">
        <v>44</v>
      </c>
      <c s="24" t="s">
        <v>4510</v>
      </c>
      <c s="25" t="s">
        <v>1241</v>
      </c>
      <c s="26">
        <v>57.872</v>
      </c>
      <c s="27">
        <v>0</v>
      </c>
      <c s="27">
        <f>ROUND(ROUND(H118,2)*ROUND(G118,3),2)</f>
      </c>
      <c r="O118">
        <f>(I118*21)/100</f>
      </c>
      <c t="s">
        <v>20</v>
      </c>
    </row>
    <row r="119" spans="1:5" ht="12.75">
      <c r="A119" s="28" t="s">
        <v>47</v>
      </c>
      <c r="E119" s="29" t="s">
        <v>44</v>
      </c>
    </row>
    <row r="120" spans="1:5" ht="12.75">
      <c r="A120" s="30" t="s">
        <v>48</v>
      </c>
      <c r="E120" s="31" t="s">
        <v>4814</v>
      </c>
    </row>
    <row r="121" spans="1:5" ht="76.5">
      <c r="A121" t="s">
        <v>50</v>
      </c>
      <c r="E121" s="29" t="s">
        <v>4639</v>
      </c>
    </row>
    <row r="122" spans="1:16" ht="25.5">
      <c r="A122" s="18" t="s">
        <v>42</v>
      </c>
      <c s="23" t="s">
        <v>164</v>
      </c>
      <c s="23" t="s">
        <v>4473</v>
      </c>
      <c s="18" t="s">
        <v>44</v>
      </c>
      <c s="24" t="s">
        <v>4474</v>
      </c>
      <c s="25" t="s">
        <v>1241</v>
      </c>
      <c s="26">
        <v>57.872</v>
      </c>
      <c s="27">
        <v>0</v>
      </c>
      <c s="27">
        <f>ROUND(ROUND(H122,2)*ROUND(G122,3),2)</f>
      </c>
      <c r="O122">
        <f>(I122*21)/100</f>
      </c>
      <c t="s">
        <v>20</v>
      </c>
    </row>
    <row r="123" spans="1:5" ht="12.75">
      <c r="A123" s="28" t="s">
        <v>47</v>
      </c>
      <c r="E123" s="29" t="s">
        <v>44</v>
      </c>
    </row>
    <row r="124" spans="1:5" ht="12.75">
      <c r="A124" s="30" t="s">
        <v>48</v>
      </c>
      <c r="E124" s="31" t="s">
        <v>4814</v>
      </c>
    </row>
    <row r="125" spans="1:5" ht="76.5">
      <c r="A125" t="s">
        <v>50</v>
      </c>
      <c r="E125" s="29" t="s">
        <v>4639</v>
      </c>
    </row>
    <row r="126" spans="1:16" ht="12.75">
      <c r="A126" s="18" t="s">
        <v>42</v>
      </c>
      <c s="23" t="s">
        <v>168</v>
      </c>
      <c s="23" t="s">
        <v>4172</v>
      </c>
      <c s="18" t="s">
        <v>44</v>
      </c>
      <c s="24" t="s">
        <v>4173</v>
      </c>
      <c s="25" t="s">
        <v>1241</v>
      </c>
      <c s="26">
        <v>9.95</v>
      </c>
      <c s="27">
        <v>0</v>
      </c>
      <c s="27">
        <f>ROUND(ROUND(H126,2)*ROUND(G126,3),2)</f>
      </c>
      <c r="O126">
        <f>(I126*21)/100</f>
      </c>
      <c t="s">
        <v>20</v>
      </c>
    </row>
    <row r="127" spans="1:5" ht="12.75">
      <c r="A127" s="28" t="s">
        <v>47</v>
      </c>
      <c r="E127" s="29" t="s">
        <v>4750</v>
      </c>
    </row>
    <row r="128" spans="1:5" ht="12.75">
      <c r="A128" s="30" t="s">
        <v>48</v>
      </c>
      <c r="E128" s="31" t="s">
        <v>4815</v>
      </c>
    </row>
    <row r="129" spans="1:5" ht="76.5">
      <c r="A129" t="s">
        <v>50</v>
      </c>
      <c r="E129" s="29" t="s">
        <v>4639</v>
      </c>
    </row>
    <row r="130" spans="1:16" ht="12.75">
      <c r="A130" s="18" t="s">
        <v>42</v>
      </c>
      <c s="23" t="s">
        <v>173</v>
      </c>
      <c s="23" t="s">
        <v>4176</v>
      </c>
      <c s="18" t="s">
        <v>44</v>
      </c>
      <c s="24" t="s">
        <v>4177</v>
      </c>
      <c s="25" t="s">
        <v>1241</v>
      </c>
      <c s="26">
        <v>115.744</v>
      </c>
      <c s="27">
        <v>0</v>
      </c>
      <c s="27">
        <f>ROUND(ROUND(H130,2)*ROUND(G130,3),2)</f>
      </c>
      <c r="O130">
        <f>(I130*21)/100</f>
      </c>
      <c t="s">
        <v>20</v>
      </c>
    </row>
    <row r="131" spans="1:5" ht="12.75">
      <c r="A131" s="28" t="s">
        <v>47</v>
      </c>
      <c r="E131" s="29" t="s">
        <v>44</v>
      </c>
    </row>
    <row r="132" spans="1:5" ht="12.75">
      <c r="A132" s="30" t="s">
        <v>48</v>
      </c>
      <c r="E132" s="31" t="s">
        <v>4816</v>
      </c>
    </row>
    <row r="133" spans="1:5" ht="76.5">
      <c r="A133" t="s">
        <v>50</v>
      </c>
      <c r="E133" s="29" t="s">
        <v>4639</v>
      </c>
    </row>
    <row r="134" spans="1:16" ht="12.75">
      <c r="A134" s="18" t="s">
        <v>42</v>
      </c>
      <c s="23" t="s">
        <v>177</v>
      </c>
      <c s="23" t="s">
        <v>4267</v>
      </c>
      <c s="18" t="s">
        <v>44</v>
      </c>
      <c s="24" t="s">
        <v>4268</v>
      </c>
      <c s="25" t="s">
        <v>1241</v>
      </c>
      <c s="26">
        <v>115.744</v>
      </c>
      <c s="27">
        <v>0</v>
      </c>
      <c s="27">
        <f>ROUND(ROUND(H134,2)*ROUND(G134,3),2)</f>
      </c>
      <c r="O134">
        <f>(I134*21)/100</f>
      </c>
      <c t="s">
        <v>20</v>
      </c>
    </row>
    <row r="135" spans="1:5" ht="12.75">
      <c r="A135" s="28" t="s">
        <v>47</v>
      </c>
      <c r="E135" s="29" t="s">
        <v>44</v>
      </c>
    </row>
    <row r="136" spans="1:5" ht="12.75">
      <c r="A136" s="30" t="s">
        <v>48</v>
      </c>
      <c r="E136" s="31" t="s">
        <v>4817</v>
      </c>
    </row>
    <row r="137" spans="1:5" ht="89.25">
      <c r="A137" t="s">
        <v>50</v>
      </c>
      <c r="E137" s="29" t="s">
        <v>4481</v>
      </c>
    </row>
    <row r="138" spans="1:18" ht="12.75" customHeight="1">
      <c r="A138" s="5" t="s">
        <v>40</v>
      </c>
      <c s="5"/>
      <c s="34" t="s">
        <v>66</v>
      </c>
      <c s="5"/>
      <c s="21" t="s">
        <v>67</v>
      </c>
      <c s="5"/>
      <c s="5"/>
      <c s="5"/>
      <c s="35">
        <f>0+Q138</f>
      </c>
      <c r="O138">
        <f>0+R138</f>
      </c>
      <c r="Q138">
        <f>0+I139+I143+I147</f>
      </c>
      <c>
        <f>0+O139+O143+O147</f>
      </c>
    </row>
    <row r="139" spans="1:16" ht="12.75">
      <c r="A139" s="18" t="s">
        <v>42</v>
      </c>
      <c s="23" t="s">
        <v>183</v>
      </c>
      <c s="23" t="s">
        <v>4189</v>
      </c>
      <c s="18" t="s">
        <v>44</v>
      </c>
      <c s="24" t="s">
        <v>4190</v>
      </c>
      <c s="25" t="s">
        <v>1241</v>
      </c>
      <c s="26">
        <v>76.26</v>
      </c>
      <c s="27">
        <v>0</v>
      </c>
      <c s="27">
        <f>ROUND(ROUND(H139,2)*ROUND(G139,3),2)</f>
      </c>
      <c r="O139">
        <f>(I139*21)/100</f>
      </c>
      <c t="s">
        <v>20</v>
      </c>
    </row>
    <row r="140" spans="1:5" ht="12.75">
      <c r="A140" s="28" t="s">
        <v>47</v>
      </c>
      <c r="E140" s="29" t="s">
        <v>44</v>
      </c>
    </row>
    <row r="141" spans="1:5" ht="12.75">
      <c r="A141" s="30" t="s">
        <v>48</v>
      </c>
      <c r="E141" s="31" t="s">
        <v>4818</v>
      </c>
    </row>
    <row r="142" spans="1:5" ht="204">
      <c r="A142" t="s">
        <v>50</v>
      </c>
      <c r="E142" s="29" t="s">
        <v>4485</v>
      </c>
    </row>
    <row r="143" spans="1:16" ht="12.75">
      <c r="A143" s="18" t="s">
        <v>42</v>
      </c>
      <c s="23" t="s">
        <v>191</v>
      </c>
      <c s="23" t="s">
        <v>4755</v>
      </c>
      <c s="18" t="s">
        <v>44</v>
      </c>
      <c s="24" t="s">
        <v>4756</v>
      </c>
      <c s="25" t="s">
        <v>1241</v>
      </c>
      <c s="26">
        <v>93.48</v>
      </c>
      <c s="27">
        <v>0</v>
      </c>
      <c s="27">
        <f>ROUND(ROUND(H143,2)*ROUND(G143,3),2)</f>
      </c>
      <c r="O143">
        <f>(I143*21)/100</f>
      </c>
      <c t="s">
        <v>20</v>
      </c>
    </row>
    <row r="144" spans="1:5" ht="12.75">
      <c r="A144" s="28" t="s">
        <v>47</v>
      </c>
      <c r="E144" s="29" t="s">
        <v>4757</v>
      </c>
    </row>
    <row r="145" spans="1:5" ht="12.75">
      <c r="A145" s="30" t="s">
        <v>48</v>
      </c>
      <c r="E145" s="31" t="s">
        <v>4819</v>
      </c>
    </row>
    <row r="146" spans="1:5" ht="51">
      <c r="A146" t="s">
        <v>50</v>
      </c>
      <c r="E146" s="29" t="s">
        <v>4644</v>
      </c>
    </row>
    <row r="147" spans="1:16" ht="12.75">
      <c r="A147" s="18" t="s">
        <v>42</v>
      </c>
      <c s="23" t="s">
        <v>196</v>
      </c>
      <c s="23" t="s">
        <v>4758</v>
      </c>
      <c s="18" t="s">
        <v>44</v>
      </c>
      <c s="24" t="s">
        <v>4759</v>
      </c>
      <c s="25" t="s">
        <v>1241</v>
      </c>
      <c s="26">
        <v>115.744</v>
      </c>
      <c s="27">
        <v>0</v>
      </c>
      <c s="27">
        <f>ROUND(ROUND(H147,2)*ROUND(G147,3),2)</f>
      </c>
      <c r="O147">
        <f>(I147*21)/100</f>
      </c>
      <c t="s">
        <v>20</v>
      </c>
    </row>
    <row r="148" spans="1:5" ht="12.75">
      <c r="A148" s="28" t="s">
        <v>47</v>
      </c>
      <c r="E148" s="29" t="s">
        <v>44</v>
      </c>
    </row>
    <row r="149" spans="1:5" ht="12.75">
      <c r="A149" s="30" t="s">
        <v>48</v>
      </c>
      <c r="E149" s="31" t="s">
        <v>4816</v>
      </c>
    </row>
    <row r="150" spans="1:5" ht="51">
      <c r="A150" t="s">
        <v>50</v>
      </c>
      <c r="E150" s="29" t="s">
        <v>4644</v>
      </c>
    </row>
    <row r="151" spans="1:18" ht="12.75" customHeight="1">
      <c r="A151" s="5" t="s">
        <v>40</v>
      </c>
      <c s="5"/>
      <c s="34" t="s">
        <v>76</v>
      </c>
      <c s="5"/>
      <c s="21" t="s">
        <v>3819</v>
      </c>
      <c s="5"/>
      <c s="5"/>
      <c s="5"/>
      <c s="35">
        <f>0+Q151</f>
      </c>
      <c r="O151">
        <f>0+R151</f>
      </c>
      <c r="Q151">
        <f>0+I152</f>
      </c>
      <c>
        <f>0+O152</f>
      </c>
    </row>
    <row r="152" spans="1:16" ht="12.75">
      <c r="A152" s="18" t="s">
        <v>42</v>
      </c>
      <c s="23" t="s">
        <v>202</v>
      </c>
      <c s="23" t="s">
        <v>4199</v>
      </c>
      <c s="18" t="s">
        <v>44</v>
      </c>
      <c s="24" t="s">
        <v>4200</v>
      </c>
      <c s="25" t="s">
        <v>784</v>
      </c>
      <c s="26">
        <v>10.5</v>
      </c>
      <c s="27">
        <v>0</v>
      </c>
      <c s="27">
        <f>ROUND(ROUND(H152,2)*ROUND(G152,3),2)</f>
      </c>
      <c r="O152">
        <f>(I152*21)/100</f>
      </c>
      <c t="s">
        <v>20</v>
      </c>
    </row>
    <row r="153" spans="1:5" ht="12.75">
      <c r="A153" s="28" t="s">
        <v>47</v>
      </c>
      <c r="E153" s="29" t="s">
        <v>44</v>
      </c>
    </row>
    <row r="154" spans="1:5" ht="12.75">
      <c r="A154" s="30" t="s">
        <v>48</v>
      </c>
      <c r="E154" s="31" t="s">
        <v>4820</v>
      </c>
    </row>
    <row r="155" spans="1:5" ht="255">
      <c r="A155" t="s">
        <v>50</v>
      </c>
      <c r="E155" s="29" t="s">
        <v>4821</v>
      </c>
    </row>
    <row r="156" spans="1:18" ht="12.75" customHeight="1">
      <c r="A156" s="5" t="s">
        <v>40</v>
      </c>
      <c s="5"/>
      <c s="34" t="s">
        <v>37</v>
      </c>
      <c s="5"/>
      <c s="21" t="s">
        <v>632</v>
      </c>
      <c s="5"/>
      <c s="5"/>
      <c s="5"/>
      <c s="35">
        <f>0+Q156</f>
      </c>
      <c r="O156">
        <f>0+R156</f>
      </c>
      <c r="Q156">
        <f>0+I157+I161+I165+I169+I173</f>
      </c>
      <c>
        <f>0+O157+O161+O165+O169+O173</f>
      </c>
    </row>
    <row r="157" spans="1:16" ht="12.75">
      <c r="A157" s="18" t="s">
        <v>42</v>
      </c>
      <c s="23" t="s">
        <v>99</v>
      </c>
      <c s="23" t="s">
        <v>4704</v>
      </c>
      <c s="18" t="s">
        <v>44</v>
      </c>
      <c s="24" t="s">
        <v>4705</v>
      </c>
      <c s="25" t="s">
        <v>784</v>
      </c>
      <c s="26">
        <v>24.5</v>
      </c>
      <c s="27">
        <v>0</v>
      </c>
      <c s="27">
        <f>ROUND(ROUND(H157,2)*ROUND(G157,3),2)</f>
      </c>
      <c r="O157">
        <f>(I157*21)/100</f>
      </c>
      <c t="s">
        <v>20</v>
      </c>
    </row>
    <row r="158" spans="1:5" ht="12.75">
      <c r="A158" s="28" t="s">
        <v>47</v>
      </c>
      <c r="E158" s="29" t="s">
        <v>44</v>
      </c>
    </row>
    <row r="159" spans="1:5" ht="12.75">
      <c r="A159" s="30" t="s">
        <v>48</v>
      </c>
      <c r="E159" s="31" t="s">
        <v>4822</v>
      </c>
    </row>
    <row r="160" spans="1:5" ht="63.75">
      <c r="A160" t="s">
        <v>50</v>
      </c>
      <c r="E160" s="29" t="s">
        <v>4706</v>
      </c>
    </row>
    <row r="161" spans="1:16" ht="12.75">
      <c r="A161" s="18" t="s">
        <v>42</v>
      </c>
      <c s="23" t="s">
        <v>107</v>
      </c>
      <c s="23" t="s">
        <v>4761</v>
      </c>
      <c s="18" t="s">
        <v>44</v>
      </c>
      <c s="24" t="s">
        <v>4762</v>
      </c>
      <c s="25" t="s">
        <v>784</v>
      </c>
      <c s="26">
        <v>10.5</v>
      </c>
      <c s="27">
        <v>0</v>
      </c>
      <c s="27">
        <f>ROUND(ROUND(H161,2)*ROUND(G161,3),2)</f>
      </c>
      <c r="O161">
        <f>(I161*21)/100</f>
      </c>
      <c t="s">
        <v>20</v>
      </c>
    </row>
    <row r="162" spans="1:5" ht="12.75">
      <c r="A162" s="28" t="s">
        <v>47</v>
      </c>
      <c r="E162" s="29" t="s">
        <v>44</v>
      </c>
    </row>
    <row r="163" spans="1:5" ht="12.75">
      <c r="A163" s="30" t="s">
        <v>48</v>
      </c>
      <c r="E163" s="31" t="s">
        <v>4820</v>
      </c>
    </row>
    <row r="164" spans="1:5" ht="38.25">
      <c r="A164" t="s">
        <v>50</v>
      </c>
      <c r="E164" s="29" t="s">
        <v>4764</v>
      </c>
    </row>
    <row r="165" spans="1:16" ht="12.75">
      <c r="A165" s="18" t="s">
        <v>42</v>
      </c>
      <c s="23" t="s">
        <v>281</v>
      </c>
      <c s="23" t="s">
        <v>4204</v>
      </c>
      <c s="18" t="s">
        <v>44</v>
      </c>
      <c s="24" t="s">
        <v>4205</v>
      </c>
      <c s="25" t="s">
        <v>70</v>
      </c>
      <c s="26">
        <v>1</v>
      </c>
      <c s="27">
        <v>0</v>
      </c>
      <c s="27">
        <f>ROUND(ROUND(H165,2)*ROUND(G165,3),2)</f>
      </c>
      <c r="O165">
        <f>(I165*21)/100</f>
      </c>
      <c t="s">
        <v>20</v>
      </c>
    </row>
    <row r="166" spans="1:5" ht="12.75">
      <c r="A166" s="28" t="s">
        <v>47</v>
      </c>
      <c r="E166" s="29" t="s">
        <v>4648</v>
      </c>
    </row>
    <row r="167" spans="1:5" ht="12.75">
      <c r="A167" s="30" t="s">
        <v>48</v>
      </c>
      <c r="E167" s="31" t="s">
        <v>44</v>
      </c>
    </row>
    <row r="168" spans="1:5" ht="25.5">
      <c r="A168" t="s">
        <v>50</v>
      </c>
      <c r="E168" s="29" t="s">
        <v>4206</v>
      </c>
    </row>
    <row r="169" spans="1:16" ht="12.75">
      <c r="A169" s="18" t="s">
        <v>42</v>
      </c>
      <c s="23" t="s">
        <v>285</v>
      </c>
      <c s="23" t="s">
        <v>4765</v>
      </c>
      <c s="18" t="s">
        <v>44</v>
      </c>
      <c s="24" t="s">
        <v>4766</v>
      </c>
      <c s="25" t="s">
        <v>1241</v>
      </c>
      <c s="26">
        <v>115.744</v>
      </c>
      <c s="27">
        <v>0</v>
      </c>
      <c s="27">
        <f>ROUND(ROUND(H169,2)*ROUND(G169,3),2)</f>
      </c>
      <c r="O169">
        <f>(I169*21)/100</f>
      </c>
      <c t="s">
        <v>20</v>
      </c>
    </row>
    <row r="170" spans="1:5" ht="12.75">
      <c r="A170" s="28" t="s">
        <v>47</v>
      </c>
      <c r="E170" s="29" t="s">
        <v>44</v>
      </c>
    </row>
    <row r="171" spans="1:5" ht="12.75">
      <c r="A171" s="30" t="s">
        <v>48</v>
      </c>
      <c r="E171" s="31" t="s">
        <v>4816</v>
      </c>
    </row>
    <row r="172" spans="1:5" ht="25.5">
      <c r="A172" t="s">
        <v>50</v>
      </c>
      <c r="E172" s="29" t="s">
        <v>4211</v>
      </c>
    </row>
    <row r="173" spans="1:16" ht="12.75">
      <c r="A173" s="18" t="s">
        <v>42</v>
      </c>
      <c s="23" t="s">
        <v>289</v>
      </c>
      <c s="23" t="s">
        <v>3513</v>
      </c>
      <c s="18" t="s">
        <v>44</v>
      </c>
      <c s="24" t="s">
        <v>3514</v>
      </c>
      <c s="25" t="s">
        <v>46</v>
      </c>
      <c s="26">
        <v>42.875</v>
      </c>
      <c s="27">
        <v>0</v>
      </c>
      <c s="27">
        <f>ROUND(ROUND(H173,2)*ROUND(G173,3),2)</f>
      </c>
      <c r="O173">
        <f>(I173*21)/100</f>
      </c>
      <c t="s">
        <v>20</v>
      </c>
    </row>
    <row r="174" spans="1:5" ht="12.75">
      <c r="A174" s="28" t="s">
        <v>47</v>
      </c>
      <c r="E174" s="29" t="s">
        <v>44</v>
      </c>
    </row>
    <row r="175" spans="1:5" ht="12.75">
      <c r="A175" s="30" t="s">
        <v>48</v>
      </c>
      <c r="E175" s="31" t="s">
        <v>4823</v>
      </c>
    </row>
    <row r="176" spans="1:5" ht="114.75">
      <c r="A176" t="s">
        <v>50</v>
      </c>
      <c r="E176" s="29" t="s">
        <v>4495</v>
      </c>
    </row>
    <row r="177" spans="1:18" ht="12.75" customHeight="1">
      <c r="A177" s="5" t="s">
        <v>40</v>
      </c>
      <c s="5"/>
      <c s="34" t="s">
        <v>181</v>
      </c>
      <c s="5"/>
      <c s="21" t="s">
        <v>182</v>
      </c>
      <c s="5"/>
      <c s="5"/>
      <c s="5"/>
      <c s="35">
        <f>0+Q177</f>
      </c>
      <c r="O177">
        <f>0+R177</f>
      </c>
      <c r="Q177">
        <f>0+I178+I182</f>
      </c>
      <c>
        <f>0+O178+O182</f>
      </c>
    </row>
    <row r="178" spans="1:16" ht="25.5">
      <c r="A178" s="18" t="s">
        <v>42</v>
      </c>
      <c s="23" t="s">
        <v>293</v>
      </c>
      <c s="23" t="s">
        <v>184</v>
      </c>
      <c s="18" t="s">
        <v>185</v>
      </c>
      <c s="24" t="s">
        <v>186</v>
      </c>
      <c s="25" t="s">
        <v>187</v>
      </c>
      <c s="26">
        <v>1937.054</v>
      </c>
      <c s="27">
        <v>0</v>
      </c>
      <c s="27">
        <f>ROUND(ROUND(H178,2)*ROUND(G178,3),2)</f>
      </c>
      <c r="O178">
        <f>(I178*21)/100</f>
      </c>
      <c t="s">
        <v>20</v>
      </c>
    </row>
    <row r="179" spans="1:5" ht="12.75">
      <c r="A179" s="28" t="s">
        <v>47</v>
      </c>
      <c r="E179" s="29" t="s">
        <v>188</v>
      </c>
    </row>
    <row r="180" spans="1:5" ht="51">
      <c r="A180" s="30" t="s">
        <v>48</v>
      </c>
      <c r="E180" s="31" t="s">
        <v>4824</v>
      </c>
    </row>
    <row r="181" spans="1:5" ht="165.75">
      <c r="A181" t="s">
        <v>50</v>
      </c>
      <c r="E181" s="29" t="s">
        <v>190</v>
      </c>
    </row>
    <row r="182" spans="1:16" ht="25.5">
      <c r="A182" s="18" t="s">
        <v>42</v>
      </c>
      <c s="23" t="s">
        <v>297</v>
      </c>
      <c s="23" t="s">
        <v>192</v>
      </c>
      <c s="18" t="s">
        <v>185</v>
      </c>
      <c s="24" t="s">
        <v>193</v>
      </c>
      <c s="25" t="s">
        <v>187</v>
      </c>
      <c s="26">
        <v>107.188</v>
      </c>
      <c s="27">
        <v>0</v>
      </c>
      <c s="27">
        <f>ROUND(ROUND(H182,2)*ROUND(G182,3),2)</f>
      </c>
      <c r="O182">
        <f>(I182*21)/100</f>
      </c>
      <c t="s">
        <v>20</v>
      </c>
    </row>
    <row r="183" spans="1:5" ht="12.75">
      <c r="A183" s="28" t="s">
        <v>47</v>
      </c>
      <c r="E183" s="29" t="s">
        <v>188</v>
      </c>
    </row>
    <row r="184" spans="1:5" ht="12.75">
      <c r="A184" s="30" t="s">
        <v>48</v>
      </c>
      <c r="E184" s="31" t="s">
        <v>4825</v>
      </c>
    </row>
    <row r="185" spans="1:5" ht="165.75">
      <c r="A185" t="s">
        <v>50</v>
      </c>
      <c r="E185"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73.xml><?xml version="1.0" encoding="utf-8"?>
<worksheet xmlns="http://schemas.openxmlformats.org/spreadsheetml/2006/main" xmlns:r="http://schemas.openxmlformats.org/officeDocument/2006/relationships">
  <sheetPr>
    <pageSetUpPr fitToPage="1"/>
  </sheetPr>
  <dimension ref="A1:R19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0+O9+O22+O75+O92+O117+O142+O155+O184</f>
      </c>
      <c t="s">
        <v>19</v>
      </c>
    </row>
    <row r="3" spans="1:16" ht="15" customHeight="1">
      <c r="A3" t="s">
        <v>1</v>
      </c>
      <c s="8" t="s">
        <v>4</v>
      </c>
      <c s="9" t="s">
        <v>5</v>
      </c>
      <c s="1"/>
      <c s="10" t="s">
        <v>6</v>
      </c>
      <c s="1"/>
      <c s="4"/>
      <c s="3" t="s">
        <v>4826</v>
      </c>
      <c s="36">
        <f>0+I9+I22+I75+I92+I117+I142+I155+I184</f>
      </c>
      <c r="O3" t="s">
        <v>16</v>
      </c>
      <c t="s">
        <v>20</v>
      </c>
    </row>
    <row r="4" spans="1:16" ht="15" customHeight="1">
      <c r="A4" t="s">
        <v>7</v>
      </c>
      <c s="8" t="s">
        <v>8</v>
      </c>
      <c s="9" t="s">
        <v>4099</v>
      </c>
      <c s="1"/>
      <c s="10" t="s">
        <v>4100</v>
      </c>
      <c s="1"/>
      <c s="1"/>
      <c s="7"/>
      <c s="7"/>
      <c r="O4" t="s">
        <v>17</v>
      </c>
      <c t="s">
        <v>20</v>
      </c>
    </row>
    <row r="5" spans="1:16" ht="12.75" customHeight="1">
      <c r="A5" t="s">
        <v>11</v>
      </c>
      <c s="12" t="s">
        <v>15</v>
      </c>
      <c s="13" t="s">
        <v>4826</v>
      </c>
      <c s="5"/>
      <c s="14" t="s">
        <v>4827</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f>
      </c>
      <c>
        <f>0+O10+O14+O18</f>
      </c>
    </row>
    <row r="10" spans="1:16" ht="12.75">
      <c r="A10" s="18" t="s">
        <v>42</v>
      </c>
      <c s="23" t="s">
        <v>26</v>
      </c>
      <c s="23" t="s">
        <v>4828</v>
      </c>
      <c s="18" t="s">
        <v>44</v>
      </c>
      <c s="24" t="s">
        <v>4829</v>
      </c>
      <c s="25" t="s">
        <v>157</v>
      </c>
      <c s="26">
        <v>180</v>
      </c>
      <c s="27">
        <v>0</v>
      </c>
      <c s="27">
        <f>ROUND(ROUND(H10,2)*ROUND(G10,3),2)</f>
      </c>
      <c r="O10">
        <f>(I10*21)/100</f>
      </c>
      <c t="s">
        <v>20</v>
      </c>
    </row>
    <row r="11" spans="1:5" ht="12.75">
      <c r="A11" s="28" t="s">
        <v>47</v>
      </c>
      <c r="E11" s="29" t="s">
        <v>4830</v>
      </c>
    </row>
    <row r="12" spans="1:5" ht="12.75">
      <c r="A12" s="30" t="s">
        <v>48</v>
      </c>
      <c r="E12" s="31" t="s">
        <v>4831</v>
      </c>
    </row>
    <row r="13" spans="1:5" ht="38.25">
      <c r="A13" t="s">
        <v>50</v>
      </c>
      <c r="E13" s="29" t="s">
        <v>4304</v>
      </c>
    </row>
    <row r="14" spans="1:16" ht="12.75">
      <c r="A14" s="18" t="s">
        <v>42</v>
      </c>
      <c s="23" t="s">
        <v>20</v>
      </c>
      <c s="23" t="s">
        <v>2759</v>
      </c>
      <c s="18" t="s">
        <v>44</v>
      </c>
      <c s="24" t="s">
        <v>2760</v>
      </c>
      <c s="25" t="s">
        <v>46</v>
      </c>
      <c s="26">
        <v>6625.8</v>
      </c>
      <c s="27">
        <v>0</v>
      </c>
      <c s="27">
        <f>ROUND(ROUND(H14,2)*ROUND(G14,3),2)</f>
      </c>
      <c r="O14">
        <f>(I14*21)/100</f>
      </c>
      <c t="s">
        <v>20</v>
      </c>
    </row>
    <row r="15" spans="1:5" ht="12.75">
      <c r="A15" s="28" t="s">
        <v>47</v>
      </c>
      <c r="E15" s="29" t="s">
        <v>4832</v>
      </c>
    </row>
    <row r="16" spans="1:5" ht="38.25">
      <c r="A16" s="30" t="s">
        <v>48</v>
      </c>
      <c r="E16" s="31" t="s">
        <v>4833</v>
      </c>
    </row>
    <row r="17" spans="1:5" ht="318.75">
      <c r="A17" t="s">
        <v>50</v>
      </c>
      <c r="E17" s="29" t="s">
        <v>3633</v>
      </c>
    </row>
    <row r="18" spans="1:16" ht="12.75">
      <c r="A18" s="18" t="s">
        <v>42</v>
      </c>
      <c s="23" t="s">
        <v>19</v>
      </c>
      <c s="23" t="s">
        <v>4407</v>
      </c>
      <c s="18" t="s">
        <v>44</v>
      </c>
      <c s="24" t="s">
        <v>4408</v>
      </c>
      <c s="25" t="s">
        <v>46</v>
      </c>
      <c s="26">
        <v>6625.8</v>
      </c>
      <c s="27">
        <v>0</v>
      </c>
      <c s="27">
        <f>ROUND(ROUND(H18,2)*ROUND(G18,3),2)</f>
      </c>
      <c r="O18">
        <f>(I18*21)/100</f>
      </c>
      <c t="s">
        <v>20</v>
      </c>
    </row>
    <row r="19" spans="1:5" ht="12.75">
      <c r="A19" s="28" t="s">
        <v>47</v>
      </c>
      <c r="E19" s="29" t="s">
        <v>44</v>
      </c>
    </row>
    <row r="20" spans="1:5" ht="12.75">
      <c r="A20" s="30" t="s">
        <v>48</v>
      </c>
      <c r="E20" s="31" t="s">
        <v>4834</v>
      </c>
    </row>
    <row r="21" spans="1:5" ht="191.25">
      <c r="A21" t="s">
        <v>50</v>
      </c>
      <c r="E21" s="29" t="s">
        <v>4409</v>
      </c>
    </row>
    <row r="22" spans="1:18" ht="12.75" customHeight="1">
      <c r="A22" s="5" t="s">
        <v>40</v>
      </c>
      <c s="5"/>
      <c s="34" t="s">
        <v>20</v>
      </c>
      <c s="5"/>
      <c s="21" t="s">
        <v>1109</v>
      </c>
      <c s="5"/>
      <c s="5"/>
      <c s="5"/>
      <c s="35">
        <f>0+Q22</f>
      </c>
      <c r="O22">
        <f>0+R22</f>
      </c>
      <c r="Q22">
        <f>0+I23+I27+I31+I35+I39+I43+I47+I51+I55+I59+I63+I67+I71</f>
      </c>
      <c>
        <f>0+O23+O27+O31+O35+O39+O43+O47+O51+O55+O59+O63+O67+O71</f>
      </c>
    </row>
    <row r="23" spans="1:16" ht="12.75">
      <c r="A23" s="18" t="s">
        <v>42</v>
      </c>
      <c s="23" t="s">
        <v>32</v>
      </c>
      <c s="23" t="s">
        <v>4835</v>
      </c>
      <c s="18" t="s">
        <v>44</v>
      </c>
      <c s="24" t="s">
        <v>4836</v>
      </c>
      <c s="25" t="s">
        <v>1241</v>
      </c>
      <c s="26">
        <v>821</v>
      </c>
      <c s="27">
        <v>0</v>
      </c>
      <c s="27">
        <f>ROUND(ROUND(H23,2)*ROUND(G23,3),2)</f>
      </c>
      <c r="O23">
        <f>(I23*21)/100</f>
      </c>
      <c t="s">
        <v>20</v>
      </c>
    </row>
    <row r="24" spans="1:5" ht="12.75">
      <c r="A24" s="28" t="s">
        <v>47</v>
      </c>
      <c r="E24" s="29" t="s">
        <v>44</v>
      </c>
    </row>
    <row r="25" spans="1:5" ht="12.75">
      <c r="A25" s="30" t="s">
        <v>48</v>
      </c>
      <c r="E25" s="31" t="s">
        <v>4837</v>
      </c>
    </row>
    <row r="26" spans="1:5" ht="344.25">
      <c r="A26" t="s">
        <v>50</v>
      </c>
      <c r="E26" s="29" t="s">
        <v>4838</v>
      </c>
    </row>
    <row r="27" spans="1:16" ht="12.75">
      <c r="A27" s="18" t="s">
        <v>42</v>
      </c>
      <c s="23" t="s">
        <v>301</v>
      </c>
      <c s="23" t="s">
        <v>4783</v>
      </c>
      <c s="18" t="s">
        <v>44</v>
      </c>
      <c s="24" t="s">
        <v>4784</v>
      </c>
      <c s="25" t="s">
        <v>1241</v>
      </c>
      <c s="26">
        <v>38.4</v>
      </c>
      <c s="27">
        <v>0</v>
      </c>
      <c s="27">
        <f>ROUND(ROUND(H27,2)*ROUND(G27,3),2)</f>
      </c>
      <c r="O27">
        <f>(I27*0)/100</f>
      </c>
      <c t="s">
        <v>24</v>
      </c>
    </row>
    <row r="28" spans="1:5" ht="12.75">
      <c r="A28" s="28" t="s">
        <v>47</v>
      </c>
      <c r="E28" s="29" t="s">
        <v>44</v>
      </c>
    </row>
    <row r="29" spans="1:5" ht="12.75">
      <c r="A29" s="30" t="s">
        <v>48</v>
      </c>
      <c r="E29" s="31" t="s">
        <v>4839</v>
      </c>
    </row>
    <row r="30" spans="1:5" ht="331.5">
      <c r="A30" t="s">
        <v>50</v>
      </c>
      <c r="E30" s="29" t="s">
        <v>4123</v>
      </c>
    </row>
    <row r="31" spans="1:16" ht="12.75">
      <c r="A31" s="18" t="s">
        <v>42</v>
      </c>
      <c s="23" t="s">
        <v>34</v>
      </c>
      <c s="23" t="s">
        <v>4124</v>
      </c>
      <c s="18" t="s">
        <v>44</v>
      </c>
      <c s="24" t="s">
        <v>4125</v>
      </c>
      <c s="25" t="s">
        <v>1241</v>
      </c>
      <c s="26">
        <v>859.4</v>
      </c>
      <c s="27">
        <v>0</v>
      </c>
      <c s="27">
        <f>ROUND(ROUND(H31,2)*ROUND(G31,3),2)</f>
      </c>
      <c r="O31">
        <f>(I31*21)/100</f>
      </c>
      <c t="s">
        <v>20</v>
      </c>
    </row>
    <row r="32" spans="1:5" ht="12.75">
      <c r="A32" s="28" t="s">
        <v>47</v>
      </c>
      <c r="E32" s="29" t="s">
        <v>44</v>
      </c>
    </row>
    <row r="33" spans="1:5" ht="12.75">
      <c r="A33" s="30" t="s">
        <v>48</v>
      </c>
      <c r="E33" s="31" t="s">
        <v>4840</v>
      </c>
    </row>
    <row r="34" spans="1:5" ht="12.75">
      <c r="A34" t="s">
        <v>50</v>
      </c>
      <c r="E34" s="29" t="s">
        <v>4128</v>
      </c>
    </row>
    <row r="35" spans="1:16" ht="12.75">
      <c r="A35" s="18" t="s">
        <v>42</v>
      </c>
      <c s="23" t="s">
        <v>66</v>
      </c>
      <c s="23" t="s">
        <v>4582</v>
      </c>
      <c s="18" t="s">
        <v>44</v>
      </c>
      <c s="24" t="s">
        <v>4583</v>
      </c>
      <c s="25" t="s">
        <v>784</v>
      </c>
      <c s="26">
        <v>1590</v>
      </c>
      <c s="27">
        <v>0</v>
      </c>
      <c s="27">
        <f>ROUND(ROUND(H35,2)*ROUND(G35,3),2)</f>
      </c>
      <c r="O35">
        <f>(I35*21)/100</f>
      </c>
      <c t="s">
        <v>20</v>
      </c>
    </row>
    <row r="36" spans="1:5" ht="12.75">
      <c r="A36" s="28" t="s">
        <v>47</v>
      </c>
      <c r="E36" s="29" t="s">
        <v>44</v>
      </c>
    </row>
    <row r="37" spans="1:5" ht="12.75">
      <c r="A37" s="30" t="s">
        <v>48</v>
      </c>
      <c r="E37" s="31" t="s">
        <v>4841</v>
      </c>
    </row>
    <row r="38" spans="1:5" ht="63.75">
      <c r="A38" t="s">
        <v>50</v>
      </c>
      <c r="E38" s="29" t="s">
        <v>4430</v>
      </c>
    </row>
    <row r="39" spans="1:16" ht="12.75">
      <c r="A39" s="18" t="s">
        <v>42</v>
      </c>
      <c s="23" t="s">
        <v>76</v>
      </c>
      <c s="23" t="s">
        <v>3662</v>
      </c>
      <c s="18" t="s">
        <v>44</v>
      </c>
      <c s="24" t="s">
        <v>3788</v>
      </c>
      <c s="25" t="s">
        <v>46</v>
      </c>
      <c s="26">
        <v>96.08</v>
      </c>
      <c s="27">
        <v>0</v>
      </c>
      <c s="27">
        <f>ROUND(ROUND(H39,2)*ROUND(G39,3),2)</f>
      </c>
      <c r="O39">
        <f>(I39*21)/100</f>
      </c>
      <c t="s">
        <v>20</v>
      </c>
    </row>
    <row r="40" spans="1:5" ht="12.75">
      <c r="A40" s="28" t="s">
        <v>47</v>
      </c>
      <c r="E40" s="29" t="s">
        <v>4842</v>
      </c>
    </row>
    <row r="41" spans="1:5" ht="12.75">
      <c r="A41" s="30" t="s">
        <v>48</v>
      </c>
      <c r="E41" s="31" t="s">
        <v>4843</v>
      </c>
    </row>
    <row r="42" spans="1:5" ht="369.75">
      <c r="A42" t="s">
        <v>50</v>
      </c>
      <c r="E42" s="29" t="s">
        <v>2099</v>
      </c>
    </row>
    <row r="43" spans="1:16" ht="12.75">
      <c r="A43" s="18" t="s">
        <v>42</v>
      </c>
      <c s="23" t="s">
        <v>37</v>
      </c>
      <c s="23" t="s">
        <v>4320</v>
      </c>
      <c s="18" t="s">
        <v>44</v>
      </c>
      <c s="24" t="s">
        <v>4321</v>
      </c>
      <c s="25" t="s">
        <v>187</v>
      </c>
      <c s="26">
        <v>10.39</v>
      </c>
      <c s="27">
        <v>0</v>
      </c>
      <c s="27">
        <f>ROUND(ROUND(H43,2)*ROUND(G43,3),2)</f>
      </c>
      <c r="O43">
        <f>(I43*21)/100</f>
      </c>
      <c t="s">
        <v>20</v>
      </c>
    </row>
    <row r="44" spans="1:5" ht="12.75">
      <c r="A44" s="28" t="s">
        <v>47</v>
      </c>
      <c r="E44" s="29" t="s">
        <v>44</v>
      </c>
    </row>
    <row r="45" spans="1:5" ht="12.75">
      <c r="A45" s="30" t="s">
        <v>48</v>
      </c>
      <c r="E45" s="31" t="s">
        <v>4844</v>
      </c>
    </row>
    <row r="46" spans="1:5" ht="267.75">
      <c r="A46" t="s">
        <v>50</v>
      </c>
      <c r="E46" s="29" t="s">
        <v>4453</v>
      </c>
    </row>
    <row r="47" spans="1:16" ht="12.75">
      <c r="A47" s="18" t="s">
        <v>42</v>
      </c>
      <c s="23" t="s">
        <v>39</v>
      </c>
      <c s="23" t="s">
        <v>4845</v>
      </c>
      <c s="18" t="s">
        <v>44</v>
      </c>
      <c s="24" t="s">
        <v>4846</v>
      </c>
      <c s="25" t="s">
        <v>187</v>
      </c>
      <c s="26">
        <v>8.159</v>
      </c>
      <c s="27">
        <v>0</v>
      </c>
      <c s="27">
        <f>ROUND(ROUND(H47,2)*ROUND(G47,3),2)</f>
      </c>
      <c r="O47">
        <f>(I47*21)/100</f>
      </c>
      <c t="s">
        <v>20</v>
      </c>
    </row>
    <row r="48" spans="1:5" ht="12.75">
      <c r="A48" s="28" t="s">
        <v>47</v>
      </c>
      <c r="E48" s="29" t="s">
        <v>4847</v>
      </c>
    </row>
    <row r="49" spans="1:5" ht="12.75">
      <c r="A49" s="30" t="s">
        <v>48</v>
      </c>
      <c r="E49" s="31" t="s">
        <v>4848</v>
      </c>
    </row>
    <row r="50" spans="1:5" ht="267.75">
      <c r="A50" t="s">
        <v>50</v>
      </c>
      <c r="E50" s="29" t="s">
        <v>4453</v>
      </c>
    </row>
    <row r="51" spans="1:16" ht="12.75">
      <c r="A51" s="18" t="s">
        <v>42</v>
      </c>
      <c s="23" t="s">
        <v>87</v>
      </c>
      <c s="23" t="s">
        <v>4849</v>
      </c>
      <c s="18" t="s">
        <v>44</v>
      </c>
      <c s="24" t="s">
        <v>4850</v>
      </c>
      <c s="25" t="s">
        <v>70</v>
      </c>
      <c s="26">
        <v>20</v>
      </c>
      <c s="27">
        <v>0</v>
      </c>
      <c s="27">
        <f>ROUND(ROUND(H51,2)*ROUND(G51,3),2)</f>
      </c>
      <c r="O51">
        <f>(I51*21)/100</f>
      </c>
      <c t="s">
        <v>20</v>
      </c>
    </row>
    <row r="52" spans="1:5" ht="12.75">
      <c r="A52" s="28" t="s">
        <v>47</v>
      </c>
      <c r="E52" s="29" t="s">
        <v>44</v>
      </c>
    </row>
    <row r="53" spans="1:5" ht="12.75">
      <c r="A53" s="30" t="s">
        <v>48</v>
      </c>
      <c r="E53" s="31" t="s">
        <v>4851</v>
      </c>
    </row>
    <row r="54" spans="1:5" ht="38.25">
      <c r="A54" t="s">
        <v>50</v>
      </c>
      <c r="E54" s="29" t="s">
        <v>4444</v>
      </c>
    </row>
    <row r="55" spans="1:16" ht="12.75">
      <c r="A55" s="18" t="s">
        <v>42</v>
      </c>
      <c s="23" t="s">
        <v>309</v>
      </c>
      <c s="23" t="s">
        <v>4441</v>
      </c>
      <c s="18" t="s">
        <v>44</v>
      </c>
      <c s="24" t="s">
        <v>4442</v>
      </c>
      <c s="25" t="s">
        <v>70</v>
      </c>
      <c s="26">
        <v>106</v>
      </c>
      <c s="27">
        <v>0</v>
      </c>
      <c s="27">
        <f>ROUND(ROUND(H55,2)*ROUND(G55,3),2)</f>
      </c>
      <c r="O55">
        <f>(I55*0)/100</f>
      </c>
      <c t="s">
        <v>24</v>
      </c>
    </row>
    <row r="56" spans="1:5" ht="12.75">
      <c r="A56" s="28" t="s">
        <v>47</v>
      </c>
      <c r="E56" s="29" t="s">
        <v>44</v>
      </c>
    </row>
    <row r="57" spans="1:5" ht="12.75">
      <c r="A57" s="30" t="s">
        <v>48</v>
      </c>
      <c r="E57" s="31" t="s">
        <v>44</v>
      </c>
    </row>
    <row r="58" spans="1:5" ht="38.25">
      <c r="A58" t="s">
        <v>50</v>
      </c>
      <c r="E58" s="29" t="s">
        <v>4852</v>
      </c>
    </row>
    <row r="59" spans="1:16" ht="12.75">
      <c r="A59" s="18" t="s">
        <v>42</v>
      </c>
      <c s="23" t="s">
        <v>314</v>
      </c>
      <c s="23" t="s">
        <v>4445</v>
      </c>
      <c s="18" t="s">
        <v>44</v>
      </c>
      <c s="24" t="s">
        <v>4446</v>
      </c>
      <c s="25" t="s">
        <v>784</v>
      </c>
      <c s="26">
        <v>530</v>
      </c>
      <c s="27">
        <v>0</v>
      </c>
      <c s="27">
        <f>ROUND(ROUND(H59,2)*ROUND(G59,3),2)</f>
      </c>
      <c r="O59">
        <f>(I59*0)/100</f>
      </c>
      <c t="s">
        <v>24</v>
      </c>
    </row>
    <row r="60" spans="1:5" ht="12.75">
      <c r="A60" s="28" t="s">
        <v>47</v>
      </c>
      <c r="E60" s="29" t="s">
        <v>44</v>
      </c>
    </row>
    <row r="61" spans="1:5" ht="12.75">
      <c r="A61" s="30" t="s">
        <v>48</v>
      </c>
      <c r="E61" s="31" t="s">
        <v>4853</v>
      </c>
    </row>
    <row r="62" spans="1:5" ht="38.25">
      <c r="A62" t="s">
        <v>50</v>
      </c>
      <c r="E62" s="29" t="s">
        <v>4854</v>
      </c>
    </row>
    <row r="63" spans="1:16" ht="12.75">
      <c r="A63" s="18" t="s">
        <v>42</v>
      </c>
      <c s="23" t="s">
        <v>95</v>
      </c>
      <c s="23" t="s">
        <v>4855</v>
      </c>
      <c s="18" t="s">
        <v>44</v>
      </c>
      <c s="24" t="s">
        <v>4856</v>
      </c>
      <c s="25" t="s">
        <v>46</v>
      </c>
      <c s="26">
        <v>38.789</v>
      </c>
      <c s="27">
        <v>0</v>
      </c>
      <c s="27">
        <f>ROUND(ROUND(H63,2)*ROUND(G63,3),2)</f>
      </c>
      <c r="O63">
        <f>(I63*21)/100</f>
      </c>
      <c t="s">
        <v>20</v>
      </c>
    </row>
    <row r="64" spans="1:5" ht="12.75">
      <c r="A64" s="28" t="s">
        <v>47</v>
      </c>
      <c r="E64" s="29" t="s">
        <v>4811</v>
      </c>
    </row>
    <row r="65" spans="1:5" ht="51">
      <c r="A65" s="30" t="s">
        <v>48</v>
      </c>
      <c r="E65" s="31" t="s">
        <v>4857</v>
      </c>
    </row>
    <row r="66" spans="1:5" ht="369.75">
      <c r="A66" t="s">
        <v>50</v>
      </c>
      <c r="E66" s="29" t="s">
        <v>2099</v>
      </c>
    </row>
    <row r="67" spans="1:16" ht="12.75">
      <c r="A67" s="18" t="s">
        <v>42</v>
      </c>
      <c s="23" t="s">
        <v>103</v>
      </c>
      <c s="23" t="s">
        <v>4858</v>
      </c>
      <c s="18" t="s">
        <v>44</v>
      </c>
      <c s="24" t="s">
        <v>4859</v>
      </c>
      <c s="25" t="s">
        <v>187</v>
      </c>
      <c s="26">
        <v>6.742</v>
      </c>
      <c s="27">
        <v>0</v>
      </c>
      <c s="27">
        <f>ROUND(ROUND(H67,2)*ROUND(G67,3),2)</f>
      </c>
      <c r="O67">
        <f>(I67*21)/100</f>
      </c>
      <c t="s">
        <v>20</v>
      </c>
    </row>
    <row r="68" spans="1:5" ht="12.75">
      <c r="A68" s="28" t="s">
        <v>47</v>
      </c>
      <c r="E68" s="29" t="s">
        <v>4811</v>
      </c>
    </row>
    <row r="69" spans="1:5" ht="51">
      <c r="A69" s="30" t="s">
        <v>48</v>
      </c>
      <c r="E69" s="31" t="s">
        <v>4860</v>
      </c>
    </row>
    <row r="70" spans="1:5" ht="280.5">
      <c r="A70" t="s">
        <v>50</v>
      </c>
      <c r="E70" s="29" t="s">
        <v>4861</v>
      </c>
    </row>
    <row r="71" spans="1:16" ht="12.75">
      <c r="A71" s="18" t="s">
        <v>42</v>
      </c>
      <c s="23" t="s">
        <v>110</v>
      </c>
      <c s="23" t="s">
        <v>4862</v>
      </c>
      <c s="18" t="s">
        <v>44</v>
      </c>
      <c s="24" t="s">
        <v>4863</v>
      </c>
      <c s="25" t="s">
        <v>46</v>
      </c>
      <c s="26">
        <v>181.828</v>
      </c>
      <c s="27">
        <v>0</v>
      </c>
      <c s="27">
        <f>ROUND(ROUND(H71,2)*ROUND(G71,3),2)</f>
      </c>
      <c r="O71">
        <f>(I71*21)/100</f>
      </c>
      <c t="s">
        <v>20</v>
      </c>
    </row>
    <row r="72" spans="1:5" ht="12.75">
      <c r="A72" s="28" t="s">
        <v>47</v>
      </c>
      <c r="E72" s="29" t="s">
        <v>44</v>
      </c>
    </row>
    <row r="73" spans="1:5" ht="63.75">
      <c r="A73" s="30" t="s">
        <v>48</v>
      </c>
      <c r="E73" s="31" t="s">
        <v>4864</v>
      </c>
    </row>
    <row r="74" spans="1:5" ht="369.75">
      <c r="A74" t="s">
        <v>50</v>
      </c>
      <c r="E74" s="29" t="s">
        <v>2099</v>
      </c>
    </row>
    <row r="75" spans="1:18" ht="12.75" customHeight="1">
      <c r="A75" s="5" t="s">
        <v>40</v>
      </c>
      <c s="5"/>
      <c s="34" t="s">
        <v>19</v>
      </c>
      <c s="5"/>
      <c s="21" t="s">
        <v>3673</v>
      </c>
      <c s="5"/>
      <c s="5"/>
      <c s="5"/>
      <c s="35">
        <f>0+Q75</f>
      </c>
      <c r="O75">
        <f>0+R75</f>
      </c>
      <c r="Q75">
        <f>0+I76+I80+I84+I88</f>
      </c>
      <c>
        <f>0+O76+O80+O84+O88</f>
      </c>
    </row>
    <row r="76" spans="1:16" ht="12.75">
      <c r="A76" s="18" t="s">
        <v>42</v>
      </c>
      <c s="23" t="s">
        <v>114</v>
      </c>
      <c s="23" t="s">
        <v>4134</v>
      </c>
      <c s="18" t="s">
        <v>44</v>
      </c>
      <c s="24" t="s">
        <v>4135</v>
      </c>
      <c s="25" t="s">
        <v>46</v>
      </c>
      <c s="26">
        <v>1.412</v>
      </c>
      <c s="27">
        <v>0</v>
      </c>
      <c s="27">
        <f>ROUND(ROUND(H76,2)*ROUND(G76,3),2)</f>
      </c>
      <c r="O76">
        <f>(I76*21)/100</f>
      </c>
      <c t="s">
        <v>20</v>
      </c>
    </row>
    <row r="77" spans="1:5" ht="12.75">
      <c r="A77" s="28" t="s">
        <v>47</v>
      </c>
      <c r="E77" s="29" t="s">
        <v>4865</v>
      </c>
    </row>
    <row r="78" spans="1:5" ht="12.75">
      <c r="A78" s="30" t="s">
        <v>48</v>
      </c>
      <c r="E78" s="31" t="s">
        <v>4866</v>
      </c>
    </row>
    <row r="79" spans="1:5" ht="408">
      <c r="A79" t="s">
        <v>50</v>
      </c>
      <c r="E79" s="29" t="s">
        <v>4630</v>
      </c>
    </row>
    <row r="80" spans="1:16" ht="12.75">
      <c r="A80" s="18" t="s">
        <v>42</v>
      </c>
      <c s="23" t="s">
        <v>117</v>
      </c>
      <c s="23" t="s">
        <v>4139</v>
      </c>
      <c s="18" t="s">
        <v>44</v>
      </c>
      <c s="24" t="s">
        <v>4140</v>
      </c>
      <c s="25" t="s">
        <v>187</v>
      </c>
      <c s="26">
        <v>0.106</v>
      </c>
      <c s="27">
        <v>0</v>
      </c>
      <c s="27">
        <f>ROUND(ROUND(H80,2)*ROUND(G80,3),2)</f>
      </c>
      <c r="O80">
        <f>(I80*21)/100</f>
      </c>
      <c t="s">
        <v>20</v>
      </c>
    </row>
    <row r="81" spans="1:5" ht="12.75">
      <c r="A81" s="28" t="s">
        <v>47</v>
      </c>
      <c r="E81" s="29" t="s">
        <v>4867</v>
      </c>
    </row>
    <row r="82" spans="1:5" ht="12.75">
      <c r="A82" s="30" t="s">
        <v>48</v>
      </c>
      <c r="E82" s="31" t="s">
        <v>4868</v>
      </c>
    </row>
    <row r="83" spans="1:5" ht="242.25">
      <c r="A83" t="s">
        <v>50</v>
      </c>
      <c r="E83" s="29" t="s">
        <v>4632</v>
      </c>
    </row>
    <row r="84" spans="1:16" ht="12.75">
      <c r="A84" s="18" t="s">
        <v>42</v>
      </c>
      <c s="23" t="s">
        <v>121</v>
      </c>
      <c s="23" t="s">
        <v>4869</v>
      </c>
      <c s="18" t="s">
        <v>44</v>
      </c>
      <c s="24" t="s">
        <v>4870</v>
      </c>
      <c s="25" t="s">
        <v>46</v>
      </c>
      <c s="26">
        <v>874.495</v>
      </c>
      <c s="27">
        <v>0</v>
      </c>
      <c s="27">
        <f>ROUND(ROUND(H84,2)*ROUND(G84,3),2)</f>
      </c>
      <c r="O84">
        <f>(I84*21)/100</f>
      </c>
      <c t="s">
        <v>20</v>
      </c>
    </row>
    <row r="85" spans="1:5" ht="12.75">
      <c r="A85" s="28" t="s">
        <v>47</v>
      </c>
      <c r="E85" s="29" t="s">
        <v>4871</v>
      </c>
    </row>
    <row r="86" spans="1:5" ht="165.75">
      <c r="A86" s="30" t="s">
        <v>48</v>
      </c>
      <c r="E86" s="31" t="s">
        <v>4872</v>
      </c>
    </row>
    <row r="87" spans="1:5" ht="395.25">
      <c r="A87" t="s">
        <v>50</v>
      </c>
      <c r="E87" s="29" t="s">
        <v>4636</v>
      </c>
    </row>
    <row r="88" spans="1:16" ht="12.75">
      <c r="A88" s="18" t="s">
        <v>42</v>
      </c>
      <c s="23" t="s">
        <v>125</v>
      </c>
      <c s="23" t="s">
        <v>4873</v>
      </c>
      <c s="18" t="s">
        <v>44</v>
      </c>
      <c s="24" t="s">
        <v>4874</v>
      </c>
      <c s="25" t="s">
        <v>187</v>
      </c>
      <c s="26">
        <v>130.66</v>
      </c>
      <c s="27">
        <v>0</v>
      </c>
      <c s="27">
        <f>ROUND(ROUND(H88,2)*ROUND(G88,3),2)</f>
      </c>
      <c r="O88">
        <f>(I88*21)/100</f>
      </c>
      <c t="s">
        <v>20</v>
      </c>
    </row>
    <row r="89" spans="1:5" ht="12.75">
      <c r="A89" s="28" t="s">
        <v>47</v>
      </c>
      <c r="E89" s="29" t="s">
        <v>44</v>
      </c>
    </row>
    <row r="90" spans="1:5" ht="12.75">
      <c r="A90" s="30" t="s">
        <v>48</v>
      </c>
      <c r="E90" s="31" t="s">
        <v>4875</v>
      </c>
    </row>
    <row r="91" spans="1:5" ht="267.75">
      <c r="A91" t="s">
        <v>50</v>
      </c>
      <c r="E91" s="29" t="s">
        <v>4876</v>
      </c>
    </row>
    <row r="92" spans="1:18" ht="12.75" customHeight="1">
      <c r="A92" s="5" t="s">
        <v>40</v>
      </c>
      <c s="5"/>
      <c s="34" t="s">
        <v>30</v>
      </c>
      <c s="5"/>
      <c s="21" t="s">
        <v>1238</v>
      </c>
      <c s="5"/>
      <c s="5"/>
      <c s="5"/>
      <c s="35">
        <f>0+Q92</f>
      </c>
      <c r="O92">
        <f>0+R92</f>
      </c>
      <c r="Q92">
        <f>0+I93+I97+I101+I105+I109+I113</f>
      </c>
      <c>
        <f>0+O93+O97+O101+O105+O109+O113</f>
      </c>
    </row>
    <row r="93" spans="1:16" ht="12.75">
      <c r="A93" s="18" t="s">
        <v>42</v>
      </c>
      <c s="23" t="s">
        <v>130</v>
      </c>
      <c s="23" t="s">
        <v>4877</v>
      </c>
      <c s="18" t="s">
        <v>44</v>
      </c>
      <c s="24" t="s">
        <v>4878</v>
      </c>
      <c s="25" t="s">
        <v>46</v>
      </c>
      <c s="26">
        <v>85.91</v>
      </c>
      <c s="27">
        <v>0</v>
      </c>
      <c s="27">
        <f>ROUND(ROUND(H93,2)*ROUND(G93,3),2)</f>
      </c>
      <c r="O93">
        <f>(I93*21)/100</f>
      </c>
      <c t="s">
        <v>20</v>
      </c>
    </row>
    <row r="94" spans="1:5" ht="12.75">
      <c r="A94" s="28" t="s">
        <v>47</v>
      </c>
      <c r="E94" s="29" t="s">
        <v>4809</v>
      </c>
    </row>
    <row r="95" spans="1:5" ht="12.75">
      <c r="A95" s="30" t="s">
        <v>48</v>
      </c>
      <c r="E95" s="31" t="s">
        <v>4879</v>
      </c>
    </row>
    <row r="96" spans="1:5" ht="369.75">
      <c r="A96" t="s">
        <v>50</v>
      </c>
      <c r="E96" s="29" t="s">
        <v>4452</v>
      </c>
    </row>
    <row r="97" spans="1:16" ht="12.75">
      <c r="A97" s="18" t="s">
        <v>42</v>
      </c>
      <c s="23" t="s">
        <v>134</v>
      </c>
      <c s="23" t="s">
        <v>4880</v>
      </c>
      <c s="18" t="s">
        <v>44</v>
      </c>
      <c s="24" t="s">
        <v>4881</v>
      </c>
      <c s="25" t="s">
        <v>46</v>
      </c>
      <c s="26">
        <v>54.079</v>
      </c>
      <c s="27">
        <v>0</v>
      </c>
      <c s="27">
        <f>ROUND(ROUND(H97,2)*ROUND(G97,3),2)</f>
      </c>
      <c r="O97">
        <f>(I97*21)/100</f>
      </c>
      <c t="s">
        <v>20</v>
      </c>
    </row>
    <row r="98" spans="1:5" ht="12.75">
      <c r="A98" s="28" t="s">
        <v>47</v>
      </c>
      <c r="E98" s="29" t="s">
        <v>4811</v>
      </c>
    </row>
    <row r="99" spans="1:5" ht="76.5">
      <c r="A99" s="30" t="s">
        <v>48</v>
      </c>
      <c r="E99" s="31" t="s">
        <v>4882</v>
      </c>
    </row>
    <row r="100" spans="1:5" ht="369.75">
      <c r="A100" t="s">
        <v>50</v>
      </c>
      <c r="E100" s="29" t="s">
        <v>4699</v>
      </c>
    </row>
    <row r="101" spans="1:16" ht="12.75">
      <c r="A101" s="18" t="s">
        <v>42</v>
      </c>
      <c s="23" t="s">
        <v>138</v>
      </c>
      <c s="23" t="s">
        <v>4883</v>
      </c>
      <c s="18" t="s">
        <v>44</v>
      </c>
      <c s="24" t="s">
        <v>4884</v>
      </c>
      <c s="25" t="s">
        <v>46</v>
      </c>
      <c s="26">
        <v>106.324</v>
      </c>
      <c s="27">
        <v>0</v>
      </c>
      <c s="27">
        <f>ROUND(ROUND(H101,2)*ROUND(G101,3),2)</f>
      </c>
      <c r="O101">
        <f>(I101*21)/100</f>
      </c>
      <c t="s">
        <v>20</v>
      </c>
    </row>
    <row r="102" spans="1:5" ht="12.75">
      <c r="A102" s="28" t="s">
        <v>47</v>
      </c>
      <c r="E102" s="29" t="s">
        <v>4885</v>
      </c>
    </row>
    <row r="103" spans="1:5" ht="12.75">
      <c r="A103" s="30" t="s">
        <v>48</v>
      </c>
      <c r="E103" s="31" t="s">
        <v>4886</v>
      </c>
    </row>
    <row r="104" spans="1:5" ht="369.75">
      <c r="A104" t="s">
        <v>50</v>
      </c>
      <c r="E104" s="29" t="s">
        <v>4452</v>
      </c>
    </row>
    <row r="105" spans="1:16" ht="12.75">
      <c r="A105" s="18" t="s">
        <v>42</v>
      </c>
      <c s="23" t="s">
        <v>305</v>
      </c>
      <c s="23" t="s">
        <v>4887</v>
      </c>
      <c s="18" t="s">
        <v>44</v>
      </c>
      <c s="24" t="s">
        <v>4888</v>
      </c>
      <c s="25" t="s">
        <v>46</v>
      </c>
      <c s="26">
        <v>989</v>
      </c>
      <c s="27">
        <v>0</v>
      </c>
      <c s="27">
        <f>ROUND(ROUND(H105,2)*ROUND(G105,3),2)</f>
      </c>
      <c r="O105">
        <f>(I105*0)/100</f>
      </c>
      <c t="s">
        <v>24</v>
      </c>
    </row>
    <row r="106" spans="1:5" ht="12.75">
      <c r="A106" s="28" t="s">
        <v>47</v>
      </c>
      <c r="E106" s="29" t="s">
        <v>44</v>
      </c>
    </row>
    <row r="107" spans="1:5" ht="12.75">
      <c r="A107" s="30" t="s">
        <v>48</v>
      </c>
      <c r="E107" s="31" t="s">
        <v>4889</v>
      </c>
    </row>
    <row r="108" spans="1:5" ht="38.25">
      <c r="A108" t="s">
        <v>50</v>
      </c>
      <c r="E108" s="29" t="s">
        <v>4890</v>
      </c>
    </row>
    <row r="109" spans="1:16" ht="12.75">
      <c r="A109" s="18" t="s">
        <v>42</v>
      </c>
      <c s="23" t="s">
        <v>146</v>
      </c>
      <c s="23" t="s">
        <v>4891</v>
      </c>
      <c s="18" t="s">
        <v>44</v>
      </c>
      <c s="24" t="s">
        <v>4892</v>
      </c>
      <c s="25" t="s">
        <v>1241</v>
      </c>
      <c s="26">
        <v>212.16</v>
      </c>
      <c s="27">
        <v>0</v>
      </c>
      <c s="27">
        <f>ROUND(ROUND(H109,2)*ROUND(G109,3),2)</f>
      </c>
      <c r="O109">
        <f>(I109*21)/100</f>
      </c>
      <c t="s">
        <v>20</v>
      </c>
    </row>
    <row r="110" spans="1:5" ht="12.75">
      <c r="A110" s="28" t="s">
        <v>47</v>
      </c>
      <c r="E110" s="29" t="s">
        <v>44</v>
      </c>
    </row>
    <row r="111" spans="1:5" ht="12.75">
      <c r="A111" s="30" t="s">
        <v>48</v>
      </c>
      <c r="E111" s="31" t="s">
        <v>4893</v>
      </c>
    </row>
    <row r="112" spans="1:5" ht="127.5">
      <c r="A112" t="s">
        <v>50</v>
      </c>
      <c r="E112" s="29" t="s">
        <v>4894</v>
      </c>
    </row>
    <row r="113" spans="1:16" ht="12.75">
      <c r="A113" s="18" t="s">
        <v>42</v>
      </c>
      <c s="23" t="s">
        <v>318</v>
      </c>
      <c s="23" t="s">
        <v>4895</v>
      </c>
      <c s="18" t="s">
        <v>44</v>
      </c>
      <c s="24" t="s">
        <v>4896</v>
      </c>
      <c s="25" t="s">
        <v>1241</v>
      </c>
      <c s="26">
        <v>356.07</v>
      </c>
      <c s="27">
        <v>0</v>
      </c>
      <c s="27">
        <f>ROUND(ROUND(H113,2)*ROUND(G113,3),2)</f>
      </c>
      <c r="O113">
        <f>(I113*0)/100</f>
      </c>
      <c t="s">
        <v>24</v>
      </c>
    </row>
    <row r="114" spans="1:5" ht="12.75">
      <c r="A114" s="28" t="s">
        <v>47</v>
      </c>
      <c r="E114" s="29" t="s">
        <v>4897</v>
      </c>
    </row>
    <row r="115" spans="1:5" ht="25.5">
      <c r="A115" s="30" t="s">
        <v>48</v>
      </c>
      <c r="E115" s="31" t="s">
        <v>4898</v>
      </c>
    </row>
    <row r="116" spans="1:5" ht="89.25">
      <c r="A116" t="s">
        <v>50</v>
      </c>
      <c r="E116" s="29" t="s">
        <v>4899</v>
      </c>
    </row>
    <row r="117" spans="1:18" ht="12.75" customHeight="1">
      <c r="A117" s="5" t="s">
        <v>40</v>
      </c>
      <c s="5"/>
      <c s="34" t="s">
        <v>66</v>
      </c>
      <c s="5"/>
      <c s="21" t="s">
        <v>67</v>
      </c>
      <c s="5"/>
      <c s="5"/>
      <c s="5"/>
      <c s="35">
        <f>0+Q117</f>
      </c>
      <c r="O117">
        <f>0+R117</f>
      </c>
      <c r="Q117">
        <f>0+I118+I122+I126+I130+I134+I138</f>
      </c>
      <c>
        <f>0+O118+O122+O126+O130+O134+O138</f>
      </c>
    </row>
    <row r="118" spans="1:16" ht="25.5">
      <c r="A118" s="18" t="s">
        <v>42</v>
      </c>
      <c s="23" t="s">
        <v>150</v>
      </c>
      <c s="23" t="s">
        <v>1227</v>
      </c>
      <c s="18" t="s">
        <v>44</v>
      </c>
      <c s="24" t="s">
        <v>1228</v>
      </c>
      <c s="25" t="s">
        <v>70</v>
      </c>
      <c s="26">
        <v>11</v>
      </c>
      <c s="27">
        <v>0</v>
      </c>
      <c s="27">
        <f>ROUND(ROUND(H118,2)*ROUND(G118,3),2)</f>
      </c>
      <c r="O118">
        <f>(I118*21)/100</f>
      </c>
      <c t="s">
        <v>20</v>
      </c>
    </row>
    <row r="119" spans="1:5" ht="25.5">
      <c r="A119" s="28" t="s">
        <v>47</v>
      </c>
      <c r="E119" s="29" t="s">
        <v>4900</v>
      </c>
    </row>
    <row r="120" spans="1:5" ht="12.75">
      <c r="A120" s="30" t="s">
        <v>48</v>
      </c>
      <c r="E120" s="31" t="s">
        <v>44</v>
      </c>
    </row>
    <row r="121" spans="1:5" ht="38.25">
      <c r="A121" t="s">
        <v>50</v>
      </c>
      <c r="E121" s="29" t="s">
        <v>232</v>
      </c>
    </row>
    <row r="122" spans="1:16" ht="12.75">
      <c r="A122" s="18" t="s">
        <v>42</v>
      </c>
      <c s="23" t="s">
        <v>154</v>
      </c>
      <c s="23" t="s">
        <v>4901</v>
      </c>
      <c s="18" t="s">
        <v>44</v>
      </c>
      <c s="24" t="s">
        <v>4902</v>
      </c>
      <c s="25" t="s">
        <v>1241</v>
      </c>
      <c s="26">
        <v>581.62</v>
      </c>
      <c s="27">
        <v>0</v>
      </c>
      <c s="27">
        <f>ROUND(ROUND(H122,2)*ROUND(G122,3),2)</f>
      </c>
      <c r="O122">
        <f>(I122*21)/100</f>
      </c>
      <c t="s">
        <v>20</v>
      </c>
    </row>
    <row r="123" spans="1:5" ht="12.75">
      <c r="A123" s="28" t="s">
        <v>47</v>
      </c>
      <c r="E123" s="29" t="s">
        <v>4903</v>
      </c>
    </row>
    <row r="124" spans="1:5" ht="12.75">
      <c r="A124" s="30" t="s">
        <v>48</v>
      </c>
      <c r="E124" s="31" t="s">
        <v>4904</v>
      </c>
    </row>
    <row r="125" spans="1:5" ht="191.25">
      <c r="A125" t="s">
        <v>50</v>
      </c>
      <c r="E125" s="29" t="s">
        <v>4640</v>
      </c>
    </row>
    <row r="126" spans="1:16" ht="25.5">
      <c r="A126" s="18" t="s">
        <v>42</v>
      </c>
      <c s="23" t="s">
        <v>160</v>
      </c>
      <c s="23" t="s">
        <v>4701</v>
      </c>
      <c s="18" t="s">
        <v>44</v>
      </c>
      <c s="24" t="s">
        <v>4702</v>
      </c>
      <c s="25" t="s">
        <v>1241</v>
      </c>
      <c s="26">
        <v>779.965</v>
      </c>
      <c s="27">
        <v>0</v>
      </c>
      <c s="27">
        <f>ROUND(ROUND(H126,2)*ROUND(G126,3),2)</f>
      </c>
      <c r="O126">
        <f>(I126*21)/100</f>
      </c>
      <c t="s">
        <v>20</v>
      </c>
    </row>
    <row r="127" spans="1:5" ht="12.75">
      <c r="A127" s="28" t="s">
        <v>47</v>
      </c>
      <c r="E127" s="29" t="s">
        <v>44</v>
      </c>
    </row>
    <row r="128" spans="1:5" ht="12.75">
      <c r="A128" s="30" t="s">
        <v>48</v>
      </c>
      <c r="E128" s="31" t="s">
        <v>4905</v>
      </c>
    </row>
    <row r="129" spans="1:5" ht="191.25">
      <c r="A129" t="s">
        <v>50</v>
      </c>
      <c r="E129" s="29" t="s">
        <v>4640</v>
      </c>
    </row>
    <row r="130" spans="1:16" ht="12.75">
      <c r="A130" s="18" t="s">
        <v>42</v>
      </c>
      <c s="23" t="s">
        <v>164</v>
      </c>
      <c s="23" t="s">
        <v>4906</v>
      </c>
      <c s="18" t="s">
        <v>44</v>
      </c>
      <c s="24" t="s">
        <v>4907</v>
      </c>
      <c s="25" t="s">
        <v>70</v>
      </c>
      <c s="26">
        <v>2</v>
      </c>
      <c s="27">
        <v>0</v>
      </c>
      <c s="27">
        <f>ROUND(ROUND(H130,2)*ROUND(G130,3),2)</f>
      </c>
      <c r="O130">
        <f>(I130*21)/100</f>
      </c>
      <c t="s">
        <v>20</v>
      </c>
    </row>
    <row r="131" spans="1:5" ht="12.75">
      <c r="A131" s="28" t="s">
        <v>47</v>
      </c>
      <c r="E131" s="29" t="s">
        <v>44</v>
      </c>
    </row>
    <row r="132" spans="1:5" ht="12.75">
      <c r="A132" s="30" t="s">
        <v>48</v>
      </c>
      <c r="E132" s="31" t="s">
        <v>44</v>
      </c>
    </row>
    <row r="133" spans="1:5" ht="153">
      <c r="A133" t="s">
        <v>50</v>
      </c>
      <c r="E133" s="29" t="s">
        <v>4908</v>
      </c>
    </row>
    <row r="134" spans="1:16" ht="12.75">
      <c r="A134" s="18" t="s">
        <v>42</v>
      </c>
      <c s="23" t="s">
        <v>168</v>
      </c>
      <c s="23" t="s">
        <v>4340</v>
      </c>
      <c s="18" t="s">
        <v>44</v>
      </c>
      <c s="24" t="s">
        <v>4341</v>
      </c>
      <c s="25" t="s">
        <v>187</v>
      </c>
      <c s="26">
        <v>10.296</v>
      </c>
      <c s="27">
        <v>0</v>
      </c>
      <c s="27">
        <f>ROUND(ROUND(H134,2)*ROUND(G134,3),2)</f>
      </c>
      <c r="O134">
        <f>(I134*21)/100</f>
      </c>
      <c t="s">
        <v>20</v>
      </c>
    </row>
    <row r="135" spans="1:5" ht="12.75">
      <c r="A135" s="28" t="s">
        <v>47</v>
      </c>
      <c r="E135" s="29" t="s">
        <v>4909</v>
      </c>
    </row>
    <row r="136" spans="1:5" ht="12.75">
      <c r="A136" s="30" t="s">
        <v>48</v>
      </c>
      <c r="E136" s="31" t="s">
        <v>4910</v>
      </c>
    </row>
    <row r="137" spans="1:5" ht="51">
      <c r="A137" t="s">
        <v>50</v>
      </c>
      <c r="E137" s="29" t="s">
        <v>4343</v>
      </c>
    </row>
    <row r="138" spans="1:16" ht="12.75">
      <c r="A138" s="18" t="s">
        <v>42</v>
      </c>
      <c s="23" t="s">
        <v>173</v>
      </c>
      <c s="23" t="s">
        <v>4758</v>
      </c>
      <c s="18" t="s">
        <v>44</v>
      </c>
      <c s="24" t="s">
        <v>4759</v>
      </c>
      <c s="25" t="s">
        <v>1241</v>
      </c>
      <c s="26">
        <v>574.987</v>
      </c>
      <c s="27">
        <v>0</v>
      </c>
      <c s="27">
        <f>ROUND(ROUND(H138,2)*ROUND(G138,3),2)</f>
      </c>
      <c r="O138">
        <f>(I138*21)/100</f>
      </c>
      <c t="s">
        <v>20</v>
      </c>
    </row>
    <row r="139" spans="1:5" ht="12.75">
      <c r="A139" s="28" t="s">
        <v>47</v>
      </c>
      <c r="E139" s="29" t="s">
        <v>44</v>
      </c>
    </row>
    <row r="140" spans="1:5" ht="12.75">
      <c r="A140" s="30" t="s">
        <v>48</v>
      </c>
      <c r="E140" s="31" t="s">
        <v>4911</v>
      </c>
    </row>
    <row r="141" spans="1:5" ht="51">
      <c r="A141" t="s">
        <v>50</v>
      </c>
      <c r="E141" s="29" t="s">
        <v>4644</v>
      </c>
    </row>
    <row r="142" spans="1:18" ht="12.75" customHeight="1">
      <c r="A142" s="5" t="s">
        <v>40</v>
      </c>
      <c s="5"/>
      <c s="34" t="s">
        <v>76</v>
      </c>
      <c s="5"/>
      <c s="21" t="s">
        <v>3819</v>
      </c>
      <c s="5"/>
      <c s="5"/>
      <c s="5"/>
      <c s="35">
        <f>0+Q142</f>
      </c>
      <c r="O142">
        <f>0+R142</f>
      </c>
      <c r="Q142">
        <f>0+I143+I147+I151</f>
      </c>
      <c>
        <f>0+O143+O147+O151</f>
      </c>
    </row>
    <row r="143" spans="1:16" ht="12.75">
      <c r="A143" s="18" t="s">
        <v>42</v>
      </c>
      <c s="23" t="s">
        <v>177</v>
      </c>
      <c s="23" t="s">
        <v>4912</v>
      </c>
      <c s="18" t="s">
        <v>44</v>
      </c>
      <c s="24" t="s">
        <v>4913</v>
      </c>
      <c s="25" t="s">
        <v>784</v>
      </c>
      <c s="26">
        <v>2.8</v>
      </c>
      <c s="27">
        <v>0</v>
      </c>
      <c s="27">
        <f>ROUND(ROUND(H143,2)*ROUND(G143,3),2)</f>
      </c>
      <c r="O143">
        <f>(I143*21)/100</f>
      </c>
      <c t="s">
        <v>20</v>
      </c>
    </row>
    <row r="144" spans="1:5" ht="12.75">
      <c r="A144" s="28" t="s">
        <v>47</v>
      </c>
      <c r="E144" s="29" t="s">
        <v>4914</v>
      </c>
    </row>
    <row r="145" spans="1:5" ht="12.75">
      <c r="A145" s="30" t="s">
        <v>48</v>
      </c>
      <c r="E145" s="31" t="s">
        <v>4915</v>
      </c>
    </row>
    <row r="146" spans="1:5" ht="255">
      <c r="A146" t="s">
        <v>50</v>
      </c>
      <c r="E146" s="29" t="s">
        <v>3931</v>
      </c>
    </row>
    <row r="147" spans="1:16" ht="12.75">
      <c r="A147" s="18" t="s">
        <v>42</v>
      </c>
      <c s="23" t="s">
        <v>183</v>
      </c>
      <c s="23" t="s">
        <v>4916</v>
      </c>
      <c s="18" t="s">
        <v>44</v>
      </c>
      <c s="24" t="s">
        <v>4917</v>
      </c>
      <c s="25" t="s">
        <v>70</v>
      </c>
      <c s="26">
        <v>2</v>
      </c>
      <c s="27">
        <v>0</v>
      </c>
      <c s="27">
        <f>ROUND(ROUND(H147,2)*ROUND(G147,3),2)</f>
      </c>
      <c r="O147">
        <f>(I147*21)/100</f>
      </c>
      <c t="s">
        <v>20</v>
      </c>
    </row>
    <row r="148" spans="1:5" ht="12.75">
      <c r="A148" s="28" t="s">
        <v>47</v>
      </c>
      <c r="E148" s="29" t="s">
        <v>4918</v>
      </c>
    </row>
    <row r="149" spans="1:5" ht="12.75">
      <c r="A149" s="30" t="s">
        <v>48</v>
      </c>
      <c r="E149" s="31" t="s">
        <v>44</v>
      </c>
    </row>
    <row r="150" spans="1:5" ht="25.5">
      <c r="A150" t="s">
        <v>50</v>
      </c>
      <c r="E150" s="29" t="s">
        <v>4919</v>
      </c>
    </row>
    <row r="151" spans="1:16" ht="12.75">
      <c r="A151" s="18" t="s">
        <v>42</v>
      </c>
      <c s="23" t="s">
        <v>191</v>
      </c>
      <c s="23" t="s">
        <v>4920</v>
      </c>
      <c s="18" t="s">
        <v>44</v>
      </c>
      <c s="24" t="s">
        <v>4921</v>
      </c>
      <c s="25" t="s">
        <v>70</v>
      </c>
      <c s="26">
        <v>2</v>
      </c>
      <c s="27">
        <v>0</v>
      </c>
      <c s="27">
        <f>ROUND(ROUND(H151,2)*ROUND(G151,3),2)</f>
      </c>
      <c r="O151">
        <f>(I151*21)/100</f>
      </c>
      <c t="s">
        <v>20</v>
      </c>
    </row>
    <row r="152" spans="1:5" ht="12.75">
      <c r="A152" s="28" t="s">
        <v>47</v>
      </c>
      <c r="E152" s="29" t="s">
        <v>4922</v>
      </c>
    </row>
    <row r="153" spans="1:5" ht="12.75">
      <c r="A153" s="30" t="s">
        <v>48</v>
      </c>
      <c r="E153" s="31" t="s">
        <v>44</v>
      </c>
    </row>
    <row r="154" spans="1:5" ht="12.75">
      <c r="A154" t="s">
        <v>50</v>
      </c>
      <c r="E154" s="29" t="s">
        <v>4030</v>
      </c>
    </row>
    <row r="155" spans="1:18" ht="12.75" customHeight="1">
      <c r="A155" s="5" t="s">
        <v>40</v>
      </c>
      <c s="5"/>
      <c s="34" t="s">
        <v>37</v>
      </c>
      <c s="5"/>
      <c s="21" t="s">
        <v>632</v>
      </c>
      <c s="5"/>
      <c s="5"/>
      <c s="5"/>
      <c s="35">
        <f>0+Q155</f>
      </c>
      <c r="O155">
        <f>0+R155</f>
      </c>
      <c r="Q155">
        <f>0+I156+I160+I164+I168+I172+I176+I180</f>
      </c>
      <c>
        <f>0+O156+O160+O164+O168+O172+O176+O180</f>
      </c>
    </row>
    <row r="156" spans="1:16" ht="12.75">
      <c r="A156" s="18" t="s">
        <v>42</v>
      </c>
      <c s="23" t="s">
        <v>196</v>
      </c>
      <c s="23" t="s">
        <v>4704</v>
      </c>
      <c s="18" t="s">
        <v>44</v>
      </c>
      <c s="24" t="s">
        <v>4705</v>
      </c>
      <c s="25" t="s">
        <v>784</v>
      </c>
      <c s="26">
        <v>10.7</v>
      </c>
      <c s="27">
        <v>0</v>
      </c>
      <c s="27">
        <f>ROUND(ROUND(H156,2)*ROUND(G156,3),2)</f>
      </c>
      <c r="O156">
        <f>(I156*21)/100</f>
      </c>
      <c t="s">
        <v>20</v>
      </c>
    </row>
    <row r="157" spans="1:5" ht="12.75">
      <c r="A157" s="28" t="s">
        <v>47</v>
      </c>
      <c r="E157" s="29" t="s">
        <v>44</v>
      </c>
    </row>
    <row r="158" spans="1:5" ht="12.75">
      <c r="A158" s="30" t="s">
        <v>48</v>
      </c>
      <c r="E158" s="31" t="s">
        <v>44</v>
      </c>
    </row>
    <row r="159" spans="1:5" ht="63.75">
      <c r="A159" t="s">
        <v>50</v>
      </c>
      <c r="E159" s="29" t="s">
        <v>4706</v>
      </c>
    </row>
    <row r="160" spans="1:16" ht="12.75">
      <c r="A160" s="18" t="s">
        <v>42</v>
      </c>
      <c s="23" t="s">
        <v>202</v>
      </c>
      <c s="23" t="s">
        <v>4204</v>
      </c>
      <c s="18" t="s">
        <v>44</v>
      </c>
      <c s="24" t="s">
        <v>4205</v>
      </c>
      <c s="25" t="s">
        <v>70</v>
      </c>
      <c s="26">
        <v>1</v>
      </c>
      <c s="27">
        <v>0</v>
      </c>
      <c s="27">
        <f>ROUND(ROUND(H160,2)*ROUND(G160,3),2)</f>
      </c>
      <c r="O160">
        <f>(I160*21)/100</f>
      </c>
      <c t="s">
        <v>20</v>
      </c>
    </row>
    <row r="161" spans="1:5" ht="12.75">
      <c r="A161" s="28" t="s">
        <v>47</v>
      </c>
      <c r="E161" s="29" t="s">
        <v>4648</v>
      </c>
    </row>
    <row r="162" spans="1:5" ht="12.75">
      <c r="A162" s="30" t="s">
        <v>48</v>
      </c>
      <c r="E162" s="31" t="s">
        <v>44</v>
      </c>
    </row>
    <row r="163" spans="1:5" ht="25.5">
      <c r="A163" t="s">
        <v>50</v>
      </c>
      <c r="E163" s="29" t="s">
        <v>4206</v>
      </c>
    </row>
    <row r="164" spans="1:16" ht="12.75">
      <c r="A164" s="18" t="s">
        <v>42</v>
      </c>
      <c s="23" t="s">
        <v>99</v>
      </c>
      <c s="23" t="s">
        <v>4923</v>
      </c>
      <c s="18" t="s">
        <v>44</v>
      </c>
      <c s="24" t="s">
        <v>4924</v>
      </c>
      <c s="25" t="s">
        <v>784</v>
      </c>
      <c s="26">
        <v>111.8</v>
      </c>
      <c s="27">
        <v>0</v>
      </c>
      <c s="27">
        <f>ROUND(ROUND(H164,2)*ROUND(G164,3),2)</f>
      </c>
      <c r="O164">
        <f>(I164*21)/100</f>
      </c>
      <c t="s">
        <v>20</v>
      </c>
    </row>
    <row r="165" spans="1:5" ht="12.75">
      <c r="A165" s="28" t="s">
        <v>47</v>
      </c>
      <c r="E165" s="29" t="s">
        <v>44</v>
      </c>
    </row>
    <row r="166" spans="1:5" ht="12.75">
      <c r="A166" s="30" t="s">
        <v>48</v>
      </c>
      <c r="E166" s="31" t="s">
        <v>4925</v>
      </c>
    </row>
    <row r="167" spans="1:5" ht="76.5">
      <c r="A167" t="s">
        <v>50</v>
      </c>
      <c r="E167" s="29" t="s">
        <v>4926</v>
      </c>
    </row>
    <row r="168" spans="1:16" ht="12.75">
      <c r="A168" s="18" t="s">
        <v>42</v>
      </c>
      <c s="23" t="s">
        <v>107</v>
      </c>
      <c s="23" t="s">
        <v>634</v>
      </c>
      <c s="18" t="s">
        <v>44</v>
      </c>
      <c s="24" t="s">
        <v>635</v>
      </c>
      <c s="25" t="s">
        <v>1627</v>
      </c>
      <c s="26">
        <v>1500</v>
      </c>
      <c s="27">
        <v>0</v>
      </c>
      <c s="27">
        <f>ROUND(ROUND(H168,2)*ROUND(G168,3),2)</f>
      </c>
      <c r="O168">
        <f>(I168*21)/100</f>
      </c>
      <c t="s">
        <v>20</v>
      </c>
    </row>
    <row r="169" spans="1:5" ht="12.75">
      <c r="A169" s="28" t="s">
        <v>47</v>
      </c>
      <c r="E169" s="29" t="s">
        <v>4927</v>
      </c>
    </row>
    <row r="170" spans="1:5" ht="12.75">
      <c r="A170" s="30" t="s">
        <v>48</v>
      </c>
      <c r="E170" s="31" t="s">
        <v>4928</v>
      </c>
    </row>
    <row r="171" spans="1:5" ht="409.5">
      <c r="A171" t="s">
        <v>50</v>
      </c>
      <c r="E171" s="29" t="s">
        <v>4712</v>
      </c>
    </row>
    <row r="172" spans="1:16" ht="12.75">
      <c r="A172" s="18" t="s">
        <v>42</v>
      </c>
      <c s="23" t="s">
        <v>281</v>
      </c>
      <c s="23" t="s">
        <v>634</v>
      </c>
      <c s="18" t="s">
        <v>26</v>
      </c>
      <c s="24" t="s">
        <v>635</v>
      </c>
      <c s="25" t="s">
        <v>1627</v>
      </c>
      <c s="26">
        <v>1</v>
      </c>
      <c s="27">
        <v>0</v>
      </c>
      <c s="27">
        <f>ROUND(ROUND(H172,2)*ROUND(G172,3),2)</f>
      </c>
      <c r="O172">
        <f>(I172*21)/100</f>
      </c>
      <c t="s">
        <v>20</v>
      </c>
    </row>
    <row r="173" spans="1:5" ht="12.75">
      <c r="A173" s="28" t="s">
        <v>47</v>
      </c>
      <c r="E173" s="29" t="s">
        <v>4929</v>
      </c>
    </row>
    <row r="174" spans="1:5" ht="12.75">
      <c r="A174" s="30" t="s">
        <v>48</v>
      </c>
      <c r="E174" s="31" t="s">
        <v>4930</v>
      </c>
    </row>
    <row r="175" spans="1:5" ht="409.5">
      <c r="A175" t="s">
        <v>50</v>
      </c>
      <c r="E175" s="29" t="s">
        <v>4712</v>
      </c>
    </row>
    <row r="176" spans="1:16" ht="12.75">
      <c r="A176" s="18" t="s">
        <v>42</v>
      </c>
      <c s="23" t="s">
        <v>285</v>
      </c>
      <c s="23" t="s">
        <v>3513</v>
      </c>
      <c s="18" t="s">
        <v>44</v>
      </c>
      <c s="24" t="s">
        <v>3514</v>
      </c>
      <c s="25" t="s">
        <v>46</v>
      </c>
      <c s="26">
        <v>521.66</v>
      </c>
      <c s="27">
        <v>0</v>
      </c>
      <c s="27">
        <f>ROUND(ROUND(H176,2)*ROUND(G176,3),2)</f>
      </c>
      <c r="O176">
        <f>(I176*21)/100</f>
      </c>
      <c t="s">
        <v>20</v>
      </c>
    </row>
    <row r="177" spans="1:5" ht="12.75">
      <c r="A177" s="28" t="s">
        <v>47</v>
      </c>
      <c r="E177" s="29" t="s">
        <v>44</v>
      </c>
    </row>
    <row r="178" spans="1:5" ht="12.75">
      <c r="A178" s="30" t="s">
        <v>48</v>
      </c>
      <c r="E178" s="31" t="s">
        <v>4931</v>
      </c>
    </row>
    <row r="179" spans="1:5" ht="114.75">
      <c r="A179" t="s">
        <v>50</v>
      </c>
      <c r="E179" s="29" t="s">
        <v>4495</v>
      </c>
    </row>
    <row r="180" spans="1:16" ht="12.75">
      <c r="A180" s="18" t="s">
        <v>42</v>
      </c>
      <c s="23" t="s">
        <v>289</v>
      </c>
      <c s="23" t="s">
        <v>4932</v>
      </c>
      <c s="18" t="s">
        <v>44</v>
      </c>
      <c s="24" t="s">
        <v>4933</v>
      </c>
      <c s="25" t="s">
        <v>784</v>
      </c>
      <c s="26">
        <v>99.2</v>
      </c>
      <c s="27">
        <v>0</v>
      </c>
      <c s="27">
        <f>ROUND(ROUND(H180,2)*ROUND(G180,3),2)</f>
      </c>
      <c r="O180">
        <f>(I180*21)/100</f>
      </c>
      <c t="s">
        <v>20</v>
      </c>
    </row>
    <row r="181" spans="1:5" ht="25.5">
      <c r="A181" s="28" t="s">
        <v>47</v>
      </c>
      <c r="E181" s="29" t="s">
        <v>4934</v>
      </c>
    </row>
    <row r="182" spans="1:5" ht="12.75">
      <c r="A182" s="30" t="s">
        <v>48</v>
      </c>
      <c r="E182" s="31" t="s">
        <v>4935</v>
      </c>
    </row>
    <row r="183" spans="1:5" ht="12.75">
      <c r="A183" t="s">
        <v>50</v>
      </c>
      <c r="E183" s="29" t="s">
        <v>44</v>
      </c>
    </row>
    <row r="184" spans="1:18" ht="12.75" customHeight="1">
      <c r="A184" s="5" t="s">
        <v>40</v>
      </c>
      <c s="5"/>
      <c s="34" t="s">
        <v>181</v>
      </c>
      <c s="5"/>
      <c s="21" t="s">
        <v>182</v>
      </c>
      <c s="5"/>
      <c s="5"/>
      <c s="5"/>
      <c s="35">
        <f>0+Q184</f>
      </c>
      <c r="O184">
        <f>0+R184</f>
      </c>
      <c r="Q184">
        <f>0+I185+I189</f>
      </c>
      <c>
        <f>0+O185+O189</f>
      </c>
    </row>
    <row r="185" spans="1:16" ht="25.5">
      <c r="A185" s="18" t="s">
        <v>42</v>
      </c>
      <c s="23" t="s">
        <v>293</v>
      </c>
      <c s="23" t="s">
        <v>184</v>
      </c>
      <c s="18" t="s">
        <v>185</v>
      </c>
      <c s="24" t="s">
        <v>186</v>
      </c>
      <c s="25" t="s">
        <v>187</v>
      </c>
      <c s="26">
        <v>12589.02</v>
      </c>
      <c s="27">
        <v>0</v>
      </c>
      <c s="27">
        <f>ROUND(ROUND(H185,2)*ROUND(G185,3),2)</f>
      </c>
      <c r="O185">
        <f>(I185*21)/100</f>
      </c>
      <c t="s">
        <v>20</v>
      </c>
    </row>
    <row r="186" spans="1:5" ht="12.75">
      <c r="A186" s="28" t="s">
        <v>47</v>
      </c>
      <c r="E186" s="29" t="s">
        <v>188</v>
      </c>
    </row>
    <row r="187" spans="1:5" ht="12.75">
      <c r="A187" s="30" t="s">
        <v>48</v>
      </c>
      <c r="E187" s="31" t="s">
        <v>4936</v>
      </c>
    </row>
    <row r="188" spans="1:5" ht="165.75">
      <c r="A188" t="s">
        <v>50</v>
      </c>
      <c r="E188" s="29" t="s">
        <v>190</v>
      </c>
    </row>
    <row r="189" spans="1:16" ht="25.5">
      <c r="A189" s="18" t="s">
        <v>42</v>
      </c>
      <c s="23" t="s">
        <v>297</v>
      </c>
      <c s="23" t="s">
        <v>192</v>
      </c>
      <c s="18" t="s">
        <v>185</v>
      </c>
      <c s="24" t="s">
        <v>193</v>
      </c>
      <c s="25" t="s">
        <v>187</v>
      </c>
      <c s="26">
        <v>1304.15</v>
      </c>
      <c s="27">
        <v>0</v>
      </c>
      <c s="27">
        <f>ROUND(ROUND(H189,2)*ROUND(G189,3),2)</f>
      </c>
      <c r="O189">
        <f>(I189*21)/100</f>
      </c>
      <c t="s">
        <v>20</v>
      </c>
    </row>
    <row r="190" spans="1:5" ht="12.75">
      <c r="A190" s="28" t="s">
        <v>47</v>
      </c>
      <c r="E190" s="29" t="s">
        <v>188</v>
      </c>
    </row>
    <row r="191" spans="1:5" ht="12.75">
      <c r="A191" s="30" t="s">
        <v>48</v>
      </c>
      <c r="E191" s="31" t="s">
        <v>4937</v>
      </c>
    </row>
    <row r="192" spans="1:5" ht="165.75">
      <c r="A192" t="s">
        <v>50</v>
      </c>
      <c r="E192"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74.xml><?xml version="1.0" encoding="utf-8"?>
<worksheet xmlns="http://schemas.openxmlformats.org/spreadsheetml/2006/main" xmlns:r="http://schemas.openxmlformats.org/officeDocument/2006/relationships">
  <sheetPr>
    <pageSetUpPr fitToPage="1"/>
  </sheetPr>
  <dimension ref="A1:R13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0+O9+O26+O51+O60+O81+O86+O107+O132</f>
      </c>
      <c t="s">
        <v>19</v>
      </c>
    </row>
    <row r="3" spans="1:16" ht="15" customHeight="1">
      <c r="A3" t="s">
        <v>1</v>
      </c>
      <c s="8" t="s">
        <v>4</v>
      </c>
      <c s="9" t="s">
        <v>5</v>
      </c>
      <c s="1"/>
      <c s="10" t="s">
        <v>6</v>
      </c>
      <c s="1"/>
      <c s="4"/>
      <c s="3" t="s">
        <v>4938</v>
      </c>
      <c s="36">
        <f>0+I9+I26+I51+I60+I81+I86+I107+I132</f>
      </c>
      <c r="O3" t="s">
        <v>16</v>
      </c>
      <c t="s">
        <v>20</v>
      </c>
    </row>
    <row r="4" spans="1:16" ht="15" customHeight="1">
      <c r="A4" t="s">
        <v>7</v>
      </c>
      <c s="8" t="s">
        <v>8</v>
      </c>
      <c s="9" t="s">
        <v>4099</v>
      </c>
      <c s="1"/>
      <c s="10" t="s">
        <v>4100</v>
      </c>
      <c s="1"/>
      <c s="1"/>
      <c s="7"/>
      <c s="7"/>
      <c r="O4" t="s">
        <v>17</v>
      </c>
      <c t="s">
        <v>20</v>
      </c>
    </row>
    <row r="5" spans="1:16" ht="12.75" customHeight="1">
      <c r="A5" t="s">
        <v>11</v>
      </c>
      <c s="12" t="s">
        <v>15</v>
      </c>
      <c s="13" t="s">
        <v>4938</v>
      </c>
      <c s="5"/>
      <c s="14" t="s">
        <v>4939</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f>
      </c>
      <c>
        <f>0+O10+O14+O18+O22</f>
      </c>
    </row>
    <row r="10" spans="1:16" ht="12.75">
      <c r="A10" s="18" t="s">
        <v>42</v>
      </c>
      <c s="23" t="s">
        <v>26</v>
      </c>
      <c s="23" t="s">
        <v>4828</v>
      </c>
      <c s="18" t="s">
        <v>44</v>
      </c>
      <c s="24" t="s">
        <v>4829</v>
      </c>
      <c s="25" t="s">
        <v>157</v>
      </c>
      <c s="26">
        <v>180</v>
      </c>
      <c s="27">
        <v>0</v>
      </c>
      <c s="27">
        <f>ROUND(ROUND(H10,2)*ROUND(G10,3),2)</f>
      </c>
      <c r="O10">
        <f>(I10*21)/100</f>
      </c>
      <c t="s">
        <v>20</v>
      </c>
    </row>
    <row r="11" spans="1:5" ht="12.75">
      <c r="A11" s="28" t="s">
        <v>47</v>
      </c>
      <c r="E11" s="29" t="s">
        <v>4830</v>
      </c>
    </row>
    <row r="12" spans="1:5" ht="12.75">
      <c r="A12" s="30" t="s">
        <v>48</v>
      </c>
      <c r="E12" s="31" t="s">
        <v>4831</v>
      </c>
    </row>
    <row r="13" spans="1:5" ht="38.25">
      <c r="A13" t="s">
        <v>50</v>
      </c>
      <c r="E13" s="29" t="s">
        <v>4304</v>
      </c>
    </row>
    <row r="14" spans="1:16" ht="12.75">
      <c r="A14" s="18" t="s">
        <v>42</v>
      </c>
      <c s="23" t="s">
        <v>20</v>
      </c>
      <c s="23" t="s">
        <v>2759</v>
      </c>
      <c s="18" t="s">
        <v>44</v>
      </c>
      <c s="24" t="s">
        <v>2760</v>
      </c>
      <c s="25" t="s">
        <v>46</v>
      </c>
      <c s="26">
        <v>1701.12</v>
      </c>
      <c s="27">
        <v>0</v>
      </c>
      <c s="27">
        <f>ROUND(ROUND(H14,2)*ROUND(G14,3),2)</f>
      </c>
      <c r="O14">
        <f>(I14*21)/100</f>
      </c>
      <c t="s">
        <v>20</v>
      </c>
    </row>
    <row r="15" spans="1:5" ht="12.75">
      <c r="A15" s="28" t="s">
        <v>47</v>
      </c>
      <c r="E15" s="29" t="s">
        <v>4620</v>
      </c>
    </row>
    <row r="16" spans="1:5" ht="12.75">
      <c r="A16" s="30" t="s">
        <v>48</v>
      </c>
      <c r="E16" s="31" t="s">
        <v>4940</v>
      </c>
    </row>
    <row r="17" spans="1:5" ht="318.75">
      <c r="A17" t="s">
        <v>50</v>
      </c>
      <c r="E17" s="29" t="s">
        <v>3633</v>
      </c>
    </row>
    <row r="18" spans="1:16" ht="12.75">
      <c r="A18" s="18" t="s">
        <v>42</v>
      </c>
      <c s="23" t="s">
        <v>19</v>
      </c>
      <c s="23" t="s">
        <v>4407</v>
      </c>
      <c s="18" t="s">
        <v>44</v>
      </c>
      <c s="24" t="s">
        <v>4408</v>
      </c>
      <c s="25" t="s">
        <v>46</v>
      </c>
      <c s="26">
        <v>1701.12</v>
      </c>
      <c s="27">
        <v>0</v>
      </c>
      <c s="27">
        <f>ROUND(ROUND(H18,2)*ROUND(G18,3),2)</f>
      </c>
      <c r="O18">
        <f>(I18*21)/100</f>
      </c>
      <c t="s">
        <v>20</v>
      </c>
    </row>
    <row r="19" spans="1:5" ht="12.75">
      <c r="A19" s="28" t="s">
        <v>47</v>
      </c>
      <c r="E19" s="29" t="s">
        <v>44</v>
      </c>
    </row>
    <row r="20" spans="1:5" ht="12.75">
      <c r="A20" s="30" t="s">
        <v>48</v>
      </c>
      <c r="E20" s="31" t="s">
        <v>4941</v>
      </c>
    </row>
    <row r="21" spans="1:5" ht="191.25">
      <c r="A21" t="s">
        <v>50</v>
      </c>
      <c r="E21" s="29" t="s">
        <v>4409</v>
      </c>
    </row>
    <row r="22" spans="1:16" ht="12.75">
      <c r="A22" s="18" t="s">
        <v>42</v>
      </c>
      <c s="23" t="s">
        <v>30</v>
      </c>
      <c s="23" t="s">
        <v>3636</v>
      </c>
      <c s="18" t="s">
        <v>44</v>
      </c>
      <c s="24" t="s">
        <v>3637</v>
      </c>
      <c s="25" t="s">
        <v>46</v>
      </c>
      <c s="26">
        <v>1311</v>
      </c>
      <c s="27">
        <v>0</v>
      </c>
      <c s="27">
        <f>ROUND(ROUND(H22,2)*ROUND(G22,3),2)</f>
      </c>
      <c r="O22">
        <f>(I22*21)/100</f>
      </c>
      <c t="s">
        <v>20</v>
      </c>
    </row>
    <row r="23" spans="1:5" ht="12.75">
      <c r="A23" s="28" t="s">
        <v>47</v>
      </c>
      <c r="E23" s="29" t="s">
        <v>44</v>
      </c>
    </row>
    <row r="24" spans="1:5" ht="12.75">
      <c r="A24" s="30" t="s">
        <v>48</v>
      </c>
      <c r="E24" s="31" t="s">
        <v>4942</v>
      </c>
    </row>
    <row r="25" spans="1:5" ht="293.25">
      <c r="A25" t="s">
        <v>50</v>
      </c>
      <c r="E25" s="29" t="s">
        <v>3639</v>
      </c>
    </row>
    <row r="26" spans="1:18" ht="12.75" customHeight="1">
      <c r="A26" s="5" t="s">
        <v>40</v>
      </c>
      <c s="5"/>
      <c s="34" t="s">
        <v>20</v>
      </c>
      <c s="5"/>
      <c s="21" t="s">
        <v>1109</v>
      </c>
      <c s="5"/>
      <c s="5"/>
      <c s="5"/>
      <c s="35">
        <f>0+Q26</f>
      </c>
      <c r="O26">
        <f>0+R26</f>
      </c>
      <c r="Q26">
        <f>0+I27+I31+I35+I39+I43+I47</f>
      </c>
      <c>
        <f>0+O27+O31+O35+O39+O43+O47</f>
      </c>
    </row>
    <row r="27" spans="1:16" ht="12.75">
      <c r="A27" s="18" t="s">
        <v>42</v>
      </c>
      <c s="23" t="s">
        <v>32</v>
      </c>
      <c s="23" t="s">
        <v>4317</v>
      </c>
      <c s="18" t="s">
        <v>44</v>
      </c>
      <c s="24" t="s">
        <v>4318</v>
      </c>
      <c s="25" t="s">
        <v>46</v>
      </c>
      <c s="26">
        <v>109.5</v>
      </c>
      <c s="27">
        <v>0</v>
      </c>
      <c s="27">
        <f>ROUND(ROUND(H27,2)*ROUND(G27,3),2)</f>
      </c>
      <c r="O27">
        <f>(I27*21)/100</f>
      </c>
      <c t="s">
        <v>20</v>
      </c>
    </row>
    <row r="28" spans="1:5" ht="12.75">
      <c r="A28" s="28" t="s">
        <v>47</v>
      </c>
      <c r="E28" s="29" t="s">
        <v>4863</v>
      </c>
    </row>
    <row r="29" spans="1:5" ht="12.75">
      <c r="A29" s="30" t="s">
        <v>48</v>
      </c>
      <c r="E29" s="31" t="s">
        <v>4943</v>
      </c>
    </row>
    <row r="30" spans="1:5" ht="369.75">
      <c r="A30" t="s">
        <v>50</v>
      </c>
      <c r="E30" s="29" t="s">
        <v>2099</v>
      </c>
    </row>
    <row r="31" spans="1:16" ht="12.75">
      <c r="A31" s="18" t="s">
        <v>42</v>
      </c>
      <c s="23" t="s">
        <v>34</v>
      </c>
      <c s="23" t="s">
        <v>4320</v>
      </c>
      <c s="18" t="s">
        <v>44</v>
      </c>
      <c s="24" t="s">
        <v>4321</v>
      </c>
      <c s="25" t="s">
        <v>187</v>
      </c>
      <c s="26">
        <v>3.124</v>
      </c>
      <c s="27">
        <v>0</v>
      </c>
      <c s="27">
        <f>ROUND(ROUND(H31,2)*ROUND(G31,3),2)</f>
      </c>
      <c r="O31">
        <f>(I31*21)/100</f>
      </c>
      <c t="s">
        <v>20</v>
      </c>
    </row>
    <row r="32" spans="1:5" ht="12.75">
      <c r="A32" s="28" t="s">
        <v>47</v>
      </c>
      <c r="E32" s="29" t="s">
        <v>44</v>
      </c>
    </row>
    <row r="33" spans="1:5" ht="12.75">
      <c r="A33" s="30" t="s">
        <v>48</v>
      </c>
      <c r="E33" s="31" t="s">
        <v>4944</v>
      </c>
    </row>
    <row r="34" spans="1:5" ht="267.75">
      <c r="A34" t="s">
        <v>50</v>
      </c>
      <c r="E34" s="29" t="s">
        <v>4453</v>
      </c>
    </row>
    <row r="35" spans="1:16" ht="12.75">
      <c r="A35" s="18" t="s">
        <v>42</v>
      </c>
      <c s="23" t="s">
        <v>66</v>
      </c>
      <c s="23" t="s">
        <v>4845</v>
      </c>
      <c s="18" t="s">
        <v>44</v>
      </c>
      <c s="24" t="s">
        <v>4846</v>
      </c>
      <c s="25" t="s">
        <v>187</v>
      </c>
      <c s="26">
        <v>2.737</v>
      </c>
      <c s="27">
        <v>0</v>
      </c>
      <c s="27">
        <f>ROUND(ROUND(H35,2)*ROUND(G35,3),2)</f>
      </c>
      <c r="O35">
        <f>(I35*21)/100</f>
      </c>
      <c t="s">
        <v>20</v>
      </c>
    </row>
    <row r="36" spans="1:5" ht="12.75">
      <c r="A36" s="28" t="s">
        <v>47</v>
      </c>
      <c r="E36" s="29" t="s">
        <v>4945</v>
      </c>
    </row>
    <row r="37" spans="1:5" ht="12.75">
      <c r="A37" s="30" t="s">
        <v>48</v>
      </c>
      <c r="E37" s="31" t="s">
        <v>4946</v>
      </c>
    </row>
    <row r="38" spans="1:5" ht="267.75">
      <c r="A38" t="s">
        <v>50</v>
      </c>
      <c r="E38" s="29" t="s">
        <v>4453</v>
      </c>
    </row>
    <row r="39" spans="1:16" ht="12.75">
      <c r="A39" s="18" t="s">
        <v>42</v>
      </c>
      <c s="23" t="s">
        <v>76</v>
      </c>
      <c s="23" t="s">
        <v>4855</v>
      </c>
      <c s="18" t="s">
        <v>44</v>
      </c>
      <c s="24" t="s">
        <v>4856</v>
      </c>
      <c s="25" t="s">
        <v>46</v>
      </c>
      <c s="26">
        <v>21.888</v>
      </c>
      <c s="27">
        <v>0</v>
      </c>
      <c s="27">
        <f>ROUND(ROUND(H39,2)*ROUND(G39,3),2)</f>
      </c>
      <c r="O39">
        <f>(I39*21)/100</f>
      </c>
      <c t="s">
        <v>20</v>
      </c>
    </row>
    <row r="40" spans="1:5" ht="12.75">
      <c r="A40" s="28" t="s">
        <v>47</v>
      </c>
      <c r="E40" s="29" t="s">
        <v>4811</v>
      </c>
    </row>
    <row r="41" spans="1:5" ht="25.5">
      <c r="A41" s="30" t="s">
        <v>48</v>
      </c>
      <c r="E41" s="31" t="s">
        <v>4947</v>
      </c>
    </row>
    <row r="42" spans="1:5" ht="369.75">
      <c r="A42" t="s">
        <v>50</v>
      </c>
      <c r="E42" s="29" t="s">
        <v>2099</v>
      </c>
    </row>
    <row r="43" spans="1:16" ht="12.75">
      <c r="A43" s="18" t="s">
        <v>42</v>
      </c>
      <c s="23" t="s">
        <v>37</v>
      </c>
      <c s="23" t="s">
        <v>4858</v>
      </c>
      <c s="18" t="s">
        <v>44</v>
      </c>
      <c s="24" t="s">
        <v>4859</v>
      </c>
      <c s="25" t="s">
        <v>187</v>
      </c>
      <c s="26">
        <v>3.17</v>
      </c>
      <c s="27">
        <v>0</v>
      </c>
      <c s="27">
        <f>ROUND(ROUND(H43,2)*ROUND(G43,3),2)</f>
      </c>
      <c r="O43">
        <f>(I43*21)/100</f>
      </c>
      <c t="s">
        <v>20</v>
      </c>
    </row>
    <row r="44" spans="1:5" ht="12.75">
      <c r="A44" s="28" t="s">
        <v>47</v>
      </c>
      <c r="E44" s="29" t="s">
        <v>4811</v>
      </c>
    </row>
    <row r="45" spans="1:5" ht="25.5">
      <c r="A45" s="30" t="s">
        <v>48</v>
      </c>
      <c r="E45" s="31" t="s">
        <v>4948</v>
      </c>
    </row>
    <row r="46" spans="1:5" ht="280.5">
      <c r="A46" t="s">
        <v>50</v>
      </c>
      <c r="E46" s="29" t="s">
        <v>4861</v>
      </c>
    </row>
    <row r="47" spans="1:16" ht="12.75">
      <c r="A47" s="18" t="s">
        <v>42</v>
      </c>
      <c s="23" t="s">
        <v>39</v>
      </c>
      <c s="23" t="s">
        <v>4862</v>
      </c>
      <c s="18" t="s">
        <v>44</v>
      </c>
      <c s="24" t="s">
        <v>4863</v>
      </c>
      <c s="25" t="s">
        <v>46</v>
      </c>
      <c s="26">
        <v>65.549</v>
      </c>
      <c s="27">
        <v>0</v>
      </c>
      <c s="27">
        <f>ROUND(ROUND(H47,2)*ROUND(G47,3),2)</f>
      </c>
      <c r="O47">
        <f>(I47*21)/100</f>
      </c>
      <c t="s">
        <v>20</v>
      </c>
    </row>
    <row r="48" spans="1:5" ht="12.75">
      <c r="A48" s="28" t="s">
        <v>47</v>
      </c>
      <c r="E48" s="29" t="s">
        <v>4949</v>
      </c>
    </row>
    <row r="49" spans="1:5" ht="63.75">
      <c r="A49" s="30" t="s">
        <v>48</v>
      </c>
      <c r="E49" s="31" t="s">
        <v>4950</v>
      </c>
    </row>
    <row r="50" spans="1:5" ht="369.75">
      <c r="A50" t="s">
        <v>50</v>
      </c>
      <c r="E50" s="29" t="s">
        <v>2099</v>
      </c>
    </row>
    <row r="51" spans="1:18" ht="12.75" customHeight="1">
      <c r="A51" s="5" t="s">
        <v>40</v>
      </c>
      <c s="5"/>
      <c s="34" t="s">
        <v>19</v>
      </c>
      <c s="5"/>
      <c s="21" t="s">
        <v>3673</v>
      </c>
      <c s="5"/>
      <c s="5"/>
      <c s="5"/>
      <c s="35">
        <f>0+Q51</f>
      </c>
      <c r="O51">
        <f>0+R51</f>
      </c>
      <c r="Q51">
        <f>0+I52+I56</f>
      </c>
      <c>
        <f>0+O52+O56</f>
      </c>
    </row>
    <row r="52" spans="1:16" ht="12.75">
      <c r="A52" s="18" t="s">
        <v>42</v>
      </c>
      <c s="23" t="s">
        <v>87</v>
      </c>
      <c s="23" t="s">
        <v>4869</v>
      </c>
      <c s="18" t="s">
        <v>44</v>
      </c>
      <c s="24" t="s">
        <v>4870</v>
      </c>
      <c s="25" t="s">
        <v>46</v>
      </c>
      <c s="26">
        <v>348.431</v>
      </c>
      <c s="27">
        <v>0</v>
      </c>
      <c s="27">
        <f>ROUND(ROUND(H52,2)*ROUND(G52,3),2)</f>
      </c>
      <c r="O52">
        <f>(I52*21)/100</f>
      </c>
      <c t="s">
        <v>20</v>
      </c>
    </row>
    <row r="53" spans="1:5" ht="12.75">
      <c r="A53" s="28" t="s">
        <v>47</v>
      </c>
      <c r="E53" s="29" t="s">
        <v>4951</v>
      </c>
    </row>
    <row r="54" spans="1:5" ht="76.5">
      <c r="A54" s="30" t="s">
        <v>48</v>
      </c>
      <c r="E54" s="31" t="s">
        <v>4952</v>
      </c>
    </row>
    <row r="55" spans="1:5" ht="395.25">
      <c r="A55" t="s">
        <v>50</v>
      </c>
      <c r="E55" s="29" t="s">
        <v>4636</v>
      </c>
    </row>
    <row r="56" spans="1:16" ht="12.75">
      <c r="A56" s="18" t="s">
        <v>42</v>
      </c>
      <c s="23" t="s">
        <v>91</v>
      </c>
      <c s="23" t="s">
        <v>4873</v>
      </c>
      <c s="18" t="s">
        <v>44</v>
      </c>
      <c s="24" t="s">
        <v>4874</v>
      </c>
      <c s="25" t="s">
        <v>187</v>
      </c>
      <c s="26">
        <v>57.568</v>
      </c>
      <c s="27">
        <v>0</v>
      </c>
      <c s="27">
        <f>ROUND(ROUND(H56,2)*ROUND(G56,3),2)</f>
      </c>
      <c r="O56">
        <f>(I56*21)/100</f>
      </c>
      <c t="s">
        <v>20</v>
      </c>
    </row>
    <row r="57" spans="1:5" ht="12.75">
      <c r="A57" s="28" t="s">
        <v>47</v>
      </c>
      <c r="E57" s="29" t="s">
        <v>4953</v>
      </c>
    </row>
    <row r="58" spans="1:5" ht="12.75">
      <c r="A58" s="30" t="s">
        <v>48</v>
      </c>
      <c r="E58" s="31" t="s">
        <v>4954</v>
      </c>
    </row>
    <row r="59" spans="1:5" ht="267.75">
      <c r="A59" t="s">
        <v>50</v>
      </c>
      <c r="E59" s="29" t="s">
        <v>4876</v>
      </c>
    </row>
    <row r="60" spans="1:18" ht="12.75" customHeight="1">
      <c r="A60" s="5" t="s">
        <v>40</v>
      </c>
      <c s="5"/>
      <c s="34" t="s">
        <v>30</v>
      </c>
      <c s="5"/>
      <c s="21" t="s">
        <v>1238</v>
      </c>
      <c s="5"/>
      <c s="5"/>
      <c s="5"/>
      <c s="35">
        <f>0+Q60</f>
      </c>
      <c r="O60">
        <f>0+R60</f>
      </c>
      <c r="Q60">
        <f>0+I61+I65+I69+I73+I77</f>
      </c>
      <c>
        <f>0+O61+O65+O69+O73+O77</f>
      </c>
    </row>
    <row r="61" spans="1:16" ht="12.75">
      <c r="A61" s="18" t="s">
        <v>42</v>
      </c>
      <c s="23" t="s">
        <v>95</v>
      </c>
      <c s="23" t="s">
        <v>4877</v>
      </c>
      <c s="18" t="s">
        <v>44</v>
      </c>
      <c s="24" t="s">
        <v>4878</v>
      </c>
      <c s="25" t="s">
        <v>46</v>
      </c>
      <c s="26">
        <v>35.891</v>
      </c>
      <c s="27">
        <v>0</v>
      </c>
      <c s="27">
        <f>ROUND(ROUND(H61,2)*ROUND(G61,3),2)</f>
      </c>
      <c r="O61">
        <f>(I61*21)/100</f>
      </c>
      <c t="s">
        <v>20</v>
      </c>
    </row>
    <row r="62" spans="1:5" ht="12.75">
      <c r="A62" s="28" t="s">
        <v>47</v>
      </c>
      <c r="E62" s="29" t="s">
        <v>4809</v>
      </c>
    </row>
    <row r="63" spans="1:5" ht="12.75">
      <c r="A63" s="30" t="s">
        <v>48</v>
      </c>
      <c r="E63" s="31" t="s">
        <v>4955</v>
      </c>
    </row>
    <row r="64" spans="1:5" ht="369.75">
      <c r="A64" t="s">
        <v>50</v>
      </c>
      <c r="E64" s="29" t="s">
        <v>4452</v>
      </c>
    </row>
    <row r="65" spans="1:16" ht="12.75">
      <c r="A65" s="18" t="s">
        <v>42</v>
      </c>
      <c s="23" t="s">
        <v>103</v>
      </c>
      <c s="23" t="s">
        <v>4880</v>
      </c>
      <c s="18" t="s">
        <v>44</v>
      </c>
      <c s="24" t="s">
        <v>4881</v>
      </c>
      <c s="25" t="s">
        <v>46</v>
      </c>
      <c s="26">
        <v>23.726</v>
      </c>
      <c s="27">
        <v>0</v>
      </c>
      <c s="27">
        <f>ROUND(ROUND(H65,2)*ROUND(G65,3),2)</f>
      </c>
      <c r="O65">
        <f>(I65*21)/100</f>
      </c>
      <c t="s">
        <v>20</v>
      </c>
    </row>
    <row r="66" spans="1:5" ht="12.75">
      <c r="A66" s="28" t="s">
        <v>47</v>
      </c>
      <c r="E66" s="29" t="s">
        <v>44</v>
      </c>
    </row>
    <row r="67" spans="1:5" ht="63.75">
      <c r="A67" s="30" t="s">
        <v>48</v>
      </c>
      <c r="E67" s="31" t="s">
        <v>4956</v>
      </c>
    </row>
    <row r="68" spans="1:5" ht="369.75">
      <c r="A68" t="s">
        <v>50</v>
      </c>
      <c r="E68" s="29" t="s">
        <v>4699</v>
      </c>
    </row>
    <row r="69" spans="1:16" ht="12.75">
      <c r="A69" s="18" t="s">
        <v>42</v>
      </c>
      <c s="23" t="s">
        <v>110</v>
      </c>
      <c s="23" t="s">
        <v>4883</v>
      </c>
      <c s="18" t="s">
        <v>44</v>
      </c>
      <c s="24" t="s">
        <v>4884</v>
      </c>
      <c s="25" t="s">
        <v>46</v>
      </c>
      <c s="26">
        <v>28.694</v>
      </c>
      <c s="27">
        <v>0</v>
      </c>
      <c s="27">
        <f>ROUND(ROUND(H69,2)*ROUND(G69,3),2)</f>
      </c>
      <c r="O69">
        <f>(I69*21)/100</f>
      </c>
      <c t="s">
        <v>20</v>
      </c>
    </row>
    <row r="70" spans="1:5" ht="12.75">
      <c r="A70" s="28" t="s">
        <v>47</v>
      </c>
      <c r="E70" s="29" t="s">
        <v>4957</v>
      </c>
    </row>
    <row r="71" spans="1:5" ht="12.75">
      <c r="A71" s="30" t="s">
        <v>48</v>
      </c>
      <c r="E71" s="31" t="s">
        <v>4958</v>
      </c>
    </row>
    <row r="72" spans="1:5" ht="369.75">
      <c r="A72" t="s">
        <v>50</v>
      </c>
      <c r="E72" s="29" t="s">
        <v>4452</v>
      </c>
    </row>
    <row r="73" spans="1:16" ht="12.75">
      <c r="A73" s="18" t="s">
        <v>42</v>
      </c>
      <c s="23" t="s">
        <v>114</v>
      </c>
      <c s="23" t="s">
        <v>4959</v>
      </c>
      <c s="18" t="s">
        <v>44</v>
      </c>
      <c s="24" t="s">
        <v>4960</v>
      </c>
      <c s="25" t="s">
        <v>46</v>
      </c>
      <c s="26">
        <v>1311</v>
      </c>
      <c s="27">
        <v>0</v>
      </c>
      <c s="27">
        <f>ROUND(ROUND(H73,2)*ROUND(G73,3),2)</f>
      </c>
      <c r="O73">
        <f>(I73*21)/100</f>
      </c>
      <c t="s">
        <v>20</v>
      </c>
    </row>
    <row r="74" spans="1:5" ht="12.75">
      <c r="A74" s="28" t="s">
        <v>47</v>
      </c>
      <c r="E74" s="29" t="s">
        <v>44</v>
      </c>
    </row>
    <row r="75" spans="1:5" ht="12.75">
      <c r="A75" s="30" t="s">
        <v>48</v>
      </c>
      <c r="E75" s="31" t="s">
        <v>4942</v>
      </c>
    </row>
    <row r="76" spans="1:5" ht="38.25">
      <c r="A76" t="s">
        <v>50</v>
      </c>
      <c r="E76" s="29" t="s">
        <v>4961</v>
      </c>
    </row>
    <row r="77" spans="1:16" ht="12.75">
      <c r="A77" s="18" t="s">
        <v>42</v>
      </c>
      <c s="23" t="s">
        <v>177</v>
      </c>
      <c s="23" t="s">
        <v>4895</v>
      </c>
      <c s="18" t="s">
        <v>44</v>
      </c>
      <c s="24" t="s">
        <v>4896</v>
      </c>
      <c s="25" t="s">
        <v>1241</v>
      </c>
      <c s="26">
        <v>207.18</v>
      </c>
      <c s="27">
        <v>0</v>
      </c>
      <c s="27">
        <f>ROUND(ROUND(H77,2)*ROUND(G77,3),2)</f>
      </c>
      <c r="O77">
        <f>(I77*0)/100</f>
      </c>
      <c t="s">
        <v>24</v>
      </c>
    </row>
    <row r="78" spans="1:5" ht="12.75">
      <c r="A78" s="28" t="s">
        <v>47</v>
      </c>
      <c r="E78" s="29" t="s">
        <v>4897</v>
      </c>
    </row>
    <row r="79" spans="1:5" ht="12.75">
      <c r="A79" s="30" t="s">
        <v>48</v>
      </c>
      <c r="E79" s="31" t="s">
        <v>4962</v>
      </c>
    </row>
    <row r="80" spans="1:5" ht="89.25">
      <c r="A80" t="s">
        <v>50</v>
      </c>
      <c r="E80" s="29" t="s">
        <v>4899</v>
      </c>
    </row>
    <row r="81" spans="1:18" ht="12.75" customHeight="1">
      <c r="A81" s="5" t="s">
        <v>40</v>
      </c>
      <c s="5"/>
      <c s="34" t="s">
        <v>32</v>
      </c>
      <c s="5"/>
      <c s="21" t="s">
        <v>1113</v>
      </c>
      <c s="5"/>
      <c s="5"/>
      <c s="5"/>
      <c s="35">
        <f>0+Q81</f>
      </c>
      <c r="O81">
        <f>0+R81</f>
      </c>
      <c r="Q81">
        <f>0+I82</f>
      </c>
      <c>
        <f>0+O82</f>
      </c>
    </row>
    <row r="82" spans="1:16" ht="12.75">
      <c r="A82" s="18" t="s">
        <v>42</v>
      </c>
      <c s="23" t="s">
        <v>121</v>
      </c>
      <c s="23" t="s">
        <v>4963</v>
      </c>
      <c s="18" t="s">
        <v>44</v>
      </c>
      <c s="24" t="s">
        <v>4964</v>
      </c>
      <c s="25" t="s">
        <v>1241</v>
      </c>
      <c s="26">
        <v>11.4</v>
      </c>
      <c s="27">
        <v>0</v>
      </c>
      <c s="27">
        <f>ROUND(ROUND(H82,2)*ROUND(G82,3),2)</f>
      </c>
      <c r="O82">
        <f>(I82*21)/100</f>
      </c>
      <c t="s">
        <v>20</v>
      </c>
    </row>
    <row r="83" spans="1:5" ht="12.75">
      <c r="A83" s="28" t="s">
        <v>47</v>
      </c>
      <c r="E83" s="29" t="s">
        <v>44</v>
      </c>
    </row>
    <row r="84" spans="1:5" ht="12.75">
      <c r="A84" s="30" t="s">
        <v>48</v>
      </c>
      <c r="E84" s="31" t="s">
        <v>4965</v>
      </c>
    </row>
    <row r="85" spans="1:5" ht="153">
      <c r="A85" t="s">
        <v>50</v>
      </c>
      <c r="E85" s="29" t="s">
        <v>4966</v>
      </c>
    </row>
    <row r="86" spans="1:18" ht="12.75" customHeight="1">
      <c r="A86" s="5" t="s">
        <v>40</v>
      </c>
      <c s="5"/>
      <c s="34" t="s">
        <v>66</v>
      </c>
      <c s="5"/>
      <c s="21" t="s">
        <v>67</v>
      </c>
      <c s="5"/>
      <c s="5"/>
      <c s="5"/>
      <c s="35">
        <f>0+Q86</f>
      </c>
      <c r="O86">
        <f>0+R86</f>
      </c>
      <c r="Q86">
        <f>0+I87+I91+I95+I99+I103</f>
      </c>
      <c>
        <f>0+O87+O91+O95+O99+O103</f>
      </c>
    </row>
    <row r="87" spans="1:16" ht="12.75">
      <c r="A87" s="18" t="s">
        <v>42</v>
      </c>
      <c s="23" t="s">
        <v>125</v>
      </c>
      <c s="23" t="s">
        <v>4901</v>
      </c>
      <c s="18" t="s">
        <v>44</v>
      </c>
      <c s="24" t="s">
        <v>4902</v>
      </c>
      <c s="25" t="s">
        <v>1241</v>
      </c>
      <c s="26">
        <v>336.105</v>
      </c>
      <c s="27">
        <v>0</v>
      </c>
      <c s="27">
        <f>ROUND(ROUND(H87,2)*ROUND(G87,3),2)</f>
      </c>
      <c r="O87">
        <f>(I87*21)/100</f>
      </c>
      <c t="s">
        <v>20</v>
      </c>
    </row>
    <row r="88" spans="1:5" ht="12.75">
      <c r="A88" s="28" t="s">
        <v>47</v>
      </c>
      <c r="E88" s="29" t="s">
        <v>4967</v>
      </c>
    </row>
    <row r="89" spans="1:5" ht="12.75">
      <c r="A89" s="30" t="s">
        <v>48</v>
      </c>
      <c r="E89" s="31" t="s">
        <v>4968</v>
      </c>
    </row>
    <row r="90" spans="1:5" ht="191.25">
      <c r="A90" t="s">
        <v>50</v>
      </c>
      <c r="E90" s="29" t="s">
        <v>4640</v>
      </c>
    </row>
    <row r="91" spans="1:16" ht="25.5">
      <c r="A91" s="18" t="s">
        <v>42</v>
      </c>
      <c s="23" t="s">
        <v>130</v>
      </c>
      <c s="23" t="s">
        <v>4701</v>
      </c>
      <c s="18" t="s">
        <v>44</v>
      </c>
      <c s="24" t="s">
        <v>4702</v>
      </c>
      <c s="25" t="s">
        <v>1241</v>
      </c>
      <c s="26">
        <v>445.885</v>
      </c>
      <c s="27">
        <v>0</v>
      </c>
      <c s="27">
        <f>ROUND(ROUND(H91,2)*ROUND(G91,3),2)</f>
      </c>
      <c r="O91">
        <f>(I91*21)/100</f>
      </c>
      <c t="s">
        <v>20</v>
      </c>
    </row>
    <row r="92" spans="1:5" ht="12.75">
      <c r="A92" s="28" t="s">
        <v>47</v>
      </c>
      <c r="E92" s="29" t="s">
        <v>44</v>
      </c>
    </row>
    <row r="93" spans="1:5" ht="12.75">
      <c r="A93" s="30" t="s">
        <v>48</v>
      </c>
      <c r="E93" s="31" t="s">
        <v>4969</v>
      </c>
    </row>
    <row r="94" spans="1:5" ht="191.25">
      <c r="A94" t="s">
        <v>50</v>
      </c>
      <c r="E94" s="29" t="s">
        <v>4640</v>
      </c>
    </row>
    <row r="95" spans="1:16" ht="12.75">
      <c r="A95" s="18" t="s">
        <v>42</v>
      </c>
      <c s="23" t="s">
        <v>134</v>
      </c>
      <c s="23" t="s">
        <v>4906</v>
      </c>
      <c s="18" t="s">
        <v>44</v>
      </c>
      <c s="24" t="s">
        <v>4907</v>
      </c>
      <c s="25" t="s">
        <v>70</v>
      </c>
      <c s="26">
        <v>1</v>
      </c>
      <c s="27">
        <v>0</v>
      </c>
      <c s="27">
        <f>ROUND(ROUND(H95,2)*ROUND(G95,3),2)</f>
      </c>
      <c r="O95">
        <f>(I95*21)/100</f>
      </c>
      <c t="s">
        <v>20</v>
      </c>
    </row>
    <row r="96" spans="1:5" ht="12.75">
      <c r="A96" s="28" t="s">
        <v>47</v>
      </c>
      <c r="E96" s="29" t="s">
        <v>44</v>
      </c>
    </row>
    <row r="97" spans="1:5" ht="12.75">
      <c r="A97" s="30" t="s">
        <v>48</v>
      </c>
      <c r="E97" s="31" t="s">
        <v>44</v>
      </c>
    </row>
    <row r="98" spans="1:5" ht="153">
      <c r="A98" t="s">
        <v>50</v>
      </c>
      <c r="E98" s="29" t="s">
        <v>4908</v>
      </c>
    </row>
    <row r="99" spans="1:16" ht="12.75">
      <c r="A99" s="18" t="s">
        <v>42</v>
      </c>
      <c s="23" t="s">
        <v>138</v>
      </c>
      <c s="23" t="s">
        <v>4340</v>
      </c>
      <c s="18" t="s">
        <v>44</v>
      </c>
      <c s="24" t="s">
        <v>4341</v>
      </c>
      <c s="25" t="s">
        <v>187</v>
      </c>
      <c s="26">
        <v>3.6</v>
      </c>
      <c s="27">
        <v>0</v>
      </c>
      <c s="27">
        <f>ROUND(ROUND(H99,2)*ROUND(G99,3),2)</f>
      </c>
      <c r="O99">
        <f>(I99*21)/100</f>
      </c>
      <c t="s">
        <v>20</v>
      </c>
    </row>
    <row r="100" spans="1:5" ht="12.75">
      <c r="A100" s="28" t="s">
        <v>47</v>
      </c>
      <c r="E100" s="29" t="s">
        <v>4909</v>
      </c>
    </row>
    <row r="101" spans="1:5" ht="12.75">
      <c r="A101" s="30" t="s">
        <v>48</v>
      </c>
      <c r="E101" s="31" t="s">
        <v>4970</v>
      </c>
    </row>
    <row r="102" spans="1:5" ht="51">
      <c r="A102" t="s">
        <v>50</v>
      </c>
      <c r="E102" s="29" t="s">
        <v>4343</v>
      </c>
    </row>
    <row r="103" spans="1:16" ht="12.75">
      <c r="A103" s="18" t="s">
        <v>42</v>
      </c>
      <c s="23" t="s">
        <v>142</v>
      </c>
      <c s="23" t="s">
        <v>4758</v>
      </c>
      <c s="18" t="s">
        <v>44</v>
      </c>
      <c s="24" t="s">
        <v>4759</v>
      </c>
      <c s="25" t="s">
        <v>1241</v>
      </c>
      <c s="26">
        <v>375.45</v>
      </c>
      <c s="27">
        <v>0</v>
      </c>
      <c s="27">
        <f>ROUND(ROUND(H103,2)*ROUND(G103,3),2)</f>
      </c>
      <c r="O103">
        <f>(I103*21)/100</f>
      </c>
      <c t="s">
        <v>20</v>
      </c>
    </row>
    <row r="104" spans="1:5" ht="12.75">
      <c r="A104" s="28" t="s">
        <v>47</v>
      </c>
      <c r="E104" s="29" t="s">
        <v>44</v>
      </c>
    </row>
    <row r="105" spans="1:5" ht="12.75">
      <c r="A105" s="30" t="s">
        <v>48</v>
      </c>
      <c r="E105" s="31" t="s">
        <v>4971</v>
      </c>
    </row>
    <row r="106" spans="1:5" ht="51">
      <c r="A106" t="s">
        <v>50</v>
      </c>
      <c r="E106" s="29" t="s">
        <v>4644</v>
      </c>
    </row>
    <row r="107" spans="1:18" ht="12.75" customHeight="1">
      <c r="A107" s="5" t="s">
        <v>40</v>
      </c>
      <c s="5"/>
      <c s="34" t="s">
        <v>37</v>
      </c>
      <c s="5"/>
      <c s="21" t="s">
        <v>632</v>
      </c>
      <c s="5"/>
      <c s="5"/>
      <c s="5"/>
      <c s="35">
        <f>0+Q107</f>
      </c>
      <c r="O107">
        <f>0+R107</f>
      </c>
      <c r="Q107">
        <f>0+I108+I112+I116+I120+I124+I128</f>
      </c>
      <c>
        <f>0+O108+O112+O116+O120+O124+O128</f>
      </c>
    </row>
    <row r="108" spans="1:16" ht="12.75">
      <c r="A108" s="18" t="s">
        <v>42</v>
      </c>
      <c s="23" t="s">
        <v>146</v>
      </c>
      <c s="23" t="s">
        <v>4704</v>
      </c>
      <c s="18" t="s">
        <v>44</v>
      </c>
      <c s="24" t="s">
        <v>4705</v>
      </c>
      <c s="25" t="s">
        <v>784</v>
      </c>
      <c s="26">
        <v>6.8</v>
      </c>
      <c s="27">
        <v>0</v>
      </c>
      <c s="27">
        <f>ROUND(ROUND(H108,2)*ROUND(G108,3),2)</f>
      </c>
      <c r="O108">
        <f>(I108*21)/100</f>
      </c>
      <c t="s">
        <v>20</v>
      </c>
    </row>
    <row r="109" spans="1:5" ht="12.75">
      <c r="A109" s="28" t="s">
        <v>47</v>
      </c>
      <c r="E109" s="29" t="s">
        <v>4972</v>
      </c>
    </row>
    <row r="110" spans="1:5" ht="12.75">
      <c r="A110" s="30" t="s">
        <v>48</v>
      </c>
      <c r="E110" s="31" t="s">
        <v>4973</v>
      </c>
    </row>
    <row r="111" spans="1:5" ht="63.75">
      <c r="A111" t="s">
        <v>50</v>
      </c>
      <c r="E111" s="29" t="s">
        <v>4706</v>
      </c>
    </row>
    <row r="112" spans="1:16" ht="12.75">
      <c r="A112" s="18" t="s">
        <v>42</v>
      </c>
      <c s="23" t="s">
        <v>150</v>
      </c>
      <c s="23" t="s">
        <v>4204</v>
      </c>
      <c s="18" t="s">
        <v>44</v>
      </c>
      <c s="24" t="s">
        <v>4205</v>
      </c>
      <c s="25" t="s">
        <v>70</v>
      </c>
      <c s="26">
        <v>1</v>
      </c>
      <c s="27">
        <v>0</v>
      </c>
      <c s="27">
        <f>ROUND(ROUND(H112,2)*ROUND(G112,3),2)</f>
      </c>
      <c r="O112">
        <f>(I112*21)/100</f>
      </c>
      <c t="s">
        <v>20</v>
      </c>
    </row>
    <row r="113" spans="1:5" ht="12.75">
      <c r="A113" s="28" t="s">
        <v>47</v>
      </c>
      <c r="E113" s="29" t="s">
        <v>4648</v>
      </c>
    </row>
    <row r="114" spans="1:5" ht="12.75">
      <c r="A114" s="30" t="s">
        <v>48</v>
      </c>
      <c r="E114" s="31" t="s">
        <v>44</v>
      </c>
    </row>
    <row r="115" spans="1:5" ht="25.5">
      <c r="A115" t="s">
        <v>50</v>
      </c>
      <c r="E115" s="29" t="s">
        <v>4206</v>
      </c>
    </row>
    <row r="116" spans="1:16" ht="12.75">
      <c r="A116" s="18" t="s">
        <v>42</v>
      </c>
      <c s="23" t="s">
        <v>154</v>
      </c>
      <c s="23" t="s">
        <v>4031</v>
      </c>
      <c s="18" t="s">
        <v>44</v>
      </c>
      <c s="24" t="s">
        <v>4032</v>
      </c>
      <c s="25" t="s">
        <v>784</v>
      </c>
      <c s="26">
        <v>5.2</v>
      </c>
      <c s="27">
        <v>0</v>
      </c>
      <c s="27">
        <f>ROUND(ROUND(H116,2)*ROUND(G116,3),2)</f>
      </c>
      <c r="O116">
        <f>(I116*21)/100</f>
      </c>
      <c t="s">
        <v>20</v>
      </c>
    </row>
    <row r="117" spans="1:5" ht="12.75">
      <c r="A117" s="28" t="s">
        <v>47</v>
      </c>
      <c r="E117" s="29" t="s">
        <v>44</v>
      </c>
    </row>
    <row r="118" spans="1:5" ht="12.75">
      <c r="A118" s="30" t="s">
        <v>48</v>
      </c>
      <c r="E118" s="31" t="s">
        <v>44</v>
      </c>
    </row>
    <row r="119" spans="1:5" ht="51">
      <c r="A119" t="s">
        <v>50</v>
      </c>
      <c r="E119" s="29" t="s">
        <v>4974</v>
      </c>
    </row>
    <row r="120" spans="1:16" ht="12.75">
      <c r="A120" s="18" t="s">
        <v>42</v>
      </c>
      <c s="23" t="s">
        <v>160</v>
      </c>
      <c s="23" t="s">
        <v>4923</v>
      </c>
      <c s="18" t="s">
        <v>44</v>
      </c>
      <c s="24" t="s">
        <v>4924</v>
      </c>
      <c s="25" t="s">
        <v>784</v>
      </c>
      <c s="26">
        <v>30</v>
      </c>
      <c s="27">
        <v>0</v>
      </c>
      <c s="27">
        <f>ROUND(ROUND(H120,2)*ROUND(G120,3),2)</f>
      </c>
      <c r="O120">
        <f>(I120*21)/100</f>
      </c>
      <c t="s">
        <v>20</v>
      </c>
    </row>
    <row r="121" spans="1:5" ht="12.75">
      <c r="A121" s="28" t="s">
        <v>47</v>
      </c>
      <c r="E121" s="29" t="s">
        <v>44</v>
      </c>
    </row>
    <row r="122" spans="1:5" ht="12.75">
      <c r="A122" s="30" t="s">
        <v>48</v>
      </c>
      <c r="E122" s="31" t="s">
        <v>4975</v>
      </c>
    </row>
    <row r="123" spans="1:5" ht="76.5">
      <c r="A123" t="s">
        <v>50</v>
      </c>
      <c r="E123" s="29" t="s">
        <v>4926</v>
      </c>
    </row>
    <row r="124" spans="1:16" ht="12.75">
      <c r="A124" s="18" t="s">
        <v>42</v>
      </c>
      <c s="23" t="s">
        <v>164</v>
      </c>
      <c s="23" t="s">
        <v>634</v>
      </c>
      <c s="18" t="s">
        <v>44</v>
      </c>
      <c s="24" t="s">
        <v>635</v>
      </c>
      <c s="25" t="s">
        <v>1627</v>
      </c>
      <c s="26">
        <v>500</v>
      </c>
      <c s="27">
        <v>0</v>
      </c>
      <c s="27">
        <f>ROUND(ROUND(H124,2)*ROUND(G124,3),2)</f>
      </c>
      <c r="O124">
        <f>(I124*21)/100</f>
      </c>
      <c t="s">
        <v>20</v>
      </c>
    </row>
    <row r="125" spans="1:5" ht="12.75">
      <c r="A125" s="28" t="s">
        <v>47</v>
      </c>
      <c r="E125" s="29" t="s">
        <v>4927</v>
      </c>
    </row>
    <row r="126" spans="1:5" ht="12.75">
      <c r="A126" s="30" t="s">
        <v>48</v>
      </c>
      <c r="E126" s="31" t="s">
        <v>4976</v>
      </c>
    </row>
    <row r="127" spans="1:5" ht="409.5">
      <c r="A127" t="s">
        <v>50</v>
      </c>
      <c r="E127" s="29" t="s">
        <v>4712</v>
      </c>
    </row>
    <row r="128" spans="1:16" ht="12.75">
      <c r="A128" s="18" t="s">
        <v>42</v>
      </c>
      <c s="23" t="s">
        <v>168</v>
      </c>
      <c s="23" t="s">
        <v>4932</v>
      </c>
      <c s="18" t="s">
        <v>44</v>
      </c>
      <c s="24" t="s">
        <v>4933</v>
      </c>
      <c s="25" t="s">
        <v>784</v>
      </c>
      <c s="26">
        <v>96</v>
      </c>
      <c s="27">
        <v>0</v>
      </c>
      <c s="27">
        <f>ROUND(ROUND(H128,2)*ROUND(G128,3),2)</f>
      </c>
      <c r="O128">
        <f>(I128*21)/100</f>
      </c>
      <c t="s">
        <v>20</v>
      </c>
    </row>
    <row r="129" spans="1:5" ht="25.5">
      <c r="A129" s="28" t="s">
        <v>47</v>
      </c>
      <c r="E129" s="29" t="s">
        <v>4934</v>
      </c>
    </row>
    <row r="130" spans="1:5" ht="12.75">
      <c r="A130" s="30" t="s">
        <v>48</v>
      </c>
      <c r="E130" s="31" t="s">
        <v>4977</v>
      </c>
    </row>
    <row r="131" spans="1:5" ht="12.75">
      <c r="A131" t="s">
        <v>50</v>
      </c>
      <c r="E131" s="29" t="s">
        <v>44</v>
      </c>
    </row>
    <row r="132" spans="1:18" ht="12.75" customHeight="1">
      <c r="A132" s="5" t="s">
        <v>40</v>
      </c>
      <c s="5"/>
      <c s="34" t="s">
        <v>181</v>
      </c>
      <c s="5"/>
      <c s="21" t="s">
        <v>182</v>
      </c>
      <c s="5"/>
      <c s="5"/>
      <c s="5"/>
      <c s="35">
        <f>0+Q132</f>
      </c>
      <c r="O132">
        <f>0+R132</f>
      </c>
      <c r="Q132">
        <f>0+I133</f>
      </c>
      <c>
        <f>0+O133</f>
      </c>
    </row>
    <row r="133" spans="1:16" ht="25.5">
      <c r="A133" s="18" t="s">
        <v>42</v>
      </c>
      <c s="23" t="s">
        <v>173</v>
      </c>
      <c s="23" t="s">
        <v>184</v>
      </c>
      <c s="18" t="s">
        <v>185</v>
      </c>
      <c s="24" t="s">
        <v>186</v>
      </c>
      <c s="25" t="s">
        <v>187</v>
      </c>
      <c s="26">
        <v>3232.128</v>
      </c>
      <c s="27">
        <v>0</v>
      </c>
      <c s="27">
        <f>ROUND(ROUND(H133,2)*ROUND(G133,3),2)</f>
      </c>
      <c r="O133">
        <f>(I133*21)/100</f>
      </c>
      <c t="s">
        <v>20</v>
      </c>
    </row>
    <row r="134" spans="1:5" ht="12.75">
      <c r="A134" s="28" t="s">
        <v>47</v>
      </c>
      <c r="E134" s="29" t="s">
        <v>188</v>
      </c>
    </row>
    <row r="135" spans="1:5" ht="12.75">
      <c r="A135" s="30" t="s">
        <v>48</v>
      </c>
      <c r="E135" s="31" t="s">
        <v>4978</v>
      </c>
    </row>
    <row r="136" spans="1:5" ht="165.75">
      <c r="A136" t="s">
        <v>50</v>
      </c>
      <c r="E136"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75.xml><?xml version="1.0" encoding="utf-8"?>
<worksheet xmlns="http://schemas.openxmlformats.org/spreadsheetml/2006/main" xmlns:r="http://schemas.openxmlformats.org/officeDocument/2006/relationships">
  <sheetPr>
    <pageSetUpPr fitToPage="1"/>
  </sheetPr>
  <dimension ref="A1:R24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0+O9+O34+O51+O76+O121+O146+O163+O180+O233</f>
      </c>
      <c t="s">
        <v>19</v>
      </c>
    </row>
    <row r="3" spans="1:16" ht="15" customHeight="1">
      <c r="A3" t="s">
        <v>1</v>
      </c>
      <c s="8" t="s">
        <v>4</v>
      </c>
      <c s="9" t="s">
        <v>5</v>
      </c>
      <c s="1"/>
      <c s="10" t="s">
        <v>6</v>
      </c>
      <c s="1"/>
      <c s="4"/>
      <c s="3" t="s">
        <v>4979</v>
      </c>
      <c s="36">
        <f>0+I9+I34+I51+I76+I121+I146+I163+I180+I233</f>
      </c>
      <c r="O3" t="s">
        <v>16</v>
      </c>
      <c t="s">
        <v>20</v>
      </c>
    </row>
    <row r="4" spans="1:16" ht="15" customHeight="1">
      <c r="A4" t="s">
        <v>7</v>
      </c>
      <c s="8" t="s">
        <v>8</v>
      </c>
      <c s="9" t="s">
        <v>4099</v>
      </c>
      <c s="1"/>
      <c s="10" t="s">
        <v>4100</v>
      </c>
      <c s="1"/>
      <c s="1"/>
      <c s="7"/>
      <c s="7"/>
      <c r="O4" t="s">
        <v>17</v>
      </c>
      <c t="s">
        <v>20</v>
      </c>
    </row>
    <row r="5" spans="1:16" ht="12.75" customHeight="1">
      <c r="A5" t="s">
        <v>11</v>
      </c>
      <c s="12" t="s">
        <v>15</v>
      </c>
      <c s="13" t="s">
        <v>4979</v>
      </c>
      <c s="5"/>
      <c s="14" t="s">
        <v>4980</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0+I10+I14+I18+I22+I26+I30</f>
      </c>
      <c>
        <f>0+O10+O14+O18+O22+O26+O30</f>
      </c>
    </row>
    <row r="10" spans="1:16" ht="25.5">
      <c r="A10" s="18" t="s">
        <v>42</v>
      </c>
      <c s="23" t="s">
        <v>26</v>
      </c>
      <c s="23" t="s">
        <v>4981</v>
      </c>
      <c s="18" t="s">
        <v>44</v>
      </c>
      <c s="24" t="s">
        <v>4982</v>
      </c>
      <c s="25" t="s">
        <v>46</v>
      </c>
      <c s="26">
        <v>318</v>
      </c>
      <c s="27">
        <v>0</v>
      </c>
      <c s="27">
        <f>ROUND(ROUND(H10,2)*ROUND(G10,3),2)</f>
      </c>
      <c r="O10">
        <f>(I10*21)/100</f>
      </c>
      <c t="s">
        <v>20</v>
      </c>
    </row>
    <row r="11" spans="1:5" ht="12.75">
      <c r="A11" s="28" t="s">
        <v>47</v>
      </c>
      <c r="E11" s="29" t="s">
        <v>44</v>
      </c>
    </row>
    <row r="12" spans="1:5" ht="12.75">
      <c r="A12" s="30" t="s">
        <v>48</v>
      </c>
      <c r="E12" s="31" t="s">
        <v>4983</v>
      </c>
    </row>
    <row r="13" spans="1:5" ht="63.75">
      <c r="A13" t="s">
        <v>50</v>
      </c>
      <c r="E13" s="29" t="s">
        <v>3920</v>
      </c>
    </row>
    <row r="14" spans="1:16" ht="12.75">
      <c r="A14" s="18" t="s">
        <v>42</v>
      </c>
      <c s="23" t="s">
        <v>20</v>
      </c>
      <c s="23" t="s">
        <v>4984</v>
      </c>
      <c s="18" t="s">
        <v>44</v>
      </c>
      <c s="24" t="s">
        <v>4985</v>
      </c>
      <c s="25" t="s">
        <v>46</v>
      </c>
      <c s="26">
        <v>212</v>
      </c>
      <c s="27">
        <v>0</v>
      </c>
      <c s="27">
        <f>ROUND(ROUND(H14,2)*ROUND(G14,3),2)</f>
      </c>
      <c r="O14">
        <f>(I14*21)/100</f>
      </c>
      <c t="s">
        <v>20</v>
      </c>
    </row>
    <row r="15" spans="1:5" ht="12.75">
      <c r="A15" s="28" t="s">
        <v>47</v>
      </c>
      <c r="E15" s="29" t="s">
        <v>44</v>
      </c>
    </row>
    <row r="16" spans="1:5" ht="12.75">
      <c r="A16" s="30" t="s">
        <v>48</v>
      </c>
      <c r="E16" s="31" t="s">
        <v>4986</v>
      </c>
    </row>
    <row r="17" spans="1:5" ht="63.75">
      <c r="A17" t="s">
        <v>50</v>
      </c>
      <c r="E17" s="29" t="s">
        <v>3920</v>
      </c>
    </row>
    <row r="18" spans="1:16" ht="12.75">
      <c r="A18" s="18" t="s">
        <v>42</v>
      </c>
      <c s="23" t="s">
        <v>19</v>
      </c>
      <c s="23" t="s">
        <v>4987</v>
      </c>
      <c s="18" t="s">
        <v>44</v>
      </c>
      <c s="24" t="s">
        <v>4988</v>
      </c>
      <c s="25" t="s">
        <v>784</v>
      </c>
      <c s="26">
        <v>92.6</v>
      </c>
      <c s="27">
        <v>0</v>
      </c>
      <c s="27">
        <f>ROUND(ROUND(H18,2)*ROUND(G18,3),2)</f>
      </c>
      <c r="O18">
        <f>(I18*21)/100</f>
      </c>
      <c t="s">
        <v>20</v>
      </c>
    </row>
    <row r="19" spans="1:5" ht="12.75">
      <c r="A19" s="28" t="s">
        <v>47</v>
      </c>
      <c r="E19" s="29" t="s">
        <v>44</v>
      </c>
    </row>
    <row r="20" spans="1:5" ht="12.75">
      <c r="A20" s="30" t="s">
        <v>48</v>
      </c>
      <c r="E20" s="31" t="s">
        <v>4989</v>
      </c>
    </row>
    <row r="21" spans="1:5" ht="25.5">
      <c r="A21" t="s">
        <v>50</v>
      </c>
      <c r="E21" s="29" t="s">
        <v>4990</v>
      </c>
    </row>
    <row r="22" spans="1:16" ht="12.75">
      <c r="A22" s="18" t="s">
        <v>42</v>
      </c>
      <c s="23" t="s">
        <v>30</v>
      </c>
      <c s="23" t="s">
        <v>2759</v>
      </c>
      <c s="18" t="s">
        <v>44</v>
      </c>
      <c s="24" t="s">
        <v>2760</v>
      </c>
      <c s="25" t="s">
        <v>46</v>
      </c>
      <c s="26">
        <v>6247.5</v>
      </c>
      <c s="27">
        <v>0</v>
      </c>
      <c s="27">
        <f>ROUND(ROUND(H22,2)*ROUND(G22,3),2)</f>
      </c>
      <c r="O22">
        <f>(I22*21)/100</f>
      </c>
      <c t="s">
        <v>20</v>
      </c>
    </row>
    <row r="23" spans="1:5" ht="12.75">
      <c r="A23" s="28" t="s">
        <v>47</v>
      </c>
      <c r="E23" s="29" t="s">
        <v>4620</v>
      </c>
    </row>
    <row r="24" spans="1:5" ht="12.75">
      <c r="A24" s="30" t="s">
        <v>48</v>
      </c>
      <c r="E24" s="31" t="s">
        <v>4991</v>
      </c>
    </row>
    <row r="25" spans="1:5" ht="318.75">
      <c r="A25" t="s">
        <v>50</v>
      </c>
      <c r="E25" s="29" t="s">
        <v>3633</v>
      </c>
    </row>
    <row r="26" spans="1:16" ht="12.75">
      <c r="A26" s="18" t="s">
        <v>42</v>
      </c>
      <c s="23" t="s">
        <v>32</v>
      </c>
      <c s="23" t="s">
        <v>4407</v>
      </c>
      <c s="18" t="s">
        <v>44</v>
      </c>
      <c s="24" t="s">
        <v>4408</v>
      </c>
      <c s="25" t="s">
        <v>46</v>
      </c>
      <c s="26">
        <v>6310.571</v>
      </c>
      <c s="27">
        <v>0</v>
      </c>
      <c s="27">
        <f>ROUND(ROUND(H26,2)*ROUND(G26,3),2)</f>
      </c>
      <c r="O26">
        <f>(I26*21)/100</f>
      </c>
      <c t="s">
        <v>20</v>
      </c>
    </row>
    <row r="27" spans="1:5" ht="12.75">
      <c r="A27" s="28" t="s">
        <v>47</v>
      </c>
      <c r="E27" s="29" t="s">
        <v>44</v>
      </c>
    </row>
    <row r="28" spans="1:5" ht="38.25">
      <c r="A28" s="30" t="s">
        <v>48</v>
      </c>
      <c r="E28" s="31" t="s">
        <v>4992</v>
      </c>
    </row>
    <row r="29" spans="1:5" ht="191.25">
      <c r="A29" t="s">
        <v>50</v>
      </c>
      <c r="E29" s="29" t="s">
        <v>4409</v>
      </c>
    </row>
    <row r="30" spans="1:16" ht="12.75">
      <c r="A30" s="18" t="s">
        <v>42</v>
      </c>
      <c s="23" t="s">
        <v>34</v>
      </c>
      <c s="23" t="s">
        <v>3636</v>
      </c>
      <c s="18" t="s">
        <v>44</v>
      </c>
      <c s="24" t="s">
        <v>3637</v>
      </c>
      <c s="25" t="s">
        <v>46</v>
      </c>
      <c s="26">
        <v>3706.078</v>
      </c>
      <c s="27">
        <v>0</v>
      </c>
      <c s="27">
        <f>ROUND(ROUND(H30,2)*ROUND(G30,3),2)</f>
      </c>
      <c r="O30">
        <f>(I30*21)/100</f>
      </c>
      <c t="s">
        <v>20</v>
      </c>
    </row>
    <row r="31" spans="1:5" ht="12.75">
      <c r="A31" s="28" t="s">
        <v>47</v>
      </c>
      <c r="E31" s="29" t="s">
        <v>44</v>
      </c>
    </row>
    <row r="32" spans="1:5" ht="38.25">
      <c r="A32" s="30" t="s">
        <v>48</v>
      </c>
      <c r="E32" s="31" t="s">
        <v>4993</v>
      </c>
    </row>
    <row r="33" spans="1:5" ht="306">
      <c r="A33" t="s">
        <v>50</v>
      </c>
      <c r="E33" s="29" t="s">
        <v>4624</v>
      </c>
    </row>
    <row r="34" spans="1:18" ht="12.75" customHeight="1">
      <c r="A34" s="5" t="s">
        <v>40</v>
      </c>
      <c s="5"/>
      <c s="34" t="s">
        <v>20</v>
      </c>
      <c s="5"/>
      <c s="21" t="s">
        <v>1109</v>
      </c>
      <c s="5"/>
      <c s="5"/>
      <c s="5"/>
      <c s="35">
        <f>0+Q34</f>
      </c>
      <c r="O34">
        <f>0+R34</f>
      </c>
      <c r="Q34">
        <f>0+I35+I39+I43+I47</f>
      </c>
      <c>
        <f>0+O35+O39+O43+O47</f>
      </c>
    </row>
    <row r="35" spans="1:16" ht="12.75">
      <c r="A35" s="18" t="s">
        <v>42</v>
      </c>
      <c s="23" t="s">
        <v>66</v>
      </c>
      <c s="23" t="s">
        <v>4994</v>
      </c>
      <c s="18" t="s">
        <v>44</v>
      </c>
      <c s="24" t="s">
        <v>4995</v>
      </c>
      <c s="25" t="s">
        <v>784</v>
      </c>
      <c s="26">
        <v>1085</v>
      </c>
      <c s="27">
        <v>0</v>
      </c>
      <c s="27">
        <f>ROUND(ROUND(H35,2)*ROUND(G35,3),2)</f>
      </c>
      <c r="O35">
        <f>(I35*21)/100</f>
      </c>
      <c t="s">
        <v>20</v>
      </c>
    </row>
    <row r="36" spans="1:5" ht="12.75">
      <c r="A36" s="28" t="s">
        <v>47</v>
      </c>
      <c r="E36" s="29" t="s">
        <v>44</v>
      </c>
    </row>
    <row r="37" spans="1:5" ht="12.75">
      <c r="A37" s="30" t="s">
        <v>48</v>
      </c>
      <c r="E37" s="31" t="s">
        <v>4996</v>
      </c>
    </row>
    <row r="38" spans="1:5" ht="51">
      <c r="A38" t="s">
        <v>50</v>
      </c>
      <c r="E38" s="29" t="s">
        <v>4782</v>
      </c>
    </row>
    <row r="39" spans="1:16" ht="12.75">
      <c r="A39" s="18" t="s">
        <v>42</v>
      </c>
      <c s="23" t="s">
        <v>374</v>
      </c>
      <c s="23" t="s">
        <v>4997</v>
      </c>
      <c s="18" t="s">
        <v>44</v>
      </c>
      <c s="24" t="s">
        <v>4998</v>
      </c>
      <c s="25" t="s">
        <v>784</v>
      </c>
      <c s="26">
        <v>1085</v>
      </c>
      <c s="27">
        <v>0</v>
      </c>
      <c s="27">
        <f>ROUND(ROUND(H39,2)*ROUND(G39,3),2)</f>
      </c>
      <c r="O39">
        <f>(I39*0)/100</f>
      </c>
      <c t="s">
        <v>24</v>
      </c>
    </row>
    <row r="40" spans="1:5" ht="12.75">
      <c r="A40" s="28" t="s">
        <v>47</v>
      </c>
      <c r="E40" s="29" t="s">
        <v>44</v>
      </c>
    </row>
    <row r="41" spans="1:5" ht="12.75">
      <c r="A41" s="30" t="s">
        <v>48</v>
      </c>
      <c r="E41" s="31" t="s">
        <v>4999</v>
      </c>
    </row>
    <row r="42" spans="1:5" ht="191.25">
      <c r="A42" t="s">
        <v>50</v>
      </c>
      <c r="E42" s="29" t="s">
        <v>5000</v>
      </c>
    </row>
    <row r="43" spans="1:16" ht="12.75">
      <c r="A43" s="18" t="s">
        <v>42</v>
      </c>
      <c s="23" t="s">
        <v>39</v>
      </c>
      <c s="23" t="s">
        <v>5001</v>
      </c>
      <c s="18" t="s">
        <v>44</v>
      </c>
      <c s="24" t="s">
        <v>5002</v>
      </c>
      <c s="25" t="s">
        <v>1241</v>
      </c>
      <c s="26">
        <v>392.28</v>
      </c>
      <c s="27">
        <v>0</v>
      </c>
      <c s="27">
        <f>ROUND(ROUND(H43,2)*ROUND(G43,3),2)</f>
      </c>
      <c r="O43">
        <f>(I43*21)/100</f>
      </c>
      <c t="s">
        <v>20</v>
      </c>
    </row>
    <row r="44" spans="1:5" ht="12.75">
      <c r="A44" s="28" t="s">
        <v>47</v>
      </c>
      <c r="E44" s="29" t="s">
        <v>5003</v>
      </c>
    </row>
    <row r="45" spans="1:5" ht="12.75">
      <c r="A45" s="30" t="s">
        <v>48</v>
      </c>
      <c r="E45" s="31" t="s">
        <v>5004</v>
      </c>
    </row>
    <row r="46" spans="1:5" ht="102">
      <c r="A46" t="s">
        <v>50</v>
      </c>
      <c r="E46" s="29" t="s">
        <v>5005</v>
      </c>
    </row>
    <row r="47" spans="1:16" ht="12.75">
      <c r="A47" s="18" t="s">
        <v>42</v>
      </c>
      <c s="23" t="s">
        <v>87</v>
      </c>
      <c s="23" t="s">
        <v>5006</v>
      </c>
      <c s="18" t="s">
        <v>44</v>
      </c>
      <c s="24" t="s">
        <v>5007</v>
      </c>
      <c s="25" t="s">
        <v>46</v>
      </c>
      <c s="26">
        <v>116.177</v>
      </c>
      <c s="27">
        <v>0</v>
      </c>
      <c s="27">
        <f>ROUND(ROUND(H47,2)*ROUND(G47,3),2)</f>
      </c>
      <c r="O47">
        <f>(I47*21)/100</f>
      </c>
      <c t="s">
        <v>20</v>
      </c>
    </row>
    <row r="48" spans="1:5" ht="12.75">
      <c r="A48" s="28" t="s">
        <v>47</v>
      </c>
      <c r="E48" s="29" t="s">
        <v>5008</v>
      </c>
    </row>
    <row r="49" spans="1:5" ht="38.25">
      <c r="A49" s="30" t="s">
        <v>48</v>
      </c>
      <c r="E49" s="31" t="s">
        <v>5009</v>
      </c>
    </row>
    <row r="50" spans="1:5" ht="395.25">
      <c r="A50" t="s">
        <v>50</v>
      </c>
      <c r="E50" s="29" t="s">
        <v>1795</v>
      </c>
    </row>
    <row r="51" spans="1:18" ht="12.75" customHeight="1">
      <c r="A51" s="5" t="s">
        <v>40</v>
      </c>
      <c s="5"/>
      <c s="34" t="s">
        <v>19</v>
      </c>
      <c s="5"/>
      <c s="21" t="s">
        <v>3673</v>
      </c>
      <c s="5"/>
      <c s="5"/>
      <c s="5"/>
      <c s="35">
        <f>0+Q51</f>
      </c>
      <c r="O51">
        <f>0+R51</f>
      </c>
      <c r="Q51">
        <f>0+I52+I56+I60+I64+I68+I72</f>
      </c>
      <c>
        <f>0+O52+O56+O60+O64+O68+O72</f>
      </c>
    </row>
    <row r="52" spans="1:16" ht="12.75">
      <c r="A52" s="18" t="s">
        <v>42</v>
      </c>
      <c s="23" t="s">
        <v>95</v>
      </c>
      <c s="23" t="s">
        <v>5010</v>
      </c>
      <c s="18" t="s">
        <v>44</v>
      </c>
      <c s="24" t="s">
        <v>5011</v>
      </c>
      <c s="25" t="s">
        <v>46</v>
      </c>
      <c s="26">
        <v>9.26</v>
      </c>
      <c s="27">
        <v>0</v>
      </c>
      <c s="27">
        <f>ROUND(ROUND(H52,2)*ROUND(G52,3),2)</f>
      </c>
      <c r="O52">
        <f>(I52*21)/100</f>
      </c>
      <c t="s">
        <v>20</v>
      </c>
    </row>
    <row r="53" spans="1:5" ht="12.75">
      <c r="A53" s="28" t="s">
        <v>47</v>
      </c>
      <c r="E53" s="29" t="s">
        <v>44</v>
      </c>
    </row>
    <row r="54" spans="1:5" ht="12.75">
      <c r="A54" s="30" t="s">
        <v>48</v>
      </c>
      <c r="E54" s="31" t="s">
        <v>5012</v>
      </c>
    </row>
    <row r="55" spans="1:5" ht="229.5">
      <c r="A55" t="s">
        <v>50</v>
      </c>
      <c r="E55" s="29" t="s">
        <v>3686</v>
      </c>
    </row>
    <row r="56" spans="1:16" ht="12.75">
      <c r="A56" s="18" t="s">
        <v>42</v>
      </c>
      <c s="23" t="s">
        <v>103</v>
      </c>
      <c s="23" t="s">
        <v>5013</v>
      </c>
      <c s="18" t="s">
        <v>44</v>
      </c>
      <c s="24" t="s">
        <v>5014</v>
      </c>
      <c s="25" t="s">
        <v>1627</v>
      </c>
      <c s="26">
        <v>558</v>
      </c>
      <c s="27">
        <v>0</v>
      </c>
      <c s="27">
        <f>ROUND(ROUND(H56,2)*ROUND(G56,3),2)</f>
      </c>
      <c r="O56">
        <f>(I56*21)/100</f>
      </c>
      <c t="s">
        <v>20</v>
      </c>
    </row>
    <row r="57" spans="1:5" ht="12.75">
      <c r="A57" s="28" t="s">
        <v>47</v>
      </c>
      <c r="E57" s="29" t="s">
        <v>44</v>
      </c>
    </row>
    <row r="58" spans="1:5" ht="12.75">
      <c r="A58" s="30" t="s">
        <v>48</v>
      </c>
      <c r="E58" s="31" t="s">
        <v>5015</v>
      </c>
    </row>
    <row r="59" spans="1:5" ht="25.5">
      <c r="A59" t="s">
        <v>50</v>
      </c>
      <c r="E59" s="29" t="s">
        <v>5016</v>
      </c>
    </row>
    <row r="60" spans="1:16" ht="12.75">
      <c r="A60" s="18" t="s">
        <v>42</v>
      </c>
      <c s="23" t="s">
        <v>110</v>
      </c>
      <c s="23" t="s">
        <v>4134</v>
      </c>
      <c s="18" t="s">
        <v>44</v>
      </c>
      <c s="24" t="s">
        <v>4135</v>
      </c>
      <c s="25" t="s">
        <v>46</v>
      </c>
      <c s="26">
        <v>39.338</v>
      </c>
      <c s="27">
        <v>0</v>
      </c>
      <c s="27">
        <f>ROUND(ROUND(H60,2)*ROUND(G60,3),2)</f>
      </c>
      <c r="O60">
        <f>(I60*21)/100</f>
      </c>
      <c t="s">
        <v>20</v>
      </c>
    </row>
    <row r="61" spans="1:5" ht="12.75">
      <c r="A61" s="28" t="s">
        <v>47</v>
      </c>
      <c r="E61" s="29" t="s">
        <v>44</v>
      </c>
    </row>
    <row r="62" spans="1:5" ht="12.75">
      <c r="A62" s="30" t="s">
        <v>48</v>
      </c>
      <c r="E62" s="31" t="s">
        <v>44</v>
      </c>
    </row>
    <row r="63" spans="1:5" ht="408">
      <c r="A63" t="s">
        <v>50</v>
      </c>
      <c r="E63" s="29" t="s">
        <v>4630</v>
      </c>
    </row>
    <row r="64" spans="1:16" ht="12.75">
      <c r="A64" s="18" t="s">
        <v>42</v>
      </c>
      <c s="23" t="s">
        <v>114</v>
      </c>
      <c s="23" t="s">
        <v>4139</v>
      </c>
      <c s="18" t="s">
        <v>44</v>
      </c>
      <c s="24" t="s">
        <v>4140</v>
      </c>
      <c s="25" t="s">
        <v>187</v>
      </c>
      <c s="26">
        <v>4.656</v>
      </c>
      <c s="27">
        <v>0</v>
      </c>
      <c s="27">
        <f>ROUND(ROUND(H64,2)*ROUND(G64,3),2)</f>
      </c>
      <c r="O64">
        <f>(I64*21)/100</f>
      </c>
      <c t="s">
        <v>20</v>
      </c>
    </row>
    <row r="65" spans="1:5" ht="12.75">
      <c r="A65" s="28" t="s">
        <v>47</v>
      </c>
      <c r="E65" s="29" t="s">
        <v>44</v>
      </c>
    </row>
    <row r="66" spans="1:5" ht="12.75">
      <c r="A66" s="30" t="s">
        <v>48</v>
      </c>
      <c r="E66" s="31" t="s">
        <v>5017</v>
      </c>
    </row>
    <row r="67" spans="1:5" ht="242.25">
      <c r="A67" t="s">
        <v>50</v>
      </c>
      <c r="E67" s="29" t="s">
        <v>4632</v>
      </c>
    </row>
    <row r="68" spans="1:16" ht="12.75">
      <c r="A68" s="18" t="s">
        <v>42</v>
      </c>
      <c s="23" t="s">
        <v>117</v>
      </c>
      <c s="23" t="s">
        <v>5018</v>
      </c>
      <c s="18" t="s">
        <v>44</v>
      </c>
      <c s="24" t="s">
        <v>5019</v>
      </c>
      <c s="25" t="s">
        <v>46</v>
      </c>
      <c s="26">
        <v>544.21</v>
      </c>
      <c s="27">
        <v>0</v>
      </c>
      <c s="27">
        <f>ROUND(ROUND(H68,2)*ROUND(G68,3),2)</f>
      </c>
      <c r="O68">
        <f>(I68*21)/100</f>
      </c>
      <c t="s">
        <v>20</v>
      </c>
    </row>
    <row r="69" spans="1:5" ht="12.75">
      <c r="A69" s="28" t="s">
        <v>47</v>
      </c>
      <c r="E69" s="29" t="s">
        <v>5020</v>
      </c>
    </row>
    <row r="70" spans="1:5" ht="12.75">
      <c r="A70" s="30" t="s">
        <v>48</v>
      </c>
      <c r="E70" s="31" t="s">
        <v>5021</v>
      </c>
    </row>
    <row r="71" spans="1:5" ht="369.75">
      <c r="A71" t="s">
        <v>50</v>
      </c>
      <c r="E71" s="29" t="s">
        <v>4452</v>
      </c>
    </row>
    <row r="72" spans="1:16" ht="12.75">
      <c r="A72" s="18" t="s">
        <v>42</v>
      </c>
      <c s="23" t="s">
        <v>121</v>
      </c>
      <c s="23" t="s">
        <v>4805</v>
      </c>
      <c s="18" t="s">
        <v>44</v>
      </c>
      <c s="24" t="s">
        <v>4806</v>
      </c>
      <c s="25" t="s">
        <v>187</v>
      </c>
      <c s="26">
        <v>79.852</v>
      </c>
      <c s="27">
        <v>0</v>
      </c>
      <c s="27">
        <f>ROUND(ROUND(H72,2)*ROUND(G72,3),2)</f>
      </c>
      <c r="O72">
        <f>(I72*21)/100</f>
      </c>
      <c t="s">
        <v>20</v>
      </c>
    </row>
    <row r="73" spans="1:5" ht="12.75">
      <c r="A73" s="28" t="s">
        <v>47</v>
      </c>
      <c r="E73" s="29" t="s">
        <v>44</v>
      </c>
    </row>
    <row r="74" spans="1:5" ht="12.75">
      <c r="A74" s="30" t="s">
        <v>48</v>
      </c>
      <c r="E74" s="31" t="s">
        <v>5022</v>
      </c>
    </row>
    <row r="75" spans="1:5" ht="267.75">
      <c r="A75" t="s">
        <v>50</v>
      </c>
      <c r="E75" s="29" t="s">
        <v>4453</v>
      </c>
    </row>
    <row r="76" spans="1:18" ht="12.75" customHeight="1">
      <c r="A76" s="5" t="s">
        <v>40</v>
      </c>
      <c s="5"/>
      <c s="34" t="s">
        <v>30</v>
      </c>
      <c s="5"/>
      <c s="21" t="s">
        <v>1238</v>
      </c>
      <c s="5"/>
      <c s="5"/>
      <c s="5"/>
      <c s="35">
        <f>0+Q76</f>
      </c>
      <c r="O76">
        <f>0+R76</f>
      </c>
      <c r="Q76">
        <f>0+I77+I81+I85+I89+I93+I97+I101+I105+I109+I113+I117</f>
      </c>
      <c>
        <f>0+O77+O81+O85+O89+O93+O97+O101+O105+O109+O113+O117</f>
      </c>
    </row>
    <row r="77" spans="1:16" ht="12.75">
      <c r="A77" s="18" t="s">
        <v>42</v>
      </c>
      <c s="23" t="s">
        <v>125</v>
      </c>
      <c s="23" t="s">
        <v>5023</v>
      </c>
      <c s="18" t="s">
        <v>44</v>
      </c>
      <c s="24" t="s">
        <v>5024</v>
      </c>
      <c s="25" t="s">
        <v>46</v>
      </c>
      <c s="26">
        <v>43</v>
      </c>
      <c s="27">
        <v>0</v>
      </c>
      <c s="27">
        <f>ROUND(ROUND(H77,2)*ROUND(G77,3),2)</f>
      </c>
      <c r="O77">
        <f>(I77*21)/100</f>
      </c>
      <c t="s">
        <v>20</v>
      </c>
    </row>
    <row r="78" spans="1:5" ht="12.75">
      <c r="A78" s="28" t="s">
        <v>47</v>
      </c>
      <c r="E78" s="29" t="s">
        <v>44</v>
      </c>
    </row>
    <row r="79" spans="1:5" ht="38.25">
      <c r="A79" s="30" t="s">
        <v>48</v>
      </c>
      <c r="E79" s="31" t="s">
        <v>5025</v>
      </c>
    </row>
    <row r="80" spans="1:5" ht="369.75">
      <c r="A80" t="s">
        <v>50</v>
      </c>
      <c r="E80" s="29" t="s">
        <v>4452</v>
      </c>
    </row>
    <row r="81" spans="1:16" ht="12.75">
      <c r="A81" s="18" t="s">
        <v>42</v>
      </c>
      <c s="23" t="s">
        <v>130</v>
      </c>
      <c s="23" t="s">
        <v>5026</v>
      </c>
      <c s="18" t="s">
        <v>44</v>
      </c>
      <c s="24" t="s">
        <v>5027</v>
      </c>
      <c s="25" t="s">
        <v>187</v>
      </c>
      <c s="26">
        <v>3.487</v>
      </c>
      <c s="27">
        <v>0</v>
      </c>
      <c s="27">
        <f>ROUND(ROUND(H81,2)*ROUND(G81,3),2)</f>
      </c>
      <c r="O81">
        <f>(I81*21)/100</f>
      </c>
      <c t="s">
        <v>20</v>
      </c>
    </row>
    <row r="82" spans="1:5" ht="12.75">
      <c r="A82" s="28" t="s">
        <v>47</v>
      </c>
      <c r="E82" s="29" t="s">
        <v>44</v>
      </c>
    </row>
    <row r="83" spans="1:5" ht="12.75">
      <c r="A83" s="30" t="s">
        <v>48</v>
      </c>
      <c r="E83" s="31" t="s">
        <v>5028</v>
      </c>
    </row>
    <row r="84" spans="1:5" ht="267.75">
      <c r="A84" t="s">
        <v>50</v>
      </c>
      <c r="E84" s="29" t="s">
        <v>4453</v>
      </c>
    </row>
    <row r="85" spans="1:16" ht="12.75">
      <c r="A85" s="18" t="s">
        <v>42</v>
      </c>
      <c s="23" t="s">
        <v>386</v>
      </c>
      <c s="23" t="s">
        <v>5029</v>
      </c>
      <c s="18" t="s">
        <v>44</v>
      </c>
      <c s="24" t="s">
        <v>5030</v>
      </c>
      <c s="25" t="s">
        <v>46</v>
      </c>
      <c s="26">
        <v>31.939</v>
      </c>
      <c s="27">
        <v>0</v>
      </c>
      <c s="27">
        <f>ROUND(ROUND(H85,2)*ROUND(G85,3),2)</f>
      </c>
      <c r="O85">
        <f>(I85*0)/100</f>
      </c>
      <c t="s">
        <v>24</v>
      </c>
    </row>
    <row r="86" spans="1:5" ht="25.5">
      <c r="A86" s="28" t="s">
        <v>47</v>
      </c>
      <c r="E86" s="29" t="s">
        <v>5031</v>
      </c>
    </row>
    <row r="87" spans="1:5" ht="51">
      <c r="A87" s="30" t="s">
        <v>48</v>
      </c>
      <c r="E87" s="31" t="s">
        <v>5032</v>
      </c>
    </row>
    <row r="88" spans="1:5" ht="229.5">
      <c r="A88" t="s">
        <v>50</v>
      </c>
      <c r="E88" s="29" t="s">
        <v>5033</v>
      </c>
    </row>
    <row r="89" spans="1:16" ht="12.75">
      <c r="A89" s="18" t="s">
        <v>42</v>
      </c>
      <c s="23" t="s">
        <v>134</v>
      </c>
      <c s="23" t="s">
        <v>5034</v>
      </c>
      <c s="18" t="s">
        <v>44</v>
      </c>
      <c s="24" t="s">
        <v>5035</v>
      </c>
      <c s="25" t="s">
        <v>46</v>
      </c>
      <c s="26">
        <v>163.12</v>
      </c>
      <c s="27">
        <v>0</v>
      </c>
      <c s="27">
        <f>ROUND(ROUND(H89,2)*ROUND(G89,3),2)</f>
      </c>
      <c r="O89">
        <f>(I89*21)/100</f>
      </c>
      <c t="s">
        <v>20</v>
      </c>
    </row>
    <row r="90" spans="1:5" ht="12.75">
      <c r="A90" s="28" t="s">
        <v>47</v>
      </c>
      <c r="E90" s="29" t="s">
        <v>44</v>
      </c>
    </row>
    <row r="91" spans="1:5" ht="38.25">
      <c r="A91" s="30" t="s">
        <v>48</v>
      </c>
      <c r="E91" s="31" t="s">
        <v>5036</v>
      </c>
    </row>
    <row r="92" spans="1:5" ht="369.75">
      <c r="A92" t="s">
        <v>50</v>
      </c>
      <c r="E92" s="29" t="s">
        <v>4452</v>
      </c>
    </row>
    <row r="93" spans="1:16" ht="12.75">
      <c r="A93" s="18" t="s">
        <v>42</v>
      </c>
      <c s="23" t="s">
        <v>138</v>
      </c>
      <c s="23" t="s">
        <v>5037</v>
      </c>
      <c s="18" t="s">
        <v>44</v>
      </c>
      <c s="24" t="s">
        <v>5038</v>
      </c>
      <c s="25" t="s">
        <v>187</v>
      </c>
      <c s="26">
        <v>30.287</v>
      </c>
      <c s="27">
        <v>0</v>
      </c>
      <c s="27">
        <f>ROUND(ROUND(H93,2)*ROUND(G93,3),2)</f>
      </c>
      <c r="O93">
        <f>(I93*21)/100</f>
      </c>
      <c t="s">
        <v>20</v>
      </c>
    </row>
    <row r="94" spans="1:5" ht="12.75">
      <c r="A94" s="28" t="s">
        <v>47</v>
      </c>
      <c r="E94" s="29" t="s">
        <v>44</v>
      </c>
    </row>
    <row r="95" spans="1:5" ht="12.75">
      <c r="A95" s="30" t="s">
        <v>48</v>
      </c>
      <c r="E95" s="31" t="s">
        <v>5039</v>
      </c>
    </row>
    <row r="96" spans="1:5" ht="267.75">
      <c r="A96" t="s">
        <v>50</v>
      </c>
      <c r="E96" s="29" t="s">
        <v>5040</v>
      </c>
    </row>
    <row r="97" spans="1:16" ht="12.75">
      <c r="A97" s="18" t="s">
        <v>42</v>
      </c>
      <c s="23" t="s">
        <v>142</v>
      </c>
      <c s="23" t="s">
        <v>5041</v>
      </c>
      <c s="18" t="s">
        <v>44</v>
      </c>
      <c s="24" t="s">
        <v>5042</v>
      </c>
      <c s="25" t="s">
        <v>187</v>
      </c>
      <c s="26">
        <v>32.047</v>
      </c>
      <c s="27">
        <v>0</v>
      </c>
      <c s="27">
        <f>ROUND(ROUND(H97,2)*ROUND(G97,3),2)</f>
      </c>
      <c r="O97">
        <f>(I97*21)/100</f>
      </c>
      <c t="s">
        <v>20</v>
      </c>
    </row>
    <row r="98" spans="1:5" ht="12.75">
      <c r="A98" s="28" t="s">
        <v>47</v>
      </c>
      <c r="E98" s="29" t="s">
        <v>5043</v>
      </c>
    </row>
    <row r="99" spans="1:5" ht="12.75">
      <c r="A99" s="30" t="s">
        <v>48</v>
      </c>
      <c r="E99" s="31" t="s">
        <v>5044</v>
      </c>
    </row>
    <row r="100" spans="1:5" ht="293.25">
      <c r="A100" t="s">
        <v>50</v>
      </c>
      <c r="E100" s="29" t="s">
        <v>4455</v>
      </c>
    </row>
    <row r="101" spans="1:16" ht="12.75">
      <c r="A101" s="18" t="s">
        <v>42</v>
      </c>
      <c s="23" t="s">
        <v>146</v>
      </c>
      <c s="23" t="s">
        <v>4633</v>
      </c>
      <c s="18" t="s">
        <v>44</v>
      </c>
      <c s="24" t="s">
        <v>4634</v>
      </c>
      <c s="25" t="s">
        <v>46</v>
      </c>
      <c s="26">
        <v>39.725</v>
      </c>
      <c s="27">
        <v>0</v>
      </c>
      <c s="27">
        <f>ROUND(ROUND(H101,2)*ROUND(G101,3),2)</f>
      </c>
      <c r="O101">
        <f>(I101*21)/100</f>
      </c>
      <c t="s">
        <v>20</v>
      </c>
    </row>
    <row r="102" spans="1:5" ht="12.75">
      <c r="A102" s="28" t="s">
        <v>47</v>
      </c>
      <c r="E102" s="29" t="s">
        <v>44</v>
      </c>
    </row>
    <row r="103" spans="1:5" ht="63.75">
      <c r="A103" s="30" t="s">
        <v>48</v>
      </c>
      <c r="E103" s="31" t="s">
        <v>5045</v>
      </c>
    </row>
    <row r="104" spans="1:5" ht="395.25">
      <c r="A104" t="s">
        <v>50</v>
      </c>
      <c r="E104" s="29" t="s">
        <v>4636</v>
      </c>
    </row>
    <row r="105" spans="1:16" ht="12.75">
      <c r="A105" s="18" t="s">
        <v>42</v>
      </c>
      <c s="23" t="s">
        <v>370</v>
      </c>
      <c s="23" t="s">
        <v>4153</v>
      </c>
      <c s="18" t="s">
        <v>44</v>
      </c>
      <c s="24" t="s">
        <v>4154</v>
      </c>
      <c s="25" t="s">
        <v>46</v>
      </c>
      <c s="26">
        <v>5.02</v>
      </c>
      <c s="27">
        <v>0</v>
      </c>
      <c s="27">
        <f>ROUND(ROUND(H105,2)*ROUND(G105,3),2)</f>
      </c>
      <c r="O105">
        <f>(I105*0)/100</f>
      </c>
      <c t="s">
        <v>24</v>
      </c>
    </row>
    <row r="106" spans="1:5" ht="12.75">
      <c r="A106" s="28" t="s">
        <v>47</v>
      </c>
      <c r="E106" s="29" t="s">
        <v>5046</v>
      </c>
    </row>
    <row r="107" spans="1:5" ht="12.75">
      <c r="A107" s="30" t="s">
        <v>48</v>
      </c>
      <c r="E107" s="31" t="s">
        <v>5047</v>
      </c>
    </row>
    <row r="108" spans="1:5" ht="369.75">
      <c r="A108" t="s">
        <v>50</v>
      </c>
      <c r="E108" s="29" t="s">
        <v>3750</v>
      </c>
    </row>
    <row r="109" spans="1:16" ht="12.75">
      <c r="A109" s="18" t="s">
        <v>42</v>
      </c>
      <c s="23" t="s">
        <v>160</v>
      </c>
      <c s="23" t="s">
        <v>4959</v>
      </c>
      <c s="18" t="s">
        <v>44</v>
      </c>
      <c s="24" t="s">
        <v>4960</v>
      </c>
      <c s="25" t="s">
        <v>46</v>
      </c>
      <c s="26">
        <v>982.84</v>
      </c>
      <c s="27">
        <v>0</v>
      </c>
      <c s="27">
        <f>ROUND(ROUND(H109,2)*ROUND(G109,3),2)</f>
      </c>
      <c r="O109">
        <f>(I109*21)/100</f>
      </c>
      <c t="s">
        <v>20</v>
      </c>
    </row>
    <row r="110" spans="1:5" ht="12.75">
      <c r="A110" s="28" t="s">
        <v>47</v>
      </c>
      <c r="E110" s="29" t="s">
        <v>44</v>
      </c>
    </row>
    <row r="111" spans="1:5" ht="38.25">
      <c r="A111" s="30" t="s">
        <v>48</v>
      </c>
      <c r="E111" s="31" t="s">
        <v>5048</v>
      </c>
    </row>
    <row r="112" spans="1:5" ht="38.25">
      <c r="A112" t="s">
        <v>50</v>
      </c>
      <c r="E112" s="29" t="s">
        <v>4961</v>
      </c>
    </row>
    <row r="113" spans="1:16" ht="12.75">
      <c r="A113" s="18" t="s">
        <v>42</v>
      </c>
      <c s="23" t="s">
        <v>164</v>
      </c>
      <c s="23" t="s">
        <v>3798</v>
      </c>
      <c s="18" t="s">
        <v>44</v>
      </c>
      <c s="24" t="s">
        <v>3799</v>
      </c>
      <c s="25" t="s">
        <v>46</v>
      </c>
      <c s="26">
        <v>10.04</v>
      </c>
      <c s="27">
        <v>0</v>
      </c>
      <c s="27">
        <f>ROUND(ROUND(H113,2)*ROUND(G113,3),2)</f>
      </c>
      <c r="O113">
        <f>(I113*21)/100</f>
      </c>
      <c t="s">
        <v>20</v>
      </c>
    </row>
    <row r="114" spans="1:5" ht="12.75">
      <c r="A114" s="28" t="s">
        <v>47</v>
      </c>
      <c r="E114" s="29" t="s">
        <v>44</v>
      </c>
    </row>
    <row r="115" spans="1:5" ht="12.75">
      <c r="A115" s="30" t="s">
        <v>48</v>
      </c>
      <c r="E115" s="31" t="s">
        <v>5049</v>
      </c>
    </row>
    <row r="116" spans="1:5" ht="102">
      <c r="A116" t="s">
        <v>50</v>
      </c>
      <c r="E116" s="29" t="s">
        <v>4472</v>
      </c>
    </row>
    <row r="117" spans="1:16" ht="12.75">
      <c r="A117" s="18" t="s">
        <v>42</v>
      </c>
      <c s="23" t="s">
        <v>173</v>
      </c>
      <c s="23" t="s">
        <v>5050</v>
      </c>
      <c s="18" t="s">
        <v>44</v>
      </c>
      <c s="24" t="s">
        <v>5051</v>
      </c>
      <c s="25" t="s">
        <v>187</v>
      </c>
      <c s="26">
        <v>111.895</v>
      </c>
      <c s="27">
        <v>0</v>
      </c>
      <c s="27">
        <f>ROUND(ROUND(H117,2)*ROUND(G117,3),2)</f>
      </c>
      <c r="O117">
        <f>(I117*21)/100</f>
      </c>
      <c t="s">
        <v>20</v>
      </c>
    </row>
    <row r="118" spans="1:5" ht="25.5">
      <c r="A118" s="28" t="s">
        <v>47</v>
      </c>
      <c r="E118" s="29" t="s">
        <v>5052</v>
      </c>
    </row>
    <row r="119" spans="1:5" ht="12.75">
      <c r="A119" s="30" t="s">
        <v>48</v>
      </c>
      <c r="E119" s="31" t="s">
        <v>5053</v>
      </c>
    </row>
    <row r="120" spans="1:5" ht="12.75">
      <c r="A120" t="s">
        <v>50</v>
      </c>
      <c r="E120" s="29" t="s">
        <v>44</v>
      </c>
    </row>
    <row r="121" spans="1:18" ht="12.75" customHeight="1">
      <c r="A121" s="5" t="s">
        <v>40</v>
      </c>
      <c s="5"/>
      <c s="34" t="s">
        <v>32</v>
      </c>
      <c s="5"/>
      <c s="21" t="s">
        <v>1113</v>
      </c>
      <c s="5"/>
      <c s="5"/>
      <c s="5"/>
      <c s="35">
        <f>0+Q121</f>
      </c>
      <c r="O121">
        <f>0+R121</f>
      </c>
      <c r="Q121">
        <f>0+I122+I126+I130+I134+I138+I142</f>
      </c>
      <c>
        <f>0+O122+O126+O130+O134+O138+O142</f>
      </c>
    </row>
    <row r="122" spans="1:16" ht="12.75">
      <c r="A122" s="18" t="s">
        <v>42</v>
      </c>
      <c s="23" t="s">
        <v>177</v>
      </c>
      <c s="23" t="s">
        <v>5054</v>
      </c>
      <c s="18" t="s">
        <v>44</v>
      </c>
      <c s="24" t="s">
        <v>5055</v>
      </c>
      <c s="25" t="s">
        <v>1241</v>
      </c>
      <c s="26">
        <v>408.2</v>
      </c>
      <c s="27">
        <v>0</v>
      </c>
      <c s="27">
        <f>ROUND(ROUND(H122,2)*ROUND(G122,3),2)</f>
      </c>
      <c r="O122">
        <f>(I122*21)/100</f>
      </c>
      <c t="s">
        <v>20</v>
      </c>
    </row>
    <row r="123" spans="1:5" ht="12.75">
      <c r="A123" s="28" t="s">
        <v>47</v>
      </c>
      <c r="E123" s="29" t="s">
        <v>44</v>
      </c>
    </row>
    <row r="124" spans="1:5" ht="12.75">
      <c r="A124" s="30" t="s">
        <v>48</v>
      </c>
      <c r="E124" s="31" t="s">
        <v>5056</v>
      </c>
    </row>
    <row r="125" spans="1:5" ht="127.5">
      <c r="A125" t="s">
        <v>50</v>
      </c>
      <c r="E125" s="29" t="s">
        <v>5057</v>
      </c>
    </row>
    <row r="126" spans="1:16" ht="12.75">
      <c r="A126" s="18" t="s">
        <v>42</v>
      </c>
      <c s="23" t="s">
        <v>183</v>
      </c>
      <c s="23" t="s">
        <v>5058</v>
      </c>
      <c s="18" t="s">
        <v>44</v>
      </c>
      <c s="24" t="s">
        <v>5059</v>
      </c>
      <c s="25" t="s">
        <v>1241</v>
      </c>
      <c s="26">
        <v>408.2</v>
      </c>
      <c s="27">
        <v>0</v>
      </c>
      <c s="27">
        <f>ROUND(ROUND(H126,2)*ROUND(G126,3),2)</f>
      </c>
      <c r="O126">
        <f>(I126*21)/100</f>
      </c>
      <c t="s">
        <v>20</v>
      </c>
    </row>
    <row r="127" spans="1:5" ht="12.75">
      <c r="A127" s="28" t="s">
        <v>47</v>
      </c>
      <c r="E127" s="29" t="s">
        <v>44</v>
      </c>
    </row>
    <row r="128" spans="1:5" ht="12.75">
      <c r="A128" s="30" t="s">
        <v>48</v>
      </c>
      <c r="E128" s="31" t="s">
        <v>5056</v>
      </c>
    </row>
    <row r="129" spans="1:5" ht="51">
      <c r="A129" t="s">
        <v>50</v>
      </c>
      <c r="E129" s="29" t="s">
        <v>3935</v>
      </c>
    </row>
    <row r="130" spans="1:16" ht="12.75">
      <c r="A130" s="18" t="s">
        <v>42</v>
      </c>
      <c s="23" t="s">
        <v>191</v>
      </c>
      <c s="23" t="s">
        <v>5060</v>
      </c>
      <c s="18" t="s">
        <v>44</v>
      </c>
      <c s="24" t="s">
        <v>5061</v>
      </c>
      <c s="25" t="s">
        <v>1241</v>
      </c>
      <c s="26">
        <v>616.32</v>
      </c>
      <c s="27">
        <v>0</v>
      </c>
      <c s="27">
        <f>ROUND(ROUND(H130,2)*ROUND(G130,3),2)</f>
      </c>
      <c r="O130">
        <f>(I130*21)/100</f>
      </c>
      <c t="s">
        <v>20</v>
      </c>
    </row>
    <row r="131" spans="1:5" ht="12.75">
      <c r="A131" s="28" t="s">
        <v>47</v>
      </c>
      <c r="E131" s="29" t="s">
        <v>44</v>
      </c>
    </row>
    <row r="132" spans="1:5" ht="38.25">
      <c r="A132" s="30" t="s">
        <v>48</v>
      </c>
      <c r="E132" s="31" t="s">
        <v>5062</v>
      </c>
    </row>
    <row r="133" spans="1:5" ht="51">
      <c r="A133" t="s">
        <v>50</v>
      </c>
      <c r="E133" s="29" t="s">
        <v>5063</v>
      </c>
    </row>
    <row r="134" spans="1:16" ht="12.75">
      <c r="A134" s="18" t="s">
        <v>42</v>
      </c>
      <c s="23" t="s">
        <v>196</v>
      </c>
      <c s="23" t="s">
        <v>5064</v>
      </c>
      <c s="18" t="s">
        <v>44</v>
      </c>
      <c s="24" t="s">
        <v>5065</v>
      </c>
      <c s="25" t="s">
        <v>1241</v>
      </c>
      <c s="26">
        <v>408.2</v>
      </c>
      <c s="27">
        <v>0</v>
      </c>
      <c s="27">
        <f>ROUND(ROUND(H134,2)*ROUND(G134,3),2)</f>
      </c>
      <c r="O134">
        <f>(I134*21)/100</f>
      </c>
      <c t="s">
        <v>20</v>
      </c>
    </row>
    <row r="135" spans="1:5" ht="12.75">
      <c r="A135" s="28" t="s">
        <v>47</v>
      </c>
      <c r="E135" s="29" t="s">
        <v>44</v>
      </c>
    </row>
    <row r="136" spans="1:5" ht="12.75">
      <c r="A136" s="30" t="s">
        <v>48</v>
      </c>
      <c r="E136" s="31" t="s">
        <v>5056</v>
      </c>
    </row>
    <row r="137" spans="1:5" ht="140.25">
      <c r="A137" t="s">
        <v>50</v>
      </c>
      <c r="E137" s="29" t="s">
        <v>5066</v>
      </c>
    </row>
    <row r="138" spans="1:16" ht="12.75">
      <c r="A138" s="18" t="s">
        <v>42</v>
      </c>
      <c s="23" t="s">
        <v>202</v>
      </c>
      <c s="23" t="s">
        <v>5067</v>
      </c>
      <c s="18" t="s">
        <v>44</v>
      </c>
      <c s="24" t="s">
        <v>5068</v>
      </c>
      <c s="25" t="s">
        <v>1241</v>
      </c>
      <c s="26">
        <v>616.32</v>
      </c>
      <c s="27">
        <v>0</v>
      </c>
      <c s="27">
        <f>ROUND(ROUND(H138,2)*ROUND(G138,3),2)</f>
      </c>
      <c r="O138">
        <f>(I138*21)/100</f>
      </c>
      <c t="s">
        <v>20</v>
      </c>
    </row>
    <row r="139" spans="1:5" ht="12.75">
      <c r="A139" s="28" t="s">
        <v>47</v>
      </c>
      <c r="E139" s="29" t="s">
        <v>44</v>
      </c>
    </row>
    <row r="140" spans="1:5" ht="38.25">
      <c r="A140" s="30" t="s">
        <v>48</v>
      </c>
      <c r="E140" s="31" t="s">
        <v>5062</v>
      </c>
    </row>
    <row r="141" spans="1:5" ht="140.25">
      <c r="A141" t="s">
        <v>50</v>
      </c>
      <c r="E141" s="29" t="s">
        <v>5066</v>
      </c>
    </row>
    <row r="142" spans="1:16" ht="12.75">
      <c r="A142" s="18" t="s">
        <v>42</v>
      </c>
      <c s="23" t="s">
        <v>99</v>
      </c>
      <c s="23" t="s">
        <v>5069</v>
      </c>
      <c s="18" t="s">
        <v>44</v>
      </c>
      <c s="24" t="s">
        <v>5070</v>
      </c>
      <c s="25" t="s">
        <v>1241</v>
      </c>
      <c s="26">
        <v>208.12</v>
      </c>
      <c s="27">
        <v>0</v>
      </c>
      <c s="27">
        <f>ROUND(ROUND(H142,2)*ROUND(G142,3),2)</f>
      </c>
      <c r="O142">
        <f>(I142*21)/100</f>
      </c>
      <c t="s">
        <v>20</v>
      </c>
    </row>
    <row r="143" spans="1:5" ht="12.75">
      <c r="A143" s="28" t="s">
        <v>47</v>
      </c>
      <c r="E143" s="29" t="s">
        <v>44</v>
      </c>
    </row>
    <row r="144" spans="1:5" ht="12.75">
      <c r="A144" s="30" t="s">
        <v>48</v>
      </c>
      <c r="E144" s="31" t="s">
        <v>5071</v>
      </c>
    </row>
    <row r="145" spans="1:5" ht="140.25">
      <c r="A145" t="s">
        <v>50</v>
      </c>
      <c r="E145" s="29" t="s">
        <v>5066</v>
      </c>
    </row>
    <row r="146" spans="1:18" ht="12.75" customHeight="1">
      <c r="A146" s="5" t="s">
        <v>40</v>
      </c>
      <c s="5"/>
      <c s="34" t="s">
        <v>66</v>
      </c>
      <c s="5"/>
      <c s="21" t="s">
        <v>67</v>
      </c>
      <c s="5"/>
      <c s="5"/>
      <c s="5"/>
      <c s="35">
        <f>0+Q146</f>
      </c>
      <c r="O146">
        <f>0+R146</f>
      </c>
      <c r="Q146">
        <f>0+I147+I151+I155+I159</f>
      </c>
      <c>
        <f>0+O147+O151+O155+O159</f>
      </c>
    </row>
    <row r="147" spans="1:16" ht="12.75">
      <c r="A147" s="18" t="s">
        <v>42</v>
      </c>
      <c s="23" t="s">
        <v>107</v>
      </c>
      <c s="23" t="s">
        <v>5072</v>
      </c>
      <c s="18" t="s">
        <v>44</v>
      </c>
      <c s="24" t="s">
        <v>5073</v>
      </c>
      <c s="25" t="s">
        <v>1241</v>
      </c>
      <c s="26">
        <v>94.18</v>
      </c>
      <c s="27">
        <v>0</v>
      </c>
      <c s="27">
        <f>ROUND(ROUND(H147,2)*ROUND(G147,3),2)</f>
      </c>
      <c r="O147">
        <f>(I147*21)/100</f>
      </c>
      <c t="s">
        <v>20</v>
      </c>
    </row>
    <row r="148" spans="1:5" ht="12.75">
      <c r="A148" s="28" t="s">
        <v>47</v>
      </c>
      <c r="E148" s="29" t="s">
        <v>44</v>
      </c>
    </row>
    <row r="149" spans="1:5" ht="12.75">
      <c r="A149" s="30" t="s">
        <v>48</v>
      </c>
      <c r="E149" s="31" t="s">
        <v>5074</v>
      </c>
    </row>
    <row r="150" spans="1:5" ht="204">
      <c r="A150" t="s">
        <v>50</v>
      </c>
      <c r="E150" s="29" t="s">
        <v>5075</v>
      </c>
    </row>
    <row r="151" spans="1:16" ht="25.5">
      <c r="A151" s="18" t="s">
        <v>42</v>
      </c>
      <c s="23" t="s">
        <v>281</v>
      </c>
      <c s="23" t="s">
        <v>5076</v>
      </c>
      <c s="18" t="s">
        <v>44</v>
      </c>
      <c s="24" t="s">
        <v>5077</v>
      </c>
      <c s="25" t="s">
        <v>1241</v>
      </c>
      <c s="26">
        <v>501.68</v>
      </c>
      <c s="27">
        <v>0</v>
      </c>
      <c s="27">
        <f>ROUND(ROUND(H151,2)*ROUND(G151,3),2)</f>
      </c>
      <c r="O151">
        <f>(I151*21)/100</f>
      </c>
      <c t="s">
        <v>20</v>
      </c>
    </row>
    <row r="152" spans="1:5" ht="12.75">
      <c r="A152" s="28" t="s">
        <v>47</v>
      </c>
      <c r="E152" s="29" t="s">
        <v>44</v>
      </c>
    </row>
    <row r="153" spans="1:5" ht="12.75">
      <c r="A153" s="30" t="s">
        <v>48</v>
      </c>
      <c r="E153" s="31" t="s">
        <v>5078</v>
      </c>
    </row>
    <row r="154" spans="1:5" ht="204">
      <c r="A154" t="s">
        <v>50</v>
      </c>
      <c r="E154" s="29" t="s">
        <v>4485</v>
      </c>
    </row>
    <row r="155" spans="1:16" ht="12.75">
      <c r="A155" s="18" t="s">
        <v>42</v>
      </c>
      <c s="23" t="s">
        <v>285</v>
      </c>
      <c s="23" t="s">
        <v>4197</v>
      </c>
      <c s="18" t="s">
        <v>44</v>
      </c>
      <c s="24" t="s">
        <v>4198</v>
      </c>
      <c s="25" t="s">
        <v>1241</v>
      </c>
      <c s="26">
        <v>312</v>
      </c>
      <c s="27">
        <v>0</v>
      </c>
      <c s="27">
        <f>ROUND(ROUND(H155,2)*ROUND(G155,3),2)</f>
      </c>
      <c r="O155">
        <f>(I155*21)/100</f>
      </c>
      <c t="s">
        <v>20</v>
      </c>
    </row>
    <row r="156" spans="1:5" ht="12.75">
      <c r="A156" s="28" t="s">
        <v>47</v>
      </c>
      <c r="E156" s="29" t="s">
        <v>44</v>
      </c>
    </row>
    <row r="157" spans="1:5" ht="12.75">
      <c r="A157" s="30" t="s">
        <v>48</v>
      </c>
      <c r="E157" s="31" t="s">
        <v>5079</v>
      </c>
    </row>
    <row r="158" spans="1:5" ht="38.25">
      <c r="A158" t="s">
        <v>50</v>
      </c>
      <c r="E158" s="29" t="s">
        <v>4641</v>
      </c>
    </row>
    <row r="159" spans="1:16" ht="12.75">
      <c r="A159" s="18" t="s">
        <v>42</v>
      </c>
      <c s="23" t="s">
        <v>289</v>
      </c>
      <c s="23" t="s">
        <v>5080</v>
      </c>
      <c s="18" t="s">
        <v>44</v>
      </c>
      <c s="24" t="s">
        <v>5081</v>
      </c>
      <c s="25" t="s">
        <v>70</v>
      </c>
      <c s="26">
        <v>2</v>
      </c>
      <c s="27">
        <v>0</v>
      </c>
      <c s="27">
        <f>ROUND(ROUND(H159,2)*ROUND(G159,3),2)</f>
      </c>
      <c r="O159">
        <f>(I159*21)/100</f>
      </c>
      <c t="s">
        <v>20</v>
      </c>
    </row>
    <row r="160" spans="1:5" ht="12.75">
      <c r="A160" s="28" t="s">
        <v>47</v>
      </c>
      <c r="E160" s="29" t="s">
        <v>44</v>
      </c>
    </row>
    <row r="161" spans="1:5" ht="12.75">
      <c r="A161" s="30" t="s">
        <v>48</v>
      </c>
      <c r="E161" s="31" t="s">
        <v>44</v>
      </c>
    </row>
    <row r="162" spans="1:5" ht="114.75">
      <c r="A162" t="s">
        <v>50</v>
      </c>
      <c r="E162" s="29" t="s">
        <v>5082</v>
      </c>
    </row>
    <row r="163" spans="1:18" ht="12.75" customHeight="1">
      <c r="A163" s="5" t="s">
        <v>40</v>
      </c>
      <c s="5"/>
      <c s="34" t="s">
        <v>76</v>
      </c>
      <c s="5"/>
      <c s="21" t="s">
        <v>3819</v>
      </c>
      <c s="5"/>
      <c s="5"/>
      <c s="5"/>
      <c s="35">
        <f>0+Q163</f>
      </c>
      <c r="O163">
        <f>0+R163</f>
      </c>
      <c r="Q163">
        <f>0+I164+I168+I172+I176</f>
      </c>
      <c>
        <f>0+O164+O168+O172+O176</f>
      </c>
    </row>
    <row r="164" spans="1:16" ht="12.75">
      <c r="A164" s="18" t="s">
        <v>42</v>
      </c>
      <c s="23" t="s">
        <v>297</v>
      </c>
      <c s="23" t="s">
        <v>4199</v>
      </c>
      <c s="18" t="s">
        <v>44</v>
      </c>
      <c s="24" t="s">
        <v>4200</v>
      </c>
      <c s="25" t="s">
        <v>784</v>
      </c>
      <c s="26">
        <v>4.8</v>
      </c>
      <c s="27">
        <v>0</v>
      </c>
      <c s="27">
        <f>ROUND(ROUND(H164,2)*ROUND(G164,3),2)</f>
      </c>
      <c r="O164">
        <f>(I164*21)/100</f>
      </c>
      <c t="s">
        <v>20</v>
      </c>
    </row>
    <row r="165" spans="1:5" ht="12.75">
      <c r="A165" s="28" t="s">
        <v>47</v>
      </c>
      <c r="E165" s="29" t="s">
        <v>44</v>
      </c>
    </row>
    <row r="166" spans="1:5" ht="12.75">
      <c r="A166" s="30" t="s">
        <v>48</v>
      </c>
      <c r="E166" s="31" t="s">
        <v>5083</v>
      </c>
    </row>
    <row r="167" spans="1:5" ht="255">
      <c r="A167" t="s">
        <v>50</v>
      </c>
      <c r="E167" s="29" t="s">
        <v>4821</v>
      </c>
    </row>
    <row r="168" spans="1:16" ht="12.75">
      <c r="A168" s="18" t="s">
        <v>42</v>
      </c>
      <c s="23" t="s">
        <v>301</v>
      </c>
      <c s="23" t="s">
        <v>4645</v>
      </c>
      <c s="18" t="s">
        <v>44</v>
      </c>
      <c s="24" t="s">
        <v>4646</v>
      </c>
      <c s="25" t="s">
        <v>784</v>
      </c>
      <c s="26">
        <v>29.2</v>
      </c>
      <c s="27">
        <v>0</v>
      </c>
      <c s="27">
        <f>ROUND(ROUND(H168,2)*ROUND(G168,3),2)</f>
      </c>
      <c r="O168">
        <f>(I168*21)/100</f>
      </c>
      <c t="s">
        <v>20</v>
      </c>
    </row>
    <row r="169" spans="1:5" ht="12.75">
      <c r="A169" s="28" t="s">
        <v>47</v>
      </c>
      <c r="E169" s="29" t="s">
        <v>44</v>
      </c>
    </row>
    <row r="170" spans="1:5" ht="12.75">
      <c r="A170" s="30" t="s">
        <v>48</v>
      </c>
      <c r="E170" s="31" t="s">
        <v>5084</v>
      </c>
    </row>
    <row r="171" spans="1:5" ht="242.25">
      <c r="A171" t="s">
        <v>50</v>
      </c>
      <c r="E171" s="29" t="s">
        <v>4647</v>
      </c>
    </row>
    <row r="172" spans="1:16" ht="12.75">
      <c r="A172" s="18" t="s">
        <v>42</v>
      </c>
      <c s="23" t="s">
        <v>390</v>
      </c>
      <c s="23" t="s">
        <v>5085</v>
      </c>
      <c s="18" t="s">
        <v>44</v>
      </c>
      <c s="24" t="s">
        <v>5086</v>
      </c>
      <c s="25" t="s">
        <v>784</v>
      </c>
      <c s="26">
        <v>136.2</v>
      </c>
      <c s="27">
        <v>0</v>
      </c>
      <c s="27">
        <f>ROUND(ROUND(H172,2)*ROUND(G172,3),2)</f>
      </c>
      <c r="O172">
        <f>(I172*0)/100</f>
      </c>
      <c t="s">
        <v>24</v>
      </c>
    </row>
    <row r="173" spans="1:5" ht="12.75">
      <c r="A173" s="28" t="s">
        <v>47</v>
      </c>
      <c r="E173" s="29" t="s">
        <v>44</v>
      </c>
    </row>
    <row r="174" spans="1:5" ht="12.75">
      <c r="A174" s="30" t="s">
        <v>48</v>
      </c>
      <c r="E174" s="31" t="s">
        <v>5087</v>
      </c>
    </row>
    <row r="175" spans="1:5" ht="242.25">
      <c r="A175" t="s">
        <v>50</v>
      </c>
      <c r="E175" s="29" t="s">
        <v>3825</v>
      </c>
    </row>
    <row r="176" spans="1:16" ht="12.75">
      <c r="A176" s="18" t="s">
        <v>42</v>
      </c>
      <c s="23" t="s">
        <v>305</v>
      </c>
      <c s="23" t="s">
        <v>5088</v>
      </c>
      <c s="18" t="s">
        <v>44</v>
      </c>
      <c s="24" t="s">
        <v>5089</v>
      </c>
      <c s="25" t="s">
        <v>70</v>
      </c>
      <c s="26">
        <v>4</v>
      </c>
      <c s="27">
        <v>0</v>
      </c>
      <c s="27">
        <f>ROUND(ROUND(H176,2)*ROUND(G176,3),2)</f>
      </c>
      <c r="O176">
        <f>(I176*21)/100</f>
      </c>
      <c t="s">
        <v>20</v>
      </c>
    </row>
    <row r="177" spans="1:5" ht="12.75">
      <c r="A177" s="28" t="s">
        <v>47</v>
      </c>
      <c r="E177" s="29" t="s">
        <v>44</v>
      </c>
    </row>
    <row r="178" spans="1:5" ht="12.75">
      <c r="A178" s="30" t="s">
        <v>48</v>
      </c>
      <c r="E178" s="31" t="s">
        <v>44</v>
      </c>
    </row>
    <row r="179" spans="1:5" ht="76.5">
      <c r="A179" t="s">
        <v>50</v>
      </c>
      <c r="E179" s="29" t="s">
        <v>3681</v>
      </c>
    </row>
    <row r="180" spans="1:18" ht="12.75" customHeight="1">
      <c r="A180" s="5" t="s">
        <v>40</v>
      </c>
      <c s="5"/>
      <c s="34" t="s">
        <v>37</v>
      </c>
      <c s="5"/>
      <c s="21" t="s">
        <v>632</v>
      </c>
      <c s="5"/>
      <c s="5"/>
      <c s="5"/>
      <c s="35">
        <f>0+Q180</f>
      </c>
      <c r="O180">
        <f>0+R180</f>
      </c>
      <c r="Q180">
        <f>0+I181+I185+I189+I193+I197+I201+I205+I209+I213+I217+I221+I225+I229</f>
      </c>
      <c>
        <f>0+O181+O185+O189+O193+O197+O201+O205+O209+O213+O217+O221+O225+O229</f>
      </c>
    </row>
    <row r="181" spans="1:16" ht="12.75">
      <c r="A181" s="18" t="s">
        <v>42</v>
      </c>
      <c s="23" t="s">
        <v>309</v>
      </c>
      <c s="23" t="s">
        <v>5090</v>
      </c>
      <c s="18" t="s">
        <v>44</v>
      </c>
      <c s="24" t="s">
        <v>5091</v>
      </c>
      <c s="25" t="s">
        <v>784</v>
      </c>
      <c s="26">
        <v>92.6</v>
      </c>
      <c s="27">
        <v>0</v>
      </c>
      <c s="27">
        <f>ROUND(ROUND(H181,2)*ROUND(G181,3),2)</f>
      </c>
      <c r="O181">
        <f>(I181*21)/100</f>
      </c>
      <c t="s">
        <v>20</v>
      </c>
    </row>
    <row r="182" spans="1:5" ht="12.75">
      <c r="A182" s="28" t="s">
        <v>47</v>
      </c>
      <c r="E182" s="29" t="s">
        <v>44</v>
      </c>
    </row>
    <row r="183" spans="1:5" ht="12.75">
      <c r="A183" s="30" t="s">
        <v>48</v>
      </c>
      <c r="E183" s="31" t="s">
        <v>5092</v>
      </c>
    </row>
    <row r="184" spans="1:5" ht="63.75">
      <c r="A184" t="s">
        <v>50</v>
      </c>
      <c r="E184" s="29" t="s">
        <v>4706</v>
      </c>
    </row>
    <row r="185" spans="1:16" ht="25.5">
      <c r="A185" s="18" t="s">
        <v>42</v>
      </c>
      <c s="23" t="s">
        <v>314</v>
      </c>
      <c s="23" t="s">
        <v>5093</v>
      </c>
      <c s="18" t="s">
        <v>44</v>
      </c>
      <c s="24" t="s">
        <v>5094</v>
      </c>
      <c s="25" t="s">
        <v>784</v>
      </c>
      <c s="26">
        <v>98</v>
      </c>
      <c s="27">
        <v>0</v>
      </c>
      <c s="27">
        <f>ROUND(ROUND(H185,2)*ROUND(G185,3),2)</f>
      </c>
      <c r="O185">
        <f>(I185*21)/100</f>
      </c>
      <c t="s">
        <v>20</v>
      </c>
    </row>
    <row r="186" spans="1:5" ht="12.75">
      <c r="A186" s="28" t="s">
        <v>47</v>
      </c>
      <c r="E186" s="29" t="s">
        <v>44</v>
      </c>
    </row>
    <row r="187" spans="1:5" ht="12.75">
      <c r="A187" s="30" t="s">
        <v>48</v>
      </c>
      <c r="E187" s="31" t="s">
        <v>5095</v>
      </c>
    </row>
    <row r="188" spans="1:5" ht="127.5">
      <c r="A188" t="s">
        <v>50</v>
      </c>
      <c r="E188" s="29" t="s">
        <v>5096</v>
      </c>
    </row>
    <row r="189" spans="1:16" ht="12.75">
      <c r="A189" s="18" t="s">
        <v>42</v>
      </c>
      <c s="23" t="s">
        <v>318</v>
      </c>
      <c s="23" t="s">
        <v>4486</v>
      </c>
      <c s="18" t="s">
        <v>44</v>
      </c>
      <c s="24" t="s">
        <v>4487</v>
      </c>
      <c s="25" t="s">
        <v>70</v>
      </c>
      <c s="26">
        <v>10</v>
      </c>
      <c s="27">
        <v>0</v>
      </c>
      <c s="27">
        <f>ROUND(ROUND(H189,2)*ROUND(G189,3),2)</f>
      </c>
      <c r="O189">
        <f>(I189*21)/100</f>
      </c>
      <c t="s">
        <v>20</v>
      </c>
    </row>
    <row r="190" spans="1:5" ht="12.75">
      <c r="A190" s="28" t="s">
        <v>47</v>
      </c>
      <c r="E190" s="29" t="s">
        <v>44</v>
      </c>
    </row>
    <row r="191" spans="1:5" ht="12.75">
      <c r="A191" s="30" t="s">
        <v>48</v>
      </c>
      <c r="E191" s="31" t="s">
        <v>5097</v>
      </c>
    </row>
    <row r="192" spans="1:5" ht="38.25">
      <c r="A192" t="s">
        <v>50</v>
      </c>
      <c r="E192" s="29" t="s">
        <v>4488</v>
      </c>
    </row>
    <row r="193" spans="1:16" ht="12.75">
      <c r="A193" s="18" t="s">
        <v>42</v>
      </c>
      <c s="23" t="s">
        <v>322</v>
      </c>
      <c s="23" t="s">
        <v>4204</v>
      </c>
      <c s="18" t="s">
        <v>44</v>
      </c>
      <c s="24" t="s">
        <v>4205</v>
      </c>
      <c s="25" t="s">
        <v>70</v>
      </c>
      <c s="26">
        <v>1</v>
      </c>
      <c s="27">
        <v>0</v>
      </c>
      <c s="27">
        <f>ROUND(ROUND(H193,2)*ROUND(G193,3),2)</f>
      </c>
      <c r="O193">
        <f>(I193*21)/100</f>
      </c>
      <c t="s">
        <v>20</v>
      </c>
    </row>
    <row r="194" spans="1:5" ht="12.75">
      <c r="A194" s="28" t="s">
        <v>47</v>
      </c>
      <c r="E194" s="29" t="s">
        <v>4648</v>
      </c>
    </row>
    <row r="195" spans="1:5" ht="12.75">
      <c r="A195" s="30" t="s">
        <v>48</v>
      </c>
      <c r="E195" s="31" t="s">
        <v>44</v>
      </c>
    </row>
    <row r="196" spans="1:5" ht="25.5">
      <c r="A196" t="s">
        <v>50</v>
      </c>
      <c r="E196" s="29" t="s">
        <v>4206</v>
      </c>
    </row>
    <row r="197" spans="1:16" ht="12.75">
      <c r="A197" s="18" t="s">
        <v>42</v>
      </c>
      <c s="23" t="s">
        <v>326</v>
      </c>
      <c s="23" t="s">
        <v>4031</v>
      </c>
      <c s="18" t="s">
        <v>44</v>
      </c>
      <c s="24" t="s">
        <v>4032</v>
      </c>
      <c s="25" t="s">
        <v>784</v>
      </c>
      <c s="26">
        <v>78.6</v>
      </c>
      <c s="27">
        <v>0</v>
      </c>
      <c s="27">
        <f>ROUND(ROUND(H197,2)*ROUND(G197,3),2)</f>
      </c>
      <c r="O197">
        <f>(I197*21)/100</f>
      </c>
      <c t="s">
        <v>20</v>
      </c>
    </row>
    <row r="198" spans="1:5" ht="12.75">
      <c r="A198" s="28" t="s">
        <v>47</v>
      </c>
      <c r="E198" s="29" t="s">
        <v>44</v>
      </c>
    </row>
    <row r="199" spans="1:5" ht="12.75">
      <c r="A199" s="30" t="s">
        <v>48</v>
      </c>
      <c r="E199" s="31" t="s">
        <v>5098</v>
      </c>
    </row>
    <row r="200" spans="1:5" ht="51">
      <c r="A200" t="s">
        <v>50</v>
      </c>
      <c r="E200" s="29" t="s">
        <v>4974</v>
      </c>
    </row>
    <row r="201" spans="1:16" ht="12.75">
      <c r="A201" s="18" t="s">
        <v>42</v>
      </c>
      <c s="23" t="s">
        <v>330</v>
      </c>
      <c s="23" t="s">
        <v>5099</v>
      </c>
      <c s="18" t="s">
        <v>44</v>
      </c>
      <c s="24" t="s">
        <v>5100</v>
      </c>
      <c s="25" t="s">
        <v>784</v>
      </c>
      <c s="26">
        <v>20</v>
      </c>
      <c s="27">
        <v>0</v>
      </c>
      <c s="27">
        <f>ROUND(ROUND(H201,2)*ROUND(G201,3),2)</f>
      </c>
      <c r="O201">
        <f>(I201*21)/100</f>
      </c>
      <c t="s">
        <v>20</v>
      </c>
    </row>
    <row r="202" spans="1:5" ht="12.75">
      <c r="A202" s="28" t="s">
        <v>47</v>
      </c>
      <c r="E202" s="29" t="s">
        <v>44</v>
      </c>
    </row>
    <row r="203" spans="1:5" ht="12.75">
      <c r="A203" s="30" t="s">
        <v>48</v>
      </c>
      <c r="E203" s="31" t="s">
        <v>5101</v>
      </c>
    </row>
    <row r="204" spans="1:5" ht="51">
      <c r="A204" t="s">
        <v>50</v>
      </c>
      <c r="E204" s="29" t="s">
        <v>4974</v>
      </c>
    </row>
    <row r="205" spans="1:16" ht="12.75">
      <c r="A205" s="18" t="s">
        <v>42</v>
      </c>
      <c s="23" t="s">
        <v>334</v>
      </c>
      <c s="23" t="s">
        <v>5102</v>
      </c>
      <c s="18" t="s">
        <v>44</v>
      </c>
      <c s="24" t="s">
        <v>5103</v>
      </c>
      <c s="25" t="s">
        <v>784</v>
      </c>
      <c s="26">
        <v>92.6</v>
      </c>
      <c s="27">
        <v>0</v>
      </c>
      <c s="27">
        <f>ROUND(ROUND(H205,2)*ROUND(G205,3),2)</f>
      </c>
      <c r="O205">
        <f>(I205*21)/100</f>
      </c>
      <c t="s">
        <v>20</v>
      </c>
    </row>
    <row r="206" spans="1:5" ht="12.75">
      <c r="A206" s="28" t="s">
        <v>47</v>
      </c>
      <c r="E206" s="29" t="s">
        <v>44</v>
      </c>
    </row>
    <row r="207" spans="1:5" ht="12.75">
      <c r="A207" s="30" t="s">
        <v>48</v>
      </c>
      <c r="E207" s="31" t="s">
        <v>4989</v>
      </c>
    </row>
    <row r="208" spans="1:5" ht="38.25">
      <c r="A208" t="s">
        <v>50</v>
      </c>
      <c r="E208" s="29" t="s">
        <v>5104</v>
      </c>
    </row>
    <row r="209" spans="1:16" ht="12.75">
      <c r="A209" s="18" t="s">
        <v>42</v>
      </c>
      <c s="23" t="s">
        <v>338</v>
      </c>
      <c s="23" t="s">
        <v>5105</v>
      </c>
      <c s="18" t="s">
        <v>44</v>
      </c>
      <c s="24" t="s">
        <v>5106</v>
      </c>
      <c s="25" t="s">
        <v>70</v>
      </c>
      <c s="26">
        <v>1</v>
      </c>
      <c s="27">
        <v>0</v>
      </c>
      <c s="27">
        <f>ROUND(ROUND(H209,2)*ROUND(G209,3),2)</f>
      </c>
      <c r="O209">
        <f>(I209*21)/100</f>
      </c>
      <c t="s">
        <v>20</v>
      </c>
    </row>
    <row r="210" spans="1:5" ht="12.75">
      <c r="A210" s="28" t="s">
        <v>47</v>
      </c>
      <c r="E210" s="29" t="s">
        <v>44</v>
      </c>
    </row>
    <row r="211" spans="1:5" ht="12.75">
      <c r="A211" s="30" t="s">
        <v>48</v>
      </c>
      <c r="E211" s="31" t="s">
        <v>44</v>
      </c>
    </row>
    <row r="212" spans="1:5" ht="140.25">
      <c r="A212" t="s">
        <v>50</v>
      </c>
      <c r="E212" s="29" t="s">
        <v>5107</v>
      </c>
    </row>
    <row r="213" spans="1:16" ht="12.75">
      <c r="A213" s="18" t="s">
        <v>42</v>
      </c>
      <c s="23" t="s">
        <v>382</v>
      </c>
      <c s="23" t="s">
        <v>634</v>
      </c>
      <c s="18" t="s">
        <v>44</v>
      </c>
      <c s="24" t="s">
        <v>635</v>
      </c>
      <c s="25" t="s">
        <v>1627</v>
      </c>
      <c s="26">
        <v>254.34</v>
      </c>
      <c s="27">
        <v>0</v>
      </c>
      <c s="27">
        <f>ROUND(ROUND(H213,2)*ROUND(G213,3),2)</f>
      </c>
      <c r="O213">
        <f>(I213*0)/100</f>
      </c>
      <c t="s">
        <v>24</v>
      </c>
    </row>
    <row r="214" spans="1:5" ht="12.75">
      <c r="A214" s="28" t="s">
        <v>47</v>
      </c>
      <c r="E214" s="29" t="s">
        <v>44</v>
      </c>
    </row>
    <row r="215" spans="1:5" ht="12.75">
      <c r="A215" s="30" t="s">
        <v>48</v>
      </c>
      <c r="E215" s="31" t="s">
        <v>5108</v>
      </c>
    </row>
    <row r="216" spans="1:5" ht="409.5">
      <c r="A216" t="s">
        <v>50</v>
      </c>
      <c r="E216" s="29" t="s">
        <v>5109</v>
      </c>
    </row>
    <row r="217" spans="1:16" ht="12.75">
      <c r="A217" s="18" t="s">
        <v>42</v>
      </c>
      <c s="23" t="s">
        <v>378</v>
      </c>
      <c s="23" t="s">
        <v>5110</v>
      </c>
      <c s="18" t="s">
        <v>44</v>
      </c>
      <c s="24" t="s">
        <v>5111</v>
      </c>
      <c s="25" t="s">
        <v>70</v>
      </c>
      <c s="26">
        <v>24</v>
      </c>
      <c s="27">
        <v>0</v>
      </c>
      <c s="27">
        <f>ROUND(ROUND(H217,2)*ROUND(G217,3),2)</f>
      </c>
      <c r="O217">
        <f>(I217*0)/100</f>
      </c>
      <c t="s">
        <v>24</v>
      </c>
    </row>
    <row r="218" spans="1:5" ht="12.75">
      <c r="A218" s="28" t="s">
        <v>47</v>
      </c>
      <c r="E218" s="29" t="s">
        <v>44</v>
      </c>
    </row>
    <row r="219" spans="1:5" ht="12.75">
      <c r="A219" s="30" t="s">
        <v>48</v>
      </c>
      <c r="E219" s="31" t="s">
        <v>44</v>
      </c>
    </row>
    <row r="220" spans="1:5" ht="267.75">
      <c r="A220" t="s">
        <v>50</v>
      </c>
      <c r="E220" s="29" t="s">
        <v>5112</v>
      </c>
    </row>
    <row r="221" spans="1:16" ht="12.75">
      <c r="A221" s="18" t="s">
        <v>42</v>
      </c>
      <c s="23" t="s">
        <v>342</v>
      </c>
      <c s="23" t="s">
        <v>5113</v>
      </c>
      <c s="18" t="s">
        <v>44</v>
      </c>
      <c s="24" t="s">
        <v>5114</v>
      </c>
      <c s="25" t="s">
        <v>5115</v>
      </c>
      <c s="26">
        <v>257.752</v>
      </c>
      <c s="27">
        <v>0</v>
      </c>
      <c s="27">
        <f>ROUND(ROUND(H221,2)*ROUND(G221,3),2)</f>
      </c>
      <c r="O221">
        <f>(I221*21)/100</f>
      </c>
      <c t="s">
        <v>20</v>
      </c>
    </row>
    <row r="222" spans="1:5" ht="12.75">
      <c r="A222" s="28" t="s">
        <v>47</v>
      </c>
      <c r="E222" s="29" t="s">
        <v>44</v>
      </c>
    </row>
    <row r="223" spans="1:5" ht="12.75">
      <c r="A223" s="30" t="s">
        <v>48</v>
      </c>
      <c r="E223" s="31" t="s">
        <v>5116</v>
      </c>
    </row>
    <row r="224" spans="1:5" ht="25.5">
      <c r="A224" t="s">
        <v>50</v>
      </c>
      <c r="E224" s="29" t="s">
        <v>4287</v>
      </c>
    </row>
    <row r="225" spans="1:16" ht="12.75">
      <c r="A225" s="18" t="s">
        <v>42</v>
      </c>
      <c s="23" t="s">
        <v>346</v>
      </c>
      <c s="23" t="s">
        <v>3513</v>
      </c>
      <c s="18" t="s">
        <v>44</v>
      </c>
      <c s="24" t="s">
        <v>3514</v>
      </c>
      <c s="25" t="s">
        <v>46</v>
      </c>
      <c s="26">
        <v>1576.765</v>
      </c>
      <c s="27">
        <v>0</v>
      </c>
      <c s="27">
        <f>ROUND(ROUND(H225,2)*ROUND(G225,3),2)</f>
      </c>
      <c r="O225">
        <f>(I225*21)/100</f>
      </c>
      <c t="s">
        <v>20</v>
      </c>
    </row>
    <row r="226" spans="1:5" ht="12.75">
      <c r="A226" s="28" t="s">
        <v>47</v>
      </c>
      <c r="E226" s="29" t="s">
        <v>5117</v>
      </c>
    </row>
    <row r="227" spans="1:5" ht="63.75">
      <c r="A227" s="30" t="s">
        <v>48</v>
      </c>
      <c r="E227" s="31" t="s">
        <v>5118</v>
      </c>
    </row>
    <row r="228" spans="1:5" ht="114.75">
      <c r="A228" t="s">
        <v>50</v>
      </c>
      <c r="E228" s="29" t="s">
        <v>4495</v>
      </c>
    </row>
    <row r="229" spans="1:16" ht="12.75">
      <c r="A229" s="18" t="s">
        <v>42</v>
      </c>
      <c s="23" t="s">
        <v>350</v>
      </c>
      <c s="23" t="s">
        <v>4218</v>
      </c>
      <c s="18" t="s">
        <v>44</v>
      </c>
      <c s="24" t="s">
        <v>4219</v>
      </c>
      <c s="25" t="s">
        <v>187</v>
      </c>
      <c s="26">
        <v>0.5</v>
      </c>
      <c s="27">
        <v>0</v>
      </c>
      <c s="27">
        <f>ROUND(ROUND(H229,2)*ROUND(G229,3),2)</f>
      </c>
      <c r="O229">
        <f>(I229*21)/100</f>
      </c>
      <c t="s">
        <v>20</v>
      </c>
    </row>
    <row r="230" spans="1:5" ht="12.75">
      <c r="A230" s="28" t="s">
        <v>47</v>
      </c>
      <c r="E230" s="29" t="s">
        <v>44</v>
      </c>
    </row>
    <row r="231" spans="1:5" ht="12.75">
      <c r="A231" s="30" t="s">
        <v>48</v>
      </c>
      <c r="E231" s="31" t="s">
        <v>5119</v>
      </c>
    </row>
    <row r="232" spans="1:5" ht="114.75">
      <c r="A232" t="s">
        <v>50</v>
      </c>
      <c r="E232" s="29" t="s">
        <v>4497</v>
      </c>
    </row>
    <row r="233" spans="1:18" ht="12.75" customHeight="1">
      <c r="A233" s="5" t="s">
        <v>40</v>
      </c>
      <c s="5"/>
      <c s="34" t="s">
        <v>181</v>
      </c>
      <c s="5"/>
      <c s="21" t="s">
        <v>182</v>
      </c>
      <c s="5"/>
      <c s="5"/>
      <c s="5"/>
      <c s="35">
        <f>0+Q233</f>
      </c>
      <c r="O233">
        <f>0+R233</f>
      </c>
      <c r="Q233">
        <f>0+I234+I238+I242+I246</f>
      </c>
      <c>
        <f>0+O234+O238+O242+O246</f>
      </c>
    </row>
    <row r="234" spans="1:16" ht="25.5">
      <c r="A234" s="18" t="s">
        <v>42</v>
      </c>
      <c s="23" t="s">
        <v>354</v>
      </c>
      <c s="23" t="s">
        <v>184</v>
      </c>
      <c s="18" t="s">
        <v>185</v>
      </c>
      <c s="24" t="s">
        <v>186</v>
      </c>
      <c s="25" t="s">
        <v>187</v>
      </c>
      <c s="26">
        <v>11990.085</v>
      </c>
      <c s="27">
        <v>0</v>
      </c>
      <c s="27">
        <f>ROUND(ROUND(H234,2)*ROUND(G234,3),2)</f>
      </c>
      <c r="O234">
        <f>(I234*21)/100</f>
      </c>
      <c t="s">
        <v>20</v>
      </c>
    </row>
    <row r="235" spans="1:5" ht="12.75">
      <c r="A235" s="28" t="s">
        <v>47</v>
      </c>
      <c r="E235" s="29" t="s">
        <v>188</v>
      </c>
    </row>
    <row r="236" spans="1:5" ht="38.25">
      <c r="A236" s="30" t="s">
        <v>48</v>
      </c>
      <c r="E236" s="31" t="s">
        <v>5120</v>
      </c>
    </row>
    <row r="237" spans="1:5" ht="165.75">
      <c r="A237" t="s">
        <v>50</v>
      </c>
      <c r="E237" s="29" t="s">
        <v>190</v>
      </c>
    </row>
    <row r="238" spans="1:16" ht="25.5">
      <c r="A238" s="18" t="s">
        <v>42</v>
      </c>
      <c s="23" t="s">
        <v>358</v>
      </c>
      <c s="23" t="s">
        <v>4091</v>
      </c>
      <c s="18" t="s">
        <v>185</v>
      </c>
      <c s="24" t="s">
        <v>4092</v>
      </c>
      <c s="25" t="s">
        <v>187</v>
      </c>
      <c s="26">
        <v>445.2</v>
      </c>
      <c s="27">
        <v>0</v>
      </c>
      <c s="27">
        <f>ROUND(ROUND(H238,2)*ROUND(G238,3),2)</f>
      </c>
      <c r="O238">
        <f>(I238*21)/100</f>
      </c>
      <c t="s">
        <v>20</v>
      </c>
    </row>
    <row r="239" spans="1:5" ht="12.75">
      <c r="A239" s="28" t="s">
        <v>47</v>
      </c>
      <c r="E239" s="29" t="s">
        <v>188</v>
      </c>
    </row>
    <row r="240" spans="1:5" ht="12.75">
      <c r="A240" s="30" t="s">
        <v>48</v>
      </c>
      <c r="E240" s="31" t="s">
        <v>5121</v>
      </c>
    </row>
    <row r="241" spans="1:5" ht="165.75">
      <c r="A241" t="s">
        <v>50</v>
      </c>
      <c r="E241" s="29" t="s">
        <v>190</v>
      </c>
    </row>
    <row r="242" spans="1:16" ht="25.5">
      <c r="A242" s="18" t="s">
        <v>42</v>
      </c>
      <c s="23" t="s">
        <v>362</v>
      </c>
      <c s="23" t="s">
        <v>192</v>
      </c>
      <c s="18" t="s">
        <v>185</v>
      </c>
      <c s="24" t="s">
        <v>193</v>
      </c>
      <c s="25" t="s">
        <v>187</v>
      </c>
      <c s="26">
        <v>4705.113</v>
      </c>
      <c s="27">
        <v>0</v>
      </c>
      <c s="27">
        <f>ROUND(ROUND(H242,2)*ROUND(G242,3),2)</f>
      </c>
      <c r="O242">
        <f>(I242*21)/100</f>
      </c>
      <c t="s">
        <v>20</v>
      </c>
    </row>
    <row r="243" spans="1:5" ht="12.75">
      <c r="A243" s="28" t="s">
        <v>47</v>
      </c>
      <c r="E243" s="29" t="s">
        <v>188</v>
      </c>
    </row>
    <row r="244" spans="1:5" ht="38.25">
      <c r="A244" s="30" t="s">
        <v>48</v>
      </c>
      <c r="E244" s="31" t="s">
        <v>5122</v>
      </c>
    </row>
    <row r="245" spans="1:5" ht="165.75">
      <c r="A245" t="s">
        <v>50</v>
      </c>
      <c r="E245" s="29" t="s">
        <v>190</v>
      </c>
    </row>
    <row r="246" spans="1:16" ht="25.5">
      <c r="A246" s="18" t="s">
        <v>42</v>
      </c>
      <c s="23" t="s">
        <v>366</v>
      </c>
      <c s="23" t="s">
        <v>1087</v>
      </c>
      <c s="18" t="s">
        <v>185</v>
      </c>
      <c s="24" t="s">
        <v>1088</v>
      </c>
      <c s="25" t="s">
        <v>187</v>
      </c>
      <c s="26">
        <v>0.5</v>
      </c>
      <c s="27">
        <v>0</v>
      </c>
      <c s="27">
        <f>ROUND(ROUND(H246,2)*ROUND(G246,3),2)</f>
      </c>
      <c r="O246">
        <f>(I246*21)/100</f>
      </c>
      <c t="s">
        <v>20</v>
      </c>
    </row>
    <row r="247" spans="1:5" ht="25.5">
      <c r="A247" s="28" t="s">
        <v>47</v>
      </c>
      <c r="E247" s="29" t="s">
        <v>1089</v>
      </c>
    </row>
    <row r="248" spans="1:5" ht="12.75">
      <c r="A248" s="30" t="s">
        <v>48</v>
      </c>
      <c r="E248" s="31" t="s">
        <v>5123</v>
      </c>
    </row>
    <row r="249" spans="1:5" ht="165.75">
      <c r="A249" t="s">
        <v>50</v>
      </c>
      <c r="E249"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76.xml><?xml version="1.0" encoding="utf-8"?>
<worksheet xmlns="http://schemas.openxmlformats.org/spreadsheetml/2006/main" xmlns:r="http://schemas.openxmlformats.org/officeDocument/2006/relationships">
  <sheetPr>
    <pageSetUpPr fitToPage="1"/>
  </sheetPr>
  <dimension ref="A1:R13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0+O9+O22+O55+O76+O85+O90+O127</f>
      </c>
      <c t="s">
        <v>19</v>
      </c>
    </row>
    <row r="3" spans="1:16" ht="15" customHeight="1">
      <c r="A3" t="s">
        <v>1</v>
      </c>
      <c s="8" t="s">
        <v>4</v>
      </c>
      <c s="9" t="s">
        <v>5</v>
      </c>
      <c s="1"/>
      <c s="10" t="s">
        <v>6</v>
      </c>
      <c s="1"/>
      <c s="4"/>
      <c s="3" t="s">
        <v>5124</v>
      </c>
      <c s="36">
        <f>0+I9+I22+I55+I76+I85+I90+I127</f>
      </c>
      <c r="O3" t="s">
        <v>16</v>
      </c>
      <c t="s">
        <v>20</v>
      </c>
    </row>
    <row r="4" spans="1:16" ht="15" customHeight="1">
      <c r="A4" t="s">
        <v>7</v>
      </c>
      <c s="8" t="s">
        <v>8</v>
      </c>
      <c s="9" t="s">
        <v>4099</v>
      </c>
      <c s="1"/>
      <c s="10" t="s">
        <v>4100</v>
      </c>
      <c s="1"/>
      <c s="1"/>
      <c s="7"/>
      <c s="7"/>
      <c r="O4" t="s">
        <v>17</v>
      </c>
      <c t="s">
        <v>20</v>
      </c>
    </row>
    <row r="5" spans="1:16" ht="12.75" customHeight="1">
      <c r="A5" t="s">
        <v>11</v>
      </c>
      <c s="12" t="s">
        <v>15</v>
      </c>
      <c s="13" t="s">
        <v>5124</v>
      </c>
      <c s="5"/>
      <c s="14" t="s">
        <v>5125</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f>
      </c>
      <c>
        <f>0+O10+O14+O18</f>
      </c>
    </row>
    <row r="10" spans="1:16" ht="12.75">
      <c r="A10" s="18" t="s">
        <v>42</v>
      </c>
      <c s="23" t="s">
        <v>26</v>
      </c>
      <c s="23" t="s">
        <v>2759</v>
      </c>
      <c s="18" t="s">
        <v>44</v>
      </c>
      <c s="24" t="s">
        <v>2760</v>
      </c>
      <c s="25" t="s">
        <v>46</v>
      </c>
      <c s="26">
        <v>235</v>
      </c>
      <c s="27">
        <v>0</v>
      </c>
      <c s="27">
        <f>ROUND(ROUND(H10,2)*ROUND(G10,3),2)</f>
      </c>
      <c r="O10">
        <f>(I10*21)/100</f>
      </c>
      <c t="s">
        <v>20</v>
      </c>
    </row>
    <row r="11" spans="1:5" ht="12.75">
      <c r="A11" s="28" t="s">
        <v>47</v>
      </c>
      <c r="E11" s="29" t="s">
        <v>4620</v>
      </c>
    </row>
    <row r="12" spans="1:5" ht="12.75">
      <c r="A12" s="30" t="s">
        <v>48</v>
      </c>
      <c r="E12" s="31" t="s">
        <v>5126</v>
      </c>
    </row>
    <row r="13" spans="1:5" ht="318.75">
      <c r="A13" t="s">
        <v>50</v>
      </c>
      <c r="E13" s="29" t="s">
        <v>3633</v>
      </c>
    </row>
    <row r="14" spans="1:16" ht="12.75">
      <c r="A14" s="18" t="s">
        <v>42</v>
      </c>
      <c s="23" t="s">
        <v>20</v>
      </c>
      <c s="23" t="s">
        <v>4407</v>
      </c>
      <c s="18" t="s">
        <v>44</v>
      </c>
      <c s="24" t="s">
        <v>4408</v>
      </c>
      <c s="25" t="s">
        <v>46</v>
      </c>
      <c s="26">
        <v>235</v>
      </c>
      <c s="27">
        <v>0</v>
      </c>
      <c s="27">
        <f>ROUND(ROUND(H14,2)*ROUND(G14,3),2)</f>
      </c>
      <c r="O14">
        <f>(I14*21)/100</f>
      </c>
      <c t="s">
        <v>20</v>
      </c>
    </row>
    <row r="15" spans="1:5" ht="12.75">
      <c r="A15" s="28" t="s">
        <v>47</v>
      </c>
      <c r="E15" s="29" t="s">
        <v>44</v>
      </c>
    </row>
    <row r="16" spans="1:5" ht="12.75">
      <c r="A16" s="30" t="s">
        <v>48</v>
      </c>
      <c r="E16" s="31" t="s">
        <v>5127</v>
      </c>
    </row>
    <row r="17" spans="1:5" ht="191.25">
      <c r="A17" t="s">
        <v>50</v>
      </c>
      <c r="E17" s="29" t="s">
        <v>4409</v>
      </c>
    </row>
    <row r="18" spans="1:16" ht="12.75">
      <c r="A18" s="18" t="s">
        <v>42</v>
      </c>
      <c s="23" t="s">
        <v>19</v>
      </c>
      <c s="23" t="s">
        <v>3636</v>
      </c>
      <c s="18" t="s">
        <v>44</v>
      </c>
      <c s="24" t="s">
        <v>3637</v>
      </c>
      <c s="25" t="s">
        <v>46</v>
      </c>
      <c s="26">
        <v>375</v>
      </c>
      <c s="27">
        <v>0</v>
      </c>
      <c s="27">
        <f>ROUND(ROUND(H18,2)*ROUND(G18,3),2)</f>
      </c>
      <c r="O18">
        <f>(I18*21)/100</f>
      </c>
      <c t="s">
        <v>20</v>
      </c>
    </row>
    <row r="19" spans="1:5" ht="12.75">
      <c r="A19" s="28" t="s">
        <v>47</v>
      </c>
      <c r="E19" s="29" t="s">
        <v>44</v>
      </c>
    </row>
    <row r="20" spans="1:5" ht="12.75">
      <c r="A20" s="30" t="s">
        <v>48</v>
      </c>
      <c r="E20" s="31" t="s">
        <v>5128</v>
      </c>
    </row>
    <row r="21" spans="1:5" ht="306">
      <c r="A21" t="s">
        <v>50</v>
      </c>
      <c r="E21" s="29" t="s">
        <v>4624</v>
      </c>
    </row>
    <row r="22" spans="1:18" ht="12.75" customHeight="1">
      <c r="A22" s="5" t="s">
        <v>40</v>
      </c>
      <c s="5"/>
      <c s="34" t="s">
        <v>20</v>
      </c>
      <c s="5"/>
      <c s="21" t="s">
        <v>1109</v>
      </c>
      <c s="5"/>
      <c s="5"/>
      <c s="5"/>
      <c s="35">
        <f>0+Q22</f>
      </c>
      <c r="O22">
        <f>0+R22</f>
      </c>
      <c r="Q22">
        <f>0+I23+I27+I31+I35+I39+I43+I47+I51</f>
      </c>
      <c>
        <f>0+O23+O27+O31+O35+O39+O43+O47+O51</f>
      </c>
    </row>
    <row r="23" spans="1:16" ht="12.75">
      <c r="A23" s="18" t="s">
        <v>42</v>
      </c>
      <c s="23" t="s">
        <v>30</v>
      </c>
      <c s="23" t="s">
        <v>4114</v>
      </c>
      <c s="18" t="s">
        <v>44</v>
      </c>
      <c s="24" t="s">
        <v>4115</v>
      </c>
      <c s="25" t="s">
        <v>187</v>
      </c>
      <c s="26">
        <v>1.71</v>
      </c>
      <c s="27">
        <v>0</v>
      </c>
      <c s="27">
        <f>ROUND(ROUND(H23,2)*ROUND(G23,3),2)</f>
      </c>
      <c r="O23">
        <f>(I23*21)/100</f>
      </c>
      <c t="s">
        <v>20</v>
      </c>
    </row>
    <row r="24" spans="1:5" ht="12.75">
      <c r="A24" s="28" t="s">
        <v>47</v>
      </c>
      <c r="E24" s="29" t="s">
        <v>44</v>
      </c>
    </row>
    <row r="25" spans="1:5" ht="25.5">
      <c r="A25" s="30" t="s">
        <v>48</v>
      </c>
      <c r="E25" s="31" t="s">
        <v>5129</v>
      </c>
    </row>
    <row r="26" spans="1:5" ht="38.25">
      <c r="A26" t="s">
        <v>50</v>
      </c>
      <c r="E26" s="29" t="s">
        <v>4118</v>
      </c>
    </row>
    <row r="27" spans="1:16" ht="12.75">
      <c r="A27" s="18" t="s">
        <v>42</v>
      </c>
      <c s="23" t="s">
        <v>32</v>
      </c>
      <c s="23" t="s">
        <v>4243</v>
      </c>
      <c s="18" t="s">
        <v>44</v>
      </c>
      <c s="24" t="s">
        <v>4244</v>
      </c>
      <c s="25" t="s">
        <v>1241</v>
      </c>
      <c s="26">
        <v>29</v>
      </c>
      <c s="27">
        <v>0</v>
      </c>
      <c s="27">
        <f>ROUND(ROUND(H27,2)*ROUND(G27,3),2)</f>
      </c>
      <c r="O27">
        <f>(I27*21)/100</f>
      </c>
      <c t="s">
        <v>20</v>
      </c>
    </row>
    <row r="28" spans="1:5" ht="12.75">
      <c r="A28" s="28" t="s">
        <v>47</v>
      </c>
      <c r="E28" s="29" t="s">
        <v>44</v>
      </c>
    </row>
    <row r="29" spans="1:5" ht="12.75">
      <c r="A29" s="30" t="s">
        <v>48</v>
      </c>
      <c r="E29" s="31" t="s">
        <v>4777</v>
      </c>
    </row>
    <row r="30" spans="1:5" ht="25.5">
      <c r="A30" t="s">
        <v>50</v>
      </c>
      <c r="E30" s="29" t="s">
        <v>4245</v>
      </c>
    </row>
    <row r="31" spans="1:16" ht="12.75">
      <c r="A31" s="18" t="s">
        <v>42</v>
      </c>
      <c s="23" t="s">
        <v>34</v>
      </c>
      <c s="23" t="s">
        <v>4835</v>
      </c>
      <c s="18" t="s">
        <v>44</v>
      </c>
      <c s="24" t="s">
        <v>4836</v>
      </c>
      <c s="25" t="s">
        <v>1241</v>
      </c>
      <c s="26">
        <v>132</v>
      </c>
      <c s="27">
        <v>0</v>
      </c>
      <c s="27">
        <f>ROUND(ROUND(H31,2)*ROUND(G31,3),2)</f>
      </c>
      <c r="O31">
        <f>(I31*21)/100</f>
      </c>
      <c t="s">
        <v>20</v>
      </c>
    </row>
    <row r="32" spans="1:5" ht="12.75">
      <c r="A32" s="28" t="s">
        <v>47</v>
      </c>
      <c r="E32" s="29" t="s">
        <v>44</v>
      </c>
    </row>
    <row r="33" spans="1:5" ht="12.75">
      <c r="A33" s="30" t="s">
        <v>48</v>
      </c>
      <c r="E33" s="31" t="s">
        <v>5130</v>
      </c>
    </row>
    <row r="34" spans="1:5" ht="344.25">
      <c r="A34" t="s">
        <v>50</v>
      </c>
      <c r="E34" s="29" t="s">
        <v>4838</v>
      </c>
    </row>
    <row r="35" spans="1:16" ht="12.75">
      <c r="A35" s="18" t="s">
        <v>42</v>
      </c>
      <c s="23" t="s">
        <v>66</v>
      </c>
      <c s="23" t="s">
        <v>4124</v>
      </c>
      <c s="18" t="s">
        <v>44</v>
      </c>
      <c s="24" t="s">
        <v>4125</v>
      </c>
      <c s="25" t="s">
        <v>1241</v>
      </c>
      <c s="26">
        <v>132</v>
      </c>
      <c s="27">
        <v>0</v>
      </c>
      <c s="27">
        <f>ROUND(ROUND(H35,2)*ROUND(G35,3),2)</f>
      </c>
      <c r="O35">
        <f>(I35*21)/100</f>
      </c>
      <c t="s">
        <v>20</v>
      </c>
    </row>
    <row r="36" spans="1:5" ht="12.75">
      <c r="A36" s="28" t="s">
        <v>47</v>
      </c>
      <c r="E36" s="29" t="s">
        <v>44</v>
      </c>
    </row>
    <row r="37" spans="1:5" ht="12.75">
      <c r="A37" s="30" t="s">
        <v>48</v>
      </c>
      <c r="E37" s="31" t="s">
        <v>5130</v>
      </c>
    </row>
    <row r="38" spans="1:5" ht="12.75">
      <c r="A38" t="s">
        <v>50</v>
      </c>
      <c r="E38" s="29" t="s">
        <v>4128</v>
      </c>
    </row>
    <row r="39" spans="1:16" ht="12.75">
      <c r="A39" s="18" t="s">
        <v>42</v>
      </c>
      <c s="23" t="s">
        <v>76</v>
      </c>
      <c s="23" t="s">
        <v>5131</v>
      </c>
      <c s="18" t="s">
        <v>44</v>
      </c>
      <c s="24" t="s">
        <v>5132</v>
      </c>
      <c s="25" t="s">
        <v>46</v>
      </c>
      <c s="26">
        <v>15.525</v>
      </c>
      <c s="27">
        <v>0</v>
      </c>
      <c s="27">
        <f>ROUND(ROUND(H39,2)*ROUND(G39,3),2)</f>
      </c>
      <c r="O39">
        <f>(I39*21)/100</f>
      </c>
      <c t="s">
        <v>20</v>
      </c>
    </row>
    <row r="40" spans="1:5" ht="12.75">
      <c r="A40" s="28" t="s">
        <v>47</v>
      </c>
      <c r="E40" s="29" t="s">
        <v>5133</v>
      </c>
    </row>
    <row r="41" spans="1:5" ht="25.5">
      <c r="A41" s="30" t="s">
        <v>48</v>
      </c>
      <c r="E41" s="31" t="s">
        <v>5134</v>
      </c>
    </row>
    <row r="42" spans="1:5" ht="369.75">
      <c r="A42" t="s">
        <v>50</v>
      </c>
      <c r="E42" s="29" t="s">
        <v>2099</v>
      </c>
    </row>
    <row r="43" spans="1:16" ht="12.75">
      <c r="A43" s="18" t="s">
        <v>42</v>
      </c>
      <c s="23" t="s">
        <v>37</v>
      </c>
      <c s="23" t="s">
        <v>4845</v>
      </c>
      <c s="18" t="s">
        <v>44</v>
      </c>
      <c s="24" t="s">
        <v>4846</v>
      </c>
      <c s="25" t="s">
        <v>187</v>
      </c>
      <c s="26">
        <v>1.043</v>
      </c>
      <c s="27">
        <v>0</v>
      </c>
      <c s="27">
        <f>ROUND(ROUND(H43,2)*ROUND(G43,3),2)</f>
      </c>
      <c r="O43">
        <f>(I43*21)/100</f>
      </c>
      <c t="s">
        <v>20</v>
      </c>
    </row>
    <row r="44" spans="1:5" ht="12.75">
      <c r="A44" s="28" t="s">
        <v>47</v>
      </c>
      <c r="E44" s="29" t="s">
        <v>5135</v>
      </c>
    </row>
    <row r="45" spans="1:5" ht="12.75">
      <c r="A45" s="30" t="s">
        <v>48</v>
      </c>
      <c r="E45" s="31" t="s">
        <v>5136</v>
      </c>
    </row>
    <row r="46" spans="1:5" ht="267.75">
      <c r="A46" t="s">
        <v>50</v>
      </c>
      <c r="E46" s="29" t="s">
        <v>4453</v>
      </c>
    </row>
    <row r="47" spans="1:16" ht="12.75">
      <c r="A47" s="18" t="s">
        <v>42</v>
      </c>
      <c s="23" t="s">
        <v>39</v>
      </c>
      <c s="23" t="s">
        <v>5137</v>
      </c>
      <c s="18" t="s">
        <v>44</v>
      </c>
      <c s="24" t="s">
        <v>5138</v>
      </c>
      <c s="25" t="s">
        <v>70</v>
      </c>
      <c s="26">
        <v>18</v>
      </c>
      <c s="27">
        <v>0</v>
      </c>
      <c s="27">
        <f>ROUND(ROUND(H47,2)*ROUND(G47,3),2)</f>
      </c>
      <c r="O47">
        <f>(I47*21)/100</f>
      </c>
      <c t="s">
        <v>20</v>
      </c>
    </row>
    <row r="48" spans="1:5" ht="12.75">
      <c r="A48" s="28" t="s">
        <v>47</v>
      </c>
      <c r="E48" s="29" t="s">
        <v>44</v>
      </c>
    </row>
    <row r="49" spans="1:5" ht="12.75">
      <c r="A49" s="30" t="s">
        <v>48</v>
      </c>
      <c r="E49" s="31" t="s">
        <v>5139</v>
      </c>
    </row>
    <row r="50" spans="1:5" ht="38.25">
      <c r="A50" t="s">
        <v>50</v>
      </c>
      <c r="E50" s="29" t="s">
        <v>4444</v>
      </c>
    </row>
    <row r="51" spans="1:16" ht="25.5">
      <c r="A51" s="18" t="s">
        <v>42</v>
      </c>
      <c s="23" t="s">
        <v>87</v>
      </c>
      <c s="23" t="s">
        <v>5140</v>
      </c>
      <c s="18" t="s">
        <v>44</v>
      </c>
      <c s="24" t="s">
        <v>4587</v>
      </c>
      <c s="25" t="s">
        <v>70</v>
      </c>
      <c s="26">
        <v>69</v>
      </c>
      <c s="27">
        <v>0</v>
      </c>
      <c s="27">
        <f>ROUND(ROUND(H51,2)*ROUND(G51,3),2)</f>
      </c>
      <c r="O51">
        <f>(I51*21)/100</f>
      </c>
      <c t="s">
        <v>20</v>
      </c>
    </row>
    <row r="52" spans="1:5" ht="12.75">
      <c r="A52" s="28" t="s">
        <v>47</v>
      </c>
      <c r="E52" s="29" t="s">
        <v>44</v>
      </c>
    </row>
    <row r="53" spans="1:5" ht="12.75">
      <c r="A53" s="30" t="s">
        <v>48</v>
      </c>
      <c r="E53" s="31" t="s">
        <v>5141</v>
      </c>
    </row>
    <row r="54" spans="1:5" ht="63.75">
      <c r="A54" t="s">
        <v>50</v>
      </c>
      <c r="E54" s="29" t="s">
        <v>4735</v>
      </c>
    </row>
    <row r="55" spans="1:18" ht="12.75" customHeight="1">
      <c r="A55" s="5" t="s">
        <v>40</v>
      </c>
      <c s="5"/>
      <c s="34" t="s">
        <v>30</v>
      </c>
      <c s="5"/>
      <c s="21" t="s">
        <v>1238</v>
      </c>
      <c s="5"/>
      <c s="5"/>
      <c s="5"/>
      <c s="35">
        <f>0+Q55</f>
      </c>
      <c r="O55">
        <f>0+R55</f>
      </c>
      <c r="Q55">
        <f>0+I56+I60+I64+I68+I72</f>
      </c>
      <c>
        <f>0+O56+O60+O64+O68+O72</f>
      </c>
    </row>
    <row r="56" spans="1:16" ht="12.75">
      <c r="A56" s="18" t="s">
        <v>42</v>
      </c>
      <c s="23" t="s">
        <v>91</v>
      </c>
      <c s="23" t="s">
        <v>4332</v>
      </c>
      <c s="18" t="s">
        <v>44</v>
      </c>
      <c s="24" t="s">
        <v>4333</v>
      </c>
      <c s="25" t="s">
        <v>46</v>
      </c>
      <c s="26">
        <v>22</v>
      </c>
      <c s="27">
        <v>0</v>
      </c>
      <c s="27">
        <f>ROUND(ROUND(H56,2)*ROUND(G56,3),2)</f>
      </c>
      <c r="O56">
        <f>(I56*21)/100</f>
      </c>
      <c t="s">
        <v>20</v>
      </c>
    </row>
    <row r="57" spans="1:5" ht="25.5">
      <c r="A57" s="28" t="s">
        <v>47</v>
      </c>
      <c r="E57" s="29" t="s">
        <v>5142</v>
      </c>
    </row>
    <row r="58" spans="1:5" ht="12.75">
      <c r="A58" s="30" t="s">
        <v>48</v>
      </c>
      <c r="E58" s="31" t="s">
        <v>44</v>
      </c>
    </row>
    <row r="59" spans="1:5" ht="369.75">
      <c r="A59" t="s">
        <v>50</v>
      </c>
      <c r="E59" s="29" t="s">
        <v>4452</v>
      </c>
    </row>
    <row r="60" spans="1:16" ht="12.75">
      <c r="A60" s="18" t="s">
        <v>42</v>
      </c>
      <c s="23" t="s">
        <v>95</v>
      </c>
      <c s="23" t="s">
        <v>4457</v>
      </c>
      <c s="18" t="s">
        <v>44</v>
      </c>
      <c s="24" t="s">
        <v>4458</v>
      </c>
      <c s="25" t="s">
        <v>46</v>
      </c>
      <c s="26">
        <v>2.05</v>
      </c>
      <c s="27">
        <v>0</v>
      </c>
      <c s="27">
        <f>ROUND(ROUND(H60,2)*ROUND(G60,3),2)</f>
      </c>
      <c r="O60">
        <f>(I60*21)/100</f>
      </c>
      <c t="s">
        <v>20</v>
      </c>
    </row>
    <row r="61" spans="1:5" ht="12.75">
      <c r="A61" s="28" t="s">
        <v>47</v>
      </c>
      <c r="E61" s="29" t="s">
        <v>5135</v>
      </c>
    </row>
    <row r="62" spans="1:5" ht="12.75">
      <c r="A62" s="30" t="s">
        <v>48</v>
      </c>
      <c r="E62" s="31" t="s">
        <v>5143</v>
      </c>
    </row>
    <row r="63" spans="1:5" ht="369.75">
      <c r="A63" t="s">
        <v>50</v>
      </c>
      <c r="E63" s="29" t="s">
        <v>4452</v>
      </c>
    </row>
    <row r="64" spans="1:16" ht="12.75">
      <c r="A64" s="18" t="s">
        <v>42</v>
      </c>
      <c s="23" t="s">
        <v>103</v>
      </c>
      <c s="23" t="s">
        <v>4880</v>
      </c>
      <c s="18" t="s">
        <v>44</v>
      </c>
      <c s="24" t="s">
        <v>4881</v>
      </c>
      <c s="25" t="s">
        <v>46</v>
      </c>
      <c s="26">
        <v>1.65</v>
      </c>
      <c s="27">
        <v>0</v>
      </c>
      <c s="27">
        <f>ROUND(ROUND(H64,2)*ROUND(G64,3),2)</f>
      </c>
      <c r="O64">
        <f>(I64*21)/100</f>
      </c>
      <c t="s">
        <v>20</v>
      </c>
    </row>
    <row r="65" spans="1:5" ht="12.75">
      <c r="A65" s="28" t="s">
        <v>47</v>
      </c>
      <c r="E65" s="29" t="s">
        <v>4811</v>
      </c>
    </row>
    <row r="66" spans="1:5" ht="12.75">
      <c r="A66" s="30" t="s">
        <v>48</v>
      </c>
      <c r="E66" s="31" t="s">
        <v>5144</v>
      </c>
    </row>
    <row r="67" spans="1:5" ht="369.75">
      <c r="A67" t="s">
        <v>50</v>
      </c>
      <c r="E67" s="29" t="s">
        <v>4699</v>
      </c>
    </row>
    <row r="68" spans="1:16" ht="12.75">
      <c r="A68" s="18" t="s">
        <v>42</v>
      </c>
      <c s="23" t="s">
        <v>110</v>
      </c>
      <c s="23" t="s">
        <v>3798</v>
      </c>
      <c s="18" t="s">
        <v>44</v>
      </c>
      <c s="24" t="s">
        <v>3799</v>
      </c>
      <c s="25" t="s">
        <v>46</v>
      </c>
      <c s="26">
        <v>3.075</v>
      </c>
      <c s="27">
        <v>0</v>
      </c>
      <c s="27">
        <f>ROUND(ROUND(H68,2)*ROUND(G68,3),2)</f>
      </c>
      <c r="O68">
        <f>(I68*21)/100</f>
      </c>
      <c t="s">
        <v>20</v>
      </c>
    </row>
    <row r="69" spans="1:5" ht="25.5">
      <c r="A69" s="28" t="s">
        <v>47</v>
      </c>
      <c r="E69" s="29" t="s">
        <v>5145</v>
      </c>
    </row>
    <row r="70" spans="1:5" ht="12.75">
      <c r="A70" s="30" t="s">
        <v>48</v>
      </c>
      <c r="E70" s="31" t="s">
        <v>5146</v>
      </c>
    </row>
    <row r="71" spans="1:5" ht="102">
      <c r="A71" t="s">
        <v>50</v>
      </c>
      <c r="E71" s="29" t="s">
        <v>4472</v>
      </c>
    </row>
    <row r="72" spans="1:16" ht="12.75">
      <c r="A72" s="18" t="s">
        <v>42</v>
      </c>
      <c s="23" t="s">
        <v>114</v>
      </c>
      <c s="23" t="s">
        <v>5147</v>
      </c>
      <c s="18" t="s">
        <v>44</v>
      </c>
      <c s="24" t="s">
        <v>5148</v>
      </c>
      <c s="25" t="s">
        <v>46</v>
      </c>
      <c s="26">
        <v>6.512</v>
      </c>
      <c s="27">
        <v>0</v>
      </c>
      <c s="27">
        <f>ROUND(ROUND(H72,2)*ROUND(G72,3),2)</f>
      </c>
      <c r="O72">
        <f>(I72*21)/100</f>
      </c>
      <c t="s">
        <v>20</v>
      </c>
    </row>
    <row r="73" spans="1:5" ht="12.75">
      <c r="A73" s="28" t="s">
        <v>47</v>
      </c>
      <c r="E73" s="29" t="s">
        <v>44</v>
      </c>
    </row>
    <row r="74" spans="1:5" ht="25.5">
      <c r="A74" s="30" t="s">
        <v>48</v>
      </c>
      <c r="E74" s="31" t="s">
        <v>5149</v>
      </c>
    </row>
    <row r="75" spans="1:5" ht="357">
      <c r="A75" t="s">
        <v>50</v>
      </c>
      <c r="E75" s="29" t="s">
        <v>5150</v>
      </c>
    </row>
    <row r="76" spans="1:18" ht="12.75" customHeight="1">
      <c r="A76" s="5" t="s">
        <v>40</v>
      </c>
      <c s="5"/>
      <c s="34" t="s">
        <v>66</v>
      </c>
      <c s="5"/>
      <c s="21" t="s">
        <v>67</v>
      </c>
      <c s="5"/>
      <c s="5"/>
      <c s="5"/>
      <c s="35">
        <f>0+Q76</f>
      </c>
      <c r="O76">
        <f>0+R76</f>
      </c>
      <c r="Q76">
        <f>0+I77+I81</f>
      </c>
      <c>
        <f>0+O77+O81</f>
      </c>
    </row>
    <row r="77" spans="1:16" ht="25.5">
      <c r="A77" s="18" t="s">
        <v>42</v>
      </c>
      <c s="23" t="s">
        <v>117</v>
      </c>
      <c s="23" t="s">
        <v>4180</v>
      </c>
      <c s="18" t="s">
        <v>44</v>
      </c>
      <c s="24" t="s">
        <v>4181</v>
      </c>
      <c s="25" t="s">
        <v>1241</v>
      </c>
      <c s="26">
        <v>368.253</v>
      </c>
      <c s="27">
        <v>0</v>
      </c>
      <c s="27">
        <f>ROUND(ROUND(H77,2)*ROUND(G77,3),2)</f>
      </c>
      <c r="O77">
        <f>(I77*21)/100</f>
      </c>
      <c t="s">
        <v>20</v>
      </c>
    </row>
    <row r="78" spans="1:5" ht="12.75">
      <c r="A78" s="28" t="s">
        <v>47</v>
      </c>
      <c r="E78" s="29" t="s">
        <v>44</v>
      </c>
    </row>
    <row r="79" spans="1:5" ht="12.75">
      <c r="A79" s="30" t="s">
        <v>48</v>
      </c>
      <c r="E79" s="31" t="s">
        <v>5151</v>
      </c>
    </row>
    <row r="80" spans="1:5" ht="191.25">
      <c r="A80" t="s">
        <v>50</v>
      </c>
      <c r="E80" s="29" t="s">
        <v>4640</v>
      </c>
    </row>
    <row r="81" spans="1:16" ht="25.5">
      <c r="A81" s="18" t="s">
        <v>42</v>
      </c>
      <c s="23" t="s">
        <v>121</v>
      </c>
      <c s="23" t="s">
        <v>4701</v>
      </c>
      <c s="18" t="s">
        <v>44</v>
      </c>
      <c s="24" t="s">
        <v>4702</v>
      </c>
      <c s="25" t="s">
        <v>1241</v>
      </c>
      <c s="26">
        <v>33</v>
      </c>
      <c s="27">
        <v>0</v>
      </c>
      <c s="27">
        <f>ROUND(ROUND(H81,2)*ROUND(G81,3),2)</f>
      </c>
      <c r="O81">
        <f>(I81*21)/100</f>
      </c>
      <c t="s">
        <v>20</v>
      </c>
    </row>
    <row r="82" spans="1:5" ht="12.75">
      <c r="A82" s="28" t="s">
        <v>47</v>
      </c>
      <c r="E82" s="29" t="s">
        <v>44</v>
      </c>
    </row>
    <row r="83" spans="1:5" ht="12.75">
      <c r="A83" s="30" t="s">
        <v>48</v>
      </c>
      <c r="E83" s="31" t="s">
        <v>44</v>
      </c>
    </row>
    <row r="84" spans="1:5" ht="191.25">
      <c r="A84" t="s">
        <v>50</v>
      </c>
      <c r="E84" s="29" t="s">
        <v>4640</v>
      </c>
    </row>
    <row r="85" spans="1:18" ht="12.75" customHeight="1">
      <c r="A85" s="5" t="s">
        <v>40</v>
      </c>
      <c s="5"/>
      <c s="34" t="s">
        <v>76</v>
      </c>
      <c s="5"/>
      <c s="21" t="s">
        <v>3819</v>
      </c>
      <c s="5"/>
      <c s="5"/>
      <c s="5"/>
      <c s="35">
        <f>0+Q85</f>
      </c>
      <c r="O85">
        <f>0+R85</f>
      </c>
      <c r="Q85">
        <f>0+I86</f>
      </c>
      <c>
        <f>0+O86</f>
      </c>
    </row>
    <row r="86" spans="1:16" ht="12.75">
      <c r="A86" s="18" t="s">
        <v>42</v>
      </c>
      <c s="23" t="s">
        <v>125</v>
      </c>
      <c s="23" t="s">
        <v>4199</v>
      </c>
      <c s="18" t="s">
        <v>44</v>
      </c>
      <c s="24" t="s">
        <v>4200</v>
      </c>
      <c s="25" t="s">
        <v>784</v>
      </c>
      <c s="26">
        <v>20</v>
      </c>
      <c s="27">
        <v>0</v>
      </c>
      <c s="27">
        <f>ROUND(ROUND(H86,2)*ROUND(G86,3),2)</f>
      </c>
      <c r="O86">
        <f>(I86*21)/100</f>
      </c>
      <c t="s">
        <v>20</v>
      </c>
    </row>
    <row r="87" spans="1:5" ht="12.75">
      <c r="A87" s="28" t="s">
        <v>47</v>
      </c>
      <c r="E87" s="29" t="s">
        <v>44</v>
      </c>
    </row>
    <row r="88" spans="1:5" ht="12.75">
      <c r="A88" s="30" t="s">
        <v>48</v>
      </c>
      <c r="E88" s="31" t="s">
        <v>5152</v>
      </c>
    </row>
    <row r="89" spans="1:5" ht="255">
      <c r="A89" t="s">
        <v>50</v>
      </c>
      <c r="E89" s="29" t="s">
        <v>4821</v>
      </c>
    </row>
    <row r="90" spans="1:18" ht="12.75" customHeight="1">
      <c r="A90" s="5" t="s">
        <v>40</v>
      </c>
      <c s="5"/>
      <c s="34" t="s">
        <v>37</v>
      </c>
      <c s="5"/>
      <c s="21" t="s">
        <v>632</v>
      </c>
      <c s="5"/>
      <c s="5"/>
      <c s="5"/>
      <c s="35">
        <f>0+Q90</f>
      </c>
      <c r="O90">
        <f>0+R90</f>
      </c>
      <c r="Q90">
        <f>0+I91+I95+I99+I103+I107+I111+I115+I119+I123</f>
      </c>
      <c>
        <f>0+O91+O95+O99+O103+O107+O111+O115+O119+O123</f>
      </c>
    </row>
    <row r="91" spans="1:16" ht="12.75">
      <c r="A91" s="18" t="s">
        <v>42</v>
      </c>
      <c s="23" t="s">
        <v>130</v>
      </c>
      <c s="23" t="s">
        <v>4704</v>
      </c>
      <c s="18" t="s">
        <v>44</v>
      </c>
      <c s="24" t="s">
        <v>4705</v>
      </c>
      <c s="25" t="s">
        <v>784</v>
      </c>
      <c s="26">
        <v>18</v>
      </c>
      <c s="27">
        <v>0</v>
      </c>
      <c s="27">
        <f>ROUND(ROUND(H91,2)*ROUND(G91,3),2)</f>
      </c>
      <c r="O91">
        <f>(I91*21)/100</f>
      </c>
      <c t="s">
        <v>20</v>
      </c>
    </row>
    <row r="92" spans="1:5" ht="12.75">
      <c r="A92" s="28" t="s">
        <v>47</v>
      </c>
      <c r="E92" s="29" t="s">
        <v>44</v>
      </c>
    </row>
    <row r="93" spans="1:5" ht="12.75">
      <c r="A93" s="30" t="s">
        <v>48</v>
      </c>
      <c r="E93" s="31" t="s">
        <v>5153</v>
      </c>
    </row>
    <row r="94" spans="1:5" ht="63.75">
      <c r="A94" t="s">
        <v>50</v>
      </c>
      <c r="E94" s="29" t="s">
        <v>4706</v>
      </c>
    </row>
    <row r="95" spans="1:16" ht="12.75">
      <c r="A95" s="18" t="s">
        <v>42</v>
      </c>
      <c s="23" t="s">
        <v>134</v>
      </c>
      <c s="23" t="s">
        <v>4761</v>
      </c>
      <c s="18" t="s">
        <v>44</v>
      </c>
      <c s="24" t="s">
        <v>4762</v>
      </c>
      <c s="25" t="s">
        <v>784</v>
      </c>
      <c s="26">
        <v>31</v>
      </c>
      <c s="27">
        <v>0</v>
      </c>
      <c s="27">
        <f>ROUND(ROUND(H95,2)*ROUND(G95,3),2)</f>
      </c>
      <c r="O95">
        <f>(I95*21)/100</f>
      </c>
      <c t="s">
        <v>20</v>
      </c>
    </row>
    <row r="96" spans="1:5" ht="12.75">
      <c r="A96" s="28" t="s">
        <v>47</v>
      </c>
      <c r="E96" s="29" t="s">
        <v>5154</v>
      </c>
    </row>
    <row r="97" spans="1:5" ht="12.75">
      <c r="A97" s="30" t="s">
        <v>48</v>
      </c>
      <c r="E97" s="31" t="s">
        <v>5155</v>
      </c>
    </row>
    <row r="98" spans="1:5" ht="38.25">
      <c r="A98" t="s">
        <v>50</v>
      </c>
      <c r="E98" s="29" t="s">
        <v>4764</v>
      </c>
    </row>
    <row r="99" spans="1:16" ht="12.75">
      <c r="A99" s="18" t="s">
        <v>42</v>
      </c>
      <c s="23" t="s">
        <v>138</v>
      </c>
      <c s="23" t="s">
        <v>4204</v>
      </c>
      <c s="18" t="s">
        <v>44</v>
      </c>
      <c s="24" t="s">
        <v>4205</v>
      </c>
      <c s="25" t="s">
        <v>70</v>
      </c>
      <c s="26">
        <v>1</v>
      </c>
      <c s="27">
        <v>0</v>
      </c>
      <c s="27">
        <f>ROUND(ROUND(H99,2)*ROUND(G99,3),2)</f>
      </c>
      <c r="O99">
        <f>(I99*21)/100</f>
      </c>
      <c t="s">
        <v>20</v>
      </c>
    </row>
    <row r="100" spans="1:5" ht="12.75">
      <c r="A100" s="28" t="s">
        <v>47</v>
      </c>
      <c r="E100" s="29" t="s">
        <v>4648</v>
      </c>
    </row>
    <row r="101" spans="1:5" ht="12.75">
      <c r="A101" s="30" t="s">
        <v>48</v>
      </c>
      <c r="E101" s="31" t="s">
        <v>44</v>
      </c>
    </row>
    <row r="102" spans="1:5" ht="25.5">
      <c r="A102" t="s">
        <v>50</v>
      </c>
      <c r="E102" s="29" t="s">
        <v>4206</v>
      </c>
    </row>
    <row r="103" spans="1:16" ht="12.75">
      <c r="A103" s="18" t="s">
        <v>42</v>
      </c>
      <c s="23" t="s">
        <v>142</v>
      </c>
      <c s="23" t="s">
        <v>5156</v>
      </c>
      <c s="18" t="s">
        <v>44</v>
      </c>
      <c s="24" t="s">
        <v>5157</v>
      </c>
      <c s="25" t="s">
        <v>70</v>
      </c>
      <c s="26">
        <v>2</v>
      </c>
      <c s="27">
        <v>0</v>
      </c>
      <c s="27">
        <f>ROUND(ROUND(H103,2)*ROUND(G103,3),2)</f>
      </c>
      <c r="O103">
        <f>(I103*21)/100</f>
      </c>
      <c t="s">
        <v>20</v>
      </c>
    </row>
    <row r="104" spans="1:5" ht="25.5">
      <c r="A104" s="28" t="s">
        <v>47</v>
      </c>
      <c r="E104" s="29" t="s">
        <v>5158</v>
      </c>
    </row>
    <row r="105" spans="1:5" ht="12.75">
      <c r="A105" s="30" t="s">
        <v>48</v>
      </c>
      <c r="E105" s="31" t="s">
        <v>44</v>
      </c>
    </row>
    <row r="106" spans="1:5" ht="409.5">
      <c r="A106" t="s">
        <v>50</v>
      </c>
      <c r="E106" s="29" t="s">
        <v>5159</v>
      </c>
    </row>
    <row r="107" spans="1:16" ht="12.75">
      <c r="A107" s="18" t="s">
        <v>42</v>
      </c>
      <c s="23" t="s">
        <v>146</v>
      </c>
      <c s="23" t="s">
        <v>5160</v>
      </c>
      <c s="18" t="s">
        <v>44</v>
      </c>
      <c s="24" t="s">
        <v>5161</v>
      </c>
      <c s="25" t="s">
        <v>784</v>
      </c>
      <c s="26">
        <v>20.7</v>
      </c>
      <c s="27">
        <v>0</v>
      </c>
      <c s="27">
        <f>ROUND(ROUND(H107,2)*ROUND(G107,3),2)</f>
      </c>
      <c r="O107">
        <f>(I107*21)/100</f>
      </c>
      <c t="s">
        <v>20</v>
      </c>
    </row>
    <row r="108" spans="1:5" ht="12.75">
      <c r="A108" s="28" t="s">
        <v>47</v>
      </c>
      <c r="E108" s="29" t="s">
        <v>5162</v>
      </c>
    </row>
    <row r="109" spans="1:5" ht="12.75">
      <c r="A109" s="30" t="s">
        <v>48</v>
      </c>
      <c r="E109" s="31" t="s">
        <v>44</v>
      </c>
    </row>
    <row r="110" spans="1:5" ht="63.75">
      <c r="A110" t="s">
        <v>50</v>
      </c>
      <c r="E110" s="29" t="s">
        <v>5163</v>
      </c>
    </row>
    <row r="111" spans="1:16" ht="12.75">
      <c r="A111" s="18" t="s">
        <v>42</v>
      </c>
      <c s="23" t="s">
        <v>150</v>
      </c>
      <c s="23" t="s">
        <v>5164</v>
      </c>
      <c s="18" t="s">
        <v>44</v>
      </c>
      <c s="24" t="s">
        <v>5165</v>
      </c>
      <c s="25" t="s">
        <v>46</v>
      </c>
      <c s="26">
        <v>24.6</v>
      </c>
      <c s="27">
        <v>0</v>
      </c>
      <c s="27">
        <f>ROUND(ROUND(H111,2)*ROUND(G111,3),2)</f>
      </c>
      <c r="O111">
        <f>(I111*21)/100</f>
      </c>
      <c t="s">
        <v>20</v>
      </c>
    </row>
    <row r="112" spans="1:5" ht="12.75">
      <c r="A112" s="28" t="s">
        <v>47</v>
      </c>
      <c r="E112" s="29" t="s">
        <v>44</v>
      </c>
    </row>
    <row r="113" spans="1:5" ht="12.75">
      <c r="A113" s="30" t="s">
        <v>48</v>
      </c>
      <c r="E113" s="31" t="s">
        <v>5166</v>
      </c>
    </row>
    <row r="114" spans="1:5" ht="114.75">
      <c r="A114" t="s">
        <v>50</v>
      </c>
      <c r="E114" s="29" t="s">
        <v>4495</v>
      </c>
    </row>
    <row r="115" spans="1:16" ht="12.75">
      <c r="A115" s="18" t="s">
        <v>42</v>
      </c>
      <c s="23" t="s">
        <v>154</v>
      </c>
      <c s="23" t="s">
        <v>3849</v>
      </c>
      <c s="18" t="s">
        <v>44</v>
      </c>
      <c s="24" t="s">
        <v>3850</v>
      </c>
      <c s="25" t="s">
        <v>46</v>
      </c>
      <c s="26">
        <v>45.6</v>
      </c>
      <c s="27">
        <v>0</v>
      </c>
      <c s="27">
        <f>ROUND(ROUND(H115,2)*ROUND(G115,3),2)</f>
      </c>
      <c r="O115">
        <f>(I115*21)/100</f>
      </c>
      <c t="s">
        <v>20</v>
      </c>
    </row>
    <row r="116" spans="1:5" ht="12.75">
      <c r="A116" s="28" t="s">
        <v>47</v>
      </c>
      <c r="E116" s="29" t="s">
        <v>44</v>
      </c>
    </row>
    <row r="117" spans="1:5" ht="12.75">
      <c r="A117" s="30" t="s">
        <v>48</v>
      </c>
      <c r="E117" s="31" t="s">
        <v>5167</v>
      </c>
    </row>
    <row r="118" spans="1:5" ht="114.75">
      <c r="A118" t="s">
        <v>50</v>
      </c>
      <c r="E118" s="29" t="s">
        <v>4495</v>
      </c>
    </row>
    <row r="119" spans="1:16" ht="12.75">
      <c r="A119" s="18" t="s">
        <v>42</v>
      </c>
      <c s="23" t="s">
        <v>160</v>
      </c>
      <c s="23" t="s">
        <v>3513</v>
      </c>
      <c s="18" t="s">
        <v>44</v>
      </c>
      <c s="24" t="s">
        <v>3514</v>
      </c>
      <c s="25" t="s">
        <v>46</v>
      </c>
      <c s="26">
        <v>14.1</v>
      </c>
      <c s="27">
        <v>0</v>
      </c>
      <c s="27">
        <f>ROUND(ROUND(H119,2)*ROUND(G119,3),2)</f>
      </c>
      <c r="O119">
        <f>(I119*21)/100</f>
      </c>
      <c t="s">
        <v>20</v>
      </c>
    </row>
    <row r="120" spans="1:5" ht="12.75">
      <c r="A120" s="28" t="s">
        <v>47</v>
      </c>
      <c r="E120" s="29" t="s">
        <v>44</v>
      </c>
    </row>
    <row r="121" spans="1:5" ht="12.75">
      <c r="A121" s="30" t="s">
        <v>48</v>
      </c>
      <c r="E121" s="31" t="s">
        <v>5168</v>
      </c>
    </row>
    <row r="122" spans="1:5" ht="114.75">
      <c r="A122" t="s">
        <v>50</v>
      </c>
      <c r="E122" s="29" t="s">
        <v>4495</v>
      </c>
    </row>
    <row r="123" spans="1:16" ht="12.75">
      <c r="A123" s="18" t="s">
        <v>42</v>
      </c>
      <c s="23" t="s">
        <v>164</v>
      </c>
      <c s="23" t="s">
        <v>4218</v>
      </c>
      <c s="18" t="s">
        <v>44</v>
      </c>
      <c s="24" t="s">
        <v>4219</v>
      </c>
      <c s="25" t="s">
        <v>187</v>
      </c>
      <c s="26">
        <v>16.9</v>
      </c>
      <c s="27">
        <v>0</v>
      </c>
      <c s="27">
        <f>ROUND(ROUND(H123,2)*ROUND(G123,3),2)</f>
      </c>
      <c r="O123">
        <f>(I123*21)/100</f>
      </c>
      <c t="s">
        <v>20</v>
      </c>
    </row>
    <row r="124" spans="1:5" ht="12.75">
      <c r="A124" s="28" t="s">
        <v>47</v>
      </c>
      <c r="E124" s="29" t="s">
        <v>44</v>
      </c>
    </row>
    <row r="125" spans="1:5" ht="12.75">
      <c r="A125" s="30" t="s">
        <v>48</v>
      </c>
      <c r="E125" s="31" t="s">
        <v>5169</v>
      </c>
    </row>
    <row r="126" spans="1:5" ht="114.75">
      <c r="A126" t="s">
        <v>50</v>
      </c>
      <c r="E126" s="29" t="s">
        <v>4497</v>
      </c>
    </row>
    <row r="127" spans="1:18" ht="12.75" customHeight="1">
      <c r="A127" s="5" t="s">
        <v>40</v>
      </c>
      <c s="5"/>
      <c s="34" t="s">
        <v>181</v>
      </c>
      <c s="5"/>
      <c s="21" t="s">
        <v>182</v>
      </c>
      <c s="5"/>
      <c s="5"/>
      <c s="5"/>
      <c s="35">
        <f>0+Q127</f>
      </c>
      <c r="O127">
        <f>0+R127</f>
      </c>
      <c r="Q127">
        <f>0+I128+I132+I136</f>
      </c>
      <c>
        <f>0+O128+O132+O136</f>
      </c>
    </row>
    <row r="128" spans="1:16" ht="25.5">
      <c r="A128" s="18" t="s">
        <v>42</v>
      </c>
      <c s="23" t="s">
        <v>168</v>
      </c>
      <c s="23" t="s">
        <v>184</v>
      </c>
      <c s="18" t="s">
        <v>185</v>
      </c>
      <c s="24" t="s">
        <v>186</v>
      </c>
      <c s="25" t="s">
        <v>187</v>
      </c>
      <c s="26">
        <v>446.5</v>
      </c>
      <c s="27">
        <v>0</v>
      </c>
      <c s="27">
        <f>ROUND(ROUND(H128,2)*ROUND(G128,3),2)</f>
      </c>
      <c r="O128">
        <f>(I128*21)/100</f>
      </c>
      <c t="s">
        <v>20</v>
      </c>
    </row>
    <row r="129" spans="1:5" ht="12.75">
      <c r="A129" s="28" t="s">
        <v>47</v>
      </c>
      <c r="E129" s="29" t="s">
        <v>188</v>
      </c>
    </row>
    <row r="130" spans="1:5" ht="12.75">
      <c r="A130" s="30" t="s">
        <v>48</v>
      </c>
      <c r="E130" s="31" t="s">
        <v>5170</v>
      </c>
    </row>
    <row r="131" spans="1:5" ht="165.75">
      <c r="A131" t="s">
        <v>50</v>
      </c>
      <c r="E131" s="29" t="s">
        <v>190</v>
      </c>
    </row>
    <row r="132" spans="1:16" ht="25.5">
      <c r="A132" s="18" t="s">
        <v>42</v>
      </c>
      <c s="23" t="s">
        <v>173</v>
      </c>
      <c s="23" t="s">
        <v>2895</v>
      </c>
      <c s="18" t="s">
        <v>185</v>
      </c>
      <c s="24" t="s">
        <v>2896</v>
      </c>
      <c s="25" t="s">
        <v>187</v>
      </c>
      <c s="26">
        <v>54.12</v>
      </c>
      <c s="27">
        <v>0</v>
      </c>
      <c s="27">
        <f>ROUND(ROUND(H132,2)*ROUND(G132,3),2)</f>
      </c>
      <c r="O132">
        <f>(I132*21)/100</f>
      </c>
      <c t="s">
        <v>20</v>
      </c>
    </row>
    <row r="133" spans="1:5" ht="12.75">
      <c r="A133" s="28" t="s">
        <v>47</v>
      </c>
      <c r="E133" s="29" t="s">
        <v>188</v>
      </c>
    </row>
    <row r="134" spans="1:5" ht="12.75">
      <c r="A134" s="30" t="s">
        <v>48</v>
      </c>
      <c r="E134" s="31" t="s">
        <v>5171</v>
      </c>
    </row>
    <row r="135" spans="1:5" ht="165.75">
      <c r="A135" t="s">
        <v>50</v>
      </c>
      <c r="E135" s="29" t="s">
        <v>190</v>
      </c>
    </row>
    <row r="136" spans="1:16" ht="25.5">
      <c r="A136" s="18" t="s">
        <v>42</v>
      </c>
      <c s="23" t="s">
        <v>177</v>
      </c>
      <c s="23" t="s">
        <v>192</v>
      </c>
      <c s="18" t="s">
        <v>185</v>
      </c>
      <c s="24" t="s">
        <v>193</v>
      </c>
      <c s="25" t="s">
        <v>187</v>
      </c>
      <c s="26">
        <v>149.25</v>
      </c>
      <c s="27">
        <v>0</v>
      </c>
      <c s="27">
        <f>ROUND(ROUND(H136,2)*ROUND(G136,3),2)</f>
      </c>
      <c r="O136">
        <f>(I136*21)/100</f>
      </c>
      <c t="s">
        <v>20</v>
      </c>
    </row>
    <row r="137" spans="1:5" ht="12.75">
      <c r="A137" s="28" t="s">
        <v>47</v>
      </c>
      <c r="E137" s="29" t="s">
        <v>188</v>
      </c>
    </row>
    <row r="138" spans="1:5" ht="38.25">
      <c r="A138" s="30" t="s">
        <v>48</v>
      </c>
      <c r="E138" s="31" t="s">
        <v>5172</v>
      </c>
    </row>
    <row r="139" spans="1:5" ht="165.75">
      <c r="A139" t="s">
        <v>50</v>
      </c>
      <c r="E139"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77.xml><?xml version="1.0" encoding="utf-8"?>
<worksheet xmlns="http://schemas.openxmlformats.org/spreadsheetml/2006/main" xmlns:r="http://schemas.openxmlformats.org/officeDocument/2006/relationships">
  <sheetPr>
    <pageSetUpPr fitToPage="1"/>
  </sheetPr>
  <dimension ref="A1:R12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0+O9+O30+O35+O44+O61+O70+O79+O84+O109</f>
      </c>
      <c t="s">
        <v>19</v>
      </c>
    </row>
    <row r="3" spans="1:16" ht="15" customHeight="1">
      <c r="A3" t="s">
        <v>1</v>
      </c>
      <c s="8" t="s">
        <v>4</v>
      </c>
      <c s="9" t="s">
        <v>5</v>
      </c>
      <c s="1"/>
      <c s="10" t="s">
        <v>6</v>
      </c>
      <c s="1"/>
      <c s="4"/>
      <c s="3" t="s">
        <v>5173</v>
      </c>
      <c s="36">
        <f>0+I9+I30+I35+I44+I61+I70+I79+I84+I109</f>
      </c>
      <c r="O3" t="s">
        <v>16</v>
      </c>
      <c t="s">
        <v>20</v>
      </c>
    </row>
    <row r="4" spans="1:16" ht="15" customHeight="1">
      <c r="A4" t="s">
        <v>7</v>
      </c>
      <c s="8" t="s">
        <v>8</v>
      </c>
      <c s="9" t="s">
        <v>4099</v>
      </c>
      <c s="1"/>
      <c s="10" t="s">
        <v>4100</v>
      </c>
      <c s="1"/>
      <c s="1"/>
      <c s="7"/>
      <c s="7"/>
      <c r="O4" t="s">
        <v>17</v>
      </c>
      <c t="s">
        <v>20</v>
      </c>
    </row>
    <row r="5" spans="1:16" ht="12.75" customHeight="1">
      <c r="A5" t="s">
        <v>11</v>
      </c>
      <c s="12" t="s">
        <v>15</v>
      </c>
      <c s="13" t="s">
        <v>5173</v>
      </c>
      <c s="5"/>
      <c s="14" t="s">
        <v>5174</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f>
      </c>
      <c>
        <f>0+O10+O14+O18+O22+O26</f>
      </c>
    </row>
    <row r="10" spans="1:16" ht="12.75">
      <c r="A10" s="18" t="s">
        <v>42</v>
      </c>
      <c s="23" t="s">
        <v>26</v>
      </c>
      <c s="23" t="s">
        <v>5175</v>
      </c>
      <c s="18" t="s">
        <v>44</v>
      </c>
      <c s="24" t="s">
        <v>5176</v>
      </c>
      <c s="25" t="s">
        <v>46</v>
      </c>
      <c s="26">
        <v>8</v>
      </c>
      <c s="27">
        <v>0</v>
      </c>
      <c s="27">
        <f>ROUND(ROUND(H10,2)*ROUND(G10,3),2)</f>
      </c>
      <c r="O10">
        <f>(I10*21)/100</f>
      </c>
      <c t="s">
        <v>20</v>
      </c>
    </row>
    <row r="11" spans="1:5" ht="12.75">
      <c r="A11" s="28" t="s">
        <v>47</v>
      </c>
      <c r="E11" s="29" t="s">
        <v>44</v>
      </c>
    </row>
    <row r="12" spans="1:5" ht="25.5">
      <c r="A12" s="30" t="s">
        <v>48</v>
      </c>
      <c r="E12" s="31" t="s">
        <v>5177</v>
      </c>
    </row>
    <row r="13" spans="1:5" ht="63.75">
      <c r="A13" t="s">
        <v>50</v>
      </c>
      <c r="E13" s="29" t="s">
        <v>1105</v>
      </c>
    </row>
    <row r="14" spans="1:16" ht="12.75">
      <c r="A14" s="18" t="s">
        <v>42</v>
      </c>
      <c s="23" t="s">
        <v>20</v>
      </c>
      <c s="23" t="s">
        <v>4397</v>
      </c>
      <c s="18" t="s">
        <v>44</v>
      </c>
      <c s="24" t="s">
        <v>4398</v>
      </c>
      <c s="25" t="s">
        <v>46</v>
      </c>
      <c s="26">
        <v>75</v>
      </c>
      <c s="27">
        <v>0</v>
      </c>
      <c s="27">
        <f>ROUND(ROUND(H14,2)*ROUND(G14,3),2)</f>
      </c>
      <c r="O14">
        <f>(I14*21)/100</f>
      </c>
      <c t="s">
        <v>20</v>
      </c>
    </row>
    <row r="15" spans="1:5" ht="12.75">
      <c r="A15" s="28" t="s">
        <v>47</v>
      </c>
      <c r="E15" s="29" t="s">
        <v>44</v>
      </c>
    </row>
    <row r="16" spans="1:5" ht="12.75">
      <c r="A16" s="30" t="s">
        <v>48</v>
      </c>
      <c r="E16" s="31" t="s">
        <v>5178</v>
      </c>
    </row>
    <row r="17" spans="1:5" ht="306">
      <c r="A17" t="s">
        <v>50</v>
      </c>
      <c r="E17" s="29" t="s">
        <v>4569</v>
      </c>
    </row>
    <row r="18" spans="1:16" ht="12.75">
      <c r="A18" s="18" t="s">
        <v>42</v>
      </c>
      <c s="23" t="s">
        <v>19</v>
      </c>
      <c s="23" t="s">
        <v>2759</v>
      </c>
      <c s="18" t="s">
        <v>44</v>
      </c>
      <c s="24" t="s">
        <v>2760</v>
      </c>
      <c s="25" t="s">
        <v>46</v>
      </c>
      <c s="26">
        <v>192.245</v>
      </c>
      <c s="27">
        <v>0</v>
      </c>
      <c s="27">
        <f>ROUND(ROUND(H18,2)*ROUND(G18,3),2)</f>
      </c>
      <c r="O18">
        <f>(I18*21)/100</f>
      </c>
      <c t="s">
        <v>20</v>
      </c>
    </row>
    <row r="19" spans="1:5" ht="12.75">
      <c r="A19" s="28" t="s">
        <v>47</v>
      </c>
      <c r="E19" s="29" t="s">
        <v>44</v>
      </c>
    </row>
    <row r="20" spans="1:5" ht="76.5">
      <c r="A20" s="30" t="s">
        <v>48</v>
      </c>
      <c r="E20" s="31" t="s">
        <v>5179</v>
      </c>
    </row>
    <row r="21" spans="1:5" ht="318.75">
      <c r="A21" t="s">
        <v>50</v>
      </c>
      <c r="E21" s="29" t="s">
        <v>3773</v>
      </c>
    </row>
    <row r="22" spans="1:16" ht="12.75">
      <c r="A22" s="18" t="s">
        <v>42</v>
      </c>
      <c s="23" t="s">
        <v>30</v>
      </c>
      <c s="23" t="s">
        <v>58</v>
      </c>
      <c s="18" t="s">
        <v>44</v>
      </c>
      <c s="24" t="s">
        <v>59</v>
      </c>
      <c s="25" t="s">
        <v>46</v>
      </c>
      <c s="26">
        <v>75</v>
      </c>
      <c s="27">
        <v>0</v>
      </c>
      <c s="27">
        <f>ROUND(ROUND(H22,2)*ROUND(G22,3),2)</f>
      </c>
      <c r="O22">
        <f>(I22*21)/100</f>
      </c>
      <c t="s">
        <v>20</v>
      </c>
    </row>
    <row r="23" spans="1:5" ht="12.75">
      <c r="A23" s="28" t="s">
        <v>47</v>
      </c>
      <c r="E23" s="29" t="s">
        <v>5180</v>
      </c>
    </row>
    <row r="24" spans="1:5" ht="12.75">
      <c r="A24" s="30" t="s">
        <v>48</v>
      </c>
      <c r="E24" s="31" t="s">
        <v>5178</v>
      </c>
    </row>
    <row r="25" spans="1:5" ht="229.5">
      <c r="A25" t="s">
        <v>50</v>
      </c>
      <c r="E25" s="29" t="s">
        <v>1661</v>
      </c>
    </row>
    <row r="26" spans="1:16" ht="12.75">
      <c r="A26" s="18" t="s">
        <v>42</v>
      </c>
      <c s="23" t="s">
        <v>32</v>
      </c>
      <c s="23" t="s">
        <v>3644</v>
      </c>
      <c s="18" t="s">
        <v>44</v>
      </c>
      <c s="24" t="s">
        <v>3645</v>
      </c>
      <c s="25" t="s">
        <v>1241</v>
      </c>
      <c s="26">
        <v>186</v>
      </c>
      <c s="27">
        <v>0</v>
      </c>
      <c s="27">
        <f>ROUND(ROUND(H26,2)*ROUND(G26,3),2)</f>
      </c>
      <c r="O26">
        <f>(I26*21)/100</f>
      </c>
      <c t="s">
        <v>20</v>
      </c>
    </row>
    <row r="27" spans="1:5" ht="12.75">
      <c r="A27" s="28" t="s">
        <v>47</v>
      </c>
      <c r="E27" s="29" t="s">
        <v>44</v>
      </c>
    </row>
    <row r="28" spans="1:5" ht="12.75">
      <c r="A28" s="30" t="s">
        <v>48</v>
      </c>
      <c r="E28" s="31" t="s">
        <v>5181</v>
      </c>
    </row>
    <row r="29" spans="1:5" ht="25.5">
      <c r="A29" t="s">
        <v>50</v>
      </c>
      <c r="E29" s="29" t="s">
        <v>3646</v>
      </c>
    </row>
    <row r="30" spans="1:18" ht="12.75" customHeight="1">
      <c r="A30" s="5" t="s">
        <v>40</v>
      </c>
      <c s="5"/>
      <c s="34" t="s">
        <v>20</v>
      </c>
      <c s="5"/>
      <c s="21" t="s">
        <v>1109</v>
      </c>
      <c s="5"/>
      <c s="5"/>
      <c s="5"/>
      <c s="35">
        <f>0+Q30</f>
      </c>
      <c r="O30">
        <f>0+R30</f>
      </c>
      <c r="Q30">
        <f>0+I31</f>
      </c>
      <c>
        <f>0+O31</f>
      </c>
    </row>
    <row r="31" spans="1:16" ht="12.75">
      <c r="A31" s="18" t="s">
        <v>42</v>
      </c>
      <c s="23" t="s">
        <v>34</v>
      </c>
      <c s="23" t="s">
        <v>4108</v>
      </c>
      <c s="18" t="s">
        <v>44</v>
      </c>
      <c s="24" t="s">
        <v>4109</v>
      </c>
      <c s="25" t="s">
        <v>784</v>
      </c>
      <c s="26">
        <v>20</v>
      </c>
      <c s="27">
        <v>0</v>
      </c>
      <c s="27">
        <f>ROUND(ROUND(H31,2)*ROUND(G31,3),2)</f>
      </c>
      <c r="O31">
        <f>(I31*21)/100</f>
      </c>
      <c t="s">
        <v>20</v>
      </c>
    </row>
    <row r="32" spans="1:5" ht="12.75">
      <c r="A32" s="28" t="s">
        <v>47</v>
      </c>
      <c r="E32" s="29" t="s">
        <v>5182</v>
      </c>
    </row>
    <row r="33" spans="1:5" ht="12.75">
      <c r="A33" s="30" t="s">
        <v>48</v>
      </c>
      <c r="E33" s="31" t="s">
        <v>4137</v>
      </c>
    </row>
    <row r="34" spans="1:5" ht="165.75">
      <c r="A34" t="s">
        <v>50</v>
      </c>
      <c r="E34" s="29" t="s">
        <v>3787</v>
      </c>
    </row>
    <row r="35" spans="1:18" ht="12.75" customHeight="1">
      <c r="A35" s="5" t="s">
        <v>40</v>
      </c>
      <c s="5"/>
      <c s="34" t="s">
        <v>19</v>
      </c>
      <c s="5"/>
      <c s="21" t="s">
        <v>3673</v>
      </c>
      <c s="5"/>
      <c s="5"/>
      <c s="5"/>
      <c s="35">
        <f>0+Q35</f>
      </c>
      <c r="O35">
        <f>0+R35</f>
      </c>
      <c r="Q35">
        <f>0+I36+I40</f>
      </c>
      <c>
        <f>0+O36+O40</f>
      </c>
    </row>
    <row r="36" spans="1:16" ht="12.75">
      <c r="A36" s="18" t="s">
        <v>42</v>
      </c>
      <c s="23" t="s">
        <v>66</v>
      </c>
      <c s="23" t="s">
        <v>5183</v>
      </c>
      <c s="18" t="s">
        <v>44</v>
      </c>
      <c s="24" t="s">
        <v>5184</v>
      </c>
      <c s="25" t="s">
        <v>46</v>
      </c>
      <c s="26">
        <v>79.8</v>
      </c>
      <c s="27">
        <v>0</v>
      </c>
      <c s="27">
        <f>ROUND(ROUND(H36,2)*ROUND(G36,3),2)</f>
      </c>
      <c r="O36">
        <f>(I36*21)/100</f>
      </c>
      <c t="s">
        <v>20</v>
      </c>
    </row>
    <row r="37" spans="1:5" ht="12.75">
      <c r="A37" s="28" t="s">
        <v>47</v>
      </c>
      <c r="E37" s="29" t="s">
        <v>44</v>
      </c>
    </row>
    <row r="38" spans="1:5" ht="12.75">
      <c r="A38" s="30" t="s">
        <v>48</v>
      </c>
      <c r="E38" s="31" t="s">
        <v>5185</v>
      </c>
    </row>
    <row r="39" spans="1:5" ht="369.75">
      <c r="A39" t="s">
        <v>50</v>
      </c>
      <c r="E39" s="29" t="s">
        <v>1112</v>
      </c>
    </row>
    <row r="40" spans="1:16" ht="12.75">
      <c r="A40" s="18" t="s">
        <v>42</v>
      </c>
      <c s="23" t="s">
        <v>76</v>
      </c>
      <c s="23" t="s">
        <v>4535</v>
      </c>
      <c s="18" t="s">
        <v>44</v>
      </c>
      <c s="24" t="s">
        <v>4536</v>
      </c>
      <c s="25" t="s">
        <v>187</v>
      </c>
      <c s="26">
        <v>7.946</v>
      </c>
      <c s="27">
        <v>0</v>
      </c>
      <c s="27">
        <f>ROUND(ROUND(H40,2)*ROUND(G40,3),2)</f>
      </c>
      <c r="O40">
        <f>(I40*21)/100</f>
      </c>
      <c t="s">
        <v>20</v>
      </c>
    </row>
    <row r="41" spans="1:5" ht="12.75">
      <c r="A41" s="28" t="s">
        <v>47</v>
      </c>
      <c r="E41" s="29" t="s">
        <v>44</v>
      </c>
    </row>
    <row r="42" spans="1:5" ht="12.75">
      <c r="A42" s="30" t="s">
        <v>48</v>
      </c>
      <c r="E42" s="31" t="s">
        <v>5186</v>
      </c>
    </row>
    <row r="43" spans="1:5" ht="267.75">
      <c r="A43" t="s">
        <v>50</v>
      </c>
      <c r="E43" s="29" t="s">
        <v>3979</v>
      </c>
    </row>
    <row r="44" spans="1:18" ht="12.75" customHeight="1">
      <c r="A44" s="5" t="s">
        <v>40</v>
      </c>
      <c s="5"/>
      <c s="34" t="s">
        <v>30</v>
      </c>
      <c s="5"/>
      <c s="21" t="s">
        <v>1238</v>
      </c>
      <c s="5"/>
      <c s="5"/>
      <c s="5"/>
      <c s="35">
        <f>0+Q44</f>
      </c>
      <c r="O44">
        <f>0+R44</f>
      </c>
      <c r="Q44">
        <f>0+I45+I49+I53+I57</f>
      </c>
      <c>
        <f>0+O45+O49+O53+O57</f>
      </c>
    </row>
    <row r="45" spans="1:16" ht="12.75">
      <c r="A45" s="18" t="s">
        <v>42</v>
      </c>
      <c s="23" t="s">
        <v>37</v>
      </c>
      <c s="23" t="s">
        <v>4633</v>
      </c>
      <c s="18" t="s">
        <v>44</v>
      </c>
      <c s="24" t="s">
        <v>4634</v>
      </c>
      <c s="25" t="s">
        <v>46</v>
      </c>
      <c s="26">
        <v>5.05</v>
      </c>
      <c s="27">
        <v>0</v>
      </c>
      <c s="27">
        <f>ROUND(ROUND(H45,2)*ROUND(G45,3),2)</f>
      </c>
      <c r="O45">
        <f>(I45*21)/100</f>
      </c>
      <c t="s">
        <v>20</v>
      </c>
    </row>
    <row r="46" spans="1:5" ht="12.75">
      <c r="A46" s="28" t="s">
        <v>47</v>
      </c>
      <c r="E46" s="29" t="s">
        <v>44</v>
      </c>
    </row>
    <row r="47" spans="1:5" ht="12.75">
      <c r="A47" s="30" t="s">
        <v>48</v>
      </c>
      <c r="E47" s="31" t="s">
        <v>5187</v>
      </c>
    </row>
    <row r="48" spans="1:5" ht="369.75">
      <c r="A48" t="s">
        <v>50</v>
      </c>
      <c r="E48" s="29" t="s">
        <v>3750</v>
      </c>
    </row>
    <row r="49" spans="1:16" ht="12.75">
      <c r="A49" s="18" t="s">
        <v>42</v>
      </c>
      <c s="23" t="s">
        <v>39</v>
      </c>
      <c s="23" t="s">
        <v>4883</v>
      </c>
      <c s="18" t="s">
        <v>44</v>
      </c>
      <c s="24" t="s">
        <v>4884</v>
      </c>
      <c s="25" t="s">
        <v>46</v>
      </c>
      <c s="26">
        <v>11</v>
      </c>
      <c s="27">
        <v>0</v>
      </c>
      <c s="27">
        <f>ROUND(ROUND(H49,2)*ROUND(G49,3),2)</f>
      </c>
      <c r="O49">
        <f>(I49*21)/100</f>
      </c>
      <c t="s">
        <v>20</v>
      </c>
    </row>
    <row r="50" spans="1:5" ht="12.75">
      <c r="A50" s="28" t="s">
        <v>47</v>
      </c>
      <c r="E50" s="29" t="s">
        <v>5188</v>
      </c>
    </row>
    <row r="51" spans="1:5" ht="12.75">
      <c r="A51" s="30" t="s">
        <v>48</v>
      </c>
      <c r="E51" s="31" t="s">
        <v>5189</v>
      </c>
    </row>
    <row r="52" spans="1:5" ht="369.75">
      <c r="A52" t="s">
        <v>50</v>
      </c>
      <c r="E52" s="29" t="s">
        <v>3750</v>
      </c>
    </row>
    <row r="53" spans="1:16" ht="25.5">
      <c r="A53" s="18" t="s">
        <v>42</v>
      </c>
      <c s="23" t="s">
        <v>87</v>
      </c>
      <c s="23" t="s">
        <v>5190</v>
      </c>
      <c s="18" t="s">
        <v>44</v>
      </c>
      <c s="24" t="s">
        <v>5191</v>
      </c>
      <c s="25" t="s">
        <v>46</v>
      </c>
      <c s="26">
        <v>87</v>
      </c>
      <c s="27">
        <v>0</v>
      </c>
      <c s="27">
        <f>ROUND(ROUND(H53,2)*ROUND(G53,3),2)</f>
      </c>
      <c r="O53">
        <f>(I53*21)/100</f>
      </c>
      <c t="s">
        <v>20</v>
      </c>
    </row>
    <row r="54" spans="1:5" ht="25.5">
      <c r="A54" s="28" t="s">
        <v>47</v>
      </c>
      <c r="E54" s="29" t="s">
        <v>5192</v>
      </c>
    </row>
    <row r="55" spans="1:5" ht="12.75">
      <c r="A55" s="30" t="s">
        <v>48</v>
      </c>
      <c r="E55" s="31" t="s">
        <v>5193</v>
      </c>
    </row>
    <row r="56" spans="1:5" ht="38.25">
      <c r="A56" t="s">
        <v>50</v>
      </c>
      <c r="E56" s="29" t="s">
        <v>4164</v>
      </c>
    </row>
    <row r="57" spans="1:16" ht="12.75">
      <c r="A57" s="18" t="s">
        <v>42</v>
      </c>
      <c s="23" t="s">
        <v>91</v>
      </c>
      <c s="23" t="s">
        <v>5194</v>
      </c>
      <c s="18" t="s">
        <v>44</v>
      </c>
      <c s="24" t="s">
        <v>5195</v>
      </c>
      <c s="25" t="s">
        <v>46</v>
      </c>
      <c s="26">
        <v>55</v>
      </c>
      <c s="27">
        <v>0</v>
      </c>
      <c s="27">
        <f>ROUND(ROUND(H57,2)*ROUND(G57,3),2)</f>
      </c>
      <c r="O57">
        <f>(I57*21)/100</f>
      </c>
      <c t="s">
        <v>20</v>
      </c>
    </row>
    <row r="58" spans="1:5" ht="25.5">
      <c r="A58" s="28" t="s">
        <v>47</v>
      </c>
      <c r="E58" s="29" t="s">
        <v>5196</v>
      </c>
    </row>
    <row r="59" spans="1:5" ht="12.75">
      <c r="A59" s="30" t="s">
        <v>48</v>
      </c>
      <c r="E59" s="31" t="s">
        <v>5197</v>
      </c>
    </row>
    <row r="60" spans="1:5" ht="38.25">
      <c r="A60" t="s">
        <v>50</v>
      </c>
      <c r="E60" s="29" t="s">
        <v>5198</v>
      </c>
    </row>
    <row r="61" spans="1:18" ht="12.75" customHeight="1">
      <c r="A61" s="5" t="s">
        <v>40</v>
      </c>
      <c s="5"/>
      <c s="34" t="s">
        <v>32</v>
      </c>
      <c s="5"/>
      <c s="21" t="s">
        <v>1113</v>
      </c>
      <c s="5"/>
      <c s="5"/>
      <c s="5"/>
      <c s="35">
        <f>0+Q61</f>
      </c>
      <c r="O61">
        <f>0+R61</f>
      </c>
      <c r="Q61">
        <f>0+I62+I66</f>
      </c>
      <c>
        <f>0+O62+O66</f>
      </c>
    </row>
    <row r="62" spans="1:16" ht="12.75">
      <c r="A62" s="18" t="s">
        <v>42</v>
      </c>
      <c s="23" t="s">
        <v>95</v>
      </c>
      <c s="23" t="s">
        <v>5199</v>
      </c>
      <c s="18" t="s">
        <v>44</v>
      </c>
      <c s="24" t="s">
        <v>5200</v>
      </c>
      <c s="25" t="s">
        <v>46</v>
      </c>
      <c s="26">
        <v>13.65</v>
      </c>
      <c s="27">
        <v>0</v>
      </c>
      <c s="27">
        <f>ROUND(ROUND(H62,2)*ROUND(G62,3),2)</f>
      </c>
      <c r="O62">
        <f>(I62*21)/100</f>
      </c>
      <c t="s">
        <v>20</v>
      </c>
    </row>
    <row r="63" spans="1:5" ht="25.5">
      <c r="A63" s="28" t="s">
        <v>47</v>
      </c>
      <c r="E63" s="29" t="s">
        <v>5201</v>
      </c>
    </row>
    <row r="64" spans="1:5" ht="12.75">
      <c r="A64" s="30" t="s">
        <v>48</v>
      </c>
      <c r="E64" s="31" t="s">
        <v>5202</v>
      </c>
    </row>
    <row r="65" spans="1:5" ht="51">
      <c r="A65" t="s">
        <v>50</v>
      </c>
      <c r="E65" s="29" t="s">
        <v>3991</v>
      </c>
    </row>
    <row r="66" spans="1:16" ht="12.75">
      <c r="A66" s="18" t="s">
        <v>42</v>
      </c>
      <c s="23" t="s">
        <v>103</v>
      </c>
      <c s="23" t="s">
        <v>5203</v>
      </c>
      <c s="18" t="s">
        <v>44</v>
      </c>
      <c s="24" t="s">
        <v>5204</v>
      </c>
      <c s="25" t="s">
        <v>1241</v>
      </c>
      <c s="26">
        <v>105</v>
      </c>
      <c s="27">
        <v>0</v>
      </c>
      <c s="27">
        <f>ROUND(ROUND(H66,2)*ROUND(G66,3),2)</f>
      </c>
      <c r="O66">
        <f>(I66*21)/100</f>
      </c>
      <c t="s">
        <v>20</v>
      </c>
    </row>
    <row r="67" spans="1:5" ht="12.75">
      <c r="A67" s="28" t="s">
        <v>47</v>
      </c>
      <c r="E67" s="29" t="s">
        <v>44</v>
      </c>
    </row>
    <row r="68" spans="1:5" ht="12.75">
      <c r="A68" s="30" t="s">
        <v>48</v>
      </c>
      <c r="E68" s="31" t="s">
        <v>5205</v>
      </c>
    </row>
    <row r="69" spans="1:5" ht="153">
      <c r="A69" t="s">
        <v>50</v>
      </c>
      <c r="E69" s="29" t="s">
        <v>5206</v>
      </c>
    </row>
    <row r="70" spans="1:18" ht="12.75" customHeight="1">
      <c r="A70" s="5" t="s">
        <v>40</v>
      </c>
      <c s="5"/>
      <c s="34" t="s">
        <v>66</v>
      </c>
      <c s="5"/>
      <c s="21" t="s">
        <v>67</v>
      </c>
      <c s="5"/>
      <c s="5"/>
      <c s="5"/>
      <c s="35">
        <f>0+Q70</f>
      </c>
      <c r="O70">
        <f>0+R70</f>
      </c>
      <c r="Q70">
        <f>0+I71+I75</f>
      </c>
      <c>
        <f>0+O71+O75</f>
      </c>
    </row>
    <row r="71" spans="1:16" ht="25.5">
      <c r="A71" s="18" t="s">
        <v>42</v>
      </c>
      <c s="23" t="s">
        <v>110</v>
      </c>
      <c s="23" t="s">
        <v>4185</v>
      </c>
      <c s="18" t="s">
        <v>44</v>
      </c>
      <c s="24" t="s">
        <v>4186</v>
      </c>
      <c s="25" t="s">
        <v>1241</v>
      </c>
      <c s="26">
        <v>222.5</v>
      </c>
      <c s="27">
        <v>0</v>
      </c>
      <c s="27">
        <f>ROUND(ROUND(H71,2)*ROUND(G71,3),2)</f>
      </c>
      <c r="O71">
        <f>(I71*21)/100</f>
      </c>
      <c t="s">
        <v>20</v>
      </c>
    </row>
    <row r="72" spans="1:5" ht="12.75">
      <c r="A72" s="28" t="s">
        <v>47</v>
      </c>
      <c r="E72" s="29" t="s">
        <v>44</v>
      </c>
    </row>
    <row r="73" spans="1:5" ht="76.5">
      <c r="A73" s="30" t="s">
        <v>48</v>
      </c>
      <c r="E73" s="31" t="s">
        <v>5207</v>
      </c>
    </row>
    <row r="74" spans="1:5" ht="191.25">
      <c r="A74" t="s">
        <v>50</v>
      </c>
      <c r="E74" s="29" t="s">
        <v>4184</v>
      </c>
    </row>
    <row r="75" spans="1:16" ht="12.75">
      <c r="A75" s="18" t="s">
        <v>42</v>
      </c>
      <c s="23" t="s">
        <v>114</v>
      </c>
      <c s="23" t="s">
        <v>4197</v>
      </c>
      <c s="18" t="s">
        <v>44</v>
      </c>
      <c s="24" t="s">
        <v>4198</v>
      </c>
      <c s="25" t="s">
        <v>1241</v>
      </c>
      <c s="26">
        <v>222.5</v>
      </c>
      <c s="27">
        <v>0</v>
      </c>
      <c s="27">
        <f>ROUND(ROUND(H75,2)*ROUND(G75,3),2)</f>
      </c>
      <c r="O75">
        <f>(I75*21)/100</f>
      </c>
      <c t="s">
        <v>20</v>
      </c>
    </row>
    <row r="76" spans="1:5" ht="12.75">
      <c r="A76" s="28" t="s">
        <v>47</v>
      </c>
      <c r="E76" s="29" t="s">
        <v>44</v>
      </c>
    </row>
    <row r="77" spans="1:5" ht="76.5">
      <c r="A77" s="30" t="s">
        <v>48</v>
      </c>
      <c r="E77" s="31" t="s">
        <v>5207</v>
      </c>
    </row>
    <row r="78" spans="1:5" ht="38.25">
      <c r="A78" t="s">
        <v>50</v>
      </c>
      <c r="E78" s="29" t="s">
        <v>4196</v>
      </c>
    </row>
    <row r="79" spans="1:18" ht="12.75" customHeight="1">
      <c r="A79" s="5" t="s">
        <v>40</v>
      </c>
      <c s="5"/>
      <c s="34" t="s">
        <v>76</v>
      </c>
      <c s="5"/>
      <c s="21" t="s">
        <v>3819</v>
      </c>
      <c s="5"/>
      <c s="5"/>
      <c s="5"/>
      <c s="35">
        <f>0+Q79</f>
      </c>
      <c r="O79">
        <f>0+R79</f>
      </c>
      <c r="Q79">
        <f>0+I80</f>
      </c>
      <c>
        <f>0+O80</f>
      </c>
    </row>
    <row r="80" spans="1:16" ht="12.75">
      <c r="A80" s="18" t="s">
        <v>42</v>
      </c>
      <c s="23" t="s">
        <v>117</v>
      </c>
      <c s="23" t="s">
        <v>5208</v>
      </c>
      <c s="18" t="s">
        <v>44</v>
      </c>
      <c s="24" t="s">
        <v>5209</v>
      </c>
      <c s="25" t="s">
        <v>784</v>
      </c>
      <c s="26">
        <v>21</v>
      </c>
      <c s="27">
        <v>0</v>
      </c>
      <c s="27">
        <f>ROUND(ROUND(H80,2)*ROUND(G80,3),2)</f>
      </c>
      <c r="O80">
        <f>(I80*21)/100</f>
      </c>
      <c t="s">
        <v>20</v>
      </c>
    </row>
    <row r="81" spans="1:5" ht="12.75">
      <c r="A81" s="28" t="s">
        <v>47</v>
      </c>
      <c r="E81" s="29" t="s">
        <v>44</v>
      </c>
    </row>
    <row r="82" spans="1:5" ht="12.75">
      <c r="A82" s="30" t="s">
        <v>48</v>
      </c>
      <c r="E82" s="31" t="s">
        <v>5210</v>
      </c>
    </row>
    <row r="83" spans="1:5" ht="242.25">
      <c r="A83" t="s">
        <v>50</v>
      </c>
      <c r="E83" s="29" t="s">
        <v>5211</v>
      </c>
    </row>
    <row r="84" spans="1:18" ht="12.75" customHeight="1">
      <c r="A84" s="5" t="s">
        <v>40</v>
      </c>
      <c s="5"/>
      <c s="34" t="s">
        <v>37</v>
      </c>
      <c s="5"/>
      <c s="21" t="s">
        <v>632</v>
      </c>
      <c s="5"/>
      <c s="5"/>
      <c s="5"/>
      <c s="35">
        <f>0+Q84</f>
      </c>
      <c r="O84">
        <f>0+R84</f>
      </c>
      <c r="Q84">
        <f>0+I85+I89+I93+I97+I101+I105</f>
      </c>
      <c>
        <f>0+O85+O89+O93+O97+O101+O105</f>
      </c>
    </row>
    <row r="85" spans="1:16" ht="12.75">
      <c r="A85" s="18" t="s">
        <v>42</v>
      </c>
      <c s="23" t="s">
        <v>121</v>
      </c>
      <c s="23" t="s">
        <v>5212</v>
      </c>
      <c s="18" t="s">
        <v>44</v>
      </c>
      <c s="24" t="s">
        <v>5213</v>
      </c>
      <c s="25" t="s">
        <v>784</v>
      </c>
      <c s="26">
        <v>45</v>
      </c>
      <c s="27">
        <v>0</v>
      </c>
      <c s="27">
        <f>ROUND(ROUND(H85,2)*ROUND(G85,3),2)</f>
      </c>
      <c r="O85">
        <f>(I85*21)/100</f>
      </c>
      <c t="s">
        <v>20</v>
      </c>
    </row>
    <row r="86" spans="1:5" ht="12.75">
      <c r="A86" s="28" t="s">
        <v>47</v>
      </c>
      <c r="E86" s="29" t="s">
        <v>44</v>
      </c>
    </row>
    <row r="87" spans="1:5" ht="12.75">
      <c r="A87" s="30" t="s">
        <v>48</v>
      </c>
      <c r="E87" s="31" t="s">
        <v>5214</v>
      </c>
    </row>
    <row r="88" spans="1:5" ht="25.5">
      <c r="A88" t="s">
        <v>50</v>
      </c>
      <c r="E88" s="29" t="s">
        <v>5215</v>
      </c>
    </row>
    <row r="89" spans="1:16" ht="12.75">
      <c r="A89" s="18" t="s">
        <v>42</v>
      </c>
      <c s="23" t="s">
        <v>125</v>
      </c>
      <c s="23" t="s">
        <v>5216</v>
      </c>
      <c s="18" t="s">
        <v>44</v>
      </c>
      <c s="24" t="s">
        <v>5217</v>
      </c>
      <c s="25" t="s">
        <v>1241</v>
      </c>
      <c s="26">
        <v>13.4</v>
      </c>
      <c s="27">
        <v>0</v>
      </c>
      <c s="27">
        <f>ROUND(ROUND(H89,2)*ROUND(G89,3),2)</f>
      </c>
      <c r="O89">
        <f>(I89*21)/100</f>
      </c>
      <c t="s">
        <v>20</v>
      </c>
    </row>
    <row r="90" spans="1:5" ht="12.75">
      <c r="A90" s="28" t="s">
        <v>47</v>
      </c>
      <c r="E90" s="29" t="s">
        <v>44</v>
      </c>
    </row>
    <row r="91" spans="1:5" ht="12.75">
      <c r="A91" s="30" t="s">
        <v>48</v>
      </c>
      <c r="E91" s="31" t="s">
        <v>5218</v>
      </c>
    </row>
    <row r="92" spans="1:5" ht="114.75">
      <c r="A92" t="s">
        <v>50</v>
      </c>
      <c r="E92" s="29" t="s">
        <v>5219</v>
      </c>
    </row>
    <row r="93" spans="1:16" ht="12.75">
      <c r="A93" s="18" t="s">
        <v>42</v>
      </c>
      <c s="23" t="s">
        <v>130</v>
      </c>
      <c s="23" t="s">
        <v>5220</v>
      </c>
      <c s="18" t="s">
        <v>44</v>
      </c>
      <c s="24" t="s">
        <v>5221</v>
      </c>
      <c s="25" t="s">
        <v>1627</v>
      </c>
      <c s="26">
        <v>1</v>
      </c>
      <c s="27">
        <v>0</v>
      </c>
      <c s="27">
        <f>ROUND(ROUND(H93,2)*ROUND(G93,3),2)</f>
      </c>
      <c r="O93">
        <f>(I93*21)/100</f>
      </c>
      <c t="s">
        <v>20</v>
      </c>
    </row>
    <row r="94" spans="1:5" ht="12.75">
      <c r="A94" s="28" t="s">
        <v>47</v>
      </c>
      <c r="E94" s="29" t="s">
        <v>5222</v>
      </c>
    </row>
    <row r="95" spans="1:5" ht="12.75">
      <c r="A95" s="30" t="s">
        <v>48</v>
      </c>
      <c r="E95" s="31" t="s">
        <v>3847</v>
      </c>
    </row>
    <row r="96" spans="1:5" ht="357">
      <c r="A96" t="s">
        <v>50</v>
      </c>
      <c r="E96" s="29" t="s">
        <v>4280</v>
      </c>
    </row>
    <row r="97" spans="1:16" ht="12.75">
      <c r="A97" s="18" t="s">
        <v>42</v>
      </c>
      <c s="23" t="s">
        <v>134</v>
      </c>
      <c s="23" t="s">
        <v>4276</v>
      </c>
      <c s="18" t="s">
        <v>44</v>
      </c>
      <c s="24" t="s">
        <v>4277</v>
      </c>
      <c s="25" t="s">
        <v>1627</v>
      </c>
      <c s="26">
        <v>1206</v>
      </c>
      <c s="27">
        <v>0</v>
      </c>
      <c s="27">
        <f>ROUND(ROUND(H97,2)*ROUND(G97,3),2)</f>
      </c>
      <c r="O97">
        <f>(I97*21)/100</f>
      </c>
      <c t="s">
        <v>20</v>
      </c>
    </row>
    <row r="98" spans="1:5" ht="12.75">
      <c r="A98" s="28" t="s">
        <v>47</v>
      </c>
      <c r="E98" s="29" t="s">
        <v>5223</v>
      </c>
    </row>
    <row r="99" spans="1:5" ht="12.75">
      <c r="A99" s="30" t="s">
        <v>48</v>
      </c>
      <c r="E99" s="31" t="s">
        <v>5224</v>
      </c>
    </row>
    <row r="100" spans="1:5" ht="357">
      <c r="A100" t="s">
        <v>50</v>
      </c>
      <c r="E100" s="29" t="s">
        <v>4280</v>
      </c>
    </row>
    <row r="101" spans="1:16" ht="12.75">
      <c r="A101" s="18" t="s">
        <v>42</v>
      </c>
      <c s="23" t="s">
        <v>138</v>
      </c>
      <c s="23" t="s">
        <v>3513</v>
      </c>
      <c s="18" t="s">
        <v>44</v>
      </c>
      <c s="24" t="s">
        <v>3514</v>
      </c>
      <c s="25" t="s">
        <v>46</v>
      </c>
      <c s="26">
        <v>92.975</v>
      </c>
      <c s="27">
        <v>0</v>
      </c>
      <c s="27">
        <f>ROUND(ROUND(H101,2)*ROUND(G101,3),2)</f>
      </c>
      <c r="O101">
        <f>(I101*21)/100</f>
      </c>
      <c t="s">
        <v>20</v>
      </c>
    </row>
    <row r="102" spans="1:5" ht="12.75">
      <c r="A102" s="28" t="s">
        <v>47</v>
      </c>
      <c r="E102" s="29" t="s">
        <v>44</v>
      </c>
    </row>
    <row r="103" spans="1:5" ht="102">
      <c r="A103" s="30" t="s">
        <v>48</v>
      </c>
      <c r="E103" s="31" t="s">
        <v>5225</v>
      </c>
    </row>
    <row r="104" spans="1:5" ht="114.75">
      <c r="A104" t="s">
        <v>50</v>
      </c>
      <c r="E104" s="29" t="s">
        <v>3516</v>
      </c>
    </row>
    <row r="105" spans="1:16" ht="12.75">
      <c r="A105" s="18" t="s">
        <v>42</v>
      </c>
      <c s="23" t="s">
        <v>142</v>
      </c>
      <c s="23" t="s">
        <v>4218</v>
      </c>
      <c s="18" t="s">
        <v>44</v>
      </c>
      <c s="24" t="s">
        <v>4219</v>
      </c>
      <c s="25" t="s">
        <v>187</v>
      </c>
      <c s="26">
        <v>0.758</v>
      </c>
      <c s="27">
        <v>0</v>
      </c>
      <c s="27">
        <f>ROUND(ROUND(H105,2)*ROUND(G105,3),2)</f>
      </c>
      <c r="O105">
        <f>(I105*21)/100</f>
      </c>
      <c t="s">
        <v>20</v>
      </c>
    </row>
    <row r="106" spans="1:5" ht="12.75">
      <c r="A106" s="28" t="s">
        <v>47</v>
      </c>
      <c r="E106" s="29" t="s">
        <v>5226</v>
      </c>
    </row>
    <row r="107" spans="1:5" ht="76.5">
      <c r="A107" s="30" t="s">
        <v>48</v>
      </c>
      <c r="E107" s="31" t="s">
        <v>5227</v>
      </c>
    </row>
    <row r="108" spans="1:5" ht="114.75">
      <c r="A108" t="s">
        <v>50</v>
      </c>
      <c r="E108" s="29" t="s">
        <v>4222</v>
      </c>
    </row>
    <row r="109" spans="1:18" ht="12.75" customHeight="1">
      <c r="A109" s="5" t="s">
        <v>40</v>
      </c>
      <c s="5"/>
      <c s="34" t="s">
        <v>181</v>
      </c>
      <c s="5"/>
      <c s="21" t="s">
        <v>182</v>
      </c>
      <c s="5"/>
      <c s="5"/>
      <c s="5"/>
      <c s="35">
        <f>0+Q109</f>
      </c>
      <c r="O109">
        <f>0+R109</f>
      </c>
      <c r="Q109">
        <f>0+I110+I114+I118+I122</f>
      </c>
      <c>
        <f>0+O110+O114+O118+O122</f>
      </c>
    </row>
    <row r="110" spans="1:16" ht="25.5">
      <c r="A110" s="18" t="s">
        <v>42</v>
      </c>
      <c s="23" t="s">
        <v>146</v>
      </c>
      <c s="23" t="s">
        <v>184</v>
      </c>
      <c s="18" t="s">
        <v>185</v>
      </c>
      <c s="24" t="s">
        <v>186</v>
      </c>
      <c s="25" t="s">
        <v>187</v>
      </c>
      <c s="26">
        <v>234.49</v>
      </c>
      <c s="27">
        <v>0</v>
      </c>
      <c s="27">
        <f>ROUND(ROUND(H110,2)*ROUND(G110,3),2)</f>
      </c>
      <c r="O110">
        <f>(I110*21)/100</f>
      </c>
      <c t="s">
        <v>20</v>
      </c>
    </row>
    <row r="111" spans="1:5" ht="12.75">
      <c r="A111" s="28" t="s">
        <v>47</v>
      </c>
      <c r="E111" s="29" t="s">
        <v>188</v>
      </c>
    </row>
    <row r="112" spans="1:5" ht="102">
      <c r="A112" s="30" t="s">
        <v>48</v>
      </c>
      <c r="E112" s="31" t="s">
        <v>5228</v>
      </c>
    </row>
    <row r="113" spans="1:5" ht="165.75">
      <c r="A113" t="s">
        <v>50</v>
      </c>
      <c r="E113" s="29" t="s">
        <v>190</v>
      </c>
    </row>
    <row r="114" spans="1:16" ht="25.5">
      <c r="A114" s="18" t="s">
        <v>42</v>
      </c>
      <c s="23" t="s">
        <v>150</v>
      </c>
      <c s="23" t="s">
        <v>192</v>
      </c>
      <c s="18" t="s">
        <v>185</v>
      </c>
      <c s="24" t="s">
        <v>193</v>
      </c>
      <c s="25" t="s">
        <v>187</v>
      </c>
      <c s="26">
        <v>223.14</v>
      </c>
      <c s="27">
        <v>0</v>
      </c>
      <c s="27">
        <f>ROUND(ROUND(H114,2)*ROUND(G114,3),2)</f>
      </c>
      <c r="O114">
        <f>(I114*21)/100</f>
      </c>
      <c t="s">
        <v>20</v>
      </c>
    </row>
    <row r="115" spans="1:5" ht="12.75">
      <c r="A115" s="28" t="s">
        <v>47</v>
      </c>
      <c r="E115" s="29" t="s">
        <v>188</v>
      </c>
    </row>
    <row r="116" spans="1:5" ht="102">
      <c r="A116" s="30" t="s">
        <v>48</v>
      </c>
      <c r="E116" s="31" t="s">
        <v>5229</v>
      </c>
    </row>
    <row r="117" spans="1:5" ht="165.75">
      <c r="A117" t="s">
        <v>50</v>
      </c>
      <c r="E117" s="29" t="s">
        <v>190</v>
      </c>
    </row>
    <row r="118" spans="1:16" ht="38.25">
      <c r="A118" s="18" t="s">
        <v>42</v>
      </c>
      <c s="23" t="s">
        <v>154</v>
      </c>
      <c s="23" t="s">
        <v>4234</v>
      </c>
      <c s="18" t="s">
        <v>185</v>
      </c>
      <c s="24" t="s">
        <v>4235</v>
      </c>
      <c s="25" t="s">
        <v>187</v>
      </c>
      <c s="26">
        <v>17.6</v>
      </c>
      <c s="27">
        <v>0</v>
      </c>
      <c s="27">
        <f>ROUND(ROUND(H118,2)*ROUND(G118,3),2)</f>
      </c>
      <c r="O118">
        <f>(I118*21)/100</f>
      </c>
      <c t="s">
        <v>20</v>
      </c>
    </row>
    <row r="119" spans="1:5" ht="51">
      <c r="A119" s="28" t="s">
        <v>47</v>
      </c>
      <c r="E119" s="29" t="s">
        <v>4236</v>
      </c>
    </row>
    <row r="120" spans="1:5" ht="51">
      <c r="A120" s="30" t="s">
        <v>48</v>
      </c>
      <c r="E120" s="31" t="s">
        <v>5230</v>
      </c>
    </row>
    <row r="121" spans="1:5" ht="165.75">
      <c r="A121" t="s">
        <v>50</v>
      </c>
      <c r="E121" s="29" t="s">
        <v>190</v>
      </c>
    </row>
    <row r="122" spans="1:16" ht="25.5">
      <c r="A122" s="18" t="s">
        <v>42</v>
      </c>
      <c s="23" t="s">
        <v>160</v>
      </c>
      <c s="23" t="s">
        <v>1087</v>
      </c>
      <c s="18" t="s">
        <v>185</v>
      </c>
      <c s="24" t="s">
        <v>1088</v>
      </c>
      <c s="25" t="s">
        <v>187</v>
      </c>
      <c s="26">
        <v>0.758</v>
      </c>
      <c s="27">
        <v>0</v>
      </c>
      <c s="27">
        <f>ROUND(ROUND(H122,2)*ROUND(G122,3),2)</f>
      </c>
      <c r="O122">
        <f>(I122*21)/100</f>
      </c>
      <c t="s">
        <v>20</v>
      </c>
    </row>
    <row r="123" spans="1:5" ht="25.5">
      <c r="A123" s="28" t="s">
        <v>47</v>
      </c>
      <c r="E123" s="29" t="s">
        <v>1089</v>
      </c>
    </row>
    <row r="124" spans="1:5" ht="76.5">
      <c r="A124" s="30" t="s">
        <v>48</v>
      </c>
      <c r="E124" s="31" t="s">
        <v>5227</v>
      </c>
    </row>
    <row r="125" spans="1:5" ht="165.75">
      <c r="A125" t="s">
        <v>50</v>
      </c>
      <c r="E125"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78.xml><?xml version="1.0" encoding="utf-8"?>
<worksheet xmlns="http://schemas.openxmlformats.org/spreadsheetml/2006/main" xmlns:r="http://schemas.openxmlformats.org/officeDocument/2006/relationships">
  <sheetPr>
    <pageSetUpPr fitToPage="1"/>
  </sheetPr>
  <dimension ref="A1:R13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0+O9+O30+O43+O56+O81+O94+O103+O116+O129</f>
      </c>
      <c t="s">
        <v>19</v>
      </c>
    </row>
    <row r="3" spans="1:16" ht="15" customHeight="1">
      <c r="A3" t="s">
        <v>1</v>
      </c>
      <c s="8" t="s">
        <v>4</v>
      </c>
      <c s="9" t="s">
        <v>5</v>
      </c>
      <c s="1"/>
      <c s="10" t="s">
        <v>6</v>
      </c>
      <c s="1"/>
      <c s="4"/>
      <c s="3" t="s">
        <v>5231</v>
      </c>
      <c s="36">
        <f>0+I9+I30+I43+I56+I81+I94+I103+I116+I129</f>
      </c>
      <c r="O3" t="s">
        <v>16</v>
      </c>
      <c t="s">
        <v>20</v>
      </c>
    </row>
    <row r="4" spans="1:16" ht="15" customHeight="1">
      <c r="A4" t="s">
        <v>7</v>
      </c>
      <c s="8" t="s">
        <v>8</v>
      </c>
      <c s="9" t="s">
        <v>4099</v>
      </c>
      <c s="1"/>
      <c s="10" t="s">
        <v>4100</v>
      </c>
      <c s="1"/>
      <c s="1"/>
      <c s="7"/>
      <c s="7"/>
      <c r="O4" t="s">
        <v>17</v>
      </c>
      <c t="s">
        <v>20</v>
      </c>
    </row>
    <row r="5" spans="1:16" ht="12.75" customHeight="1">
      <c r="A5" t="s">
        <v>11</v>
      </c>
      <c s="12" t="s">
        <v>15</v>
      </c>
      <c s="13" t="s">
        <v>5231</v>
      </c>
      <c s="5"/>
      <c s="14" t="s">
        <v>5232</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f>
      </c>
      <c>
        <f>0+O10+O14+O18+O22+O26</f>
      </c>
    </row>
    <row r="10" spans="1:16" ht="12.75">
      <c r="A10" s="18" t="s">
        <v>42</v>
      </c>
      <c s="23" t="s">
        <v>26</v>
      </c>
      <c s="23" t="s">
        <v>2759</v>
      </c>
      <c s="18" t="s">
        <v>44</v>
      </c>
      <c s="24" t="s">
        <v>2760</v>
      </c>
      <c s="25" t="s">
        <v>46</v>
      </c>
      <c s="26">
        <v>90</v>
      </c>
      <c s="27">
        <v>0</v>
      </c>
      <c s="27">
        <f>ROUND(ROUND(H10,2)*ROUND(G10,3),2)</f>
      </c>
      <c r="O10">
        <f>(I10*21)/100</f>
      </c>
      <c t="s">
        <v>20</v>
      </c>
    </row>
    <row r="11" spans="1:5" ht="25.5">
      <c r="A11" s="28" t="s">
        <v>47</v>
      </c>
      <c r="E11" s="29" t="s">
        <v>5233</v>
      </c>
    </row>
    <row r="12" spans="1:5" ht="12.75">
      <c r="A12" s="30" t="s">
        <v>48</v>
      </c>
      <c r="E12" s="31" t="s">
        <v>5234</v>
      </c>
    </row>
    <row r="13" spans="1:5" ht="318.75">
      <c r="A13" t="s">
        <v>50</v>
      </c>
      <c r="E13" s="29" t="s">
        <v>3773</v>
      </c>
    </row>
    <row r="14" spans="1:16" ht="12.75">
      <c r="A14" s="18" t="s">
        <v>42</v>
      </c>
      <c s="23" t="s">
        <v>20</v>
      </c>
      <c s="23" t="s">
        <v>878</v>
      </c>
      <c s="18" t="s">
        <v>44</v>
      </c>
      <c s="24" t="s">
        <v>879</v>
      </c>
      <c s="25" t="s">
        <v>46</v>
      </c>
      <c s="26">
        <v>791.75</v>
      </c>
      <c s="27">
        <v>0</v>
      </c>
      <c s="27">
        <f>ROUND(ROUND(H14,2)*ROUND(G14,3),2)</f>
      </c>
      <c r="O14">
        <f>(I14*21)/100</f>
      </c>
      <c t="s">
        <v>20</v>
      </c>
    </row>
    <row r="15" spans="1:5" ht="51">
      <c r="A15" s="28" t="s">
        <v>47</v>
      </c>
      <c r="E15" s="29" t="s">
        <v>5235</v>
      </c>
    </row>
    <row r="16" spans="1:5" ht="76.5">
      <c r="A16" s="30" t="s">
        <v>48</v>
      </c>
      <c r="E16" s="31" t="s">
        <v>5236</v>
      </c>
    </row>
    <row r="17" spans="1:5" ht="229.5">
      <c r="A17" t="s">
        <v>50</v>
      </c>
      <c r="E17" s="29" t="s">
        <v>1701</v>
      </c>
    </row>
    <row r="18" spans="1:16" ht="12.75">
      <c r="A18" s="18" t="s">
        <v>42</v>
      </c>
      <c s="23" t="s">
        <v>19</v>
      </c>
      <c s="23" t="s">
        <v>3644</v>
      </c>
      <c s="18" t="s">
        <v>44</v>
      </c>
      <c s="24" t="s">
        <v>3645</v>
      </c>
      <c s="25" t="s">
        <v>1241</v>
      </c>
      <c s="26">
        <v>500</v>
      </c>
      <c s="27">
        <v>0</v>
      </c>
      <c s="27">
        <f>ROUND(ROUND(H18,2)*ROUND(G18,3),2)</f>
      </c>
      <c r="O18">
        <f>(I18*21)/100</f>
      </c>
      <c t="s">
        <v>20</v>
      </c>
    </row>
    <row r="19" spans="1:5" ht="12.75">
      <c r="A19" s="28" t="s">
        <v>47</v>
      </c>
      <c r="E19" s="29" t="s">
        <v>44</v>
      </c>
    </row>
    <row r="20" spans="1:5" ht="12.75">
      <c r="A20" s="30" t="s">
        <v>48</v>
      </c>
      <c r="E20" s="31" t="s">
        <v>5237</v>
      </c>
    </row>
    <row r="21" spans="1:5" ht="25.5">
      <c r="A21" t="s">
        <v>50</v>
      </c>
      <c r="E21" s="29" t="s">
        <v>3646</v>
      </c>
    </row>
    <row r="22" spans="1:16" ht="12.75">
      <c r="A22" s="18" t="s">
        <v>42</v>
      </c>
      <c s="23" t="s">
        <v>30</v>
      </c>
      <c s="23" t="s">
        <v>3647</v>
      </c>
      <c s="18" t="s">
        <v>44</v>
      </c>
      <c s="24" t="s">
        <v>3648</v>
      </c>
      <c s="25" t="s">
        <v>1241</v>
      </c>
      <c s="26">
        <v>345</v>
      </c>
      <c s="27">
        <v>0</v>
      </c>
      <c s="27">
        <f>ROUND(ROUND(H22,2)*ROUND(G22,3),2)</f>
      </c>
      <c r="O22">
        <f>(I22*21)/100</f>
      </c>
      <c t="s">
        <v>20</v>
      </c>
    </row>
    <row r="23" spans="1:5" ht="12.75">
      <c r="A23" s="28" t="s">
        <v>47</v>
      </c>
      <c r="E23" s="29" t="s">
        <v>44</v>
      </c>
    </row>
    <row r="24" spans="1:5" ht="12.75">
      <c r="A24" s="30" t="s">
        <v>48</v>
      </c>
      <c r="E24" s="31" t="s">
        <v>5238</v>
      </c>
    </row>
    <row r="25" spans="1:5" ht="38.25">
      <c r="A25" t="s">
        <v>50</v>
      </c>
      <c r="E25" s="29" t="s">
        <v>3649</v>
      </c>
    </row>
    <row r="26" spans="1:16" ht="12.75">
      <c r="A26" s="18" t="s">
        <v>42</v>
      </c>
      <c s="23" t="s">
        <v>173</v>
      </c>
      <c s="23" t="s">
        <v>3961</v>
      </c>
      <c s="18" t="s">
        <v>44</v>
      </c>
      <c s="24" t="s">
        <v>3962</v>
      </c>
      <c s="25" t="s">
        <v>1241</v>
      </c>
      <c s="26">
        <v>345</v>
      </c>
      <c s="27">
        <v>0</v>
      </c>
      <c s="27">
        <f>ROUND(ROUND(H26,2)*ROUND(G26,3),2)</f>
      </c>
      <c r="O26">
        <f>(I26*21)/100</f>
      </c>
      <c t="s">
        <v>20</v>
      </c>
    </row>
    <row r="27" spans="1:5" ht="12.75">
      <c r="A27" s="28" t="s">
        <v>47</v>
      </c>
      <c r="E27" s="29" t="s">
        <v>44</v>
      </c>
    </row>
    <row r="28" spans="1:5" ht="12.75">
      <c r="A28" s="30" t="s">
        <v>48</v>
      </c>
      <c r="E28" s="31" t="s">
        <v>44</v>
      </c>
    </row>
    <row r="29" spans="1:5" ht="25.5">
      <c r="A29" t="s">
        <v>50</v>
      </c>
      <c r="E29" s="29" t="s">
        <v>3964</v>
      </c>
    </row>
    <row r="30" spans="1:18" ht="12.75" customHeight="1">
      <c r="A30" s="5" t="s">
        <v>40</v>
      </c>
      <c s="5"/>
      <c s="34" t="s">
        <v>20</v>
      </c>
      <c s="5"/>
      <c s="21" t="s">
        <v>1109</v>
      </c>
      <c s="5"/>
      <c s="5"/>
      <c s="5"/>
      <c s="35">
        <f>0+Q30</f>
      </c>
      <c r="O30">
        <f>0+R30</f>
      </c>
      <c r="Q30">
        <f>0+I31+I35+I39</f>
      </c>
      <c>
        <f>0+O31+O35+O39</f>
      </c>
    </row>
    <row r="31" spans="1:16" ht="12.75">
      <c r="A31" s="18" t="s">
        <v>42</v>
      </c>
      <c s="23" t="s">
        <v>34</v>
      </c>
      <c s="23" t="s">
        <v>5239</v>
      </c>
      <c s="18" t="s">
        <v>44</v>
      </c>
      <c s="24" t="s">
        <v>5240</v>
      </c>
      <c s="25" t="s">
        <v>1241</v>
      </c>
      <c s="26">
        <v>28.5</v>
      </c>
      <c s="27">
        <v>0</v>
      </c>
      <c s="27">
        <f>ROUND(ROUND(H31,2)*ROUND(G31,3),2)</f>
      </c>
      <c r="O31">
        <f>(I31*21)/100</f>
      </c>
      <c t="s">
        <v>20</v>
      </c>
    </row>
    <row r="32" spans="1:5" ht="12.75">
      <c r="A32" s="28" t="s">
        <v>47</v>
      </c>
      <c r="E32" s="29" t="s">
        <v>5241</v>
      </c>
    </row>
    <row r="33" spans="1:5" ht="12.75">
      <c r="A33" s="30" t="s">
        <v>48</v>
      </c>
      <c r="E33" s="31" t="s">
        <v>5242</v>
      </c>
    </row>
    <row r="34" spans="1:5" ht="102">
      <c r="A34" t="s">
        <v>50</v>
      </c>
      <c r="E34" s="29" t="s">
        <v>3795</v>
      </c>
    </row>
    <row r="35" spans="1:16" ht="12.75">
      <c r="A35" s="18" t="s">
        <v>42</v>
      </c>
      <c s="23" t="s">
        <v>66</v>
      </c>
      <c s="23" t="s">
        <v>5131</v>
      </c>
      <c s="18" t="s">
        <v>44</v>
      </c>
      <c s="24" t="s">
        <v>5132</v>
      </c>
      <c s="25" t="s">
        <v>46</v>
      </c>
      <c s="26">
        <v>2.745</v>
      </c>
      <c s="27">
        <v>0</v>
      </c>
      <c s="27">
        <f>ROUND(ROUND(H35,2)*ROUND(G35,3),2)</f>
      </c>
      <c r="O35">
        <f>(I35*21)/100</f>
      </c>
      <c t="s">
        <v>20</v>
      </c>
    </row>
    <row r="36" spans="1:5" ht="25.5">
      <c r="A36" s="28" t="s">
        <v>47</v>
      </c>
      <c r="E36" s="29" t="s">
        <v>5243</v>
      </c>
    </row>
    <row r="37" spans="1:5" ht="51">
      <c r="A37" s="30" t="s">
        <v>48</v>
      </c>
      <c r="E37" s="31" t="s">
        <v>5244</v>
      </c>
    </row>
    <row r="38" spans="1:5" ht="369.75">
      <c r="A38" t="s">
        <v>50</v>
      </c>
      <c r="E38" s="29" t="s">
        <v>1112</v>
      </c>
    </row>
    <row r="39" spans="1:16" ht="12.75">
      <c r="A39" s="18" t="s">
        <v>42</v>
      </c>
      <c s="23" t="s">
        <v>76</v>
      </c>
      <c s="23" t="s">
        <v>4320</v>
      </c>
      <c s="18" t="s">
        <v>44</v>
      </c>
      <c s="24" t="s">
        <v>4321</v>
      </c>
      <c s="25" t="s">
        <v>187</v>
      </c>
      <c s="26">
        <v>0.1</v>
      </c>
      <c s="27">
        <v>0</v>
      </c>
      <c s="27">
        <f>ROUND(ROUND(H39,2)*ROUND(G39,3),2)</f>
      </c>
      <c r="O39">
        <f>(I39*21)/100</f>
      </c>
      <c t="s">
        <v>20</v>
      </c>
    </row>
    <row r="40" spans="1:5" ht="12.75">
      <c r="A40" s="28" t="s">
        <v>47</v>
      </c>
      <c r="E40" s="29" t="s">
        <v>5245</v>
      </c>
    </row>
    <row r="41" spans="1:5" ht="12.75">
      <c r="A41" s="30" t="s">
        <v>48</v>
      </c>
      <c r="E41" s="31" t="s">
        <v>5246</v>
      </c>
    </row>
    <row r="42" spans="1:5" ht="267.75">
      <c r="A42" t="s">
        <v>50</v>
      </c>
      <c r="E42" s="29" t="s">
        <v>3979</v>
      </c>
    </row>
    <row r="43" spans="1:18" ht="12.75" customHeight="1">
      <c r="A43" s="5" t="s">
        <v>40</v>
      </c>
      <c s="5"/>
      <c s="34" t="s">
        <v>19</v>
      </c>
      <c s="5"/>
      <c s="21" t="s">
        <v>3673</v>
      </c>
      <c s="5"/>
      <c s="5"/>
      <c s="5"/>
      <c s="35">
        <f>0+Q43</f>
      </c>
      <c r="O43">
        <f>0+R43</f>
      </c>
      <c r="Q43">
        <f>0+I44+I48+I52</f>
      </c>
      <c>
        <f>0+O44+O48+O52</f>
      </c>
    </row>
    <row r="44" spans="1:16" ht="12.75">
      <c r="A44" s="18" t="s">
        <v>42</v>
      </c>
      <c s="23" t="s">
        <v>37</v>
      </c>
      <c s="23" t="s">
        <v>5183</v>
      </c>
      <c s="18" t="s">
        <v>44</v>
      </c>
      <c s="24" t="s">
        <v>5184</v>
      </c>
      <c s="25" t="s">
        <v>46</v>
      </c>
      <c s="26">
        <v>31.521</v>
      </c>
      <c s="27">
        <v>0</v>
      </c>
      <c s="27">
        <f>ROUND(ROUND(H44,2)*ROUND(G44,3),2)</f>
      </c>
      <c r="O44">
        <f>(I44*21)/100</f>
      </c>
      <c t="s">
        <v>20</v>
      </c>
    </row>
    <row r="45" spans="1:5" ht="12.75">
      <c r="A45" s="28" t="s">
        <v>47</v>
      </c>
      <c r="E45" s="29" t="s">
        <v>44</v>
      </c>
    </row>
    <row r="46" spans="1:5" ht="102">
      <c r="A46" s="30" t="s">
        <v>48</v>
      </c>
      <c r="E46" s="31" t="s">
        <v>5247</v>
      </c>
    </row>
    <row r="47" spans="1:5" ht="369.75">
      <c r="A47" t="s">
        <v>50</v>
      </c>
      <c r="E47" s="29" t="s">
        <v>1112</v>
      </c>
    </row>
    <row r="48" spans="1:16" ht="12.75">
      <c r="A48" s="18" t="s">
        <v>42</v>
      </c>
      <c s="23" t="s">
        <v>39</v>
      </c>
      <c s="23" t="s">
        <v>4535</v>
      </c>
      <c s="18" t="s">
        <v>44</v>
      </c>
      <c s="24" t="s">
        <v>4536</v>
      </c>
      <c s="25" t="s">
        <v>187</v>
      </c>
      <c s="26">
        <v>2.805</v>
      </c>
      <c s="27">
        <v>0</v>
      </c>
      <c s="27">
        <f>ROUND(ROUND(H48,2)*ROUND(G48,3),2)</f>
      </c>
      <c r="O48">
        <f>(I48*21)/100</f>
      </c>
      <c t="s">
        <v>20</v>
      </c>
    </row>
    <row r="49" spans="1:5" ht="12.75">
      <c r="A49" s="28" t="s">
        <v>47</v>
      </c>
      <c r="E49" s="29" t="s">
        <v>44</v>
      </c>
    </row>
    <row r="50" spans="1:5" ht="114.75">
      <c r="A50" s="30" t="s">
        <v>48</v>
      </c>
      <c r="E50" s="31" t="s">
        <v>5248</v>
      </c>
    </row>
    <row r="51" spans="1:5" ht="267.75">
      <c r="A51" t="s">
        <v>50</v>
      </c>
      <c r="E51" s="29" t="s">
        <v>3979</v>
      </c>
    </row>
    <row r="52" spans="1:16" ht="12.75">
      <c r="A52" s="18" t="s">
        <v>42</v>
      </c>
      <c s="23" t="s">
        <v>87</v>
      </c>
      <c s="23" t="s">
        <v>4150</v>
      </c>
      <c s="18" t="s">
        <v>44</v>
      </c>
      <c s="24" t="s">
        <v>4151</v>
      </c>
      <c s="25" t="s">
        <v>1627</v>
      </c>
      <c s="26">
        <v>3057.56</v>
      </c>
      <c s="27">
        <v>0</v>
      </c>
      <c s="27">
        <f>ROUND(ROUND(H52,2)*ROUND(G52,3),2)</f>
      </c>
      <c r="O52">
        <f>(I52*21)/100</f>
      </c>
      <c t="s">
        <v>20</v>
      </c>
    </row>
    <row r="53" spans="1:5" ht="12.75">
      <c r="A53" s="28" t="s">
        <v>47</v>
      </c>
      <c r="E53" s="29" t="s">
        <v>5249</v>
      </c>
    </row>
    <row r="54" spans="1:5" ht="12.75">
      <c r="A54" s="30" t="s">
        <v>48</v>
      </c>
      <c r="E54" s="31" t="s">
        <v>5250</v>
      </c>
    </row>
    <row r="55" spans="1:5" ht="293.25">
      <c r="A55" t="s">
        <v>50</v>
      </c>
      <c r="E55" s="29" t="s">
        <v>3984</v>
      </c>
    </row>
    <row r="56" spans="1:18" ht="12.75" customHeight="1">
      <c r="A56" s="5" t="s">
        <v>40</v>
      </c>
      <c s="5"/>
      <c s="34" t="s">
        <v>30</v>
      </c>
      <c s="5"/>
      <c s="21" t="s">
        <v>1238</v>
      </c>
      <c s="5"/>
      <c s="5"/>
      <c s="5"/>
      <c s="35">
        <f>0+Q56</f>
      </c>
      <c r="O56">
        <f>0+R56</f>
      </c>
      <c r="Q56">
        <f>0+I57+I61+I65+I69+I73+I77</f>
      </c>
      <c>
        <f>0+O57+O61+O65+O69+O73+O77</f>
      </c>
    </row>
    <row r="57" spans="1:16" ht="12.75">
      <c r="A57" s="18" t="s">
        <v>42</v>
      </c>
      <c s="23" t="s">
        <v>91</v>
      </c>
      <c s="23" t="s">
        <v>5251</v>
      </c>
      <c s="18" t="s">
        <v>44</v>
      </c>
      <c s="24" t="s">
        <v>5252</v>
      </c>
      <c s="25" t="s">
        <v>46</v>
      </c>
      <c s="26">
        <v>8.5</v>
      </c>
      <c s="27">
        <v>0</v>
      </c>
      <c s="27">
        <f>ROUND(ROUND(H57,2)*ROUND(G57,3),2)</f>
      </c>
      <c r="O57">
        <f>(I57*21)/100</f>
      </c>
      <c t="s">
        <v>20</v>
      </c>
    </row>
    <row r="58" spans="1:5" ht="12.75">
      <c r="A58" s="28" t="s">
        <v>47</v>
      </c>
      <c r="E58" s="29" t="s">
        <v>44</v>
      </c>
    </row>
    <row r="59" spans="1:5" ht="12.75">
      <c r="A59" s="30" t="s">
        <v>48</v>
      </c>
      <c r="E59" s="31" t="s">
        <v>5253</v>
      </c>
    </row>
    <row r="60" spans="1:5" ht="369.75">
      <c r="A60" t="s">
        <v>50</v>
      </c>
      <c r="E60" s="29" t="s">
        <v>3750</v>
      </c>
    </row>
    <row r="61" spans="1:16" ht="12.75">
      <c r="A61" s="18" t="s">
        <v>42</v>
      </c>
      <c s="23" t="s">
        <v>95</v>
      </c>
      <c s="23" t="s">
        <v>5254</v>
      </c>
      <c s="18" t="s">
        <v>44</v>
      </c>
      <c s="24" t="s">
        <v>5255</v>
      </c>
      <c s="25" t="s">
        <v>187</v>
      </c>
      <c s="26">
        <v>1.068</v>
      </c>
      <c s="27">
        <v>0</v>
      </c>
      <c s="27">
        <f>ROUND(ROUND(H61,2)*ROUND(G61,3),2)</f>
      </c>
      <c r="O61">
        <f>(I61*21)/100</f>
      </c>
      <c t="s">
        <v>20</v>
      </c>
    </row>
    <row r="62" spans="1:5" ht="12.75">
      <c r="A62" s="28" t="s">
        <v>47</v>
      </c>
      <c r="E62" s="29" t="s">
        <v>44</v>
      </c>
    </row>
    <row r="63" spans="1:5" ht="12.75">
      <c r="A63" s="30" t="s">
        <v>48</v>
      </c>
      <c r="E63" s="31" t="s">
        <v>5256</v>
      </c>
    </row>
    <row r="64" spans="1:5" ht="267.75">
      <c r="A64" t="s">
        <v>50</v>
      </c>
      <c r="E64" s="29" t="s">
        <v>3979</v>
      </c>
    </row>
    <row r="65" spans="1:16" ht="12.75">
      <c r="A65" s="18" t="s">
        <v>42</v>
      </c>
      <c s="23" t="s">
        <v>103</v>
      </c>
      <c s="23" t="s">
        <v>4633</v>
      </c>
      <c s="18" t="s">
        <v>44</v>
      </c>
      <c s="24" t="s">
        <v>4634</v>
      </c>
      <c s="25" t="s">
        <v>46</v>
      </c>
      <c s="26">
        <v>4.587</v>
      </c>
      <c s="27">
        <v>0</v>
      </c>
      <c s="27">
        <f>ROUND(ROUND(H65,2)*ROUND(G65,3),2)</f>
      </c>
      <c r="O65">
        <f>(I65*21)/100</f>
      </c>
      <c t="s">
        <v>20</v>
      </c>
    </row>
    <row r="66" spans="1:5" ht="12.75">
      <c r="A66" s="28" t="s">
        <v>47</v>
      </c>
      <c r="E66" s="29" t="s">
        <v>5257</v>
      </c>
    </row>
    <row r="67" spans="1:5" ht="127.5">
      <c r="A67" s="30" t="s">
        <v>48</v>
      </c>
      <c r="E67" s="31" t="s">
        <v>5258</v>
      </c>
    </row>
    <row r="68" spans="1:5" ht="369.75">
      <c r="A68" t="s">
        <v>50</v>
      </c>
      <c r="E68" s="29" t="s">
        <v>3750</v>
      </c>
    </row>
    <row r="69" spans="1:16" ht="25.5">
      <c r="A69" s="18" t="s">
        <v>42</v>
      </c>
      <c s="23" t="s">
        <v>110</v>
      </c>
      <c s="23" t="s">
        <v>5190</v>
      </c>
      <c s="18" t="s">
        <v>44</v>
      </c>
      <c s="24" t="s">
        <v>5191</v>
      </c>
      <c s="25" t="s">
        <v>46</v>
      </c>
      <c s="26">
        <v>8</v>
      </c>
      <c s="27">
        <v>0</v>
      </c>
      <c s="27">
        <f>ROUND(ROUND(H69,2)*ROUND(G69,3),2)</f>
      </c>
      <c r="O69">
        <f>(I69*21)/100</f>
      </c>
      <c t="s">
        <v>20</v>
      </c>
    </row>
    <row r="70" spans="1:5" ht="38.25">
      <c r="A70" s="28" t="s">
        <v>47</v>
      </c>
      <c r="E70" s="29" t="s">
        <v>5259</v>
      </c>
    </row>
    <row r="71" spans="1:5" ht="12.75">
      <c r="A71" s="30" t="s">
        <v>48</v>
      </c>
      <c r="E71" s="31" t="s">
        <v>5260</v>
      </c>
    </row>
    <row r="72" spans="1:5" ht="38.25">
      <c r="A72" t="s">
        <v>50</v>
      </c>
      <c r="E72" s="29" t="s">
        <v>4164</v>
      </c>
    </row>
    <row r="73" spans="1:16" ht="12.75">
      <c r="A73" s="18" t="s">
        <v>42</v>
      </c>
      <c s="23" t="s">
        <v>114</v>
      </c>
      <c s="23" t="s">
        <v>5194</v>
      </c>
      <c s="18" t="s">
        <v>44</v>
      </c>
      <c s="24" t="s">
        <v>5195</v>
      </c>
      <c s="25" t="s">
        <v>46</v>
      </c>
      <c s="26">
        <v>5</v>
      </c>
      <c s="27">
        <v>0</v>
      </c>
      <c s="27">
        <f>ROUND(ROUND(H73,2)*ROUND(G73,3),2)</f>
      </c>
      <c r="O73">
        <f>(I73*21)/100</f>
      </c>
      <c t="s">
        <v>20</v>
      </c>
    </row>
    <row r="74" spans="1:5" ht="38.25">
      <c r="A74" s="28" t="s">
        <v>47</v>
      </c>
      <c r="E74" s="29" t="s">
        <v>5261</v>
      </c>
    </row>
    <row r="75" spans="1:5" ht="12.75">
      <c r="A75" s="30" t="s">
        <v>48</v>
      </c>
      <c r="E75" s="31" t="s">
        <v>5262</v>
      </c>
    </row>
    <row r="76" spans="1:5" ht="38.25">
      <c r="A76" t="s">
        <v>50</v>
      </c>
      <c r="E76" s="29" t="s">
        <v>5198</v>
      </c>
    </row>
    <row r="77" spans="1:16" ht="12.75">
      <c r="A77" s="18" t="s">
        <v>42</v>
      </c>
      <c s="23" t="s">
        <v>117</v>
      </c>
      <c s="23" t="s">
        <v>3798</v>
      </c>
      <c s="18" t="s">
        <v>44</v>
      </c>
      <c s="24" t="s">
        <v>3799</v>
      </c>
      <c s="25" t="s">
        <v>46</v>
      </c>
      <c s="26">
        <v>0.295</v>
      </c>
      <c s="27">
        <v>0</v>
      </c>
      <c s="27">
        <f>ROUND(ROUND(H77,2)*ROUND(G77,3),2)</f>
      </c>
      <c r="O77">
        <f>(I77*21)/100</f>
      </c>
      <c t="s">
        <v>20</v>
      </c>
    </row>
    <row r="78" spans="1:5" ht="38.25">
      <c r="A78" s="28" t="s">
        <v>47</v>
      </c>
      <c r="E78" s="29" t="s">
        <v>5263</v>
      </c>
    </row>
    <row r="79" spans="1:5" ht="12.75">
      <c r="A79" s="30" t="s">
        <v>48</v>
      </c>
      <c r="E79" s="31" t="s">
        <v>5264</v>
      </c>
    </row>
    <row r="80" spans="1:5" ht="102">
      <c r="A80" t="s">
        <v>50</v>
      </c>
      <c r="E80" s="29" t="s">
        <v>3802</v>
      </c>
    </row>
    <row r="81" spans="1:18" ht="12.75" customHeight="1">
      <c r="A81" s="5" t="s">
        <v>40</v>
      </c>
      <c s="5"/>
      <c s="34" t="s">
        <v>32</v>
      </c>
      <c s="5"/>
      <c s="21" t="s">
        <v>1113</v>
      </c>
      <c s="5"/>
      <c s="5"/>
      <c s="5"/>
      <c s="35">
        <f>0+Q81</f>
      </c>
      <c r="O81">
        <f>0+R81</f>
      </c>
      <c r="Q81">
        <f>0+I82+I86+I90</f>
      </c>
      <c>
        <f>0+O82+O86+O90</f>
      </c>
    </row>
    <row r="82" spans="1:16" ht="12.75">
      <c r="A82" s="18" t="s">
        <v>42</v>
      </c>
      <c s="23" t="s">
        <v>121</v>
      </c>
      <c s="23" t="s">
        <v>5265</v>
      </c>
      <c s="18" t="s">
        <v>44</v>
      </c>
      <c s="24" t="s">
        <v>5266</v>
      </c>
      <c s="25" t="s">
        <v>46</v>
      </c>
      <c s="26">
        <v>35.76</v>
      </c>
      <c s="27">
        <v>0</v>
      </c>
      <c s="27">
        <f>ROUND(ROUND(H82,2)*ROUND(G82,3),2)</f>
      </c>
      <c r="O82">
        <f>(I82*21)/100</f>
      </c>
      <c t="s">
        <v>20</v>
      </c>
    </row>
    <row r="83" spans="1:5" ht="25.5">
      <c r="A83" s="28" t="s">
        <v>47</v>
      </c>
      <c r="E83" s="29" t="s">
        <v>5267</v>
      </c>
    </row>
    <row r="84" spans="1:5" ht="12.75">
      <c r="A84" s="30" t="s">
        <v>48</v>
      </c>
      <c r="E84" s="31" t="s">
        <v>5268</v>
      </c>
    </row>
    <row r="85" spans="1:5" ht="51">
      <c r="A85" t="s">
        <v>50</v>
      </c>
      <c r="E85" s="29" t="s">
        <v>3991</v>
      </c>
    </row>
    <row r="86" spans="1:16" ht="12.75">
      <c r="A86" s="18" t="s">
        <v>42</v>
      </c>
      <c s="23" t="s">
        <v>125</v>
      </c>
      <c s="23" t="s">
        <v>5269</v>
      </c>
      <c s="18" t="s">
        <v>44</v>
      </c>
      <c s="24" t="s">
        <v>5270</v>
      </c>
      <c s="25" t="s">
        <v>1241</v>
      </c>
      <c s="26">
        <v>2</v>
      </c>
      <c s="27">
        <v>0</v>
      </c>
      <c s="27">
        <f>ROUND(ROUND(H86,2)*ROUND(G86,3),2)</f>
      </c>
      <c r="O86">
        <f>(I86*21)/100</f>
      </c>
      <c t="s">
        <v>20</v>
      </c>
    </row>
    <row r="87" spans="1:5" ht="12.75">
      <c r="A87" s="28" t="s">
        <v>47</v>
      </c>
      <c r="E87" s="29" t="s">
        <v>5271</v>
      </c>
    </row>
    <row r="88" spans="1:5" ht="12.75">
      <c r="A88" s="30" t="s">
        <v>48</v>
      </c>
      <c r="E88" s="31" t="s">
        <v>3147</v>
      </c>
    </row>
    <row r="89" spans="1:5" ht="153">
      <c r="A89" t="s">
        <v>50</v>
      </c>
      <c r="E89" s="29" t="s">
        <v>3995</v>
      </c>
    </row>
    <row r="90" spans="1:16" ht="12.75">
      <c r="A90" s="18" t="s">
        <v>42</v>
      </c>
      <c s="23" t="s">
        <v>130</v>
      </c>
      <c s="23" t="s">
        <v>5272</v>
      </c>
      <c s="18" t="s">
        <v>44</v>
      </c>
      <c s="24" t="s">
        <v>5273</v>
      </c>
      <c s="25" t="s">
        <v>1241</v>
      </c>
      <c s="26">
        <v>149</v>
      </c>
      <c s="27">
        <v>0</v>
      </c>
      <c s="27">
        <f>ROUND(ROUND(H90,2)*ROUND(G90,3),2)</f>
      </c>
      <c r="O90">
        <f>(I90*21)/100</f>
      </c>
      <c t="s">
        <v>20</v>
      </c>
    </row>
    <row r="91" spans="1:5" ht="12.75">
      <c r="A91" s="28" t="s">
        <v>47</v>
      </c>
      <c r="E91" s="29" t="s">
        <v>44</v>
      </c>
    </row>
    <row r="92" spans="1:5" ht="12.75">
      <c r="A92" s="30" t="s">
        <v>48</v>
      </c>
      <c r="E92" s="31" t="s">
        <v>5274</v>
      </c>
    </row>
    <row r="93" spans="1:5" ht="153">
      <c r="A93" t="s">
        <v>50</v>
      </c>
      <c r="E93" s="29" t="s">
        <v>5206</v>
      </c>
    </row>
    <row r="94" spans="1:18" ht="12.75" customHeight="1">
      <c r="A94" s="5" t="s">
        <v>40</v>
      </c>
      <c s="5"/>
      <c s="34" t="s">
        <v>66</v>
      </c>
      <c s="5"/>
      <c s="21" t="s">
        <v>67</v>
      </c>
      <c s="5"/>
      <c s="5"/>
      <c s="5"/>
      <c s="35">
        <f>0+Q94</f>
      </c>
      <c r="O94">
        <f>0+R94</f>
      </c>
      <c r="Q94">
        <f>0+I95+I99</f>
      </c>
      <c>
        <f>0+O95+O99</f>
      </c>
    </row>
    <row r="95" spans="1:16" ht="25.5">
      <c r="A95" s="18" t="s">
        <v>42</v>
      </c>
      <c s="23" t="s">
        <v>134</v>
      </c>
      <c s="23" t="s">
        <v>4185</v>
      </c>
      <c s="18" t="s">
        <v>44</v>
      </c>
      <c s="24" t="s">
        <v>4186</v>
      </c>
      <c s="25" t="s">
        <v>1241</v>
      </c>
      <c s="26">
        <v>106.39</v>
      </c>
      <c s="27">
        <v>0</v>
      </c>
      <c s="27">
        <f>ROUND(ROUND(H95,2)*ROUND(G95,3),2)</f>
      </c>
      <c r="O95">
        <f>(I95*21)/100</f>
      </c>
      <c t="s">
        <v>20</v>
      </c>
    </row>
    <row r="96" spans="1:5" ht="12.75">
      <c r="A96" s="28" t="s">
        <v>47</v>
      </c>
      <c r="E96" s="29" t="s">
        <v>44</v>
      </c>
    </row>
    <row r="97" spans="1:5" ht="127.5">
      <c r="A97" s="30" t="s">
        <v>48</v>
      </c>
      <c r="E97" s="31" t="s">
        <v>5275</v>
      </c>
    </row>
    <row r="98" spans="1:5" ht="191.25">
      <c r="A98" t="s">
        <v>50</v>
      </c>
      <c r="E98" s="29" t="s">
        <v>4184</v>
      </c>
    </row>
    <row r="99" spans="1:16" ht="12.75">
      <c r="A99" s="18" t="s">
        <v>42</v>
      </c>
      <c s="23" t="s">
        <v>138</v>
      </c>
      <c s="23" t="s">
        <v>4197</v>
      </c>
      <c s="18" t="s">
        <v>44</v>
      </c>
      <c s="24" t="s">
        <v>4198</v>
      </c>
      <c s="25" t="s">
        <v>1241</v>
      </c>
      <c s="26">
        <v>106.39</v>
      </c>
      <c s="27">
        <v>0</v>
      </c>
      <c s="27">
        <f>ROUND(ROUND(H99,2)*ROUND(G99,3),2)</f>
      </c>
      <c r="O99">
        <f>(I99*21)/100</f>
      </c>
      <c t="s">
        <v>20</v>
      </c>
    </row>
    <row r="100" spans="1:5" ht="12.75">
      <c r="A100" s="28" t="s">
        <v>47</v>
      </c>
      <c r="E100" s="29" t="s">
        <v>44</v>
      </c>
    </row>
    <row r="101" spans="1:5" ht="127.5">
      <c r="A101" s="30" t="s">
        <v>48</v>
      </c>
      <c r="E101" s="31" t="s">
        <v>5275</v>
      </c>
    </row>
    <row r="102" spans="1:5" ht="38.25">
      <c r="A102" t="s">
        <v>50</v>
      </c>
      <c r="E102" s="29" t="s">
        <v>4196</v>
      </c>
    </row>
    <row r="103" spans="1:18" ht="12.75" customHeight="1">
      <c r="A103" s="5" t="s">
        <v>40</v>
      </c>
      <c s="5"/>
      <c s="34" t="s">
        <v>76</v>
      </c>
      <c s="5"/>
      <c s="21" t="s">
        <v>3819</v>
      </c>
      <c s="5"/>
      <c s="5"/>
      <c s="5"/>
      <c s="35">
        <f>0+Q103</f>
      </c>
      <c r="O103">
        <f>0+R103</f>
      </c>
      <c r="Q103">
        <f>0+I104+I108+I112</f>
      </c>
      <c>
        <f>0+O104+O108+O112</f>
      </c>
    </row>
    <row r="104" spans="1:16" ht="12.75">
      <c r="A104" s="18" t="s">
        <v>42</v>
      </c>
      <c s="23" t="s">
        <v>142</v>
      </c>
      <c s="23" t="s">
        <v>4015</v>
      </c>
      <c s="18" t="s">
        <v>44</v>
      </c>
      <c s="24" t="s">
        <v>4016</v>
      </c>
      <c s="25" t="s">
        <v>784</v>
      </c>
      <c s="26">
        <v>3</v>
      </c>
      <c s="27">
        <v>0</v>
      </c>
      <c s="27">
        <f>ROUND(ROUND(H104,2)*ROUND(G104,3),2)</f>
      </c>
      <c r="O104">
        <f>(I104*21)/100</f>
      </c>
      <c t="s">
        <v>20</v>
      </c>
    </row>
    <row r="105" spans="1:5" ht="12.75">
      <c r="A105" s="28" t="s">
        <v>47</v>
      </c>
      <c r="E105" s="29" t="s">
        <v>5276</v>
      </c>
    </row>
    <row r="106" spans="1:5" ht="12.75">
      <c r="A106" s="30" t="s">
        <v>48</v>
      </c>
      <c r="E106" s="31" t="s">
        <v>1189</v>
      </c>
    </row>
    <row r="107" spans="1:5" ht="255">
      <c r="A107" t="s">
        <v>50</v>
      </c>
      <c r="E107" s="29" t="s">
        <v>3735</v>
      </c>
    </row>
    <row r="108" spans="1:16" ht="12.75">
      <c r="A108" s="18" t="s">
        <v>42</v>
      </c>
      <c s="23" t="s">
        <v>146</v>
      </c>
      <c s="23" t="s">
        <v>5208</v>
      </c>
      <c s="18" t="s">
        <v>44</v>
      </c>
      <c s="24" t="s">
        <v>5209</v>
      </c>
      <c s="25" t="s">
        <v>784</v>
      </c>
      <c s="26">
        <v>11</v>
      </c>
      <c s="27">
        <v>0</v>
      </c>
      <c s="27">
        <f>ROUND(ROUND(H108,2)*ROUND(G108,3),2)</f>
      </c>
      <c r="O108">
        <f>(I108*21)/100</f>
      </c>
      <c t="s">
        <v>20</v>
      </c>
    </row>
    <row r="109" spans="1:5" ht="12.75">
      <c r="A109" s="28" t="s">
        <v>47</v>
      </c>
      <c r="E109" s="29" t="s">
        <v>5277</v>
      </c>
    </row>
    <row r="110" spans="1:5" ht="12.75">
      <c r="A110" s="30" t="s">
        <v>48</v>
      </c>
      <c r="E110" s="31" t="s">
        <v>5278</v>
      </c>
    </row>
    <row r="111" spans="1:5" ht="242.25">
      <c r="A111" t="s">
        <v>50</v>
      </c>
      <c r="E111" s="29" t="s">
        <v>5211</v>
      </c>
    </row>
    <row r="112" spans="1:16" ht="12.75">
      <c r="A112" s="18" t="s">
        <v>42</v>
      </c>
      <c s="23" t="s">
        <v>150</v>
      </c>
      <c s="23" t="s">
        <v>5279</v>
      </c>
      <c s="18" t="s">
        <v>44</v>
      </c>
      <c s="24" t="s">
        <v>5280</v>
      </c>
      <c s="25" t="s">
        <v>70</v>
      </c>
      <c s="26">
        <v>1</v>
      </c>
      <c s="27">
        <v>0</v>
      </c>
      <c s="27">
        <f>ROUND(ROUND(H112,2)*ROUND(G112,3),2)</f>
      </c>
      <c r="O112">
        <f>(I112*21)/100</f>
      </c>
      <c t="s">
        <v>20</v>
      </c>
    </row>
    <row r="113" spans="1:5" ht="12.75">
      <c r="A113" s="28" t="s">
        <v>47</v>
      </c>
      <c r="E113" s="29" t="s">
        <v>44</v>
      </c>
    </row>
    <row r="114" spans="1:5" ht="12.75">
      <c r="A114" s="30" t="s">
        <v>48</v>
      </c>
      <c r="E114" s="31" t="s">
        <v>3847</v>
      </c>
    </row>
    <row r="115" spans="1:5" ht="25.5">
      <c r="A115" t="s">
        <v>50</v>
      </c>
      <c r="E115" s="29" t="s">
        <v>4026</v>
      </c>
    </row>
    <row r="116" spans="1:18" ht="12.75" customHeight="1">
      <c r="A116" s="5" t="s">
        <v>40</v>
      </c>
      <c s="5"/>
      <c s="34" t="s">
        <v>37</v>
      </c>
      <c s="5"/>
      <c s="21" t="s">
        <v>632</v>
      </c>
      <c s="5"/>
      <c s="5"/>
      <c s="5"/>
      <c s="35">
        <f>0+Q116</f>
      </c>
      <c r="O116">
        <f>0+R116</f>
      </c>
      <c r="Q116">
        <f>0+I117+I121+I125</f>
      </c>
      <c>
        <f>0+O117+O121+O125</f>
      </c>
    </row>
    <row r="117" spans="1:16" ht="12.75">
      <c r="A117" s="18" t="s">
        <v>42</v>
      </c>
      <c s="23" t="s">
        <v>154</v>
      </c>
      <c s="23" t="s">
        <v>4031</v>
      </c>
      <c s="18" t="s">
        <v>44</v>
      </c>
      <c s="24" t="s">
        <v>4032</v>
      </c>
      <c s="25" t="s">
        <v>784</v>
      </c>
      <c s="26">
        <v>125</v>
      </c>
      <c s="27">
        <v>0</v>
      </c>
      <c s="27">
        <f>ROUND(ROUND(H117,2)*ROUND(G117,3),2)</f>
      </c>
      <c r="O117">
        <f>(I117*21)/100</f>
      </c>
      <c t="s">
        <v>20</v>
      </c>
    </row>
    <row r="118" spans="1:5" ht="12.75">
      <c r="A118" s="28" t="s">
        <v>47</v>
      </c>
      <c r="E118" s="29" t="s">
        <v>44</v>
      </c>
    </row>
    <row r="119" spans="1:5" ht="12.75">
      <c r="A119" s="30" t="s">
        <v>48</v>
      </c>
      <c r="E119" s="31" t="s">
        <v>5281</v>
      </c>
    </row>
    <row r="120" spans="1:5" ht="51">
      <c r="A120" t="s">
        <v>50</v>
      </c>
      <c r="E120" s="29" t="s">
        <v>4034</v>
      </c>
    </row>
    <row r="121" spans="1:16" ht="12.75">
      <c r="A121" s="18" t="s">
        <v>42</v>
      </c>
      <c s="23" t="s">
        <v>160</v>
      </c>
      <c s="23" t="s">
        <v>5282</v>
      </c>
      <c s="18" t="s">
        <v>44</v>
      </c>
      <c s="24" t="s">
        <v>5283</v>
      </c>
      <c s="25" t="s">
        <v>784</v>
      </c>
      <c s="26">
        <v>36</v>
      </c>
      <c s="27">
        <v>0</v>
      </c>
      <c s="27">
        <f>ROUND(ROUND(H121,2)*ROUND(G121,3),2)</f>
      </c>
      <c r="O121">
        <f>(I121*21)/100</f>
      </c>
      <c t="s">
        <v>20</v>
      </c>
    </row>
    <row r="122" spans="1:5" ht="12.75">
      <c r="A122" s="28" t="s">
        <v>47</v>
      </c>
      <c r="E122" s="29" t="s">
        <v>5284</v>
      </c>
    </row>
    <row r="123" spans="1:5" ht="12.75">
      <c r="A123" s="30" t="s">
        <v>48</v>
      </c>
      <c r="E123" s="31" t="s">
        <v>5285</v>
      </c>
    </row>
    <row r="124" spans="1:5" ht="89.25">
      <c r="A124" t="s">
        <v>50</v>
      </c>
      <c r="E124" s="29" t="s">
        <v>3843</v>
      </c>
    </row>
    <row r="125" spans="1:16" ht="12.75">
      <c r="A125" s="18" t="s">
        <v>42</v>
      </c>
      <c s="23" t="s">
        <v>164</v>
      </c>
      <c s="23" t="s">
        <v>634</v>
      </c>
      <c s="18" t="s">
        <v>44</v>
      </c>
      <c s="24" t="s">
        <v>635</v>
      </c>
      <c s="25" t="s">
        <v>1627</v>
      </c>
      <c s="26">
        <v>626.35</v>
      </c>
      <c s="27">
        <v>0</v>
      </c>
      <c s="27">
        <f>ROUND(ROUND(H125,2)*ROUND(G125,3),2)</f>
      </c>
      <c r="O125">
        <f>(I125*21)/100</f>
      </c>
      <c t="s">
        <v>20</v>
      </c>
    </row>
    <row r="126" spans="1:5" ht="38.25">
      <c r="A126" s="28" t="s">
        <v>47</v>
      </c>
      <c r="E126" s="29" t="s">
        <v>5286</v>
      </c>
    </row>
    <row r="127" spans="1:5" ht="51">
      <c r="A127" s="30" t="s">
        <v>48</v>
      </c>
      <c r="E127" s="31" t="s">
        <v>5287</v>
      </c>
    </row>
    <row r="128" spans="1:5" ht="409.5">
      <c r="A128" t="s">
        <v>50</v>
      </c>
      <c r="E128" s="29" t="s">
        <v>5109</v>
      </c>
    </row>
    <row r="129" spans="1:18" ht="12.75" customHeight="1">
      <c r="A129" s="5" t="s">
        <v>40</v>
      </c>
      <c s="5"/>
      <c s="34" t="s">
        <v>181</v>
      </c>
      <c s="5"/>
      <c s="21" t="s">
        <v>182</v>
      </c>
      <c s="5"/>
      <c s="5"/>
      <c s="5"/>
      <c s="35">
        <f>0+Q129</f>
      </c>
      <c r="O129">
        <f>0+R129</f>
      </c>
      <c r="Q129">
        <f>0+I130</f>
      </c>
      <c>
        <f>0+O130</f>
      </c>
    </row>
    <row r="130" spans="1:16" ht="25.5">
      <c r="A130" s="18" t="s">
        <v>42</v>
      </c>
      <c s="23" t="s">
        <v>168</v>
      </c>
      <c s="23" t="s">
        <v>184</v>
      </c>
      <c s="18" t="s">
        <v>185</v>
      </c>
      <c s="24" t="s">
        <v>186</v>
      </c>
      <c s="25" t="s">
        <v>187</v>
      </c>
      <c s="26">
        <v>180</v>
      </c>
      <c s="27">
        <v>0</v>
      </c>
      <c s="27">
        <f>ROUND(ROUND(H130,2)*ROUND(G130,3),2)</f>
      </c>
      <c r="O130">
        <f>(I130*21)/100</f>
      </c>
      <c t="s">
        <v>20</v>
      </c>
    </row>
    <row r="131" spans="1:5" ht="25.5">
      <c r="A131" s="28" t="s">
        <v>47</v>
      </c>
      <c r="E131" s="29" t="s">
        <v>5233</v>
      </c>
    </row>
    <row r="132" spans="1:5" ht="12.75">
      <c r="A132" s="30" t="s">
        <v>48</v>
      </c>
      <c r="E132" s="31" t="s">
        <v>5288</v>
      </c>
    </row>
    <row r="133" spans="1:5" ht="165.75">
      <c r="A133" t="s">
        <v>50</v>
      </c>
      <c r="E133"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79.xml><?xml version="1.0" encoding="utf-8"?>
<worksheet xmlns="http://schemas.openxmlformats.org/spreadsheetml/2006/main" xmlns:r="http://schemas.openxmlformats.org/officeDocument/2006/relationships">
  <sheetPr>
    <pageSetUpPr fitToPage="1"/>
  </sheetPr>
  <dimension ref="A1:R17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0+O9+O18+O55+O92+O117+O134+O139+O148+O153+O166</f>
      </c>
      <c t="s">
        <v>19</v>
      </c>
    </row>
    <row r="3" spans="1:16" ht="15" customHeight="1">
      <c r="A3" t="s">
        <v>1</v>
      </c>
      <c s="8" t="s">
        <v>4</v>
      </c>
      <c s="9" t="s">
        <v>5</v>
      </c>
      <c s="1"/>
      <c s="10" t="s">
        <v>6</v>
      </c>
      <c s="1"/>
      <c s="4"/>
      <c s="3" t="s">
        <v>5289</v>
      </c>
      <c s="36">
        <f>0+I9+I18+I55+I92+I117+I134+I139+I148+I153+I166</f>
      </c>
      <c r="O3" t="s">
        <v>16</v>
      </c>
      <c t="s">
        <v>20</v>
      </c>
    </row>
    <row r="4" spans="1:16" ht="15" customHeight="1">
      <c r="A4" t="s">
        <v>7</v>
      </c>
      <c s="8" t="s">
        <v>8</v>
      </c>
      <c s="9" t="s">
        <v>4099</v>
      </c>
      <c s="1"/>
      <c s="10" t="s">
        <v>4100</v>
      </c>
      <c s="1"/>
      <c s="1"/>
      <c s="7"/>
      <c s="7"/>
      <c r="O4" t="s">
        <v>17</v>
      </c>
      <c t="s">
        <v>20</v>
      </c>
    </row>
    <row r="5" spans="1:16" ht="12.75" customHeight="1">
      <c r="A5" t="s">
        <v>11</v>
      </c>
      <c s="12" t="s">
        <v>15</v>
      </c>
      <c s="13" t="s">
        <v>5289</v>
      </c>
      <c s="5"/>
      <c s="14" t="s">
        <v>5290</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3163</v>
      </c>
      <c s="19"/>
      <c s="19"/>
      <c s="19"/>
      <c s="22">
        <f>0+Q9</f>
      </c>
      <c r="O9">
        <f>0+R9</f>
      </c>
      <c r="Q9">
        <f>0+I10+I14</f>
      </c>
      <c>
        <f>0+O10+O14</f>
      </c>
    </row>
    <row r="10" spans="1:16" ht="12.75">
      <c r="A10" s="18" t="s">
        <v>42</v>
      </c>
      <c s="23" t="s">
        <v>26</v>
      </c>
      <c s="23" t="s">
        <v>5291</v>
      </c>
      <c s="18" t="s">
        <v>44</v>
      </c>
      <c s="24" t="s">
        <v>5292</v>
      </c>
      <c s="25" t="s">
        <v>241</v>
      </c>
      <c s="26">
        <v>1</v>
      </c>
      <c s="27">
        <v>0</v>
      </c>
      <c s="27">
        <f>ROUND(ROUND(H10,2)*ROUND(G10,3),2)</f>
      </c>
      <c r="O10">
        <f>(I10*21)/100</f>
      </c>
      <c t="s">
        <v>20</v>
      </c>
    </row>
    <row r="11" spans="1:5" ht="38.25">
      <c r="A11" s="28" t="s">
        <v>47</v>
      </c>
      <c r="E11" s="29" t="s">
        <v>5293</v>
      </c>
    </row>
    <row r="12" spans="1:5" ht="12.75">
      <c r="A12" s="30" t="s">
        <v>48</v>
      </c>
      <c r="E12" s="31" t="s">
        <v>3847</v>
      </c>
    </row>
    <row r="13" spans="1:5" ht="38.25">
      <c r="A13" t="s">
        <v>50</v>
      </c>
      <c r="E13" s="29" t="s">
        <v>5294</v>
      </c>
    </row>
    <row r="14" spans="1:16" ht="12.75">
      <c r="A14" s="18" t="s">
        <v>42</v>
      </c>
      <c s="23" t="s">
        <v>20</v>
      </c>
      <c s="23" t="s">
        <v>4389</v>
      </c>
      <c s="18" t="s">
        <v>44</v>
      </c>
      <c s="24" t="s">
        <v>4390</v>
      </c>
      <c s="25" t="s">
        <v>241</v>
      </c>
      <c s="26">
        <v>1</v>
      </c>
      <c s="27">
        <v>0</v>
      </c>
      <c s="27">
        <f>ROUND(ROUND(H14,2)*ROUND(G14,3),2)</f>
      </c>
      <c r="O14">
        <f>(I14*21)/100</f>
      </c>
      <c t="s">
        <v>20</v>
      </c>
    </row>
    <row r="15" spans="1:5" ht="25.5">
      <c r="A15" s="28" t="s">
        <v>47</v>
      </c>
      <c r="E15" s="29" t="s">
        <v>5295</v>
      </c>
    </row>
    <row r="16" spans="1:5" ht="12.75">
      <c r="A16" s="30" t="s">
        <v>48</v>
      </c>
      <c r="E16" s="31" t="s">
        <v>3847</v>
      </c>
    </row>
    <row r="17" spans="1:5" ht="12.75">
      <c r="A17" t="s">
        <v>50</v>
      </c>
      <c r="E17" s="29" t="s">
        <v>3623</v>
      </c>
    </row>
    <row r="18" spans="1:18" ht="12.75" customHeight="1">
      <c r="A18" s="5" t="s">
        <v>40</v>
      </c>
      <c s="5"/>
      <c s="34" t="s">
        <v>26</v>
      </c>
      <c s="5"/>
      <c s="21" t="s">
        <v>41</v>
      </c>
      <c s="5"/>
      <c s="5"/>
      <c s="5"/>
      <c s="35">
        <f>0+Q18</f>
      </c>
      <c r="O18">
        <f>0+R18</f>
      </c>
      <c r="Q18">
        <f>0+I19+I23+I27+I31+I35+I39+I43+I47+I51</f>
      </c>
      <c>
        <f>0+O19+O23+O27+O31+O35+O39+O43+O47+O51</f>
      </c>
    </row>
    <row r="19" spans="1:16" ht="12.75">
      <c r="A19" s="18" t="s">
        <v>42</v>
      </c>
      <c s="23" t="s">
        <v>19</v>
      </c>
      <c s="23" t="s">
        <v>3629</v>
      </c>
      <c s="18" t="s">
        <v>44</v>
      </c>
      <c s="24" t="s">
        <v>3630</v>
      </c>
      <c s="25" t="s">
        <v>46</v>
      </c>
      <c s="26">
        <v>2662.247</v>
      </c>
      <c s="27">
        <v>0</v>
      </c>
      <c s="27">
        <f>ROUND(ROUND(H19,2)*ROUND(G19,3),2)</f>
      </c>
      <c r="O19">
        <f>(I19*21)/100</f>
      </c>
      <c t="s">
        <v>20</v>
      </c>
    </row>
    <row r="20" spans="1:5" ht="12.75">
      <c r="A20" s="28" t="s">
        <v>47</v>
      </c>
      <c r="E20" s="29" t="s">
        <v>5296</v>
      </c>
    </row>
    <row r="21" spans="1:5" ht="12.75">
      <c r="A21" s="30" t="s">
        <v>48</v>
      </c>
      <c r="E21" s="31" t="s">
        <v>5297</v>
      </c>
    </row>
    <row r="22" spans="1:5" ht="369.75">
      <c r="A22" t="s">
        <v>50</v>
      </c>
      <c r="E22" s="29" t="s">
        <v>3770</v>
      </c>
    </row>
    <row r="23" spans="1:16" ht="12.75">
      <c r="A23" s="18" t="s">
        <v>42</v>
      </c>
      <c s="23" t="s">
        <v>30</v>
      </c>
      <c s="23" t="s">
        <v>5298</v>
      </c>
      <c s="18" t="s">
        <v>44</v>
      </c>
      <c s="24" t="s">
        <v>5299</v>
      </c>
      <c s="25" t="s">
        <v>46</v>
      </c>
      <c s="26">
        <v>2243.7</v>
      </c>
      <c s="27">
        <v>0</v>
      </c>
      <c s="27">
        <f>ROUND(ROUND(H23,2)*ROUND(G23,3),2)</f>
      </c>
      <c r="O23">
        <f>(I23*21)/100</f>
      </c>
      <c t="s">
        <v>20</v>
      </c>
    </row>
    <row r="24" spans="1:5" ht="12.75">
      <c r="A24" s="28" t="s">
        <v>47</v>
      </c>
      <c r="E24" s="29" t="s">
        <v>5300</v>
      </c>
    </row>
    <row r="25" spans="1:5" ht="12.75">
      <c r="A25" s="30" t="s">
        <v>48</v>
      </c>
      <c r="E25" s="31" t="s">
        <v>5301</v>
      </c>
    </row>
    <row r="26" spans="1:5" ht="306">
      <c r="A26" t="s">
        <v>50</v>
      </c>
      <c r="E26" s="29" t="s">
        <v>5302</v>
      </c>
    </row>
    <row r="27" spans="1:16" ht="12.75">
      <c r="A27" s="18" t="s">
        <v>42</v>
      </c>
      <c s="23" t="s">
        <v>32</v>
      </c>
      <c s="23" t="s">
        <v>2759</v>
      </c>
      <c s="18" t="s">
        <v>44</v>
      </c>
      <c s="24" t="s">
        <v>2760</v>
      </c>
      <c s="25" t="s">
        <v>46</v>
      </c>
      <c s="26">
        <v>2243.7</v>
      </c>
      <c s="27">
        <v>0</v>
      </c>
      <c s="27">
        <f>ROUND(ROUND(H27,2)*ROUND(G27,3),2)</f>
      </c>
      <c r="O27">
        <f>(I27*21)/100</f>
      </c>
      <c t="s">
        <v>20</v>
      </c>
    </row>
    <row r="28" spans="1:5" ht="12.75">
      <c r="A28" s="28" t="s">
        <v>47</v>
      </c>
      <c r="E28" s="29" t="s">
        <v>5303</v>
      </c>
    </row>
    <row r="29" spans="1:5" ht="12.75">
      <c r="A29" s="30" t="s">
        <v>48</v>
      </c>
      <c r="E29" s="31" t="s">
        <v>5301</v>
      </c>
    </row>
    <row r="30" spans="1:5" ht="318.75">
      <c r="A30" t="s">
        <v>50</v>
      </c>
      <c r="E30" s="29" t="s">
        <v>3773</v>
      </c>
    </row>
    <row r="31" spans="1:16" ht="12.75">
      <c r="A31" s="18" t="s">
        <v>42</v>
      </c>
      <c s="23" t="s">
        <v>34</v>
      </c>
      <c s="23" t="s">
        <v>4403</v>
      </c>
      <c s="18" t="s">
        <v>44</v>
      </c>
      <c s="24" t="s">
        <v>4404</v>
      </c>
      <c s="25" t="s">
        <v>46</v>
      </c>
      <c s="26">
        <v>2662.247</v>
      </c>
      <c s="27">
        <v>0</v>
      </c>
      <c s="27">
        <f>ROUND(ROUND(H31,2)*ROUND(G31,3),2)</f>
      </c>
      <c r="O31">
        <f>(I31*21)/100</f>
      </c>
      <c t="s">
        <v>20</v>
      </c>
    </row>
    <row r="32" spans="1:5" ht="12.75">
      <c r="A32" s="28" t="s">
        <v>47</v>
      </c>
      <c r="E32" s="29" t="s">
        <v>5304</v>
      </c>
    </row>
    <row r="33" spans="1:5" ht="12.75">
      <c r="A33" s="30" t="s">
        <v>48</v>
      </c>
      <c r="E33" s="31" t="s">
        <v>5297</v>
      </c>
    </row>
    <row r="34" spans="1:5" ht="267.75">
      <c r="A34" t="s">
        <v>50</v>
      </c>
      <c r="E34" s="29" t="s">
        <v>4572</v>
      </c>
    </row>
    <row r="35" spans="1:16" ht="12.75">
      <c r="A35" s="18" t="s">
        <v>42</v>
      </c>
      <c s="23" t="s">
        <v>66</v>
      </c>
      <c s="23" t="s">
        <v>4407</v>
      </c>
      <c s="18" t="s">
        <v>44</v>
      </c>
      <c s="24" t="s">
        <v>4408</v>
      </c>
      <c s="25" t="s">
        <v>46</v>
      </c>
      <c s="26">
        <v>2243.7</v>
      </c>
      <c s="27">
        <v>0</v>
      </c>
      <c s="27">
        <f>ROUND(ROUND(H35,2)*ROUND(G35,3),2)</f>
      </c>
      <c r="O35">
        <f>(I35*21)/100</f>
      </c>
      <c t="s">
        <v>20</v>
      </c>
    </row>
    <row r="36" spans="1:5" ht="12.75">
      <c r="A36" s="28" t="s">
        <v>47</v>
      </c>
      <c r="E36" s="29" t="s">
        <v>5305</v>
      </c>
    </row>
    <row r="37" spans="1:5" ht="12.75">
      <c r="A37" s="30" t="s">
        <v>48</v>
      </c>
      <c r="E37" s="31" t="s">
        <v>5301</v>
      </c>
    </row>
    <row r="38" spans="1:5" ht="191.25">
      <c r="A38" t="s">
        <v>50</v>
      </c>
      <c r="E38" s="29" t="s">
        <v>4573</v>
      </c>
    </row>
    <row r="39" spans="1:16" ht="12.75">
      <c r="A39" s="18" t="s">
        <v>42</v>
      </c>
      <c s="23" t="s">
        <v>76</v>
      </c>
      <c s="23" t="s">
        <v>5306</v>
      </c>
      <c s="18" t="s">
        <v>44</v>
      </c>
      <c s="24" t="s">
        <v>5307</v>
      </c>
      <c s="25" t="s">
        <v>46</v>
      </c>
      <c s="26">
        <v>418.547</v>
      </c>
      <c s="27">
        <v>0</v>
      </c>
      <c s="27">
        <f>ROUND(ROUND(H39,2)*ROUND(G39,3),2)</f>
      </c>
      <c r="O39">
        <f>(I39*21)/100</f>
      </c>
      <c t="s">
        <v>20</v>
      </c>
    </row>
    <row r="40" spans="1:5" ht="12.75">
      <c r="A40" s="28" t="s">
        <v>47</v>
      </c>
      <c r="E40" s="29" t="s">
        <v>5308</v>
      </c>
    </row>
    <row r="41" spans="1:5" ht="12.75">
      <c r="A41" s="30" t="s">
        <v>48</v>
      </c>
      <c r="E41" s="31" t="s">
        <v>5309</v>
      </c>
    </row>
    <row r="42" spans="1:5" ht="280.5">
      <c r="A42" t="s">
        <v>50</v>
      </c>
      <c r="E42" s="29" t="s">
        <v>5310</v>
      </c>
    </row>
    <row r="43" spans="1:16" ht="12.75">
      <c r="A43" s="18" t="s">
        <v>42</v>
      </c>
      <c s="23" t="s">
        <v>37</v>
      </c>
      <c s="23" t="s">
        <v>3647</v>
      </c>
      <c s="18" t="s">
        <v>44</v>
      </c>
      <c s="24" t="s">
        <v>3648</v>
      </c>
      <c s="25" t="s">
        <v>1241</v>
      </c>
      <c s="26">
        <v>1695.85</v>
      </c>
      <c s="27">
        <v>0</v>
      </c>
      <c s="27">
        <f>ROUND(ROUND(H43,2)*ROUND(G43,3),2)</f>
      </c>
      <c r="O43">
        <f>(I43*21)/100</f>
      </c>
      <c t="s">
        <v>20</v>
      </c>
    </row>
    <row r="44" spans="1:5" ht="12.75">
      <c r="A44" s="28" t="s">
        <v>47</v>
      </c>
      <c r="E44" s="29" t="s">
        <v>44</v>
      </c>
    </row>
    <row r="45" spans="1:5" ht="12.75">
      <c r="A45" s="30" t="s">
        <v>48</v>
      </c>
      <c r="E45" s="31" t="s">
        <v>5311</v>
      </c>
    </row>
    <row r="46" spans="1:5" ht="38.25">
      <c r="A46" t="s">
        <v>50</v>
      </c>
      <c r="E46" s="29" t="s">
        <v>3649</v>
      </c>
    </row>
    <row r="47" spans="1:16" ht="12.75">
      <c r="A47" s="18" t="s">
        <v>42</v>
      </c>
      <c s="23" t="s">
        <v>39</v>
      </c>
      <c s="23" t="s">
        <v>3961</v>
      </c>
      <c s="18" t="s">
        <v>44</v>
      </c>
      <c s="24" t="s">
        <v>3962</v>
      </c>
      <c s="25" t="s">
        <v>1241</v>
      </c>
      <c s="26">
        <v>1695.85</v>
      </c>
      <c s="27">
        <v>0</v>
      </c>
      <c s="27">
        <f>ROUND(ROUND(H47,2)*ROUND(G47,3),2)</f>
      </c>
      <c r="O47">
        <f>(I47*21)/100</f>
      </c>
      <c t="s">
        <v>20</v>
      </c>
    </row>
    <row r="48" spans="1:5" ht="12.75">
      <c r="A48" s="28" t="s">
        <v>47</v>
      </c>
      <c r="E48" s="29" t="s">
        <v>44</v>
      </c>
    </row>
    <row r="49" spans="1:5" ht="12.75">
      <c r="A49" s="30" t="s">
        <v>48</v>
      </c>
      <c r="E49" s="31" t="s">
        <v>5311</v>
      </c>
    </row>
    <row r="50" spans="1:5" ht="25.5">
      <c r="A50" t="s">
        <v>50</v>
      </c>
      <c r="E50" s="29" t="s">
        <v>3964</v>
      </c>
    </row>
    <row r="51" spans="1:16" ht="12.75">
      <c r="A51" s="18" t="s">
        <v>42</v>
      </c>
      <c s="23" t="s">
        <v>87</v>
      </c>
      <c s="23" t="s">
        <v>3651</v>
      </c>
      <c s="18" t="s">
        <v>44</v>
      </c>
      <c s="24" t="s">
        <v>3652</v>
      </c>
      <c s="25" t="s">
        <v>1241</v>
      </c>
      <c s="26">
        <v>11695.85</v>
      </c>
      <c s="27">
        <v>0</v>
      </c>
      <c s="27">
        <f>ROUND(ROUND(H51,2)*ROUND(G51,3),2)</f>
      </c>
      <c r="O51">
        <f>(I51*21)/100</f>
      </c>
      <c t="s">
        <v>20</v>
      </c>
    </row>
    <row r="52" spans="1:5" ht="12.75">
      <c r="A52" s="28" t="s">
        <v>47</v>
      </c>
      <c r="E52" s="29" t="s">
        <v>5312</v>
      </c>
    </row>
    <row r="53" spans="1:5" ht="12.75">
      <c r="A53" s="30" t="s">
        <v>48</v>
      </c>
      <c r="E53" s="31" t="s">
        <v>5313</v>
      </c>
    </row>
    <row r="54" spans="1:5" ht="25.5">
      <c r="A54" t="s">
        <v>50</v>
      </c>
      <c r="E54" s="29" t="s">
        <v>3654</v>
      </c>
    </row>
    <row r="55" spans="1:18" ht="12.75" customHeight="1">
      <c r="A55" s="5" t="s">
        <v>40</v>
      </c>
      <c s="5"/>
      <c s="34" t="s">
        <v>20</v>
      </c>
      <c s="5"/>
      <c s="21" t="s">
        <v>1109</v>
      </c>
      <c s="5"/>
      <c s="5"/>
      <c s="5"/>
      <c s="35">
        <f>0+Q55</f>
      </c>
      <c r="O55">
        <f>0+R55</f>
      </c>
      <c r="Q55">
        <f>0+I56+I60+I64+I68+I72+I76+I80+I84+I88</f>
      </c>
      <c>
        <f>0+O56+O60+O64+O68+O72+O76+O80+O84+O88</f>
      </c>
    </row>
    <row r="56" spans="1:16" ht="12.75">
      <c r="A56" s="18" t="s">
        <v>42</v>
      </c>
      <c s="23" t="s">
        <v>91</v>
      </c>
      <c s="23" t="s">
        <v>5314</v>
      </c>
      <c s="18" t="s">
        <v>44</v>
      </c>
      <c s="24" t="s">
        <v>5315</v>
      </c>
      <c s="25" t="s">
        <v>46</v>
      </c>
      <c s="26">
        <v>306.34</v>
      </c>
      <c s="27">
        <v>0</v>
      </c>
      <c s="27">
        <f>ROUND(ROUND(H56,2)*ROUND(G56,3),2)</f>
      </c>
      <c r="O56">
        <f>(I56*21)/100</f>
      </c>
      <c t="s">
        <v>20</v>
      </c>
    </row>
    <row r="57" spans="1:5" ht="12.75">
      <c r="A57" s="28" t="s">
        <v>47</v>
      </c>
      <c r="E57" s="29" t="s">
        <v>5316</v>
      </c>
    </row>
    <row r="58" spans="1:5" ht="12.75">
      <c r="A58" s="30" t="s">
        <v>48</v>
      </c>
      <c r="E58" s="31" t="s">
        <v>5317</v>
      </c>
    </row>
    <row r="59" spans="1:5" ht="409.5">
      <c r="A59" t="s">
        <v>50</v>
      </c>
      <c r="E59" s="29" t="s">
        <v>5318</v>
      </c>
    </row>
    <row r="60" spans="1:16" ht="12.75">
      <c r="A60" s="18" t="s">
        <v>42</v>
      </c>
      <c s="23" t="s">
        <v>95</v>
      </c>
      <c s="23" t="s">
        <v>5319</v>
      </c>
      <c s="18" t="s">
        <v>44</v>
      </c>
      <c s="24" t="s">
        <v>5320</v>
      </c>
      <c s="25" t="s">
        <v>187</v>
      </c>
      <c s="26">
        <v>23.617</v>
      </c>
      <c s="27">
        <v>0</v>
      </c>
      <c s="27">
        <f>ROUND(ROUND(H60,2)*ROUND(G60,3),2)</f>
      </c>
      <c r="O60">
        <f>(I60*21)/100</f>
      </c>
      <c t="s">
        <v>20</v>
      </c>
    </row>
    <row r="61" spans="1:5" ht="12.75">
      <c r="A61" s="28" t="s">
        <v>47</v>
      </c>
      <c r="E61" s="29" t="s">
        <v>5316</v>
      </c>
    </row>
    <row r="62" spans="1:5" ht="12.75">
      <c r="A62" s="30" t="s">
        <v>48</v>
      </c>
      <c r="E62" s="31" t="s">
        <v>5321</v>
      </c>
    </row>
    <row r="63" spans="1:5" ht="255">
      <c r="A63" t="s">
        <v>50</v>
      </c>
      <c r="E63" s="29" t="s">
        <v>5322</v>
      </c>
    </row>
    <row r="64" spans="1:16" ht="12.75">
      <c r="A64" s="18" t="s">
        <v>42</v>
      </c>
      <c s="23" t="s">
        <v>103</v>
      </c>
      <c s="23" t="s">
        <v>5323</v>
      </c>
      <c s="18" t="s">
        <v>44</v>
      </c>
      <c s="24" t="s">
        <v>5324</v>
      </c>
      <c s="25" t="s">
        <v>70</v>
      </c>
      <c s="26">
        <v>140</v>
      </c>
      <c s="27">
        <v>0</v>
      </c>
      <c s="27">
        <f>ROUND(ROUND(H64,2)*ROUND(G64,3),2)</f>
      </c>
      <c r="O64">
        <f>(I64*21)/100</f>
      </c>
      <c t="s">
        <v>20</v>
      </c>
    </row>
    <row r="65" spans="1:5" ht="12.75">
      <c r="A65" s="28" t="s">
        <v>47</v>
      </c>
      <c r="E65" s="29" t="s">
        <v>44</v>
      </c>
    </row>
    <row r="66" spans="1:5" ht="12.75">
      <c r="A66" s="30" t="s">
        <v>48</v>
      </c>
      <c r="E66" s="31" t="s">
        <v>5325</v>
      </c>
    </row>
    <row r="67" spans="1:5" ht="12.75">
      <c r="A67" t="s">
        <v>50</v>
      </c>
      <c r="E67" s="29" t="s">
        <v>4309</v>
      </c>
    </row>
    <row r="68" spans="1:16" ht="12.75">
      <c r="A68" s="18" t="s">
        <v>42</v>
      </c>
      <c s="23" t="s">
        <v>110</v>
      </c>
      <c s="23" t="s">
        <v>5326</v>
      </c>
      <c s="18" t="s">
        <v>44</v>
      </c>
      <c s="24" t="s">
        <v>5327</v>
      </c>
      <c s="25" t="s">
        <v>784</v>
      </c>
      <c s="26">
        <v>818</v>
      </c>
      <c s="27">
        <v>0</v>
      </c>
      <c s="27">
        <f>ROUND(ROUND(H68,2)*ROUND(G68,3),2)</f>
      </c>
      <c r="O68">
        <f>(I68*21)/100</f>
      </c>
      <c t="s">
        <v>20</v>
      </c>
    </row>
    <row r="69" spans="1:5" ht="12.75">
      <c r="A69" s="28" t="s">
        <v>47</v>
      </c>
      <c r="E69" s="29" t="s">
        <v>5328</v>
      </c>
    </row>
    <row r="70" spans="1:5" ht="38.25">
      <c r="A70" s="30" t="s">
        <v>48</v>
      </c>
      <c r="E70" s="31" t="s">
        <v>5329</v>
      </c>
    </row>
    <row r="71" spans="1:5" ht="63.75">
      <c r="A71" t="s">
        <v>50</v>
      </c>
      <c r="E71" s="29" t="s">
        <v>4133</v>
      </c>
    </row>
    <row r="72" spans="1:16" ht="12.75">
      <c r="A72" s="18" t="s">
        <v>42</v>
      </c>
      <c s="23" t="s">
        <v>289</v>
      </c>
      <c s="23" t="s">
        <v>5330</v>
      </c>
      <c s="18" t="s">
        <v>44</v>
      </c>
      <c s="24" t="s">
        <v>5331</v>
      </c>
      <c s="25" t="s">
        <v>784</v>
      </c>
      <c s="26">
        <v>983</v>
      </c>
      <c s="27">
        <v>0</v>
      </c>
      <c s="27">
        <f>ROUND(ROUND(H72,2)*ROUND(G72,3),2)</f>
      </c>
      <c r="O72">
        <f>(I72*21)/100</f>
      </c>
      <c t="s">
        <v>20</v>
      </c>
    </row>
    <row r="73" spans="1:5" ht="12.75">
      <c r="A73" s="28" t="s">
        <v>47</v>
      </c>
      <c r="E73" s="29" t="s">
        <v>44</v>
      </c>
    </row>
    <row r="74" spans="1:5" ht="12.75">
      <c r="A74" s="30" t="s">
        <v>48</v>
      </c>
      <c r="E74" s="31" t="s">
        <v>5332</v>
      </c>
    </row>
    <row r="75" spans="1:5" ht="191.25">
      <c r="A75" t="s">
        <v>50</v>
      </c>
      <c r="E75" s="29" t="s">
        <v>5000</v>
      </c>
    </row>
    <row r="76" spans="1:16" ht="12.75">
      <c r="A76" s="18" t="s">
        <v>42</v>
      </c>
      <c s="23" t="s">
        <v>117</v>
      </c>
      <c s="23" t="s">
        <v>4441</v>
      </c>
      <c s="18" t="s">
        <v>44</v>
      </c>
      <c s="24" t="s">
        <v>4442</v>
      </c>
      <c s="25" t="s">
        <v>70</v>
      </c>
      <c s="26">
        <v>103</v>
      </c>
      <c s="27">
        <v>0</v>
      </c>
      <c s="27">
        <f>ROUND(ROUND(H76,2)*ROUND(G76,3),2)</f>
      </c>
      <c r="O76">
        <f>(I76*21)/100</f>
      </c>
      <c t="s">
        <v>20</v>
      </c>
    </row>
    <row r="77" spans="1:5" ht="12.75">
      <c r="A77" s="28" t="s">
        <v>47</v>
      </c>
      <c r="E77" s="29" t="s">
        <v>44</v>
      </c>
    </row>
    <row r="78" spans="1:5" ht="12.75">
      <c r="A78" s="30" t="s">
        <v>48</v>
      </c>
      <c r="E78" s="31" t="s">
        <v>5333</v>
      </c>
    </row>
    <row r="79" spans="1:5" ht="38.25">
      <c r="A79" t="s">
        <v>50</v>
      </c>
      <c r="E79" s="29" t="s">
        <v>4852</v>
      </c>
    </row>
    <row r="80" spans="1:16" ht="25.5">
      <c r="A80" s="18" t="s">
        <v>42</v>
      </c>
      <c s="23" t="s">
        <v>121</v>
      </c>
      <c s="23" t="s">
        <v>5334</v>
      </c>
      <c s="18" t="s">
        <v>44</v>
      </c>
      <c s="24" t="s">
        <v>5335</v>
      </c>
      <c s="25" t="s">
        <v>70</v>
      </c>
      <c s="26">
        <v>1500</v>
      </c>
      <c s="27">
        <v>0</v>
      </c>
      <c s="27">
        <f>ROUND(ROUND(H80,2)*ROUND(G80,3),2)</f>
      </c>
      <c r="O80">
        <f>(I80*21)/100</f>
      </c>
      <c t="s">
        <v>20</v>
      </c>
    </row>
    <row r="81" spans="1:5" ht="12.75">
      <c r="A81" s="28" t="s">
        <v>47</v>
      </c>
      <c r="E81" s="29" t="s">
        <v>5336</v>
      </c>
    </row>
    <row r="82" spans="1:5" ht="12.75">
      <c r="A82" s="30" t="s">
        <v>48</v>
      </c>
      <c r="E82" s="31" t="s">
        <v>5337</v>
      </c>
    </row>
    <row r="83" spans="1:5" ht="63.75">
      <c r="A83" t="s">
        <v>50</v>
      </c>
      <c r="E83" s="29" t="s">
        <v>5338</v>
      </c>
    </row>
    <row r="84" spans="1:16" ht="12.75">
      <c r="A84" s="18" t="s">
        <v>42</v>
      </c>
      <c s="23" t="s">
        <v>125</v>
      </c>
      <c s="23" t="s">
        <v>4855</v>
      </c>
      <c s="18" t="s">
        <v>44</v>
      </c>
      <c s="24" t="s">
        <v>4856</v>
      </c>
      <c s="25" t="s">
        <v>46</v>
      </c>
      <c s="26">
        <v>70</v>
      </c>
      <c s="27">
        <v>0</v>
      </c>
      <c s="27">
        <f>ROUND(ROUND(H84,2)*ROUND(G84,3),2)</f>
      </c>
      <c r="O84">
        <f>(I84*21)/100</f>
      </c>
      <c t="s">
        <v>20</v>
      </c>
    </row>
    <row r="85" spans="1:5" ht="12.75">
      <c r="A85" s="28" t="s">
        <v>47</v>
      </c>
      <c r="E85" s="29" t="s">
        <v>44</v>
      </c>
    </row>
    <row r="86" spans="1:5" ht="12.75">
      <c r="A86" s="30" t="s">
        <v>48</v>
      </c>
      <c r="E86" s="31" t="s">
        <v>5339</v>
      </c>
    </row>
    <row r="87" spans="1:5" ht="369.75">
      <c r="A87" t="s">
        <v>50</v>
      </c>
      <c r="E87" s="29" t="s">
        <v>1112</v>
      </c>
    </row>
    <row r="88" spans="1:16" ht="12.75">
      <c r="A88" s="18" t="s">
        <v>42</v>
      </c>
      <c s="23" t="s">
        <v>130</v>
      </c>
      <c s="23" t="s">
        <v>5340</v>
      </c>
      <c s="18" t="s">
        <v>44</v>
      </c>
      <c s="24" t="s">
        <v>5341</v>
      </c>
      <c s="25" t="s">
        <v>187</v>
      </c>
      <c s="26">
        <v>3.508</v>
      </c>
      <c s="27">
        <v>0</v>
      </c>
      <c s="27">
        <f>ROUND(ROUND(H88,2)*ROUND(G88,3),2)</f>
      </c>
      <c r="O88">
        <f>(I88*21)/100</f>
      </c>
      <c t="s">
        <v>20</v>
      </c>
    </row>
    <row r="89" spans="1:5" ht="25.5">
      <c r="A89" s="28" t="s">
        <v>47</v>
      </c>
      <c r="E89" s="29" t="s">
        <v>5342</v>
      </c>
    </row>
    <row r="90" spans="1:5" ht="38.25">
      <c r="A90" s="30" t="s">
        <v>48</v>
      </c>
      <c r="E90" s="31" t="s">
        <v>5343</v>
      </c>
    </row>
    <row r="91" spans="1:5" ht="280.5">
      <c r="A91" t="s">
        <v>50</v>
      </c>
      <c r="E91" s="29" t="s">
        <v>5344</v>
      </c>
    </row>
    <row r="92" spans="1:18" ht="12.75" customHeight="1">
      <c r="A92" s="5" t="s">
        <v>40</v>
      </c>
      <c s="5"/>
      <c s="34" t="s">
        <v>19</v>
      </c>
      <c s="5"/>
      <c s="21" t="s">
        <v>3673</v>
      </c>
      <c s="5"/>
      <c s="5"/>
      <c s="5"/>
      <c s="35">
        <f>0+Q92</f>
      </c>
      <c r="O92">
        <f>0+R92</f>
      </c>
      <c r="Q92">
        <f>0+I93+I97+I101+I105+I109+I113</f>
      </c>
      <c>
        <f>0+O93+O97+O101+O105+O109+O113</f>
      </c>
    </row>
    <row r="93" spans="1:16" ht="12.75">
      <c r="A93" s="18" t="s">
        <v>42</v>
      </c>
      <c s="23" t="s">
        <v>134</v>
      </c>
      <c s="23" t="s">
        <v>5183</v>
      </c>
      <c s="18" t="s">
        <v>44</v>
      </c>
      <c s="24" t="s">
        <v>5184</v>
      </c>
      <c s="25" t="s">
        <v>46</v>
      </c>
      <c s="26">
        <v>496.76</v>
      </c>
      <c s="27">
        <v>0</v>
      </c>
      <c s="27">
        <f>ROUND(ROUND(H93,2)*ROUND(G93,3),2)</f>
      </c>
      <c r="O93">
        <f>(I93*21)/100</f>
      </c>
      <c t="s">
        <v>20</v>
      </c>
    </row>
    <row r="94" spans="1:5" ht="12.75">
      <c r="A94" s="28" t="s">
        <v>47</v>
      </c>
      <c r="E94" s="29" t="s">
        <v>44</v>
      </c>
    </row>
    <row r="95" spans="1:5" ht="76.5">
      <c r="A95" s="30" t="s">
        <v>48</v>
      </c>
      <c r="E95" s="31" t="s">
        <v>5345</v>
      </c>
    </row>
    <row r="96" spans="1:5" ht="369.75">
      <c r="A96" t="s">
        <v>50</v>
      </c>
      <c r="E96" s="29" t="s">
        <v>1112</v>
      </c>
    </row>
    <row r="97" spans="1:16" ht="12.75">
      <c r="A97" s="18" t="s">
        <v>42</v>
      </c>
      <c s="23" t="s">
        <v>138</v>
      </c>
      <c s="23" t="s">
        <v>4535</v>
      </c>
      <c s="18" t="s">
        <v>44</v>
      </c>
      <c s="24" t="s">
        <v>4536</v>
      </c>
      <c s="25" t="s">
        <v>187</v>
      </c>
      <c s="26">
        <v>34.983</v>
      </c>
      <c s="27">
        <v>0</v>
      </c>
      <c s="27">
        <f>ROUND(ROUND(H97,2)*ROUND(G97,3),2)</f>
      </c>
      <c r="O97">
        <f>(I97*21)/100</f>
      </c>
      <c t="s">
        <v>20</v>
      </c>
    </row>
    <row r="98" spans="1:5" ht="12.75">
      <c r="A98" s="28" t="s">
        <v>47</v>
      </c>
      <c r="E98" s="29" t="s">
        <v>5346</v>
      </c>
    </row>
    <row r="99" spans="1:5" ht="38.25">
      <c r="A99" s="30" t="s">
        <v>48</v>
      </c>
      <c r="E99" s="31" t="s">
        <v>5347</v>
      </c>
    </row>
    <row r="100" spans="1:5" ht="267.75">
      <c r="A100" t="s">
        <v>50</v>
      </c>
      <c r="E100" s="29" t="s">
        <v>3979</v>
      </c>
    </row>
    <row r="101" spans="1:16" ht="12.75">
      <c r="A101" s="18" t="s">
        <v>42</v>
      </c>
      <c s="23" t="s">
        <v>142</v>
      </c>
      <c s="23" t="s">
        <v>4134</v>
      </c>
      <c s="18" t="s">
        <v>44</v>
      </c>
      <c s="24" t="s">
        <v>4135</v>
      </c>
      <c s="25" t="s">
        <v>46</v>
      </c>
      <c s="26">
        <v>39.16</v>
      </c>
      <c s="27">
        <v>0</v>
      </c>
      <c s="27">
        <f>ROUND(ROUND(H101,2)*ROUND(G101,3),2)</f>
      </c>
      <c r="O101">
        <f>(I101*21)/100</f>
      </c>
      <c t="s">
        <v>20</v>
      </c>
    </row>
    <row r="102" spans="1:5" ht="12.75">
      <c r="A102" s="28" t="s">
        <v>47</v>
      </c>
      <c r="E102" s="29" t="s">
        <v>5348</v>
      </c>
    </row>
    <row r="103" spans="1:5" ht="12.75">
      <c r="A103" s="30" t="s">
        <v>48</v>
      </c>
      <c r="E103" s="31" t="s">
        <v>5349</v>
      </c>
    </row>
    <row r="104" spans="1:5" ht="382.5">
      <c r="A104" t="s">
        <v>50</v>
      </c>
      <c r="E104" s="29" t="s">
        <v>4138</v>
      </c>
    </row>
    <row r="105" spans="1:16" ht="12.75">
      <c r="A105" s="18" t="s">
        <v>42</v>
      </c>
      <c s="23" t="s">
        <v>146</v>
      </c>
      <c s="23" t="s">
        <v>4139</v>
      </c>
      <c s="18" t="s">
        <v>44</v>
      </c>
      <c s="24" t="s">
        <v>4140</v>
      </c>
      <c s="25" t="s">
        <v>187</v>
      </c>
      <c s="26">
        <v>2.936</v>
      </c>
      <c s="27">
        <v>0</v>
      </c>
      <c s="27">
        <f>ROUND(ROUND(H105,2)*ROUND(G105,3),2)</f>
      </c>
      <c r="O105">
        <f>(I105*21)/100</f>
      </c>
      <c t="s">
        <v>20</v>
      </c>
    </row>
    <row r="106" spans="1:5" ht="12.75">
      <c r="A106" s="28" t="s">
        <v>47</v>
      </c>
      <c r="E106" s="29" t="s">
        <v>5350</v>
      </c>
    </row>
    <row r="107" spans="1:5" ht="12.75">
      <c r="A107" s="30" t="s">
        <v>48</v>
      </c>
      <c r="E107" s="31" t="s">
        <v>5351</v>
      </c>
    </row>
    <row r="108" spans="1:5" ht="242.25">
      <c r="A108" t="s">
        <v>50</v>
      </c>
      <c r="E108" s="29" t="s">
        <v>4142</v>
      </c>
    </row>
    <row r="109" spans="1:16" ht="12.75">
      <c r="A109" s="18" t="s">
        <v>42</v>
      </c>
      <c s="23" t="s">
        <v>150</v>
      </c>
      <c s="23" t="s">
        <v>4147</v>
      </c>
      <c s="18" t="s">
        <v>44</v>
      </c>
      <c s="24" t="s">
        <v>4148</v>
      </c>
      <c s="25" t="s">
        <v>187</v>
      </c>
      <c s="26">
        <v>3.508</v>
      </c>
      <c s="27">
        <v>0</v>
      </c>
      <c s="27">
        <f>ROUND(ROUND(H109,2)*ROUND(G109,3),2)</f>
      </c>
      <c r="O109">
        <f>(I109*21)/100</f>
      </c>
      <c t="s">
        <v>20</v>
      </c>
    </row>
    <row r="110" spans="1:5" ht="25.5">
      <c r="A110" s="28" t="s">
        <v>47</v>
      </c>
      <c r="E110" s="29" t="s">
        <v>5352</v>
      </c>
    </row>
    <row r="111" spans="1:5" ht="38.25">
      <c r="A111" s="30" t="s">
        <v>48</v>
      </c>
      <c r="E111" s="31" t="s">
        <v>5343</v>
      </c>
    </row>
    <row r="112" spans="1:5" ht="267.75">
      <c r="A112" t="s">
        <v>50</v>
      </c>
      <c r="E112" s="29" t="s">
        <v>3979</v>
      </c>
    </row>
    <row r="113" spans="1:16" ht="12.75">
      <c r="A113" s="18" t="s">
        <v>42</v>
      </c>
      <c s="23" t="s">
        <v>154</v>
      </c>
      <c s="23" t="s">
        <v>4150</v>
      </c>
      <c s="18" t="s">
        <v>44</v>
      </c>
      <c s="24" t="s">
        <v>4151</v>
      </c>
      <c s="25" t="s">
        <v>1627</v>
      </c>
      <c s="26">
        <v>6651.24</v>
      </c>
      <c s="27">
        <v>0</v>
      </c>
      <c s="27">
        <f>ROUND(ROUND(H113,2)*ROUND(G113,3),2)</f>
      </c>
      <c r="O113">
        <f>(I113*21)/100</f>
      </c>
      <c t="s">
        <v>20</v>
      </c>
    </row>
    <row r="114" spans="1:5" ht="12.75">
      <c r="A114" s="28" t="s">
        <v>47</v>
      </c>
      <c r="E114" s="29" t="s">
        <v>5353</v>
      </c>
    </row>
    <row r="115" spans="1:5" ht="12.75">
      <c r="A115" s="30" t="s">
        <v>48</v>
      </c>
      <c r="E115" s="31" t="s">
        <v>5354</v>
      </c>
    </row>
    <row r="116" spans="1:5" ht="293.25">
      <c r="A116" t="s">
        <v>50</v>
      </c>
      <c r="E116" s="29" t="s">
        <v>3984</v>
      </c>
    </row>
    <row r="117" spans="1:18" ht="12.75" customHeight="1">
      <c r="A117" s="5" t="s">
        <v>40</v>
      </c>
      <c s="5"/>
      <c s="34" t="s">
        <v>30</v>
      </c>
      <c s="5"/>
      <c s="21" t="s">
        <v>1238</v>
      </c>
      <c s="5"/>
      <c s="5"/>
      <c s="5"/>
      <c s="35">
        <f>0+Q117</f>
      </c>
      <c r="O117">
        <f>0+R117</f>
      </c>
      <c r="Q117">
        <f>0+I118+I122+I126+I130</f>
      </c>
      <c>
        <f>0+O118+O122+O126+O130</f>
      </c>
    </row>
    <row r="118" spans="1:16" ht="12.75">
      <c r="A118" s="18" t="s">
        <v>42</v>
      </c>
      <c s="23" t="s">
        <v>160</v>
      </c>
      <c s="23" t="s">
        <v>4153</v>
      </c>
      <c s="18" t="s">
        <v>44</v>
      </c>
      <c s="24" t="s">
        <v>4154</v>
      </c>
      <c s="25" t="s">
        <v>46</v>
      </c>
      <c s="26">
        <v>37.4</v>
      </c>
      <c s="27">
        <v>0</v>
      </c>
      <c s="27">
        <f>ROUND(ROUND(H118,2)*ROUND(G118,3),2)</f>
      </c>
      <c r="O118">
        <f>(I118*21)/100</f>
      </c>
      <c t="s">
        <v>20</v>
      </c>
    </row>
    <row r="119" spans="1:5" ht="12.75">
      <c r="A119" s="28" t="s">
        <v>47</v>
      </c>
      <c r="E119" s="29" t="s">
        <v>44</v>
      </c>
    </row>
    <row r="120" spans="1:5" ht="12.75">
      <c r="A120" s="30" t="s">
        <v>48</v>
      </c>
      <c r="E120" s="31" t="s">
        <v>5355</v>
      </c>
    </row>
    <row r="121" spans="1:5" ht="369.75">
      <c r="A121" t="s">
        <v>50</v>
      </c>
      <c r="E121" s="29" t="s">
        <v>3750</v>
      </c>
    </row>
    <row r="122" spans="1:16" ht="12.75">
      <c r="A122" s="18" t="s">
        <v>42</v>
      </c>
      <c s="23" t="s">
        <v>164</v>
      </c>
      <c s="23" t="s">
        <v>4883</v>
      </c>
      <c s="18" t="s">
        <v>44</v>
      </c>
      <c s="24" t="s">
        <v>4884</v>
      </c>
      <c s="25" t="s">
        <v>46</v>
      </c>
      <c s="26">
        <v>53.46</v>
      </c>
      <c s="27">
        <v>0</v>
      </c>
      <c s="27">
        <f>ROUND(ROUND(H122,2)*ROUND(G122,3),2)</f>
      </c>
      <c r="O122">
        <f>(I122*21)/100</f>
      </c>
      <c t="s">
        <v>20</v>
      </c>
    </row>
    <row r="123" spans="1:5" ht="12.75">
      <c r="A123" s="28" t="s">
        <v>47</v>
      </c>
      <c r="E123" s="29" t="s">
        <v>5356</v>
      </c>
    </row>
    <row r="124" spans="1:5" ht="12.75">
      <c r="A124" s="30" t="s">
        <v>48</v>
      </c>
      <c r="E124" s="31" t="s">
        <v>5357</v>
      </c>
    </row>
    <row r="125" spans="1:5" ht="369.75">
      <c r="A125" t="s">
        <v>50</v>
      </c>
      <c r="E125" s="29" t="s">
        <v>3750</v>
      </c>
    </row>
    <row r="126" spans="1:16" ht="25.5">
      <c r="A126" s="18" t="s">
        <v>42</v>
      </c>
      <c s="23" t="s">
        <v>168</v>
      </c>
      <c s="23" t="s">
        <v>5190</v>
      </c>
      <c s="18" t="s">
        <v>44</v>
      </c>
      <c s="24" t="s">
        <v>5191</v>
      </c>
      <c s="25" t="s">
        <v>46</v>
      </c>
      <c s="26">
        <v>692.5</v>
      </c>
      <c s="27">
        <v>0</v>
      </c>
      <c s="27">
        <f>ROUND(ROUND(H126,2)*ROUND(G126,3),2)</f>
      </c>
      <c r="O126">
        <f>(I126*21)/100</f>
      </c>
      <c t="s">
        <v>20</v>
      </c>
    </row>
    <row r="127" spans="1:5" ht="12.75">
      <c r="A127" s="28" t="s">
        <v>47</v>
      </c>
      <c r="E127" s="29" t="s">
        <v>5358</v>
      </c>
    </row>
    <row r="128" spans="1:5" ht="12.75">
      <c r="A128" s="30" t="s">
        <v>48</v>
      </c>
      <c r="E128" s="31" t="s">
        <v>5359</v>
      </c>
    </row>
    <row r="129" spans="1:5" ht="38.25">
      <c r="A129" t="s">
        <v>50</v>
      </c>
      <c r="E129" s="29" t="s">
        <v>4164</v>
      </c>
    </row>
    <row r="130" spans="1:16" ht="12.75">
      <c r="A130" s="18" t="s">
        <v>42</v>
      </c>
      <c s="23" t="s">
        <v>173</v>
      </c>
      <c s="23" t="s">
        <v>3798</v>
      </c>
      <c s="18" t="s">
        <v>44</v>
      </c>
      <c s="24" t="s">
        <v>3799</v>
      </c>
      <c s="25" t="s">
        <v>46</v>
      </c>
      <c s="26">
        <v>74.37</v>
      </c>
      <c s="27">
        <v>0</v>
      </c>
      <c s="27">
        <f>ROUND(ROUND(H130,2)*ROUND(G130,3),2)</f>
      </c>
      <c r="O130">
        <f>(I130*21)/100</f>
      </c>
      <c t="s">
        <v>20</v>
      </c>
    </row>
    <row r="131" spans="1:5" ht="12.75">
      <c r="A131" s="28" t="s">
        <v>47</v>
      </c>
      <c r="E131" s="29" t="s">
        <v>44</v>
      </c>
    </row>
    <row r="132" spans="1:5" ht="12.75">
      <c r="A132" s="30" t="s">
        <v>48</v>
      </c>
      <c r="E132" s="31" t="s">
        <v>5360</v>
      </c>
    </row>
    <row r="133" spans="1:5" ht="102">
      <c r="A133" t="s">
        <v>50</v>
      </c>
      <c r="E133" s="29" t="s">
        <v>3802</v>
      </c>
    </row>
    <row r="134" spans="1:18" ht="12.75" customHeight="1">
      <c r="A134" s="5" t="s">
        <v>40</v>
      </c>
      <c s="5"/>
      <c s="34" t="s">
        <v>32</v>
      </c>
      <c s="5"/>
      <c s="21" t="s">
        <v>1113</v>
      </c>
      <c s="5"/>
      <c s="5"/>
      <c s="5"/>
      <c s="35">
        <f>0+Q134</f>
      </c>
      <c r="O134">
        <f>0+R134</f>
      </c>
      <c r="Q134">
        <f>0+I135</f>
      </c>
      <c>
        <f>0+O135</f>
      </c>
    </row>
    <row r="135" spans="1:16" ht="12.75">
      <c r="A135" s="18" t="s">
        <v>42</v>
      </c>
      <c s="23" t="s">
        <v>177</v>
      </c>
      <c s="23" t="s">
        <v>3988</v>
      </c>
      <c s="18" t="s">
        <v>44</v>
      </c>
      <c s="24" t="s">
        <v>3989</v>
      </c>
      <c s="25" t="s">
        <v>1241</v>
      </c>
      <c s="26">
        <v>3478.643</v>
      </c>
      <c s="27">
        <v>0</v>
      </c>
      <c s="27">
        <f>ROUND(ROUND(H135,2)*ROUND(G135,3),2)</f>
      </c>
      <c r="O135">
        <f>(I135*21)/100</f>
      </c>
      <c t="s">
        <v>20</v>
      </c>
    </row>
    <row r="136" spans="1:5" ht="12.75">
      <c r="A136" s="28" t="s">
        <v>47</v>
      </c>
      <c r="E136" s="29" t="s">
        <v>5361</v>
      </c>
    </row>
    <row r="137" spans="1:5" ht="12.75">
      <c r="A137" s="30" t="s">
        <v>48</v>
      </c>
      <c r="E137" s="31" t="s">
        <v>44</v>
      </c>
    </row>
    <row r="138" spans="1:5" ht="51">
      <c r="A138" t="s">
        <v>50</v>
      </c>
      <c r="E138" s="29" t="s">
        <v>3991</v>
      </c>
    </row>
    <row r="139" spans="1:18" ht="12.75" customHeight="1">
      <c r="A139" s="5" t="s">
        <v>40</v>
      </c>
      <c s="5"/>
      <c s="34" t="s">
        <v>66</v>
      </c>
      <c s="5"/>
      <c s="21" t="s">
        <v>67</v>
      </c>
      <c s="5"/>
      <c s="5"/>
      <c s="5"/>
      <c s="35">
        <f>0+Q139</f>
      </c>
      <c r="O139">
        <f>0+R139</f>
      </c>
      <c r="Q139">
        <f>0+I140+I144</f>
      </c>
      <c>
        <f>0+O140+O144</f>
      </c>
    </row>
    <row r="140" spans="1:16" ht="25.5">
      <c r="A140" s="18" t="s">
        <v>42</v>
      </c>
      <c s="23" t="s">
        <v>183</v>
      </c>
      <c s="23" t="s">
        <v>4185</v>
      </c>
      <c s="18" t="s">
        <v>44</v>
      </c>
      <c s="24" t="s">
        <v>4186</v>
      </c>
      <c s="25" t="s">
        <v>1241</v>
      </c>
      <c s="26">
        <v>443.754</v>
      </c>
      <c s="27">
        <v>0</v>
      </c>
      <c s="27">
        <f>ROUND(ROUND(H140,2)*ROUND(G140,3),2)</f>
      </c>
      <c r="O140">
        <f>(I140*21)/100</f>
      </c>
      <c t="s">
        <v>20</v>
      </c>
    </row>
    <row r="141" spans="1:5" ht="12.75">
      <c r="A141" s="28" t="s">
        <v>47</v>
      </c>
      <c r="E141" s="29" t="s">
        <v>44</v>
      </c>
    </row>
    <row r="142" spans="1:5" ht="12.75">
      <c r="A142" s="30" t="s">
        <v>48</v>
      </c>
      <c r="E142" s="31" t="s">
        <v>5362</v>
      </c>
    </row>
    <row r="143" spans="1:5" ht="191.25">
      <c r="A143" t="s">
        <v>50</v>
      </c>
      <c r="E143" s="29" t="s">
        <v>4184</v>
      </c>
    </row>
    <row r="144" spans="1:16" ht="12.75">
      <c r="A144" s="18" t="s">
        <v>42</v>
      </c>
      <c s="23" t="s">
        <v>191</v>
      </c>
      <c s="23" t="s">
        <v>4197</v>
      </c>
      <c s="18" t="s">
        <v>44</v>
      </c>
      <c s="24" t="s">
        <v>4198</v>
      </c>
      <c s="25" t="s">
        <v>1241</v>
      </c>
      <c s="26">
        <v>443.754</v>
      </c>
      <c s="27">
        <v>0</v>
      </c>
      <c s="27">
        <f>ROUND(ROUND(H144,2)*ROUND(G144,3),2)</f>
      </c>
      <c r="O144">
        <f>(I144*21)/100</f>
      </c>
      <c t="s">
        <v>20</v>
      </c>
    </row>
    <row r="145" spans="1:5" ht="12.75">
      <c r="A145" s="28" t="s">
        <v>47</v>
      </c>
      <c r="E145" s="29" t="s">
        <v>44</v>
      </c>
    </row>
    <row r="146" spans="1:5" ht="12.75">
      <c r="A146" s="30" t="s">
        <v>48</v>
      </c>
      <c r="E146" s="31" t="s">
        <v>5362</v>
      </c>
    </row>
    <row r="147" spans="1:5" ht="38.25">
      <c r="A147" t="s">
        <v>50</v>
      </c>
      <c r="E147" s="29" t="s">
        <v>4196</v>
      </c>
    </row>
    <row r="148" spans="1:18" ht="12.75" customHeight="1">
      <c r="A148" s="5" t="s">
        <v>40</v>
      </c>
      <c s="5"/>
      <c s="34" t="s">
        <v>76</v>
      </c>
      <c s="5"/>
      <c s="21" t="s">
        <v>3819</v>
      </c>
      <c s="5"/>
      <c s="5"/>
      <c s="5"/>
      <c s="35">
        <f>0+Q148</f>
      </c>
      <c r="O148">
        <f>0+R148</f>
      </c>
      <c r="Q148">
        <f>0+I149</f>
      </c>
      <c>
        <f>0+O149</f>
      </c>
    </row>
    <row r="149" spans="1:16" ht="12.75">
      <c r="A149" s="18" t="s">
        <v>42</v>
      </c>
      <c s="23" t="s">
        <v>196</v>
      </c>
      <c s="23" t="s">
        <v>5208</v>
      </c>
      <c s="18" t="s">
        <v>44</v>
      </c>
      <c s="24" t="s">
        <v>5209</v>
      </c>
      <c s="25" t="s">
        <v>784</v>
      </c>
      <c s="26">
        <v>280.13</v>
      </c>
      <c s="27">
        <v>0</v>
      </c>
      <c s="27">
        <f>ROUND(ROUND(H149,2)*ROUND(G149,3),2)</f>
      </c>
      <c r="O149">
        <f>(I149*21)/100</f>
      </c>
      <c t="s">
        <v>20</v>
      </c>
    </row>
    <row r="150" spans="1:5" ht="12.75">
      <c r="A150" s="28" t="s">
        <v>47</v>
      </c>
      <c r="E150" s="29" t="s">
        <v>44</v>
      </c>
    </row>
    <row r="151" spans="1:5" ht="38.25">
      <c r="A151" s="30" t="s">
        <v>48</v>
      </c>
      <c r="E151" s="31" t="s">
        <v>5363</v>
      </c>
    </row>
    <row r="152" spans="1:5" ht="242.25">
      <c r="A152" t="s">
        <v>50</v>
      </c>
      <c r="E152" s="29" t="s">
        <v>5211</v>
      </c>
    </row>
    <row r="153" spans="1:18" ht="12.75" customHeight="1">
      <c r="A153" s="5" t="s">
        <v>40</v>
      </c>
      <c s="5"/>
      <c s="34" t="s">
        <v>37</v>
      </c>
      <c s="5"/>
      <c s="21" t="s">
        <v>632</v>
      </c>
      <c s="5"/>
      <c s="5"/>
      <c s="5"/>
      <c s="35">
        <f>0+Q153</f>
      </c>
      <c r="O153">
        <f>0+R153</f>
      </c>
      <c r="Q153">
        <f>0+I154+I158+I162</f>
      </c>
      <c>
        <f>0+O154+O158+O162</f>
      </c>
    </row>
    <row r="154" spans="1:16" ht="12.75">
      <c r="A154" s="18" t="s">
        <v>42</v>
      </c>
      <c s="23" t="s">
        <v>202</v>
      </c>
      <c s="23" t="s">
        <v>5364</v>
      </c>
      <c s="18" t="s">
        <v>44</v>
      </c>
      <c s="24" t="s">
        <v>5365</v>
      </c>
      <c s="25" t="s">
        <v>70</v>
      </c>
      <c s="26">
        <v>14</v>
      </c>
      <c s="27">
        <v>0</v>
      </c>
      <c s="27">
        <f>ROUND(ROUND(H154,2)*ROUND(G154,3),2)</f>
      </c>
      <c r="O154">
        <f>(I154*21)/100</f>
      </c>
      <c t="s">
        <v>20</v>
      </c>
    </row>
    <row r="155" spans="1:5" ht="12.75">
      <c r="A155" s="28" t="s">
        <v>47</v>
      </c>
      <c r="E155" s="29" t="s">
        <v>44</v>
      </c>
    </row>
    <row r="156" spans="1:5" ht="12.75">
      <c r="A156" s="30" t="s">
        <v>48</v>
      </c>
      <c r="E156" s="31" t="s">
        <v>5366</v>
      </c>
    </row>
    <row r="157" spans="1:5" ht="127.5">
      <c r="A157" t="s">
        <v>50</v>
      </c>
      <c r="E157" s="29" t="s">
        <v>5367</v>
      </c>
    </row>
    <row r="158" spans="1:16" ht="25.5">
      <c r="A158" s="18" t="s">
        <v>42</v>
      </c>
      <c s="23" t="s">
        <v>99</v>
      </c>
      <c s="23" t="s">
        <v>5368</v>
      </c>
      <c s="18" t="s">
        <v>44</v>
      </c>
      <c s="24" t="s">
        <v>5369</v>
      </c>
      <c s="25" t="s">
        <v>70</v>
      </c>
      <c s="26">
        <v>147</v>
      </c>
      <c s="27">
        <v>0</v>
      </c>
      <c s="27">
        <f>ROUND(ROUND(H158,2)*ROUND(G158,3),2)</f>
      </c>
      <c r="O158">
        <f>(I158*21)/100</f>
      </c>
      <c t="s">
        <v>20</v>
      </c>
    </row>
    <row r="159" spans="1:5" ht="12.75">
      <c r="A159" s="28" t="s">
        <v>47</v>
      </c>
      <c r="E159" s="29" t="s">
        <v>44</v>
      </c>
    </row>
    <row r="160" spans="1:5" ht="12.75">
      <c r="A160" s="30" t="s">
        <v>48</v>
      </c>
      <c r="E160" s="31" t="s">
        <v>5370</v>
      </c>
    </row>
    <row r="161" spans="1:5" ht="63.75">
      <c r="A161" t="s">
        <v>50</v>
      </c>
      <c r="E161" s="29" t="s">
        <v>5371</v>
      </c>
    </row>
    <row r="162" spans="1:16" ht="12.75">
      <c r="A162" s="18" t="s">
        <v>42</v>
      </c>
      <c s="23" t="s">
        <v>107</v>
      </c>
      <c s="23" t="s">
        <v>3691</v>
      </c>
      <c s="18" t="s">
        <v>44</v>
      </c>
      <c s="24" t="s">
        <v>3692</v>
      </c>
      <c s="25" t="s">
        <v>784</v>
      </c>
      <c s="26">
        <v>290.05</v>
      </c>
      <c s="27">
        <v>0</v>
      </c>
      <c s="27">
        <f>ROUND(ROUND(H162,2)*ROUND(G162,3),2)</f>
      </c>
      <c r="O162">
        <f>(I162*21)/100</f>
      </c>
      <c t="s">
        <v>20</v>
      </c>
    </row>
    <row r="163" spans="1:5" ht="12.75">
      <c r="A163" s="28" t="s">
        <v>47</v>
      </c>
      <c r="E163" s="29" t="s">
        <v>44</v>
      </c>
    </row>
    <row r="164" spans="1:5" ht="12.75">
      <c r="A164" s="30" t="s">
        <v>48</v>
      </c>
      <c r="E164" s="31" t="s">
        <v>5372</v>
      </c>
    </row>
    <row r="165" spans="1:5" ht="89.25">
      <c r="A165" t="s">
        <v>50</v>
      </c>
      <c r="E165" s="29" t="s">
        <v>3843</v>
      </c>
    </row>
    <row r="166" spans="1:18" ht="12.75" customHeight="1">
      <c r="A166" s="5" t="s">
        <v>40</v>
      </c>
      <c s="5"/>
      <c s="34" t="s">
        <v>181</v>
      </c>
      <c s="5"/>
      <c s="21" t="s">
        <v>182</v>
      </c>
      <c s="5"/>
      <c s="5"/>
      <c s="5"/>
      <c s="35">
        <f>0+Q166</f>
      </c>
      <c r="O166">
        <f>0+R166</f>
      </c>
      <c r="Q166">
        <f>0+I167+I171</f>
      </c>
      <c>
        <f>0+O167+O171</f>
      </c>
    </row>
    <row r="167" spans="1:16" ht="25.5">
      <c r="A167" s="18" t="s">
        <v>42</v>
      </c>
      <c s="23" t="s">
        <v>281</v>
      </c>
      <c s="23" t="s">
        <v>184</v>
      </c>
      <c s="18" t="s">
        <v>185</v>
      </c>
      <c s="24" t="s">
        <v>186</v>
      </c>
      <c s="25" t="s">
        <v>187</v>
      </c>
      <c s="26">
        <v>5387.71</v>
      </c>
      <c s="27">
        <v>0</v>
      </c>
      <c s="27">
        <f>ROUND(ROUND(H167,2)*ROUND(G167,3),2)</f>
      </c>
      <c r="O167">
        <f>(I167*21)/100</f>
      </c>
      <c t="s">
        <v>20</v>
      </c>
    </row>
    <row r="168" spans="1:5" ht="38.25">
      <c r="A168" s="28" t="s">
        <v>47</v>
      </c>
      <c r="E168" s="29" t="s">
        <v>5373</v>
      </c>
    </row>
    <row r="169" spans="1:5" ht="76.5">
      <c r="A169" s="30" t="s">
        <v>48</v>
      </c>
      <c r="E169" s="31" t="s">
        <v>5374</v>
      </c>
    </row>
    <row r="170" spans="1:5" ht="165.75">
      <c r="A170" t="s">
        <v>50</v>
      </c>
      <c r="E170" s="29" t="s">
        <v>190</v>
      </c>
    </row>
    <row r="171" spans="1:16" ht="25.5">
      <c r="A171" s="18" t="s">
        <v>42</v>
      </c>
      <c s="23" t="s">
        <v>285</v>
      </c>
      <c s="23" t="s">
        <v>2895</v>
      </c>
      <c s="18" t="s">
        <v>185</v>
      </c>
      <c s="24" t="s">
        <v>2896</v>
      </c>
      <c s="25" t="s">
        <v>187</v>
      </c>
      <c s="26">
        <v>2295.905</v>
      </c>
      <c s="27">
        <v>0</v>
      </c>
      <c s="27">
        <f>ROUND(ROUND(H171,2)*ROUND(G171,3),2)</f>
      </c>
      <c r="O171">
        <f>(I171*21)/100</f>
      </c>
      <c t="s">
        <v>20</v>
      </c>
    </row>
    <row r="172" spans="1:5" ht="12.75">
      <c r="A172" s="28" t="s">
        <v>47</v>
      </c>
      <c r="E172" s="29" t="s">
        <v>5375</v>
      </c>
    </row>
    <row r="173" spans="1:5" ht="51">
      <c r="A173" s="30" t="s">
        <v>48</v>
      </c>
      <c r="E173" s="31" t="s">
        <v>5376</v>
      </c>
    </row>
    <row r="174" spans="1:5" ht="165.75">
      <c r="A174" t="s">
        <v>50</v>
      </c>
      <c r="E174"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80.xml><?xml version="1.0" encoding="utf-8"?>
<worksheet xmlns="http://schemas.openxmlformats.org/spreadsheetml/2006/main" xmlns:r="http://schemas.openxmlformats.org/officeDocument/2006/relationships">
  <sheetPr>
    <pageSetUpPr fitToPage="1"/>
  </sheetPr>
  <dimension ref="A1:R19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0+O9+O18+O55+O108+O125+O138+O143+O152+O157+O174</f>
      </c>
      <c t="s">
        <v>19</v>
      </c>
    </row>
    <row r="3" spans="1:16" ht="15" customHeight="1">
      <c r="A3" t="s">
        <v>1</v>
      </c>
      <c s="8" t="s">
        <v>4</v>
      </c>
      <c s="9" t="s">
        <v>5</v>
      </c>
      <c s="1"/>
      <c s="10" t="s">
        <v>6</v>
      </c>
      <c s="1"/>
      <c s="4"/>
      <c s="3" t="s">
        <v>5377</v>
      </c>
      <c s="36">
        <f>0+I9+I18+I55+I108+I125+I138+I143+I152+I157+I174</f>
      </c>
      <c r="O3" t="s">
        <v>16</v>
      </c>
      <c t="s">
        <v>20</v>
      </c>
    </row>
    <row r="4" spans="1:16" ht="15" customHeight="1">
      <c r="A4" t="s">
        <v>7</v>
      </c>
      <c s="8" t="s">
        <v>8</v>
      </c>
      <c s="9" t="s">
        <v>4099</v>
      </c>
      <c s="1"/>
      <c s="10" t="s">
        <v>4100</v>
      </c>
      <c s="1"/>
      <c s="1"/>
      <c s="7"/>
      <c s="7"/>
      <c r="O4" t="s">
        <v>17</v>
      </c>
      <c t="s">
        <v>20</v>
      </c>
    </row>
    <row r="5" spans="1:16" ht="12.75" customHeight="1">
      <c r="A5" t="s">
        <v>11</v>
      </c>
      <c s="12" t="s">
        <v>15</v>
      </c>
      <c s="13" t="s">
        <v>5377</v>
      </c>
      <c s="5"/>
      <c s="14" t="s">
        <v>5378</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3163</v>
      </c>
      <c s="19"/>
      <c s="19"/>
      <c s="19"/>
      <c s="22">
        <f>0+Q9</f>
      </c>
      <c r="O9">
        <f>0+R9</f>
      </c>
      <c r="Q9">
        <f>0+I10+I14</f>
      </c>
      <c>
        <f>0+O10+O14</f>
      </c>
    </row>
    <row r="10" spans="1:16" ht="12.75">
      <c r="A10" s="18" t="s">
        <v>42</v>
      </c>
      <c s="23" t="s">
        <v>26</v>
      </c>
      <c s="23" t="s">
        <v>5291</v>
      </c>
      <c s="18" t="s">
        <v>44</v>
      </c>
      <c s="24" t="s">
        <v>5292</v>
      </c>
      <c s="25" t="s">
        <v>241</v>
      </c>
      <c s="26">
        <v>1</v>
      </c>
      <c s="27">
        <v>0</v>
      </c>
      <c s="27">
        <f>ROUND(ROUND(H10,2)*ROUND(G10,3),2)</f>
      </c>
      <c r="O10">
        <f>(I10*21)/100</f>
      </c>
      <c t="s">
        <v>20</v>
      </c>
    </row>
    <row r="11" spans="1:5" ht="38.25">
      <c r="A11" s="28" t="s">
        <v>47</v>
      </c>
      <c r="E11" s="29" t="s">
        <v>5293</v>
      </c>
    </row>
    <row r="12" spans="1:5" ht="12.75">
      <c r="A12" s="30" t="s">
        <v>48</v>
      </c>
      <c r="E12" s="31" t="s">
        <v>3847</v>
      </c>
    </row>
    <row r="13" spans="1:5" ht="38.25">
      <c r="A13" t="s">
        <v>50</v>
      </c>
      <c r="E13" s="29" t="s">
        <v>5294</v>
      </c>
    </row>
    <row r="14" spans="1:16" ht="12.75">
      <c r="A14" s="18" t="s">
        <v>42</v>
      </c>
      <c s="23" t="s">
        <v>20</v>
      </c>
      <c s="23" t="s">
        <v>4389</v>
      </c>
      <c s="18" t="s">
        <v>44</v>
      </c>
      <c s="24" t="s">
        <v>4390</v>
      </c>
      <c s="25" t="s">
        <v>241</v>
      </c>
      <c s="26">
        <v>1</v>
      </c>
      <c s="27">
        <v>0</v>
      </c>
      <c s="27">
        <f>ROUND(ROUND(H14,2)*ROUND(G14,3),2)</f>
      </c>
      <c r="O14">
        <f>(I14*21)/100</f>
      </c>
      <c t="s">
        <v>20</v>
      </c>
    </row>
    <row r="15" spans="1:5" ht="25.5">
      <c r="A15" s="28" t="s">
        <v>47</v>
      </c>
      <c r="E15" s="29" t="s">
        <v>5295</v>
      </c>
    </row>
    <row r="16" spans="1:5" ht="12.75">
      <c r="A16" s="30" t="s">
        <v>48</v>
      </c>
      <c r="E16" s="31" t="s">
        <v>3847</v>
      </c>
    </row>
    <row r="17" spans="1:5" ht="12.75">
      <c r="A17" t="s">
        <v>50</v>
      </c>
      <c r="E17" s="29" t="s">
        <v>3623</v>
      </c>
    </row>
    <row r="18" spans="1:18" ht="12.75" customHeight="1">
      <c r="A18" s="5" t="s">
        <v>40</v>
      </c>
      <c s="5"/>
      <c s="34" t="s">
        <v>26</v>
      </c>
      <c s="5"/>
      <c s="21" t="s">
        <v>41</v>
      </c>
      <c s="5"/>
      <c s="5"/>
      <c s="5"/>
      <c s="35">
        <f>0+Q18</f>
      </c>
      <c r="O18">
        <f>0+R18</f>
      </c>
      <c r="Q18">
        <f>0+I19+I23+I27+I31+I35+I39+I43+I47+I51</f>
      </c>
      <c>
        <f>0+O19+O23+O27+O31+O35+O39+O43+O47+O51</f>
      </c>
    </row>
    <row r="19" spans="1:16" ht="25.5">
      <c r="A19" s="18" t="s">
        <v>42</v>
      </c>
      <c s="23" t="s">
        <v>19</v>
      </c>
      <c s="23" t="s">
        <v>3947</v>
      </c>
      <c s="18" t="s">
        <v>44</v>
      </c>
      <c s="24" t="s">
        <v>3948</v>
      </c>
      <c s="25" t="s">
        <v>46</v>
      </c>
      <c s="26">
        <v>26</v>
      </c>
      <c s="27">
        <v>0</v>
      </c>
      <c s="27">
        <f>ROUND(ROUND(H19,2)*ROUND(G19,3),2)</f>
      </c>
      <c r="O19">
        <f>(I19*21)/100</f>
      </c>
      <c t="s">
        <v>20</v>
      </c>
    </row>
    <row r="20" spans="1:5" ht="12.75">
      <c r="A20" s="28" t="s">
        <v>47</v>
      </c>
      <c r="E20" s="29" t="s">
        <v>5379</v>
      </c>
    </row>
    <row r="21" spans="1:5" ht="12.75">
      <c r="A21" s="30" t="s">
        <v>48</v>
      </c>
      <c r="E21" s="31" t="s">
        <v>5380</v>
      </c>
    </row>
    <row r="22" spans="1:5" ht="63.75">
      <c r="A22" t="s">
        <v>50</v>
      </c>
      <c r="E22" s="29" t="s">
        <v>3920</v>
      </c>
    </row>
    <row r="23" spans="1:16" ht="12.75">
      <c r="A23" s="18" t="s">
        <v>42</v>
      </c>
      <c s="23" t="s">
        <v>30</v>
      </c>
      <c s="23" t="s">
        <v>5381</v>
      </c>
      <c s="18" t="s">
        <v>44</v>
      </c>
      <c s="24" t="s">
        <v>5382</v>
      </c>
      <c s="25" t="s">
        <v>46</v>
      </c>
      <c s="26">
        <v>28.5</v>
      </c>
      <c s="27">
        <v>0</v>
      </c>
      <c s="27">
        <f>ROUND(ROUND(H23,2)*ROUND(G23,3),2)</f>
      </c>
      <c r="O23">
        <f>(I23*21)/100</f>
      </c>
      <c t="s">
        <v>20</v>
      </c>
    </row>
    <row r="24" spans="1:5" ht="12.75">
      <c r="A24" s="28" t="s">
        <v>47</v>
      </c>
      <c r="E24" s="29" t="s">
        <v>5383</v>
      </c>
    </row>
    <row r="25" spans="1:5" ht="12.75">
      <c r="A25" s="30" t="s">
        <v>48</v>
      </c>
      <c r="E25" s="31" t="s">
        <v>5384</v>
      </c>
    </row>
    <row r="26" spans="1:5" ht="306">
      <c r="A26" t="s">
        <v>50</v>
      </c>
      <c r="E26" s="29" t="s">
        <v>4569</v>
      </c>
    </row>
    <row r="27" spans="1:16" ht="12.75">
      <c r="A27" s="18" t="s">
        <v>42</v>
      </c>
      <c s="23" t="s">
        <v>32</v>
      </c>
      <c s="23" t="s">
        <v>2759</v>
      </c>
      <c s="18" t="s">
        <v>44</v>
      </c>
      <c s="24" t="s">
        <v>2760</v>
      </c>
      <c s="25" t="s">
        <v>46</v>
      </c>
      <c s="26">
        <v>855.5</v>
      </c>
      <c s="27">
        <v>0</v>
      </c>
      <c s="27">
        <f>ROUND(ROUND(H27,2)*ROUND(G27,3),2)</f>
      </c>
      <c r="O27">
        <f>(I27*21)/100</f>
      </c>
      <c t="s">
        <v>20</v>
      </c>
    </row>
    <row r="28" spans="1:5" ht="51">
      <c r="A28" s="28" t="s">
        <v>47</v>
      </c>
      <c r="E28" s="29" t="s">
        <v>5385</v>
      </c>
    </row>
    <row r="29" spans="1:5" ht="127.5">
      <c r="A29" s="30" t="s">
        <v>48</v>
      </c>
      <c r="E29" s="31" t="s">
        <v>5386</v>
      </c>
    </row>
    <row r="30" spans="1:5" ht="318.75">
      <c r="A30" t="s">
        <v>50</v>
      </c>
      <c r="E30" s="29" t="s">
        <v>3773</v>
      </c>
    </row>
    <row r="31" spans="1:16" ht="12.75">
      <c r="A31" s="18" t="s">
        <v>42</v>
      </c>
      <c s="23" t="s">
        <v>34</v>
      </c>
      <c s="23" t="s">
        <v>5306</v>
      </c>
      <c s="18" t="s">
        <v>44</v>
      </c>
      <c s="24" t="s">
        <v>5307</v>
      </c>
      <c s="25" t="s">
        <v>46</v>
      </c>
      <c s="26">
        <v>121.5</v>
      </c>
      <c s="27">
        <v>0</v>
      </c>
      <c s="27">
        <f>ROUND(ROUND(H31,2)*ROUND(G31,3),2)</f>
      </c>
      <c r="O31">
        <f>(I31*21)/100</f>
      </c>
      <c t="s">
        <v>20</v>
      </c>
    </row>
    <row r="32" spans="1:5" ht="51">
      <c r="A32" s="28" t="s">
        <v>47</v>
      </c>
      <c r="E32" s="29" t="s">
        <v>5387</v>
      </c>
    </row>
    <row r="33" spans="1:5" ht="102">
      <c r="A33" s="30" t="s">
        <v>48</v>
      </c>
      <c r="E33" s="31" t="s">
        <v>5388</v>
      </c>
    </row>
    <row r="34" spans="1:5" ht="280.5">
      <c r="A34" t="s">
        <v>50</v>
      </c>
      <c r="E34" s="29" t="s">
        <v>5310</v>
      </c>
    </row>
    <row r="35" spans="1:16" ht="12.75">
      <c r="A35" s="18" t="s">
        <v>42</v>
      </c>
      <c s="23" t="s">
        <v>66</v>
      </c>
      <c s="23" t="s">
        <v>58</v>
      </c>
      <c s="18" t="s">
        <v>44</v>
      </c>
      <c s="24" t="s">
        <v>59</v>
      </c>
      <c s="25" t="s">
        <v>46</v>
      </c>
      <c s="26">
        <v>28.5</v>
      </c>
      <c s="27">
        <v>0</v>
      </c>
      <c s="27">
        <f>ROUND(ROUND(H35,2)*ROUND(G35,3),2)</f>
      </c>
      <c r="O35">
        <f>(I35*21)/100</f>
      </c>
      <c t="s">
        <v>20</v>
      </c>
    </row>
    <row r="36" spans="1:5" ht="12.75">
      <c r="A36" s="28" t="s">
        <v>47</v>
      </c>
      <c r="E36" s="29" t="s">
        <v>5389</v>
      </c>
    </row>
    <row r="37" spans="1:5" ht="12.75">
      <c r="A37" s="30" t="s">
        <v>48</v>
      </c>
      <c r="E37" s="31" t="s">
        <v>5384</v>
      </c>
    </row>
    <row r="38" spans="1:5" ht="229.5">
      <c r="A38" t="s">
        <v>50</v>
      </c>
      <c r="E38" s="29" t="s">
        <v>1661</v>
      </c>
    </row>
    <row r="39" spans="1:16" ht="12.75">
      <c r="A39" s="18" t="s">
        <v>42</v>
      </c>
      <c s="23" t="s">
        <v>76</v>
      </c>
      <c s="23" t="s">
        <v>3647</v>
      </c>
      <c s="18" t="s">
        <v>44</v>
      </c>
      <c s="24" t="s">
        <v>3648</v>
      </c>
      <c s="25" t="s">
        <v>1241</v>
      </c>
      <c s="26">
        <v>170</v>
      </c>
      <c s="27">
        <v>0</v>
      </c>
      <c s="27">
        <f>ROUND(ROUND(H39,2)*ROUND(G39,3),2)</f>
      </c>
      <c r="O39">
        <f>(I39*21)/100</f>
      </c>
      <c t="s">
        <v>20</v>
      </c>
    </row>
    <row r="40" spans="1:5" ht="12.75">
      <c r="A40" s="28" t="s">
        <v>47</v>
      </c>
      <c r="E40" s="29" t="s">
        <v>44</v>
      </c>
    </row>
    <row r="41" spans="1:5" ht="25.5">
      <c r="A41" s="30" t="s">
        <v>48</v>
      </c>
      <c r="E41" s="31" t="s">
        <v>5390</v>
      </c>
    </row>
    <row r="42" spans="1:5" ht="38.25">
      <c r="A42" t="s">
        <v>50</v>
      </c>
      <c r="E42" s="29" t="s">
        <v>3649</v>
      </c>
    </row>
    <row r="43" spans="1:16" ht="12.75">
      <c r="A43" s="18" t="s">
        <v>42</v>
      </c>
      <c s="23" t="s">
        <v>37</v>
      </c>
      <c s="23" t="s">
        <v>5391</v>
      </c>
      <c s="18" t="s">
        <v>44</v>
      </c>
      <c s="24" t="s">
        <v>5392</v>
      </c>
      <c s="25" t="s">
        <v>1241</v>
      </c>
      <c s="26">
        <v>280</v>
      </c>
      <c s="27">
        <v>0</v>
      </c>
      <c s="27">
        <f>ROUND(ROUND(H43,2)*ROUND(G43,3),2)</f>
      </c>
      <c r="O43">
        <f>(I43*21)/100</f>
      </c>
      <c t="s">
        <v>20</v>
      </c>
    </row>
    <row r="44" spans="1:5" ht="12.75">
      <c r="A44" s="28" t="s">
        <v>47</v>
      </c>
      <c r="E44" s="29" t="s">
        <v>44</v>
      </c>
    </row>
    <row r="45" spans="1:5" ht="25.5">
      <c r="A45" s="30" t="s">
        <v>48</v>
      </c>
      <c r="E45" s="31" t="s">
        <v>5393</v>
      </c>
    </row>
    <row r="46" spans="1:5" ht="38.25">
      <c r="A46" t="s">
        <v>50</v>
      </c>
      <c r="E46" s="29" t="s">
        <v>5394</v>
      </c>
    </row>
    <row r="47" spans="1:16" ht="12.75">
      <c r="A47" s="18" t="s">
        <v>42</v>
      </c>
      <c s="23" t="s">
        <v>39</v>
      </c>
      <c s="23" t="s">
        <v>3961</v>
      </c>
      <c s="18" t="s">
        <v>44</v>
      </c>
      <c s="24" t="s">
        <v>3962</v>
      </c>
      <c s="25" t="s">
        <v>1241</v>
      </c>
      <c s="26">
        <v>450</v>
      </c>
      <c s="27">
        <v>0</v>
      </c>
      <c s="27">
        <f>ROUND(ROUND(H47,2)*ROUND(G47,3),2)</f>
      </c>
      <c r="O47">
        <f>(I47*21)/100</f>
      </c>
      <c t="s">
        <v>20</v>
      </c>
    </row>
    <row r="48" spans="1:5" ht="12.75">
      <c r="A48" s="28" t="s">
        <v>47</v>
      </c>
      <c r="E48" s="29" t="s">
        <v>44</v>
      </c>
    </row>
    <row r="49" spans="1:5" ht="12.75">
      <c r="A49" s="30" t="s">
        <v>48</v>
      </c>
      <c r="E49" s="31" t="s">
        <v>5395</v>
      </c>
    </row>
    <row r="50" spans="1:5" ht="25.5">
      <c r="A50" t="s">
        <v>50</v>
      </c>
      <c r="E50" s="29" t="s">
        <v>3964</v>
      </c>
    </row>
    <row r="51" spans="1:16" ht="12.75">
      <c r="A51" s="18" t="s">
        <v>42</v>
      </c>
      <c s="23" t="s">
        <v>87</v>
      </c>
      <c s="23" t="s">
        <v>3651</v>
      </c>
      <c s="18" t="s">
        <v>44</v>
      </c>
      <c s="24" t="s">
        <v>3652</v>
      </c>
      <c s="25" t="s">
        <v>1241</v>
      </c>
      <c s="26">
        <v>170</v>
      </c>
      <c s="27">
        <v>0</v>
      </c>
      <c s="27">
        <f>ROUND(ROUND(H51,2)*ROUND(G51,3),2)</f>
      </c>
      <c r="O51">
        <f>(I51*21)/100</f>
      </c>
      <c t="s">
        <v>20</v>
      </c>
    </row>
    <row r="52" spans="1:5" ht="12.75">
      <c r="A52" s="28" t="s">
        <v>47</v>
      </c>
      <c r="E52" s="29" t="s">
        <v>5312</v>
      </c>
    </row>
    <row r="53" spans="1:5" ht="12.75">
      <c r="A53" s="30" t="s">
        <v>48</v>
      </c>
      <c r="E53" s="31" t="s">
        <v>5396</v>
      </c>
    </row>
    <row r="54" spans="1:5" ht="25.5">
      <c r="A54" t="s">
        <v>50</v>
      </c>
      <c r="E54" s="29" t="s">
        <v>3654</v>
      </c>
    </row>
    <row r="55" spans="1:18" ht="12.75" customHeight="1">
      <c r="A55" s="5" t="s">
        <v>40</v>
      </c>
      <c s="5"/>
      <c s="34" t="s">
        <v>20</v>
      </c>
      <c s="5"/>
      <c s="21" t="s">
        <v>1109</v>
      </c>
      <c s="5"/>
      <c s="5"/>
      <c s="5"/>
      <c s="35">
        <f>0+Q55</f>
      </c>
      <c r="O55">
        <f>0+R55</f>
      </c>
      <c r="Q55">
        <f>0+I56+I60+I64+I68+I72+I76+I80+I84+I88+I92+I96+I100+I104</f>
      </c>
      <c>
        <f>0+O56+O60+O64+O68+O72+O76+O80+O84+O88+O92+O96+O100+O104</f>
      </c>
    </row>
    <row r="56" spans="1:16" ht="12.75">
      <c r="A56" s="18" t="s">
        <v>42</v>
      </c>
      <c s="23" t="s">
        <v>91</v>
      </c>
      <c s="23" t="s">
        <v>5314</v>
      </c>
      <c s="18" t="s">
        <v>44</v>
      </c>
      <c s="24" t="s">
        <v>5315</v>
      </c>
      <c s="25" t="s">
        <v>46</v>
      </c>
      <c s="26">
        <v>73.822</v>
      </c>
      <c s="27">
        <v>0</v>
      </c>
      <c s="27">
        <f>ROUND(ROUND(H56,2)*ROUND(G56,3),2)</f>
      </c>
      <c r="O56">
        <f>(I56*21)/100</f>
      </c>
      <c t="s">
        <v>20</v>
      </c>
    </row>
    <row r="57" spans="1:5" ht="12.75">
      <c r="A57" s="28" t="s">
        <v>47</v>
      </c>
      <c r="E57" s="29" t="s">
        <v>44</v>
      </c>
    </row>
    <row r="58" spans="1:5" ht="12.75">
      <c r="A58" s="30" t="s">
        <v>48</v>
      </c>
      <c r="E58" s="31" t="s">
        <v>5397</v>
      </c>
    </row>
    <row r="59" spans="1:5" ht="409.5">
      <c r="A59" t="s">
        <v>50</v>
      </c>
      <c r="E59" s="29" t="s">
        <v>5318</v>
      </c>
    </row>
    <row r="60" spans="1:16" ht="12.75">
      <c r="A60" s="18" t="s">
        <v>42</v>
      </c>
      <c s="23" t="s">
        <v>95</v>
      </c>
      <c s="23" t="s">
        <v>5319</v>
      </c>
      <c s="18" t="s">
        <v>44</v>
      </c>
      <c s="24" t="s">
        <v>5320</v>
      </c>
      <c s="25" t="s">
        <v>187</v>
      </c>
      <c s="26">
        <v>8.757</v>
      </c>
      <c s="27">
        <v>0</v>
      </c>
      <c s="27">
        <f>ROUND(ROUND(H60,2)*ROUND(G60,3),2)</f>
      </c>
      <c r="O60">
        <f>(I60*21)/100</f>
      </c>
      <c t="s">
        <v>20</v>
      </c>
    </row>
    <row r="61" spans="1:5" ht="12.75">
      <c r="A61" s="28" t="s">
        <v>47</v>
      </c>
      <c r="E61" s="29" t="s">
        <v>44</v>
      </c>
    </row>
    <row r="62" spans="1:5" ht="12.75">
      <c r="A62" s="30" t="s">
        <v>48</v>
      </c>
      <c r="E62" s="31" t="s">
        <v>5398</v>
      </c>
    </row>
    <row r="63" spans="1:5" ht="255">
      <c r="A63" t="s">
        <v>50</v>
      </c>
      <c r="E63" s="29" t="s">
        <v>5322</v>
      </c>
    </row>
    <row r="64" spans="1:16" ht="12.75">
      <c r="A64" s="18" t="s">
        <v>42</v>
      </c>
      <c s="23" t="s">
        <v>103</v>
      </c>
      <c s="23" t="s">
        <v>5399</v>
      </c>
      <c s="18" t="s">
        <v>44</v>
      </c>
      <c s="24" t="s">
        <v>5400</v>
      </c>
      <c s="25" t="s">
        <v>187</v>
      </c>
      <c s="26">
        <v>4.628</v>
      </c>
      <c s="27">
        <v>0</v>
      </c>
      <c s="27">
        <f>ROUND(ROUND(H64,2)*ROUND(G64,3),2)</f>
      </c>
      <c r="O64">
        <f>(I64*21)/100</f>
      </c>
      <c t="s">
        <v>20</v>
      </c>
    </row>
    <row r="65" spans="1:5" ht="12.75">
      <c r="A65" s="28" t="s">
        <v>47</v>
      </c>
      <c r="E65" s="29" t="s">
        <v>5401</v>
      </c>
    </row>
    <row r="66" spans="1:5" ht="12.75">
      <c r="A66" s="30" t="s">
        <v>48</v>
      </c>
      <c r="E66" s="31" t="s">
        <v>5402</v>
      </c>
    </row>
    <row r="67" spans="1:5" ht="38.25">
      <c r="A67" t="s">
        <v>50</v>
      </c>
      <c r="E67" s="29" t="s">
        <v>5403</v>
      </c>
    </row>
    <row r="68" spans="1:16" ht="12.75">
      <c r="A68" s="18" t="s">
        <v>42</v>
      </c>
      <c s="23" t="s">
        <v>110</v>
      </c>
      <c s="23" t="s">
        <v>4243</v>
      </c>
      <c s="18" t="s">
        <v>44</v>
      </c>
      <c s="24" t="s">
        <v>4244</v>
      </c>
      <c s="25" t="s">
        <v>1241</v>
      </c>
      <c s="26">
        <v>25</v>
      </c>
      <c s="27">
        <v>0</v>
      </c>
      <c s="27">
        <f>ROUND(ROUND(H68,2)*ROUND(G68,3),2)</f>
      </c>
      <c r="O68">
        <f>(I68*21)/100</f>
      </c>
      <c t="s">
        <v>20</v>
      </c>
    </row>
    <row r="69" spans="1:5" ht="12.75">
      <c r="A69" s="28" t="s">
        <v>47</v>
      </c>
      <c r="E69" s="29" t="s">
        <v>44</v>
      </c>
    </row>
    <row r="70" spans="1:5" ht="12.75">
      <c r="A70" s="30" t="s">
        <v>48</v>
      </c>
      <c r="E70" s="31" t="s">
        <v>5404</v>
      </c>
    </row>
    <row r="71" spans="1:5" ht="25.5">
      <c r="A71" t="s">
        <v>50</v>
      </c>
      <c r="E71" s="29" t="s">
        <v>4245</v>
      </c>
    </row>
    <row r="72" spans="1:16" ht="12.75">
      <c r="A72" s="18" t="s">
        <v>42</v>
      </c>
      <c s="23" t="s">
        <v>114</v>
      </c>
      <c s="23" t="s">
        <v>5323</v>
      </c>
      <c s="18" t="s">
        <v>44</v>
      </c>
      <c s="24" t="s">
        <v>5324</v>
      </c>
      <c s="25" t="s">
        <v>70</v>
      </c>
      <c s="26">
        <v>9</v>
      </c>
      <c s="27">
        <v>0</v>
      </c>
      <c s="27">
        <f>ROUND(ROUND(H72,2)*ROUND(G72,3),2)</f>
      </c>
      <c r="O72">
        <f>(I72*21)/100</f>
      </c>
      <c t="s">
        <v>20</v>
      </c>
    </row>
    <row r="73" spans="1:5" ht="12.75">
      <c r="A73" s="28" t="s">
        <v>47</v>
      </c>
      <c r="E73" s="29" t="s">
        <v>44</v>
      </c>
    </row>
    <row r="74" spans="1:5" ht="12.75">
      <c r="A74" s="30" t="s">
        <v>48</v>
      </c>
      <c r="E74" s="31" t="s">
        <v>5405</v>
      </c>
    </row>
    <row r="75" spans="1:5" ht="12.75">
      <c r="A75" t="s">
        <v>50</v>
      </c>
      <c r="E75" s="29" t="s">
        <v>4309</v>
      </c>
    </row>
    <row r="76" spans="1:16" ht="12.75">
      <c r="A76" s="18" t="s">
        <v>42</v>
      </c>
      <c s="23" t="s">
        <v>117</v>
      </c>
      <c s="23" t="s">
        <v>5326</v>
      </c>
      <c s="18" t="s">
        <v>44</v>
      </c>
      <c s="24" t="s">
        <v>5327</v>
      </c>
      <c s="25" t="s">
        <v>784</v>
      </c>
      <c s="26">
        <v>105</v>
      </c>
      <c s="27">
        <v>0</v>
      </c>
      <c s="27">
        <f>ROUND(ROUND(H76,2)*ROUND(G76,3),2)</f>
      </c>
      <c r="O76">
        <f>(I76*21)/100</f>
      </c>
      <c t="s">
        <v>20</v>
      </c>
    </row>
    <row r="77" spans="1:5" ht="12.75">
      <c r="A77" s="28" t="s">
        <v>47</v>
      </c>
      <c r="E77" s="29" t="s">
        <v>5328</v>
      </c>
    </row>
    <row r="78" spans="1:5" ht="12.75">
      <c r="A78" s="30" t="s">
        <v>48</v>
      </c>
      <c r="E78" s="31" t="s">
        <v>5406</v>
      </c>
    </row>
    <row r="79" spans="1:5" ht="63.75">
      <c r="A79" t="s">
        <v>50</v>
      </c>
      <c r="E79" s="29" t="s">
        <v>4133</v>
      </c>
    </row>
    <row r="80" spans="1:16" ht="12.75">
      <c r="A80" s="18" t="s">
        <v>42</v>
      </c>
      <c s="23" t="s">
        <v>305</v>
      </c>
      <c s="23" t="s">
        <v>5407</v>
      </c>
      <c s="18" t="s">
        <v>44</v>
      </c>
      <c s="24" t="s">
        <v>5408</v>
      </c>
      <c s="25" t="s">
        <v>784</v>
      </c>
      <c s="26">
        <v>90</v>
      </c>
      <c s="27">
        <v>0</v>
      </c>
      <c s="27">
        <f>ROUND(ROUND(H80,2)*ROUND(G80,3),2)</f>
      </c>
      <c r="O80">
        <f>(I80*21)/100</f>
      </c>
      <c t="s">
        <v>20</v>
      </c>
    </row>
    <row r="81" spans="1:5" ht="12.75">
      <c r="A81" s="28" t="s">
        <v>47</v>
      </c>
      <c r="E81" s="29" t="s">
        <v>5409</v>
      </c>
    </row>
    <row r="82" spans="1:5" ht="12.75">
      <c r="A82" s="30" t="s">
        <v>48</v>
      </c>
      <c r="E82" s="31" t="s">
        <v>5410</v>
      </c>
    </row>
    <row r="83" spans="1:5" ht="191.25">
      <c r="A83" t="s">
        <v>50</v>
      </c>
      <c r="E83" s="29" t="s">
        <v>5000</v>
      </c>
    </row>
    <row r="84" spans="1:16" ht="12.75">
      <c r="A84" s="18" t="s">
        <v>42</v>
      </c>
      <c s="23" t="s">
        <v>125</v>
      </c>
      <c s="23" t="s">
        <v>5411</v>
      </c>
      <c s="18" t="s">
        <v>44</v>
      </c>
      <c s="24" t="s">
        <v>5412</v>
      </c>
      <c s="25" t="s">
        <v>784</v>
      </c>
      <c s="26">
        <v>116.1</v>
      </c>
      <c s="27">
        <v>0</v>
      </c>
      <c s="27">
        <f>ROUND(ROUND(H84,2)*ROUND(G84,3),2)</f>
      </c>
      <c r="O84">
        <f>(I84*21)/100</f>
      </c>
      <c t="s">
        <v>20</v>
      </c>
    </row>
    <row r="85" spans="1:5" ht="12.75">
      <c r="A85" s="28" t="s">
        <v>47</v>
      </c>
      <c r="E85" s="29" t="s">
        <v>44</v>
      </c>
    </row>
    <row r="86" spans="1:5" ht="12.75">
      <c r="A86" s="30" t="s">
        <v>48</v>
      </c>
      <c r="E86" s="31" t="s">
        <v>5413</v>
      </c>
    </row>
    <row r="87" spans="1:5" ht="191.25">
      <c r="A87" t="s">
        <v>50</v>
      </c>
      <c r="E87" s="29" t="s">
        <v>5000</v>
      </c>
    </row>
    <row r="88" spans="1:16" ht="12.75">
      <c r="A88" s="18" t="s">
        <v>42</v>
      </c>
      <c s="23" t="s">
        <v>130</v>
      </c>
      <c s="23" t="s">
        <v>4441</v>
      </c>
      <c s="18" t="s">
        <v>44</v>
      </c>
      <c s="24" t="s">
        <v>4442</v>
      </c>
      <c s="25" t="s">
        <v>70</v>
      </c>
      <c s="26">
        <v>7</v>
      </c>
      <c s="27">
        <v>0</v>
      </c>
      <c s="27">
        <f>ROUND(ROUND(H88,2)*ROUND(G88,3),2)</f>
      </c>
      <c r="O88">
        <f>(I88*21)/100</f>
      </c>
      <c t="s">
        <v>20</v>
      </c>
    </row>
    <row r="89" spans="1:5" ht="12.75">
      <c r="A89" s="28" t="s">
        <v>47</v>
      </c>
      <c r="E89" s="29" t="s">
        <v>44</v>
      </c>
    </row>
    <row r="90" spans="1:5" ht="12.75">
      <c r="A90" s="30" t="s">
        <v>48</v>
      </c>
      <c r="E90" s="31" t="s">
        <v>5414</v>
      </c>
    </row>
    <row r="91" spans="1:5" ht="38.25">
      <c r="A91" t="s">
        <v>50</v>
      </c>
      <c r="E91" s="29" t="s">
        <v>4852</v>
      </c>
    </row>
    <row r="92" spans="1:16" ht="12.75">
      <c r="A92" s="18" t="s">
        <v>42</v>
      </c>
      <c s="23" t="s">
        <v>134</v>
      </c>
      <c s="23" t="s">
        <v>4445</v>
      </c>
      <c s="18" t="s">
        <v>44</v>
      </c>
      <c s="24" t="s">
        <v>4446</v>
      </c>
      <c s="25" t="s">
        <v>784</v>
      </c>
      <c s="26">
        <v>42</v>
      </c>
      <c s="27">
        <v>0</v>
      </c>
      <c s="27">
        <f>ROUND(ROUND(H92,2)*ROUND(G92,3),2)</f>
      </c>
      <c r="O92">
        <f>(I92*21)/100</f>
      </c>
      <c t="s">
        <v>20</v>
      </c>
    </row>
    <row r="93" spans="1:5" ht="12.75">
      <c r="A93" s="28" t="s">
        <v>47</v>
      </c>
      <c r="E93" s="29" t="s">
        <v>44</v>
      </c>
    </row>
    <row r="94" spans="1:5" ht="12.75">
      <c r="A94" s="30" t="s">
        <v>48</v>
      </c>
      <c r="E94" s="31" t="s">
        <v>5415</v>
      </c>
    </row>
    <row r="95" spans="1:5" ht="38.25">
      <c r="A95" t="s">
        <v>50</v>
      </c>
      <c r="E95" s="29" t="s">
        <v>4854</v>
      </c>
    </row>
    <row r="96" spans="1:16" ht="25.5">
      <c r="A96" s="18" t="s">
        <v>42</v>
      </c>
      <c s="23" t="s">
        <v>138</v>
      </c>
      <c s="23" t="s">
        <v>5334</v>
      </c>
      <c s="18" t="s">
        <v>44</v>
      </c>
      <c s="24" t="s">
        <v>5335</v>
      </c>
      <c s="25" t="s">
        <v>70</v>
      </c>
      <c s="26">
        <v>126</v>
      </c>
      <c s="27">
        <v>0</v>
      </c>
      <c s="27">
        <f>ROUND(ROUND(H96,2)*ROUND(G96,3),2)</f>
      </c>
      <c r="O96">
        <f>(I96*21)/100</f>
      </c>
      <c t="s">
        <v>20</v>
      </c>
    </row>
    <row r="97" spans="1:5" ht="12.75">
      <c r="A97" s="28" t="s">
        <v>47</v>
      </c>
      <c r="E97" s="29" t="s">
        <v>5336</v>
      </c>
    </row>
    <row r="98" spans="1:5" ht="12.75">
      <c r="A98" s="30" t="s">
        <v>48</v>
      </c>
      <c r="E98" s="31" t="s">
        <v>5416</v>
      </c>
    </row>
    <row r="99" spans="1:5" ht="63.75">
      <c r="A99" t="s">
        <v>50</v>
      </c>
      <c r="E99" s="29" t="s">
        <v>5338</v>
      </c>
    </row>
    <row r="100" spans="1:16" ht="12.75">
      <c r="A100" s="18" t="s">
        <v>42</v>
      </c>
      <c s="23" t="s">
        <v>142</v>
      </c>
      <c s="23" t="s">
        <v>4855</v>
      </c>
      <c s="18" t="s">
        <v>44</v>
      </c>
      <c s="24" t="s">
        <v>4856</v>
      </c>
      <c s="25" t="s">
        <v>46</v>
      </c>
      <c s="26">
        <v>4.51</v>
      </c>
      <c s="27">
        <v>0</v>
      </c>
      <c s="27">
        <f>ROUND(ROUND(H100,2)*ROUND(G100,3),2)</f>
      </c>
      <c r="O100">
        <f>(I100*21)/100</f>
      </c>
      <c t="s">
        <v>20</v>
      </c>
    </row>
    <row r="101" spans="1:5" ht="12.75">
      <c r="A101" s="28" t="s">
        <v>47</v>
      </c>
      <c r="E101" s="29" t="s">
        <v>44</v>
      </c>
    </row>
    <row r="102" spans="1:5" ht="12.75">
      <c r="A102" s="30" t="s">
        <v>48</v>
      </c>
      <c r="E102" s="31" t="s">
        <v>5417</v>
      </c>
    </row>
    <row r="103" spans="1:5" ht="369.75">
      <c r="A103" t="s">
        <v>50</v>
      </c>
      <c r="E103" s="29" t="s">
        <v>1112</v>
      </c>
    </row>
    <row r="104" spans="1:16" ht="12.75">
      <c r="A104" s="18" t="s">
        <v>42</v>
      </c>
      <c s="23" t="s">
        <v>146</v>
      </c>
      <c s="23" t="s">
        <v>5340</v>
      </c>
      <c s="18" t="s">
        <v>44</v>
      </c>
      <c s="24" t="s">
        <v>5341</v>
      </c>
      <c s="25" t="s">
        <v>187</v>
      </c>
      <c s="26">
        <v>0.269</v>
      </c>
      <c s="27">
        <v>0</v>
      </c>
      <c s="27">
        <f>ROUND(ROUND(H104,2)*ROUND(G104,3),2)</f>
      </c>
      <c r="O104">
        <f>(I104*21)/100</f>
      </c>
      <c t="s">
        <v>20</v>
      </c>
    </row>
    <row r="105" spans="1:5" ht="25.5">
      <c r="A105" s="28" t="s">
        <v>47</v>
      </c>
      <c r="E105" s="29" t="s">
        <v>5342</v>
      </c>
    </row>
    <row r="106" spans="1:5" ht="12.75">
      <c r="A106" s="30" t="s">
        <v>48</v>
      </c>
      <c r="E106" s="31" t="s">
        <v>5418</v>
      </c>
    </row>
    <row r="107" spans="1:5" ht="280.5">
      <c r="A107" t="s">
        <v>50</v>
      </c>
      <c r="E107" s="29" t="s">
        <v>5344</v>
      </c>
    </row>
    <row r="108" spans="1:18" ht="12.75" customHeight="1">
      <c r="A108" s="5" t="s">
        <v>40</v>
      </c>
      <c s="5"/>
      <c s="34" t="s">
        <v>19</v>
      </c>
      <c s="5"/>
      <c s="21" t="s">
        <v>3673</v>
      </c>
      <c s="5"/>
      <c s="5"/>
      <c s="5"/>
      <c s="35">
        <f>0+Q108</f>
      </c>
      <c r="O108">
        <f>0+R108</f>
      </c>
      <c r="Q108">
        <f>0+I109+I113+I117+I121</f>
      </c>
      <c>
        <f>0+O109+O113+O117+O121</f>
      </c>
    </row>
    <row r="109" spans="1:16" ht="12.75">
      <c r="A109" s="18" t="s">
        <v>42</v>
      </c>
      <c s="23" t="s">
        <v>150</v>
      </c>
      <c s="23" t="s">
        <v>5183</v>
      </c>
      <c s="18" t="s">
        <v>44</v>
      </c>
      <c s="24" t="s">
        <v>5184</v>
      </c>
      <c s="25" t="s">
        <v>46</v>
      </c>
      <c s="26">
        <v>65</v>
      </c>
      <c s="27">
        <v>0</v>
      </c>
      <c s="27">
        <f>ROUND(ROUND(H109,2)*ROUND(G109,3),2)</f>
      </c>
      <c r="O109">
        <f>(I109*21)/100</f>
      </c>
      <c t="s">
        <v>20</v>
      </c>
    </row>
    <row r="110" spans="1:5" ht="12.75">
      <c r="A110" s="28" t="s">
        <v>47</v>
      </c>
      <c r="E110" s="29" t="s">
        <v>44</v>
      </c>
    </row>
    <row r="111" spans="1:5" ht="102">
      <c r="A111" s="30" t="s">
        <v>48</v>
      </c>
      <c r="E111" s="31" t="s">
        <v>5419</v>
      </c>
    </row>
    <row r="112" spans="1:5" ht="369.75">
      <c r="A112" t="s">
        <v>50</v>
      </c>
      <c r="E112" s="29" t="s">
        <v>1112</v>
      </c>
    </row>
    <row r="113" spans="1:16" ht="12.75">
      <c r="A113" s="18" t="s">
        <v>42</v>
      </c>
      <c s="23" t="s">
        <v>154</v>
      </c>
      <c s="23" t="s">
        <v>4535</v>
      </c>
      <c s="18" t="s">
        <v>44</v>
      </c>
      <c s="24" t="s">
        <v>4536</v>
      </c>
      <c s="25" t="s">
        <v>187</v>
      </c>
      <c s="26">
        <v>4.002</v>
      </c>
      <c s="27">
        <v>0</v>
      </c>
      <c s="27">
        <f>ROUND(ROUND(H113,2)*ROUND(G113,3),2)</f>
      </c>
      <c r="O113">
        <f>(I113*21)/100</f>
      </c>
      <c t="s">
        <v>20</v>
      </c>
    </row>
    <row r="114" spans="1:5" ht="12.75">
      <c r="A114" s="28" t="s">
        <v>47</v>
      </c>
      <c r="E114" s="29" t="s">
        <v>44</v>
      </c>
    </row>
    <row r="115" spans="1:5" ht="12.75">
      <c r="A115" s="30" t="s">
        <v>48</v>
      </c>
      <c r="E115" s="31" t="s">
        <v>5420</v>
      </c>
    </row>
    <row r="116" spans="1:5" ht="267.75">
      <c r="A116" t="s">
        <v>50</v>
      </c>
      <c r="E116" s="29" t="s">
        <v>3979</v>
      </c>
    </row>
    <row r="117" spans="1:16" ht="12.75">
      <c r="A117" s="18" t="s">
        <v>42</v>
      </c>
      <c s="23" t="s">
        <v>160</v>
      </c>
      <c s="23" t="s">
        <v>4147</v>
      </c>
      <c s="18" t="s">
        <v>44</v>
      </c>
      <c s="24" t="s">
        <v>4148</v>
      </c>
      <c s="25" t="s">
        <v>187</v>
      </c>
      <c s="26">
        <v>0.388</v>
      </c>
      <c s="27">
        <v>0</v>
      </c>
      <c s="27">
        <f>ROUND(ROUND(H117,2)*ROUND(G117,3),2)</f>
      </c>
      <c r="O117">
        <f>(I117*21)/100</f>
      </c>
      <c t="s">
        <v>20</v>
      </c>
    </row>
    <row r="118" spans="1:5" ht="25.5">
      <c r="A118" s="28" t="s">
        <v>47</v>
      </c>
      <c r="E118" s="29" t="s">
        <v>5352</v>
      </c>
    </row>
    <row r="119" spans="1:5" ht="12.75">
      <c r="A119" s="30" t="s">
        <v>48</v>
      </c>
      <c r="E119" s="31" t="s">
        <v>5421</v>
      </c>
    </row>
    <row r="120" spans="1:5" ht="267.75">
      <c r="A120" t="s">
        <v>50</v>
      </c>
      <c r="E120" s="29" t="s">
        <v>3979</v>
      </c>
    </row>
    <row r="121" spans="1:16" ht="12.75">
      <c r="A121" s="18" t="s">
        <v>42</v>
      </c>
      <c s="23" t="s">
        <v>164</v>
      </c>
      <c s="23" t="s">
        <v>4150</v>
      </c>
      <c s="18" t="s">
        <v>44</v>
      </c>
      <c s="24" t="s">
        <v>4151</v>
      </c>
      <c s="25" t="s">
        <v>1627</v>
      </c>
      <c s="26">
        <v>2409</v>
      </c>
      <c s="27">
        <v>0</v>
      </c>
      <c s="27">
        <f>ROUND(ROUND(H121,2)*ROUND(G121,3),2)</f>
      </c>
      <c r="O121">
        <f>(I121*21)/100</f>
      </c>
      <c t="s">
        <v>20</v>
      </c>
    </row>
    <row r="122" spans="1:5" ht="12.75">
      <c r="A122" s="28" t="s">
        <v>47</v>
      </c>
      <c r="E122" s="29" t="s">
        <v>44</v>
      </c>
    </row>
    <row r="123" spans="1:5" ht="12.75">
      <c r="A123" s="30" t="s">
        <v>48</v>
      </c>
      <c r="E123" s="31" t="s">
        <v>5422</v>
      </c>
    </row>
    <row r="124" spans="1:5" ht="293.25">
      <c r="A124" t="s">
        <v>50</v>
      </c>
      <c r="E124" s="29" t="s">
        <v>3984</v>
      </c>
    </row>
    <row r="125" spans="1:18" ht="12.75" customHeight="1">
      <c r="A125" s="5" t="s">
        <v>40</v>
      </c>
      <c s="5"/>
      <c s="34" t="s">
        <v>30</v>
      </c>
      <c s="5"/>
      <c s="21" t="s">
        <v>1238</v>
      </c>
      <c s="5"/>
      <c s="5"/>
      <c s="5"/>
      <c s="35">
        <f>0+Q125</f>
      </c>
      <c r="O125">
        <f>0+R125</f>
      </c>
      <c r="Q125">
        <f>0+I126+I130+I134</f>
      </c>
      <c>
        <f>0+O126+O130+O134</f>
      </c>
    </row>
    <row r="126" spans="1:16" ht="12.75">
      <c r="A126" s="18" t="s">
        <v>42</v>
      </c>
      <c s="23" t="s">
        <v>168</v>
      </c>
      <c s="23" t="s">
        <v>4153</v>
      </c>
      <c s="18" t="s">
        <v>44</v>
      </c>
      <c s="24" t="s">
        <v>4154</v>
      </c>
      <c s="25" t="s">
        <v>46</v>
      </c>
      <c s="26">
        <v>5.7</v>
      </c>
      <c s="27">
        <v>0</v>
      </c>
      <c s="27">
        <f>ROUND(ROUND(H126,2)*ROUND(G126,3),2)</f>
      </c>
      <c r="O126">
        <f>(I126*21)/100</f>
      </c>
      <c t="s">
        <v>20</v>
      </c>
    </row>
    <row r="127" spans="1:5" ht="12.75">
      <c r="A127" s="28" t="s">
        <v>47</v>
      </c>
      <c r="E127" s="29" t="s">
        <v>44</v>
      </c>
    </row>
    <row r="128" spans="1:5" ht="12.75">
      <c r="A128" s="30" t="s">
        <v>48</v>
      </c>
      <c r="E128" s="31" t="s">
        <v>5423</v>
      </c>
    </row>
    <row r="129" spans="1:5" ht="369.75">
      <c r="A129" t="s">
        <v>50</v>
      </c>
      <c r="E129" s="29" t="s">
        <v>3750</v>
      </c>
    </row>
    <row r="130" spans="1:16" ht="12.75">
      <c r="A130" s="18" t="s">
        <v>42</v>
      </c>
      <c s="23" t="s">
        <v>173</v>
      </c>
      <c s="23" t="s">
        <v>4883</v>
      </c>
      <c s="18" t="s">
        <v>44</v>
      </c>
      <c s="24" t="s">
        <v>4884</v>
      </c>
      <c s="25" t="s">
        <v>46</v>
      </c>
      <c s="26">
        <v>4</v>
      </c>
      <c s="27">
        <v>0</v>
      </c>
      <c s="27">
        <f>ROUND(ROUND(H130,2)*ROUND(G130,3),2)</f>
      </c>
      <c r="O130">
        <f>(I130*21)/100</f>
      </c>
      <c t="s">
        <v>20</v>
      </c>
    </row>
    <row r="131" spans="1:5" ht="12.75">
      <c r="A131" s="28" t="s">
        <v>47</v>
      </c>
      <c r="E131" s="29" t="s">
        <v>5356</v>
      </c>
    </row>
    <row r="132" spans="1:5" ht="12.75">
      <c r="A132" s="30" t="s">
        <v>48</v>
      </c>
      <c r="E132" s="31" t="s">
        <v>5424</v>
      </c>
    </row>
    <row r="133" spans="1:5" ht="369.75">
      <c r="A133" t="s">
        <v>50</v>
      </c>
      <c r="E133" s="29" t="s">
        <v>3750</v>
      </c>
    </row>
    <row r="134" spans="1:16" ht="25.5">
      <c r="A134" s="18" t="s">
        <v>42</v>
      </c>
      <c s="23" t="s">
        <v>177</v>
      </c>
      <c s="23" t="s">
        <v>5190</v>
      </c>
      <c s="18" t="s">
        <v>44</v>
      </c>
      <c s="24" t="s">
        <v>5191</v>
      </c>
      <c s="25" t="s">
        <v>46</v>
      </c>
      <c s="26">
        <v>12</v>
      </c>
      <c s="27">
        <v>0</v>
      </c>
      <c s="27">
        <f>ROUND(ROUND(H134,2)*ROUND(G134,3),2)</f>
      </c>
      <c r="O134">
        <f>(I134*21)/100</f>
      </c>
      <c t="s">
        <v>20</v>
      </c>
    </row>
    <row r="135" spans="1:5" ht="12.75">
      <c r="A135" s="28" t="s">
        <v>47</v>
      </c>
      <c r="E135" s="29" t="s">
        <v>5358</v>
      </c>
    </row>
    <row r="136" spans="1:5" ht="12.75">
      <c r="A136" s="30" t="s">
        <v>48</v>
      </c>
      <c r="E136" s="31" t="s">
        <v>5425</v>
      </c>
    </row>
    <row r="137" spans="1:5" ht="38.25">
      <c r="A137" t="s">
        <v>50</v>
      </c>
      <c r="E137" s="29" t="s">
        <v>4164</v>
      </c>
    </row>
    <row r="138" spans="1:18" ht="12.75" customHeight="1">
      <c r="A138" s="5" t="s">
        <v>40</v>
      </c>
      <c s="5"/>
      <c s="34" t="s">
        <v>32</v>
      </c>
      <c s="5"/>
      <c s="21" t="s">
        <v>1113</v>
      </c>
      <c s="5"/>
      <c s="5"/>
      <c s="5"/>
      <c s="35">
        <f>0+Q138</f>
      </c>
      <c r="O138">
        <f>0+R138</f>
      </c>
      <c r="Q138">
        <f>0+I139</f>
      </c>
      <c>
        <f>0+O139</f>
      </c>
    </row>
    <row r="139" spans="1:16" ht="12.75">
      <c r="A139" s="18" t="s">
        <v>42</v>
      </c>
      <c s="23" t="s">
        <v>183</v>
      </c>
      <c s="23" t="s">
        <v>3988</v>
      </c>
      <c s="18" t="s">
        <v>44</v>
      </c>
      <c s="24" t="s">
        <v>3989</v>
      </c>
      <c s="25" t="s">
        <v>1241</v>
      </c>
      <c s="26">
        <v>153.1</v>
      </c>
      <c s="27">
        <v>0</v>
      </c>
      <c s="27">
        <f>ROUND(ROUND(H139,2)*ROUND(G139,3),2)</f>
      </c>
      <c r="O139">
        <f>(I139*21)/100</f>
      </c>
      <c t="s">
        <v>20</v>
      </c>
    </row>
    <row r="140" spans="1:5" ht="12.75">
      <c r="A140" s="28" t="s">
        <v>47</v>
      </c>
      <c r="E140" s="29" t="s">
        <v>5361</v>
      </c>
    </row>
    <row r="141" spans="1:5" ht="12.75">
      <c r="A141" s="30" t="s">
        <v>48</v>
      </c>
      <c r="E141" s="31" t="s">
        <v>5426</v>
      </c>
    </row>
    <row r="142" spans="1:5" ht="51">
      <c r="A142" t="s">
        <v>50</v>
      </c>
      <c r="E142" s="29" t="s">
        <v>3991</v>
      </c>
    </row>
    <row r="143" spans="1:18" ht="12.75" customHeight="1">
      <c r="A143" s="5" t="s">
        <v>40</v>
      </c>
      <c s="5"/>
      <c s="34" t="s">
        <v>66</v>
      </c>
      <c s="5"/>
      <c s="21" t="s">
        <v>67</v>
      </c>
      <c s="5"/>
      <c s="5"/>
      <c s="5"/>
      <c s="35">
        <f>0+Q143</f>
      </c>
      <c r="O143">
        <f>0+R143</f>
      </c>
      <c r="Q143">
        <f>0+I144+I148</f>
      </c>
      <c>
        <f>0+O144+O148</f>
      </c>
    </row>
    <row r="144" spans="1:16" ht="25.5">
      <c r="A144" s="18" t="s">
        <v>42</v>
      </c>
      <c s="23" t="s">
        <v>191</v>
      </c>
      <c s="23" t="s">
        <v>4185</v>
      </c>
      <c s="18" t="s">
        <v>44</v>
      </c>
      <c s="24" t="s">
        <v>4186</v>
      </c>
      <c s="25" t="s">
        <v>1241</v>
      </c>
      <c s="26">
        <v>136.1</v>
      </c>
      <c s="27">
        <v>0</v>
      </c>
      <c s="27">
        <f>ROUND(ROUND(H144,2)*ROUND(G144,3),2)</f>
      </c>
      <c r="O144">
        <f>(I144*21)/100</f>
      </c>
      <c t="s">
        <v>20</v>
      </c>
    </row>
    <row r="145" spans="1:5" ht="12.75">
      <c r="A145" s="28" t="s">
        <v>47</v>
      </c>
      <c r="E145" s="29" t="s">
        <v>44</v>
      </c>
    </row>
    <row r="146" spans="1:5" ht="12.75">
      <c r="A146" s="30" t="s">
        <v>48</v>
      </c>
      <c r="E146" s="31" t="s">
        <v>5427</v>
      </c>
    </row>
    <row r="147" spans="1:5" ht="191.25">
      <c r="A147" t="s">
        <v>50</v>
      </c>
      <c r="E147" s="29" t="s">
        <v>4184</v>
      </c>
    </row>
    <row r="148" spans="1:16" ht="12.75">
      <c r="A148" s="18" t="s">
        <v>42</v>
      </c>
      <c s="23" t="s">
        <v>196</v>
      </c>
      <c s="23" t="s">
        <v>4197</v>
      </c>
      <c s="18" t="s">
        <v>44</v>
      </c>
      <c s="24" t="s">
        <v>4198</v>
      </c>
      <c s="25" t="s">
        <v>1241</v>
      </c>
      <c s="26">
        <v>136.1</v>
      </c>
      <c s="27">
        <v>0</v>
      </c>
      <c s="27">
        <f>ROUND(ROUND(H148,2)*ROUND(G148,3),2)</f>
      </c>
      <c r="O148">
        <f>(I148*21)/100</f>
      </c>
      <c t="s">
        <v>20</v>
      </c>
    </row>
    <row r="149" spans="1:5" ht="12.75">
      <c r="A149" s="28" t="s">
        <v>47</v>
      </c>
      <c r="E149" s="29" t="s">
        <v>44</v>
      </c>
    </row>
    <row r="150" spans="1:5" ht="12.75">
      <c r="A150" s="30" t="s">
        <v>48</v>
      </c>
      <c r="E150" s="31" t="s">
        <v>5427</v>
      </c>
    </row>
    <row r="151" spans="1:5" ht="38.25">
      <c r="A151" t="s">
        <v>50</v>
      </c>
      <c r="E151" s="29" t="s">
        <v>4196</v>
      </c>
    </row>
    <row r="152" spans="1:18" ht="12.75" customHeight="1">
      <c r="A152" s="5" t="s">
        <v>40</v>
      </c>
      <c s="5"/>
      <c s="34" t="s">
        <v>76</v>
      </c>
      <c s="5"/>
      <c s="21" t="s">
        <v>3819</v>
      </c>
      <c s="5"/>
      <c s="5"/>
      <c s="5"/>
      <c s="35">
        <f>0+Q152</f>
      </c>
      <c r="O152">
        <f>0+R152</f>
      </c>
      <c r="Q152">
        <f>0+I153</f>
      </c>
      <c>
        <f>0+O153</f>
      </c>
    </row>
    <row r="153" spans="1:16" ht="12.75">
      <c r="A153" s="18" t="s">
        <v>42</v>
      </c>
      <c s="23" t="s">
        <v>202</v>
      </c>
      <c s="23" t="s">
        <v>5208</v>
      </c>
      <c s="18" t="s">
        <v>44</v>
      </c>
      <c s="24" t="s">
        <v>5209</v>
      </c>
      <c s="25" t="s">
        <v>784</v>
      </c>
      <c s="26">
        <v>40</v>
      </c>
      <c s="27">
        <v>0</v>
      </c>
      <c s="27">
        <f>ROUND(ROUND(H153,2)*ROUND(G153,3),2)</f>
      </c>
      <c r="O153">
        <f>(I153*21)/100</f>
      </c>
      <c t="s">
        <v>20</v>
      </c>
    </row>
    <row r="154" spans="1:5" ht="12.75">
      <c r="A154" s="28" t="s">
        <v>47</v>
      </c>
      <c r="E154" s="29" t="s">
        <v>44</v>
      </c>
    </row>
    <row r="155" spans="1:5" ht="12.75">
      <c r="A155" s="30" t="s">
        <v>48</v>
      </c>
      <c r="E155" s="31" t="s">
        <v>5428</v>
      </c>
    </row>
    <row r="156" spans="1:5" ht="242.25">
      <c r="A156" t="s">
        <v>50</v>
      </c>
      <c r="E156" s="29" t="s">
        <v>5211</v>
      </c>
    </row>
    <row r="157" spans="1:18" ht="12.75" customHeight="1">
      <c r="A157" s="5" t="s">
        <v>40</v>
      </c>
      <c s="5"/>
      <c s="34" t="s">
        <v>37</v>
      </c>
      <c s="5"/>
      <c s="21" t="s">
        <v>632</v>
      </c>
      <c s="5"/>
      <c s="5"/>
      <c s="5"/>
      <c s="35">
        <f>0+Q157</f>
      </c>
      <c r="O157">
        <f>0+R157</f>
      </c>
      <c r="Q157">
        <f>0+I158+I162+I166+I170</f>
      </c>
      <c>
        <f>0+O158+O162+O166+O170</f>
      </c>
    </row>
    <row r="158" spans="1:16" ht="12.75">
      <c r="A158" s="18" t="s">
        <v>42</v>
      </c>
      <c s="23" t="s">
        <v>99</v>
      </c>
      <c s="23" t="s">
        <v>5364</v>
      </c>
      <c s="18" t="s">
        <v>44</v>
      </c>
      <c s="24" t="s">
        <v>5365</v>
      </c>
      <c s="25" t="s">
        <v>70</v>
      </c>
      <c s="26">
        <v>1</v>
      </c>
      <c s="27">
        <v>0</v>
      </c>
      <c s="27">
        <f>ROUND(ROUND(H158,2)*ROUND(G158,3),2)</f>
      </c>
      <c r="O158">
        <f>(I158*21)/100</f>
      </c>
      <c t="s">
        <v>20</v>
      </c>
    </row>
    <row r="159" spans="1:5" ht="12.75">
      <c r="A159" s="28" t="s">
        <v>47</v>
      </c>
      <c r="E159" s="29" t="s">
        <v>44</v>
      </c>
    </row>
    <row r="160" spans="1:5" ht="12.75">
      <c r="A160" s="30" t="s">
        <v>48</v>
      </c>
      <c r="E160" s="31" t="s">
        <v>3847</v>
      </c>
    </row>
    <row r="161" spans="1:5" ht="127.5">
      <c r="A161" t="s">
        <v>50</v>
      </c>
      <c r="E161" s="29" t="s">
        <v>5367</v>
      </c>
    </row>
    <row r="162" spans="1:16" ht="25.5">
      <c r="A162" s="18" t="s">
        <v>42</v>
      </c>
      <c s="23" t="s">
        <v>107</v>
      </c>
      <c s="23" t="s">
        <v>5368</v>
      </c>
      <c s="18" t="s">
        <v>44</v>
      </c>
      <c s="24" t="s">
        <v>5369</v>
      </c>
      <c s="25" t="s">
        <v>70</v>
      </c>
      <c s="26">
        <v>9</v>
      </c>
      <c s="27">
        <v>0</v>
      </c>
      <c s="27">
        <f>ROUND(ROUND(H162,2)*ROUND(G162,3),2)</f>
      </c>
      <c r="O162">
        <f>(I162*21)/100</f>
      </c>
      <c t="s">
        <v>20</v>
      </c>
    </row>
    <row r="163" spans="1:5" ht="12.75">
      <c r="A163" s="28" t="s">
        <v>47</v>
      </c>
      <c r="E163" s="29" t="s">
        <v>44</v>
      </c>
    </row>
    <row r="164" spans="1:5" ht="12.75">
      <c r="A164" s="30" t="s">
        <v>48</v>
      </c>
      <c r="E164" s="31" t="s">
        <v>5405</v>
      </c>
    </row>
    <row r="165" spans="1:5" ht="63.75">
      <c r="A165" t="s">
        <v>50</v>
      </c>
      <c r="E165" s="29" t="s">
        <v>5371</v>
      </c>
    </row>
    <row r="166" spans="1:16" ht="12.75">
      <c r="A166" s="18" t="s">
        <v>42</v>
      </c>
      <c s="23" t="s">
        <v>281</v>
      </c>
      <c s="23" t="s">
        <v>3513</v>
      </c>
      <c s="18" t="s">
        <v>44</v>
      </c>
      <c s="24" t="s">
        <v>3514</v>
      </c>
      <c s="25" t="s">
        <v>46</v>
      </c>
      <c s="26">
        <v>24.096</v>
      </c>
      <c s="27">
        <v>0</v>
      </c>
      <c s="27">
        <f>ROUND(ROUND(H166,2)*ROUND(G166,3),2)</f>
      </c>
      <c r="O166">
        <f>(I166*21)/100</f>
      </c>
      <c t="s">
        <v>20</v>
      </c>
    </row>
    <row r="167" spans="1:5" ht="63.75">
      <c r="A167" s="28" t="s">
        <v>47</v>
      </c>
      <c r="E167" s="29" t="s">
        <v>5429</v>
      </c>
    </row>
    <row r="168" spans="1:5" ht="127.5">
      <c r="A168" s="30" t="s">
        <v>48</v>
      </c>
      <c r="E168" s="31" t="s">
        <v>5430</v>
      </c>
    </row>
    <row r="169" spans="1:5" ht="114.75">
      <c r="A169" t="s">
        <v>50</v>
      </c>
      <c r="E169" s="29" t="s">
        <v>3516</v>
      </c>
    </row>
    <row r="170" spans="1:16" ht="12.75">
      <c r="A170" s="18" t="s">
        <v>42</v>
      </c>
      <c s="23" t="s">
        <v>285</v>
      </c>
      <c s="23" t="s">
        <v>5431</v>
      </c>
      <c s="18" t="s">
        <v>44</v>
      </c>
      <c s="24" t="s">
        <v>5432</v>
      </c>
      <c s="25" t="s">
        <v>784</v>
      </c>
      <c s="26">
        <v>14</v>
      </c>
      <c s="27">
        <v>0</v>
      </c>
      <c s="27">
        <f>ROUND(ROUND(H170,2)*ROUND(G170,3),2)</f>
      </c>
      <c r="O170">
        <f>(I170*21)/100</f>
      </c>
      <c t="s">
        <v>20</v>
      </c>
    </row>
    <row r="171" spans="1:5" ht="12.75">
      <c r="A171" s="28" t="s">
        <v>47</v>
      </c>
      <c r="E171" s="29" t="s">
        <v>44</v>
      </c>
    </row>
    <row r="172" spans="1:5" ht="12.75">
      <c r="A172" s="30" t="s">
        <v>48</v>
      </c>
      <c r="E172" s="31" t="s">
        <v>5366</v>
      </c>
    </row>
    <row r="173" spans="1:5" ht="114.75">
      <c r="A173" t="s">
        <v>50</v>
      </c>
      <c r="E173" s="29" t="s">
        <v>5433</v>
      </c>
    </row>
    <row r="174" spans="1:18" ht="12.75" customHeight="1">
      <c r="A174" s="5" t="s">
        <v>40</v>
      </c>
      <c s="5"/>
      <c s="34" t="s">
        <v>181</v>
      </c>
      <c s="5"/>
      <c s="21" t="s">
        <v>182</v>
      </c>
      <c s="5"/>
      <c s="5"/>
      <c s="5"/>
      <c s="35">
        <f>0+Q174</f>
      </c>
      <c r="O174">
        <f>0+R174</f>
      </c>
      <c r="Q174">
        <f>0+I175+I179+I183+I187</f>
      </c>
      <c>
        <f>0+O175+O179+O183+O187</f>
      </c>
    </row>
    <row r="175" spans="1:16" ht="25.5">
      <c r="A175" s="18" t="s">
        <v>42</v>
      </c>
      <c s="23" t="s">
        <v>289</v>
      </c>
      <c s="23" t="s">
        <v>184</v>
      </c>
      <c s="18" t="s">
        <v>185</v>
      </c>
      <c s="24" t="s">
        <v>186</v>
      </c>
      <c s="25" t="s">
        <v>187</v>
      </c>
      <c s="26">
        <v>809.08</v>
      </c>
      <c s="27">
        <v>0</v>
      </c>
      <c s="27">
        <f>ROUND(ROUND(H175,2)*ROUND(G175,3),2)</f>
      </c>
      <c r="O175">
        <f>(I175*21)/100</f>
      </c>
      <c t="s">
        <v>20</v>
      </c>
    </row>
    <row r="176" spans="1:5" ht="51">
      <c r="A176" s="28" t="s">
        <v>47</v>
      </c>
      <c r="E176" s="29" t="s">
        <v>5434</v>
      </c>
    </row>
    <row r="177" spans="1:5" ht="127.5">
      <c r="A177" s="30" t="s">
        <v>48</v>
      </c>
      <c r="E177" s="31" t="s">
        <v>5435</v>
      </c>
    </row>
    <row r="178" spans="1:5" ht="165.75">
      <c r="A178" t="s">
        <v>50</v>
      </c>
      <c r="E178" s="29" t="s">
        <v>190</v>
      </c>
    </row>
    <row r="179" spans="1:16" ht="25.5">
      <c r="A179" s="18" t="s">
        <v>42</v>
      </c>
      <c s="23" t="s">
        <v>293</v>
      </c>
      <c s="23" t="s">
        <v>2895</v>
      </c>
      <c s="18" t="s">
        <v>185</v>
      </c>
      <c s="24" t="s">
        <v>2896</v>
      </c>
      <c s="25" t="s">
        <v>187</v>
      </c>
      <c s="26">
        <v>1197.9</v>
      </c>
      <c s="27">
        <v>0</v>
      </c>
      <c s="27">
        <f>ROUND(ROUND(H179,2)*ROUND(G179,3),2)</f>
      </c>
      <c r="O179">
        <f>(I179*21)/100</f>
      </c>
      <c t="s">
        <v>20</v>
      </c>
    </row>
    <row r="180" spans="1:5" ht="12.75">
      <c r="A180" s="28" t="s">
        <v>47</v>
      </c>
      <c r="E180" s="29" t="s">
        <v>5375</v>
      </c>
    </row>
    <row r="181" spans="1:5" ht="51">
      <c r="A181" s="30" t="s">
        <v>48</v>
      </c>
      <c r="E181" s="31" t="s">
        <v>5436</v>
      </c>
    </row>
    <row r="182" spans="1:5" ht="165.75">
      <c r="A182" t="s">
        <v>50</v>
      </c>
      <c r="E182" s="29" t="s">
        <v>190</v>
      </c>
    </row>
    <row r="183" spans="1:16" ht="25.5">
      <c r="A183" s="18" t="s">
        <v>42</v>
      </c>
      <c s="23" t="s">
        <v>297</v>
      </c>
      <c s="23" t="s">
        <v>192</v>
      </c>
      <c s="18" t="s">
        <v>185</v>
      </c>
      <c s="24" t="s">
        <v>193</v>
      </c>
      <c s="25" t="s">
        <v>187</v>
      </c>
      <c s="26">
        <v>60.24</v>
      </c>
      <c s="27">
        <v>0</v>
      </c>
      <c s="27">
        <f>ROUND(ROUND(H183,2)*ROUND(G183,3),2)</f>
      </c>
      <c r="O183">
        <f>(I183*21)/100</f>
      </c>
      <c t="s">
        <v>20</v>
      </c>
    </row>
    <row r="184" spans="1:5" ht="51">
      <c r="A184" s="28" t="s">
        <v>47</v>
      </c>
      <c r="E184" s="29" t="s">
        <v>5437</v>
      </c>
    </row>
    <row r="185" spans="1:5" ht="127.5">
      <c r="A185" s="30" t="s">
        <v>48</v>
      </c>
      <c r="E185" s="31" t="s">
        <v>5438</v>
      </c>
    </row>
    <row r="186" spans="1:5" ht="165.75">
      <c r="A186" t="s">
        <v>50</v>
      </c>
      <c r="E186" s="29" t="s">
        <v>190</v>
      </c>
    </row>
    <row r="187" spans="1:16" ht="38.25">
      <c r="A187" s="18" t="s">
        <v>42</v>
      </c>
      <c s="23" t="s">
        <v>301</v>
      </c>
      <c s="23" t="s">
        <v>4234</v>
      </c>
      <c s="18" t="s">
        <v>185</v>
      </c>
      <c s="24" t="s">
        <v>4235</v>
      </c>
      <c s="25" t="s">
        <v>187</v>
      </c>
      <c s="26">
        <v>52</v>
      </c>
      <c s="27">
        <v>0</v>
      </c>
      <c s="27">
        <f>ROUND(ROUND(H187,2)*ROUND(G187,3),2)</f>
      </c>
      <c r="O187">
        <f>(I187*21)/100</f>
      </c>
      <c t="s">
        <v>20</v>
      </c>
    </row>
    <row r="188" spans="1:5" ht="51">
      <c r="A188" s="28" t="s">
        <v>47</v>
      </c>
      <c r="E188" s="29" t="s">
        <v>4236</v>
      </c>
    </row>
    <row r="189" spans="1:5" ht="25.5">
      <c r="A189" s="30" t="s">
        <v>48</v>
      </c>
      <c r="E189" s="31" t="s">
        <v>5439</v>
      </c>
    </row>
    <row r="190" spans="1:5" ht="165.75">
      <c r="A190" t="s">
        <v>50</v>
      </c>
      <c r="E190"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81.xml><?xml version="1.0" encoding="utf-8"?>
<worksheet xmlns="http://schemas.openxmlformats.org/spreadsheetml/2006/main" xmlns:r="http://schemas.openxmlformats.org/officeDocument/2006/relationships">
  <sheetPr>
    <pageSetUpPr fitToPage="1"/>
  </sheetPr>
  <dimension ref="A1:R5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0+O9+O14+O23+O32+O37+O46</f>
      </c>
      <c t="s">
        <v>19</v>
      </c>
    </row>
    <row r="3" spans="1:16" ht="15" customHeight="1">
      <c r="A3" t="s">
        <v>1</v>
      </c>
      <c s="8" t="s">
        <v>4</v>
      </c>
      <c s="9" t="s">
        <v>5</v>
      </c>
      <c s="1"/>
      <c s="10" t="s">
        <v>6</v>
      </c>
      <c s="1"/>
      <c s="4"/>
      <c s="3" t="s">
        <v>5440</v>
      </c>
      <c s="36">
        <f>0+I9+I14+I23+I32+I37+I46</f>
      </c>
      <c r="O3" t="s">
        <v>16</v>
      </c>
      <c t="s">
        <v>20</v>
      </c>
    </row>
    <row r="4" spans="1:16" ht="15" customHeight="1">
      <c r="A4" t="s">
        <v>7</v>
      </c>
      <c s="8" t="s">
        <v>8</v>
      </c>
      <c s="9" t="s">
        <v>4099</v>
      </c>
      <c s="1"/>
      <c s="10" t="s">
        <v>4100</v>
      </c>
      <c s="1"/>
      <c s="1"/>
      <c s="7"/>
      <c s="7"/>
      <c r="O4" t="s">
        <v>17</v>
      </c>
      <c t="s">
        <v>20</v>
      </c>
    </row>
    <row r="5" spans="1:16" ht="12.75" customHeight="1">
      <c r="A5" t="s">
        <v>11</v>
      </c>
      <c s="12" t="s">
        <v>15</v>
      </c>
      <c s="13" t="s">
        <v>5440</v>
      </c>
      <c s="5"/>
      <c s="14" t="s">
        <v>5441</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3163</v>
      </c>
      <c s="19"/>
      <c s="19"/>
      <c s="19"/>
      <c s="22">
        <f>0+Q9</f>
      </c>
      <c r="O9">
        <f>0+R9</f>
      </c>
      <c r="Q9">
        <f>0+I10</f>
      </c>
      <c>
        <f>0+O10</f>
      </c>
    </row>
    <row r="10" spans="1:16" ht="12.75">
      <c r="A10" s="18" t="s">
        <v>42</v>
      </c>
      <c s="23" t="s">
        <v>26</v>
      </c>
      <c s="23" t="s">
        <v>4389</v>
      </c>
      <c s="18" t="s">
        <v>44</v>
      </c>
      <c s="24" t="s">
        <v>4390</v>
      </c>
      <c s="25" t="s">
        <v>157</v>
      </c>
      <c s="26">
        <v>24</v>
      </c>
      <c s="27">
        <v>0</v>
      </c>
      <c s="27">
        <f>ROUND(ROUND(H10,2)*ROUND(G10,3),2)</f>
      </c>
      <c r="O10">
        <f>(I10*21)/100</f>
      </c>
      <c t="s">
        <v>20</v>
      </c>
    </row>
    <row r="11" spans="1:5" ht="12.75">
      <c r="A11" s="28" t="s">
        <v>47</v>
      </c>
      <c r="E11" s="29" t="s">
        <v>5442</v>
      </c>
    </row>
    <row r="12" spans="1:5" ht="12.75">
      <c r="A12" s="30" t="s">
        <v>48</v>
      </c>
      <c r="E12" s="31" t="s">
        <v>44</v>
      </c>
    </row>
    <row r="13" spans="1:5" ht="12.75">
      <c r="A13" t="s">
        <v>50</v>
      </c>
      <c r="E13" s="29" t="s">
        <v>3623</v>
      </c>
    </row>
    <row r="14" spans="1:18" ht="12.75" customHeight="1">
      <c r="A14" s="5" t="s">
        <v>40</v>
      </c>
      <c s="5"/>
      <c s="34" t="s">
        <v>26</v>
      </c>
      <c s="5"/>
      <c s="21" t="s">
        <v>41</v>
      </c>
      <c s="5"/>
      <c s="5"/>
      <c s="5"/>
      <c s="35">
        <f>0+Q14</f>
      </c>
      <c r="O14">
        <f>0+R14</f>
      </c>
      <c r="Q14">
        <f>0+I15+I19</f>
      </c>
      <c>
        <f>0+O15+O19</f>
      </c>
    </row>
    <row r="15" spans="1:16" ht="12.75">
      <c r="A15" s="18" t="s">
        <v>42</v>
      </c>
      <c s="23" t="s">
        <v>20</v>
      </c>
      <c s="23" t="s">
        <v>2759</v>
      </c>
      <c s="18" t="s">
        <v>44</v>
      </c>
      <c s="24" t="s">
        <v>2760</v>
      </c>
      <c s="25" t="s">
        <v>46</v>
      </c>
      <c s="26">
        <v>29.565</v>
      </c>
      <c s="27">
        <v>0</v>
      </c>
      <c s="27">
        <f>ROUND(ROUND(H15,2)*ROUND(G15,3),2)</f>
      </c>
      <c r="O15">
        <f>(I15*21)/100</f>
      </c>
      <c t="s">
        <v>20</v>
      </c>
    </row>
    <row r="16" spans="1:5" ht="12.75">
      <c r="A16" s="28" t="s">
        <v>47</v>
      </c>
      <c r="E16" s="29" t="s">
        <v>44</v>
      </c>
    </row>
    <row r="17" spans="1:5" ht="12.75">
      <c r="A17" s="30" t="s">
        <v>48</v>
      </c>
      <c r="E17" s="31" t="s">
        <v>5443</v>
      </c>
    </row>
    <row r="18" spans="1:5" ht="318.75">
      <c r="A18" t="s">
        <v>50</v>
      </c>
      <c r="E18" s="29" t="s">
        <v>3773</v>
      </c>
    </row>
    <row r="19" spans="1:16" ht="12.75">
      <c r="A19" s="18" t="s">
        <v>42</v>
      </c>
      <c s="23" t="s">
        <v>19</v>
      </c>
      <c s="23" t="s">
        <v>878</v>
      </c>
      <c s="18" t="s">
        <v>44</v>
      </c>
      <c s="24" t="s">
        <v>879</v>
      </c>
      <c s="25" t="s">
        <v>46</v>
      </c>
      <c s="26">
        <v>27.465</v>
      </c>
      <c s="27">
        <v>0</v>
      </c>
      <c s="27">
        <f>ROUND(ROUND(H19,2)*ROUND(G19,3),2)</f>
      </c>
      <c r="O19">
        <f>(I19*21)/100</f>
      </c>
      <c t="s">
        <v>20</v>
      </c>
    </row>
    <row r="20" spans="1:5" ht="12.75">
      <c r="A20" s="28" t="s">
        <v>47</v>
      </c>
      <c r="E20" s="29" t="s">
        <v>44</v>
      </c>
    </row>
    <row r="21" spans="1:5" ht="12.75">
      <c r="A21" s="30" t="s">
        <v>48</v>
      </c>
      <c r="E21" s="31" t="s">
        <v>5444</v>
      </c>
    </row>
    <row r="22" spans="1:5" ht="229.5">
      <c r="A22" t="s">
        <v>50</v>
      </c>
      <c r="E22" s="29" t="s">
        <v>1701</v>
      </c>
    </row>
    <row r="23" spans="1:18" ht="12.75" customHeight="1">
      <c r="A23" s="5" t="s">
        <v>40</v>
      </c>
      <c s="5"/>
      <c s="34" t="s">
        <v>20</v>
      </c>
      <c s="5"/>
      <c s="21" t="s">
        <v>1109</v>
      </c>
      <c s="5"/>
      <c s="5"/>
      <c s="5"/>
      <c s="35">
        <f>0+Q23</f>
      </c>
      <c r="O23">
        <f>0+R23</f>
      </c>
      <c r="Q23">
        <f>0+I24+I28</f>
      </c>
      <c>
        <f>0+O24+O28</f>
      </c>
    </row>
    <row r="24" spans="1:16" ht="12.75">
      <c r="A24" s="18" t="s">
        <v>42</v>
      </c>
      <c s="23" t="s">
        <v>30</v>
      </c>
      <c s="23" t="s">
        <v>4317</v>
      </c>
      <c s="18" t="s">
        <v>44</v>
      </c>
      <c s="24" t="s">
        <v>4318</v>
      </c>
      <c s="25" t="s">
        <v>46</v>
      </c>
      <c s="26">
        <v>2.1</v>
      </c>
      <c s="27">
        <v>0</v>
      </c>
      <c s="27">
        <f>ROUND(ROUND(H24,2)*ROUND(G24,3),2)</f>
      </c>
      <c r="O24">
        <f>(I24*21)/100</f>
      </c>
      <c t="s">
        <v>20</v>
      </c>
    </row>
    <row r="25" spans="1:5" ht="12.75">
      <c r="A25" s="28" t="s">
        <v>47</v>
      </c>
      <c r="E25" s="29" t="s">
        <v>44</v>
      </c>
    </row>
    <row r="26" spans="1:5" ht="12.75">
      <c r="A26" s="30" t="s">
        <v>48</v>
      </c>
      <c r="E26" s="31" t="s">
        <v>44</v>
      </c>
    </row>
    <row r="27" spans="1:5" ht="369.75">
      <c r="A27" t="s">
        <v>50</v>
      </c>
      <c r="E27" s="29" t="s">
        <v>1112</v>
      </c>
    </row>
    <row r="28" spans="1:16" ht="12.75">
      <c r="A28" s="18" t="s">
        <v>42</v>
      </c>
      <c s="23" t="s">
        <v>32</v>
      </c>
      <c s="23" t="s">
        <v>4845</v>
      </c>
      <c s="18" t="s">
        <v>44</v>
      </c>
      <c s="24" t="s">
        <v>4846</v>
      </c>
      <c s="25" t="s">
        <v>187</v>
      </c>
      <c s="26">
        <v>0.164</v>
      </c>
      <c s="27">
        <v>0</v>
      </c>
      <c s="27">
        <f>ROUND(ROUND(H28,2)*ROUND(G28,3),2)</f>
      </c>
      <c r="O28">
        <f>(I28*21)/100</f>
      </c>
      <c t="s">
        <v>20</v>
      </c>
    </row>
    <row r="29" spans="1:5" ht="12.75">
      <c r="A29" s="28" t="s">
        <v>47</v>
      </c>
      <c r="E29" s="29" t="s">
        <v>44</v>
      </c>
    </row>
    <row r="30" spans="1:5" ht="12.75">
      <c r="A30" s="30" t="s">
        <v>48</v>
      </c>
      <c r="E30" s="31" t="s">
        <v>44</v>
      </c>
    </row>
    <row r="31" spans="1:5" ht="267.75">
      <c r="A31" t="s">
        <v>50</v>
      </c>
      <c r="E31" s="29" t="s">
        <v>3979</v>
      </c>
    </row>
    <row r="32" spans="1:18" ht="12.75" customHeight="1">
      <c r="A32" s="5" t="s">
        <v>40</v>
      </c>
      <c s="5"/>
      <c s="34" t="s">
        <v>30</v>
      </c>
      <c s="5"/>
      <c s="21" t="s">
        <v>1238</v>
      </c>
      <c s="5"/>
      <c s="5"/>
      <c s="5"/>
      <c s="35">
        <f>0+Q32</f>
      </c>
      <c r="O32">
        <f>0+R32</f>
      </c>
      <c r="Q32">
        <f>0+I33</f>
      </c>
      <c>
        <f>0+O33</f>
      </c>
    </row>
    <row r="33" spans="1:16" ht="12.75">
      <c r="A33" s="18" t="s">
        <v>42</v>
      </c>
      <c s="23" t="s">
        <v>34</v>
      </c>
      <c s="23" t="s">
        <v>5445</v>
      </c>
      <c s="18" t="s">
        <v>44</v>
      </c>
      <c s="24" t="s">
        <v>5446</v>
      </c>
      <c s="25" t="s">
        <v>187</v>
      </c>
      <c s="26">
        <v>6.111</v>
      </c>
      <c s="27">
        <v>0</v>
      </c>
      <c s="27">
        <f>ROUND(ROUND(H33,2)*ROUND(G33,3),2)</f>
      </c>
      <c r="O33">
        <f>(I33*21)/100</f>
      </c>
      <c t="s">
        <v>20</v>
      </c>
    </row>
    <row r="34" spans="1:5" ht="12.75">
      <c r="A34" s="28" t="s">
        <v>47</v>
      </c>
      <c r="E34" s="29" t="s">
        <v>44</v>
      </c>
    </row>
    <row r="35" spans="1:5" ht="12.75">
      <c r="A35" s="30" t="s">
        <v>48</v>
      </c>
      <c r="E35" s="31" t="s">
        <v>5447</v>
      </c>
    </row>
    <row r="36" spans="1:5" ht="293.25">
      <c r="A36" t="s">
        <v>50</v>
      </c>
      <c r="E36" s="29" t="s">
        <v>3984</v>
      </c>
    </row>
    <row r="37" spans="1:18" ht="12.75" customHeight="1">
      <c r="A37" s="5" t="s">
        <v>40</v>
      </c>
      <c s="5"/>
      <c s="34" t="s">
        <v>66</v>
      </c>
      <c s="5"/>
      <c s="21" t="s">
        <v>67</v>
      </c>
      <c s="5"/>
      <c s="5"/>
      <c s="5"/>
      <c s="35">
        <f>0+Q37</f>
      </c>
      <c r="O37">
        <f>0+R37</f>
      </c>
      <c r="Q37">
        <f>0+I38+I42</f>
      </c>
      <c>
        <f>0+O38+O42</f>
      </c>
    </row>
    <row r="38" spans="1:16" ht="25.5">
      <c r="A38" s="18" t="s">
        <v>42</v>
      </c>
      <c s="23" t="s">
        <v>66</v>
      </c>
      <c s="23" t="s">
        <v>4180</v>
      </c>
      <c s="18" t="s">
        <v>44</v>
      </c>
      <c s="24" t="s">
        <v>4181</v>
      </c>
      <c s="25" t="s">
        <v>1241</v>
      </c>
      <c s="26">
        <v>18.195</v>
      </c>
      <c s="27">
        <v>0</v>
      </c>
      <c s="27">
        <f>ROUND(ROUND(H38,2)*ROUND(G38,3),2)</f>
      </c>
      <c r="O38">
        <f>(I38*21)/100</f>
      </c>
      <c t="s">
        <v>20</v>
      </c>
    </row>
    <row r="39" spans="1:5" ht="12.75">
      <c r="A39" s="28" t="s">
        <v>47</v>
      </c>
      <c r="E39" s="29" t="s">
        <v>44</v>
      </c>
    </row>
    <row r="40" spans="1:5" ht="12.75">
      <c r="A40" s="30" t="s">
        <v>48</v>
      </c>
      <c r="E40" s="31" t="s">
        <v>5448</v>
      </c>
    </row>
    <row r="41" spans="1:5" ht="191.25">
      <c r="A41" t="s">
        <v>50</v>
      </c>
      <c r="E41" s="29" t="s">
        <v>4184</v>
      </c>
    </row>
    <row r="42" spans="1:16" ht="12.75">
      <c r="A42" s="18" t="s">
        <v>42</v>
      </c>
      <c s="23" t="s">
        <v>76</v>
      </c>
      <c s="23" t="s">
        <v>4197</v>
      </c>
      <c s="18" t="s">
        <v>44</v>
      </c>
      <c s="24" t="s">
        <v>4198</v>
      </c>
      <c s="25" t="s">
        <v>1241</v>
      </c>
      <c s="26">
        <v>18.195</v>
      </c>
      <c s="27">
        <v>0</v>
      </c>
      <c s="27">
        <f>ROUND(ROUND(H42,2)*ROUND(G42,3),2)</f>
      </c>
      <c r="O42">
        <f>(I42*21)/100</f>
      </c>
      <c t="s">
        <v>20</v>
      </c>
    </row>
    <row r="43" spans="1:5" ht="12.75">
      <c r="A43" s="28" t="s">
        <v>47</v>
      </c>
      <c r="E43" s="29" t="s">
        <v>44</v>
      </c>
    </row>
    <row r="44" spans="1:5" ht="12.75">
      <c r="A44" s="30" t="s">
        <v>48</v>
      </c>
      <c r="E44" s="31" t="s">
        <v>44</v>
      </c>
    </row>
    <row r="45" spans="1:5" ht="38.25">
      <c r="A45" t="s">
        <v>50</v>
      </c>
      <c r="E45" s="29" t="s">
        <v>4196</v>
      </c>
    </row>
    <row r="46" spans="1:18" ht="12.75" customHeight="1">
      <c r="A46" s="5" t="s">
        <v>40</v>
      </c>
      <c s="5"/>
      <c s="34" t="s">
        <v>181</v>
      </c>
      <c s="5"/>
      <c s="21" t="s">
        <v>182</v>
      </c>
      <c s="5"/>
      <c s="5"/>
      <c s="5"/>
      <c s="35">
        <f>0+Q46</f>
      </c>
      <c r="O46">
        <f>0+R46</f>
      </c>
      <c r="Q46">
        <f>0+I47</f>
      </c>
      <c>
        <f>0+O47</f>
      </c>
    </row>
    <row r="47" spans="1:16" ht="25.5">
      <c r="A47" s="18" t="s">
        <v>42</v>
      </c>
      <c s="23" t="s">
        <v>37</v>
      </c>
      <c s="23" t="s">
        <v>184</v>
      </c>
      <c s="18" t="s">
        <v>185</v>
      </c>
      <c s="24" t="s">
        <v>186</v>
      </c>
      <c s="25" t="s">
        <v>187</v>
      </c>
      <c s="26">
        <v>59.13</v>
      </c>
      <c s="27">
        <v>0</v>
      </c>
      <c s="27">
        <f>ROUND(ROUND(H47,2)*ROUND(G47,3),2)</f>
      </c>
      <c r="O47">
        <f>(I47*21)/100</f>
      </c>
      <c t="s">
        <v>20</v>
      </c>
    </row>
    <row r="48" spans="1:5" ht="12.75">
      <c r="A48" s="28" t="s">
        <v>47</v>
      </c>
      <c r="E48" s="29" t="s">
        <v>188</v>
      </c>
    </row>
    <row r="49" spans="1:5" ht="12.75">
      <c r="A49" s="30" t="s">
        <v>48</v>
      </c>
      <c r="E49" s="31" t="s">
        <v>5449</v>
      </c>
    </row>
    <row r="50" spans="1:5" ht="165.75">
      <c r="A50" t="s">
        <v>50</v>
      </c>
      <c r="E50"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82.xml><?xml version="1.0" encoding="utf-8"?>
<worksheet xmlns="http://schemas.openxmlformats.org/spreadsheetml/2006/main" xmlns:r="http://schemas.openxmlformats.org/officeDocument/2006/relationships">
  <sheetPr>
    <pageSetUpPr fitToPage="1"/>
  </sheetPr>
  <dimension ref="A1:R8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0+O9+O22+O31+O52+O69+O78</f>
      </c>
      <c t="s">
        <v>19</v>
      </c>
    </row>
    <row r="3" spans="1:16" ht="15" customHeight="1">
      <c r="A3" t="s">
        <v>1</v>
      </c>
      <c s="8" t="s">
        <v>4</v>
      </c>
      <c s="9" t="s">
        <v>5</v>
      </c>
      <c s="1"/>
      <c s="10" t="s">
        <v>6</v>
      </c>
      <c s="1"/>
      <c s="4"/>
      <c s="3" t="s">
        <v>5450</v>
      </c>
      <c s="36">
        <f>0+I9+I22+I31+I52+I69+I78</f>
      </c>
      <c r="O3" t="s">
        <v>16</v>
      </c>
      <c t="s">
        <v>20</v>
      </c>
    </row>
    <row r="4" spans="1:16" ht="15" customHeight="1">
      <c r="A4" t="s">
        <v>7</v>
      </c>
      <c s="8" t="s">
        <v>8</v>
      </c>
      <c s="9" t="s">
        <v>4099</v>
      </c>
      <c s="1"/>
      <c s="10" t="s">
        <v>4100</v>
      </c>
      <c s="1"/>
      <c s="1"/>
      <c s="7"/>
      <c s="7"/>
      <c r="O4" t="s">
        <v>17</v>
      </c>
      <c t="s">
        <v>20</v>
      </c>
    </row>
    <row r="5" spans="1:16" ht="12.75" customHeight="1">
      <c r="A5" t="s">
        <v>11</v>
      </c>
      <c s="12" t="s">
        <v>15</v>
      </c>
      <c s="13" t="s">
        <v>5450</v>
      </c>
      <c s="5"/>
      <c s="14" t="s">
        <v>5451</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3163</v>
      </c>
      <c s="19"/>
      <c s="19"/>
      <c s="19"/>
      <c s="22">
        <f>0+Q9</f>
      </c>
      <c r="O9">
        <f>0+R9</f>
      </c>
      <c r="Q9">
        <f>0+I10+I14+I18</f>
      </c>
      <c>
        <f>0+O10+O14+O18</f>
      </c>
    </row>
    <row r="10" spans="1:16" ht="12.75">
      <c r="A10" s="18" t="s">
        <v>42</v>
      </c>
      <c s="23" t="s">
        <v>26</v>
      </c>
      <c s="23" t="s">
        <v>5452</v>
      </c>
      <c s="18" t="s">
        <v>44</v>
      </c>
      <c s="24" t="s">
        <v>4390</v>
      </c>
      <c s="25" t="s">
        <v>157</v>
      </c>
      <c s="26">
        <v>24</v>
      </c>
      <c s="27">
        <v>0</v>
      </c>
      <c s="27">
        <f>ROUND(ROUND(H10,2)*ROUND(G10,3),2)</f>
      </c>
      <c r="O10">
        <f>(I10*21)/100</f>
      </c>
      <c t="s">
        <v>20</v>
      </c>
    </row>
    <row r="11" spans="1:5" ht="12.75">
      <c r="A11" s="28" t="s">
        <v>47</v>
      </c>
      <c r="E11" s="29" t="s">
        <v>44</v>
      </c>
    </row>
    <row r="12" spans="1:5" ht="12.75">
      <c r="A12" s="30" t="s">
        <v>48</v>
      </c>
      <c r="E12" s="31" t="s">
        <v>5453</v>
      </c>
    </row>
    <row r="13" spans="1:5" ht="12.75">
      <c r="A13" t="s">
        <v>50</v>
      </c>
      <c r="E13" s="29" t="s">
        <v>3623</v>
      </c>
    </row>
    <row r="14" spans="1:16" ht="12.75">
      <c r="A14" s="18" t="s">
        <v>42</v>
      </c>
      <c s="23" t="s">
        <v>20</v>
      </c>
      <c s="23" t="s">
        <v>5454</v>
      </c>
      <c s="18" t="s">
        <v>26</v>
      </c>
      <c s="24" t="s">
        <v>5455</v>
      </c>
      <c s="25" t="s">
        <v>157</v>
      </c>
      <c s="26">
        <v>10</v>
      </c>
      <c s="27">
        <v>0</v>
      </c>
      <c s="27">
        <f>ROUND(ROUND(H14,2)*ROUND(G14,3),2)</f>
      </c>
      <c r="O14">
        <f>(I14*21)/100</f>
      </c>
      <c t="s">
        <v>20</v>
      </c>
    </row>
    <row r="15" spans="1:5" ht="25.5">
      <c r="A15" s="28" t="s">
        <v>47</v>
      </c>
      <c r="E15" s="29" t="s">
        <v>5456</v>
      </c>
    </row>
    <row r="16" spans="1:5" ht="12.75">
      <c r="A16" s="30" t="s">
        <v>48</v>
      </c>
      <c r="E16" s="31" t="s">
        <v>5457</v>
      </c>
    </row>
    <row r="17" spans="1:5" ht="12.75">
      <c r="A17" t="s">
        <v>50</v>
      </c>
      <c r="E17" s="29" t="s">
        <v>44</v>
      </c>
    </row>
    <row r="18" spans="1:16" ht="12.75">
      <c r="A18" s="18" t="s">
        <v>42</v>
      </c>
      <c s="23" t="s">
        <v>19</v>
      </c>
      <c s="23" t="s">
        <v>5454</v>
      </c>
      <c s="18" t="s">
        <v>20</v>
      </c>
      <c s="24" t="s">
        <v>5458</v>
      </c>
      <c s="25" t="s">
        <v>157</v>
      </c>
      <c s="26">
        <v>20</v>
      </c>
      <c s="27">
        <v>0</v>
      </c>
      <c s="27">
        <f>ROUND(ROUND(H18,2)*ROUND(G18,3),2)</f>
      </c>
      <c r="O18">
        <f>(I18*21)/100</f>
      </c>
      <c t="s">
        <v>20</v>
      </c>
    </row>
    <row r="19" spans="1:5" ht="25.5">
      <c r="A19" s="28" t="s">
        <v>47</v>
      </c>
      <c r="E19" s="29" t="s">
        <v>5459</v>
      </c>
    </row>
    <row r="20" spans="1:5" ht="12.75">
      <c r="A20" s="30" t="s">
        <v>48</v>
      </c>
      <c r="E20" s="31" t="s">
        <v>4851</v>
      </c>
    </row>
    <row r="21" spans="1:5" ht="12.75">
      <c r="A21" t="s">
        <v>50</v>
      </c>
      <c r="E21" s="29" t="s">
        <v>44</v>
      </c>
    </row>
    <row r="22" spans="1:18" ht="12.75" customHeight="1">
      <c r="A22" s="5" t="s">
        <v>40</v>
      </c>
      <c s="5"/>
      <c s="34" t="s">
        <v>26</v>
      </c>
      <c s="5"/>
      <c s="21" t="s">
        <v>41</v>
      </c>
      <c s="5"/>
      <c s="5"/>
      <c s="5"/>
      <c s="35">
        <f>0+Q22</f>
      </c>
      <c r="O22">
        <f>0+R22</f>
      </c>
      <c r="Q22">
        <f>0+I23+I27</f>
      </c>
      <c>
        <f>0+O23+O27</f>
      </c>
    </row>
    <row r="23" spans="1:16" ht="12.75">
      <c r="A23" s="18" t="s">
        <v>42</v>
      </c>
      <c s="23" t="s">
        <v>30</v>
      </c>
      <c s="23" t="s">
        <v>1659</v>
      </c>
      <c s="18" t="s">
        <v>44</v>
      </c>
      <c s="24" t="s">
        <v>1660</v>
      </c>
      <c s="25" t="s">
        <v>46</v>
      </c>
      <c s="26">
        <v>35</v>
      </c>
      <c s="27">
        <v>0</v>
      </c>
      <c s="27">
        <f>ROUND(ROUND(H23,2)*ROUND(G23,3),2)</f>
      </c>
      <c r="O23">
        <f>(I23*21)/100</f>
      </c>
      <c t="s">
        <v>20</v>
      </c>
    </row>
    <row r="24" spans="1:5" ht="12.75">
      <c r="A24" s="28" t="s">
        <v>47</v>
      </c>
      <c r="E24" s="29" t="s">
        <v>44</v>
      </c>
    </row>
    <row r="25" spans="1:5" ht="12.75">
      <c r="A25" s="30" t="s">
        <v>48</v>
      </c>
      <c r="E25" s="31" t="s">
        <v>5460</v>
      </c>
    </row>
    <row r="26" spans="1:5" ht="318.75">
      <c r="A26" t="s">
        <v>50</v>
      </c>
      <c r="E26" s="29" t="s">
        <v>51</v>
      </c>
    </row>
    <row r="27" spans="1:16" ht="12.75">
      <c r="A27" s="18" t="s">
        <v>42</v>
      </c>
      <c s="23" t="s">
        <v>32</v>
      </c>
      <c s="23" t="s">
        <v>4407</v>
      </c>
      <c s="18" t="s">
        <v>44</v>
      </c>
      <c s="24" t="s">
        <v>4408</v>
      </c>
      <c s="25" t="s">
        <v>46</v>
      </c>
      <c s="26">
        <v>35</v>
      </c>
      <c s="27">
        <v>0</v>
      </c>
      <c s="27">
        <f>ROUND(ROUND(H27,2)*ROUND(G27,3),2)</f>
      </c>
      <c r="O27">
        <f>(I27*21)/100</f>
      </c>
      <c t="s">
        <v>20</v>
      </c>
    </row>
    <row r="28" spans="1:5" ht="12.75">
      <c r="A28" s="28" t="s">
        <v>47</v>
      </c>
      <c r="E28" s="29" t="s">
        <v>44</v>
      </c>
    </row>
    <row r="29" spans="1:5" ht="12.75">
      <c r="A29" s="30" t="s">
        <v>48</v>
      </c>
      <c r="E29" s="31" t="s">
        <v>5460</v>
      </c>
    </row>
    <row r="30" spans="1:5" ht="191.25">
      <c r="A30" t="s">
        <v>50</v>
      </c>
      <c r="E30" s="29" t="s">
        <v>4573</v>
      </c>
    </row>
    <row r="31" spans="1:18" ht="12.75" customHeight="1">
      <c r="A31" s="5" t="s">
        <v>40</v>
      </c>
      <c s="5"/>
      <c s="34" t="s">
        <v>20</v>
      </c>
      <c s="5"/>
      <c s="21" t="s">
        <v>1109</v>
      </c>
      <c s="5"/>
      <c s="5"/>
      <c s="5"/>
      <c s="35">
        <f>0+Q31</f>
      </c>
      <c r="O31">
        <f>0+R31</f>
      </c>
      <c r="Q31">
        <f>0+I32+I36+I40+I44+I48</f>
      </c>
      <c>
        <f>0+O32+O36+O40+O44+O48</f>
      </c>
    </row>
    <row r="32" spans="1:16" ht="12.75">
      <c r="A32" s="18" t="s">
        <v>42</v>
      </c>
      <c s="23" t="s">
        <v>34</v>
      </c>
      <c s="23" t="s">
        <v>5314</v>
      </c>
      <c s="18" t="s">
        <v>44</v>
      </c>
      <c s="24" t="s">
        <v>5315</v>
      </c>
      <c s="25" t="s">
        <v>46</v>
      </c>
      <c s="26">
        <v>9.659</v>
      </c>
      <c s="27">
        <v>0</v>
      </c>
      <c s="27">
        <f>ROUND(ROUND(H32,2)*ROUND(G32,3),2)</f>
      </c>
      <c r="O32">
        <f>(I32*21)/100</f>
      </c>
      <c t="s">
        <v>20</v>
      </c>
    </row>
    <row r="33" spans="1:5" ht="12.75">
      <c r="A33" s="28" t="s">
        <v>47</v>
      </c>
      <c r="E33" s="29" t="s">
        <v>5461</v>
      </c>
    </row>
    <row r="34" spans="1:5" ht="12.75">
      <c r="A34" s="30" t="s">
        <v>48</v>
      </c>
      <c r="E34" s="31" t="s">
        <v>5462</v>
      </c>
    </row>
    <row r="35" spans="1:5" ht="409.5">
      <c r="A35" t="s">
        <v>50</v>
      </c>
      <c r="E35" s="29" t="s">
        <v>5318</v>
      </c>
    </row>
    <row r="36" spans="1:16" ht="12.75">
      <c r="A36" s="18" t="s">
        <v>42</v>
      </c>
      <c s="23" t="s">
        <v>66</v>
      </c>
      <c s="23" t="s">
        <v>5319</v>
      </c>
      <c s="18" t="s">
        <v>44</v>
      </c>
      <c s="24" t="s">
        <v>5320</v>
      </c>
      <c s="25" t="s">
        <v>187</v>
      </c>
      <c s="26">
        <v>0.979</v>
      </c>
      <c s="27">
        <v>0</v>
      </c>
      <c s="27">
        <f>ROUND(ROUND(H36,2)*ROUND(G36,3),2)</f>
      </c>
      <c r="O36">
        <f>(I36*21)/100</f>
      </c>
      <c t="s">
        <v>20</v>
      </c>
    </row>
    <row r="37" spans="1:5" ht="12.75">
      <c r="A37" s="28" t="s">
        <v>47</v>
      </c>
      <c r="E37" s="29" t="s">
        <v>44</v>
      </c>
    </row>
    <row r="38" spans="1:5" ht="12.75">
      <c r="A38" s="30" t="s">
        <v>48</v>
      </c>
      <c r="E38" s="31" t="s">
        <v>5463</v>
      </c>
    </row>
    <row r="39" spans="1:5" ht="255">
      <c r="A39" t="s">
        <v>50</v>
      </c>
      <c r="E39" s="29" t="s">
        <v>5322</v>
      </c>
    </row>
    <row r="40" spans="1:16" ht="12.75">
      <c r="A40" s="18" t="s">
        <v>42</v>
      </c>
      <c s="23" t="s">
        <v>121</v>
      </c>
      <c s="23" t="s">
        <v>5464</v>
      </c>
      <c s="18" t="s">
        <v>44</v>
      </c>
      <c s="24" t="s">
        <v>5465</v>
      </c>
      <c s="25" t="s">
        <v>784</v>
      </c>
      <c s="26">
        <v>31</v>
      </c>
      <c s="27">
        <v>0</v>
      </c>
      <c s="27">
        <f>ROUND(ROUND(H40,2)*ROUND(G40,3),2)</f>
      </c>
      <c r="O40">
        <f>(I40*21)/100</f>
      </c>
      <c t="s">
        <v>20</v>
      </c>
    </row>
    <row r="41" spans="1:5" ht="12.75">
      <c r="A41" s="28" t="s">
        <v>47</v>
      </c>
      <c r="E41" s="29" t="s">
        <v>44</v>
      </c>
    </row>
    <row r="42" spans="1:5" ht="12.75">
      <c r="A42" s="30" t="s">
        <v>48</v>
      </c>
      <c r="E42" s="31" t="s">
        <v>5466</v>
      </c>
    </row>
    <row r="43" spans="1:5" ht="191.25">
      <c r="A43" t="s">
        <v>50</v>
      </c>
      <c r="E43" s="29" t="s">
        <v>5000</v>
      </c>
    </row>
    <row r="44" spans="1:16" ht="12.75">
      <c r="A44" s="18" t="s">
        <v>42</v>
      </c>
      <c s="23" t="s">
        <v>37</v>
      </c>
      <c s="23" t="s">
        <v>4317</v>
      </c>
      <c s="18" t="s">
        <v>44</v>
      </c>
      <c s="24" t="s">
        <v>4318</v>
      </c>
      <c s="25" t="s">
        <v>46</v>
      </c>
      <c s="26">
        <v>3.6</v>
      </c>
      <c s="27">
        <v>0</v>
      </c>
      <c s="27">
        <f>ROUND(ROUND(H44,2)*ROUND(G44,3),2)</f>
      </c>
      <c r="O44">
        <f>(I44*21)/100</f>
      </c>
      <c t="s">
        <v>20</v>
      </c>
    </row>
    <row r="45" spans="1:5" ht="12.75">
      <c r="A45" s="28" t="s">
        <v>47</v>
      </c>
      <c r="E45" s="29" t="s">
        <v>44</v>
      </c>
    </row>
    <row r="46" spans="1:5" ht="12.75">
      <c r="A46" s="30" t="s">
        <v>48</v>
      </c>
      <c r="E46" s="31" t="s">
        <v>5467</v>
      </c>
    </row>
    <row r="47" spans="1:5" ht="369.75">
      <c r="A47" t="s">
        <v>50</v>
      </c>
      <c r="E47" s="29" t="s">
        <v>1112</v>
      </c>
    </row>
    <row r="48" spans="1:16" ht="12.75">
      <c r="A48" s="18" t="s">
        <v>42</v>
      </c>
      <c s="23" t="s">
        <v>39</v>
      </c>
      <c s="23" t="s">
        <v>4320</v>
      </c>
      <c s="18" t="s">
        <v>44</v>
      </c>
      <c s="24" t="s">
        <v>4321</v>
      </c>
      <c s="25" t="s">
        <v>187</v>
      </c>
      <c s="26">
        <v>0.16</v>
      </c>
      <c s="27">
        <v>0</v>
      </c>
      <c s="27">
        <f>ROUND(ROUND(H48,2)*ROUND(G48,3),2)</f>
      </c>
      <c r="O48">
        <f>(I48*21)/100</f>
      </c>
      <c t="s">
        <v>20</v>
      </c>
    </row>
    <row r="49" spans="1:5" ht="12.75">
      <c r="A49" s="28" t="s">
        <v>47</v>
      </c>
      <c r="E49" s="29" t="s">
        <v>44</v>
      </c>
    </row>
    <row r="50" spans="1:5" ht="12.75">
      <c r="A50" s="30" t="s">
        <v>48</v>
      </c>
      <c r="E50" s="31" t="s">
        <v>5468</v>
      </c>
    </row>
    <row r="51" spans="1:5" ht="267.75">
      <c r="A51" t="s">
        <v>50</v>
      </c>
      <c r="E51" s="29" t="s">
        <v>3979</v>
      </c>
    </row>
    <row r="52" spans="1:18" ht="12.75" customHeight="1">
      <c r="A52" s="5" t="s">
        <v>40</v>
      </c>
      <c s="5"/>
      <c s="34" t="s">
        <v>30</v>
      </c>
      <c s="5"/>
      <c s="21" t="s">
        <v>1238</v>
      </c>
      <c s="5"/>
      <c s="5"/>
      <c s="5"/>
      <c s="35">
        <f>0+Q52</f>
      </c>
      <c r="O52">
        <f>0+R52</f>
      </c>
      <c r="Q52">
        <f>0+I53+I57+I61+I65</f>
      </c>
      <c>
        <f>0+O53+O57+O61+O65</f>
      </c>
    </row>
    <row r="53" spans="1:16" ht="12.75">
      <c r="A53" s="18" t="s">
        <v>42</v>
      </c>
      <c s="23" t="s">
        <v>87</v>
      </c>
      <c s="23" t="s">
        <v>4633</v>
      </c>
      <c s="18" t="s">
        <v>44</v>
      </c>
      <c s="24" t="s">
        <v>4634</v>
      </c>
      <c s="25" t="s">
        <v>46</v>
      </c>
      <c s="26">
        <v>0.8</v>
      </c>
      <c s="27">
        <v>0</v>
      </c>
      <c s="27">
        <f>ROUND(ROUND(H53,2)*ROUND(G53,3),2)</f>
      </c>
      <c r="O53">
        <f>(I53*21)/100</f>
      </c>
      <c t="s">
        <v>20</v>
      </c>
    </row>
    <row r="54" spans="1:5" ht="12.75">
      <c r="A54" s="28" t="s">
        <v>47</v>
      </c>
      <c r="E54" s="29" t="s">
        <v>44</v>
      </c>
    </row>
    <row r="55" spans="1:5" ht="12.75">
      <c r="A55" s="30" t="s">
        <v>48</v>
      </c>
      <c r="E55" s="31" t="s">
        <v>5469</v>
      </c>
    </row>
    <row r="56" spans="1:5" ht="369.75">
      <c r="A56" t="s">
        <v>50</v>
      </c>
      <c r="E56" s="29" t="s">
        <v>3750</v>
      </c>
    </row>
    <row r="57" spans="1:16" ht="12.75">
      <c r="A57" s="18" t="s">
        <v>42</v>
      </c>
      <c s="23" t="s">
        <v>91</v>
      </c>
      <c s="23" t="s">
        <v>4464</v>
      </c>
      <c s="18" t="s">
        <v>44</v>
      </c>
      <c s="24" t="s">
        <v>4465</v>
      </c>
      <c s="25" t="s">
        <v>187</v>
      </c>
      <c s="26">
        <v>0.1</v>
      </c>
      <c s="27">
        <v>0</v>
      </c>
      <c s="27">
        <f>ROUND(ROUND(H57,2)*ROUND(G57,3),2)</f>
      </c>
      <c r="O57">
        <f>(I57*21)/100</f>
      </c>
      <c t="s">
        <v>20</v>
      </c>
    </row>
    <row r="58" spans="1:5" ht="12.75">
      <c r="A58" s="28" t="s">
        <v>47</v>
      </c>
      <c r="E58" s="29" t="s">
        <v>5470</v>
      </c>
    </row>
    <row r="59" spans="1:5" ht="12.75">
      <c r="A59" s="30" t="s">
        <v>48</v>
      </c>
      <c r="E59" s="31" t="s">
        <v>4322</v>
      </c>
    </row>
    <row r="60" spans="1:5" ht="178.5">
      <c r="A60" t="s">
        <v>50</v>
      </c>
      <c r="E60" s="29" t="s">
        <v>4598</v>
      </c>
    </row>
    <row r="61" spans="1:16" ht="12.75">
      <c r="A61" s="18" t="s">
        <v>42</v>
      </c>
      <c s="23" t="s">
        <v>95</v>
      </c>
      <c s="23" t="s">
        <v>4161</v>
      </c>
      <c s="18" t="s">
        <v>44</v>
      </c>
      <c s="24" t="s">
        <v>4162</v>
      </c>
      <c s="25" t="s">
        <v>46</v>
      </c>
      <c s="26">
        <v>31.4</v>
      </c>
      <c s="27">
        <v>0</v>
      </c>
      <c s="27">
        <f>ROUND(ROUND(H61,2)*ROUND(G61,3),2)</f>
      </c>
      <c r="O61">
        <f>(I61*21)/100</f>
      </c>
      <c t="s">
        <v>20</v>
      </c>
    </row>
    <row r="62" spans="1:5" ht="12.75">
      <c r="A62" s="28" t="s">
        <v>47</v>
      </c>
      <c r="E62" s="29" t="s">
        <v>5471</v>
      </c>
    </row>
    <row r="63" spans="1:5" ht="12.75">
      <c r="A63" s="30" t="s">
        <v>48</v>
      </c>
      <c r="E63" s="31" t="s">
        <v>5472</v>
      </c>
    </row>
    <row r="64" spans="1:5" ht="38.25">
      <c r="A64" t="s">
        <v>50</v>
      </c>
      <c r="E64" s="29" t="s">
        <v>4164</v>
      </c>
    </row>
    <row r="65" spans="1:16" ht="12.75">
      <c r="A65" s="18" t="s">
        <v>42</v>
      </c>
      <c s="23" t="s">
        <v>103</v>
      </c>
      <c s="23" t="s">
        <v>5473</v>
      </c>
      <c s="18" t="s">
        <v>26</v>
      </c>
      <c s="24" t="s">
        <v>5474</v>
      </c>
      <c s="25" t="s">
        <v>187</v>
      </c>
      <c s="26">
        <v>10.83</v>
      </c>
      <c s="27">
        <v>0</v>
      </c>
      <c s="27">
        <f>ROUND(ROUND(H65,2)*ROUND(G65,3),2)</f>
      </c>
      <c r="O65">
        <f>(I65*21)/100</f>
      </c>
      <c t="s">
        <v>20</v>
      </c>
    </row>
    <row r="66" spans="1:5" ht="12.75">
      <c r="A66" s="28" t="s">
        <v>47</v>
      </c>
      <c r="E66" s="29" t="s">
        <v>5475</v>
      </c>
    </row>
    <row r="67" spans="1:5" ht="12.75">
      <c r="A67" s="30" t="s">
        <v>48</v>
      </c>
      <c r="E67" s="31" t="s">
        <v>5476</v>
      </c>
    </row>
    <row r="68" spans="1:5" ht="280.5">
      <c r="A68" t="s">
        <v>50</v>
      </c>
      <c r="E68" s="29" t="s">
        <v>5477</v>
      </c>
    </row>
    <row r="69" spans="1:18" ht="12.75" customHeight="1">
      <c r="A69" s="5" t="s">
        <v>40</v>
      </c>
      <c s="5"/>
      <c s="34" t="s">
        <v>66</v>
      </c>
      <c s="5"/>
      <c s="21" t="s">
        <v>67</v>
      </c>
      <c s="5"/>
      <c s="5"/>
      <c s="5"/>
      <c s="35">
        <f>0+Q69</f>
      </c>
      <c r="O69">
        <f>0+R69</f>
      </c>
      <c r="Q69">
        <f>0+I70+I74</f>
      </c>
      <c>
        <f>0+O70+O74</f>
      </c>
    </row>
    <row r="70" spans="1:16" ht="25.5">
      <c r="A70" s="18" t="s">
        <v>42</v>
      </c>
      <c s="23" t="s">
        <v>110</v>
      </c>
      <c s="23" t="s">
        <v>4180</v>
      </c>
      <c s="18" t="s">
        <v>44</v>
      </c>
      <c s="24" t="s">
        <v>4181</v>
      </c>
      <c s="25" t="s">
        <v>1241</v>
      </c>
      <c s="26">
        <v>13</v>
      </c>
      <c s="27">
        <v>0</v>
      </c>
      <c s="27">
        <f>ROUND(ROUND(H70,2)*ROUND(G70,3),2)</f>
      </c>
      <c r="O70">
        <f>(I70*21)/100</f>
      </c>
      <c t="s">
        <v>20</v>
      </c>
    </row>
    <row r="71" spans="1:5" ht="12.75">
      <c r="A71" s="28" t="s">
        <v>47</v>
      </c>
      <c r="E71" s="29" t="s">
        <v>44</v>
      </c>
    </row>
    <row r="72" spans="1:5" ht="12.75">
      <c r="A72" s="30" t="s">
        <v>48</v>
      </c>
      <c r="E72" s="31" t="s">
        <v>5478</v>
      </c>
    </row>
    <row r="73" spans="1:5" ht="191.25">
      <c r="A73" t="s">
        <v>50</v>
      </c>
      <c r="E73" s="29" t="s">
        <v>4184</v>
      </c>
    </row>
    <row r="74" spans="1:16" ht="12.75">
      <c r="A74" s="18" t="s">
        <v>42</v>
      </c>
      <c s="23" t="s">
        <v>114</v>
      </c>
      <c s="23" t="s">
        <v>4197</v>
      </c>
      <c s="18" t="s">
        <v>44</v>
      </c>
      <c s="24" t="s">
        <v>4198</v>
      </c>
      <c s="25" t="s">
        <v>1241</v>
      </c>
      <c s="26">
        <v>13</v>
      </c>
      <c s="27">
        <v>0</v>
      </c>
      <c s="27">
        <f>ROUND(ROUND(H74,2)*ROUND(G74,3),2)</f>
      </c>
      <c r="O74">
        <f>(I74*21)/100</f>
      </c>
      <c t="s">
        <v>20</v>
      </c>
    </row>
    <row r="75" spans="1:5" ht="12.75">
      <c r="A75" s="28" t="s">
        <v>47</v>
      </c>
      <c r="E75" s="29" t="s">
        <v>44</v>
      </c>
    </row>
    <row r="76" spans="1:5" ht="12.75">
      <c r="A76" s="30" t="s">
        <v>48</v>
      </c>
      <c r="E76" s="31" t="s">
        <v>5478</v>
      </c>
    </row>
    <row r="77" spans="1:5" ht="38.25">
      <c r="A77" t="s">
        <v>50</v>
      </c>
      <c r="E77" s="29" t="s">
        <v>4196</v>
      </c>
    </row>
    <row r="78" spans="1:18" ht="12.75" customHeight="1">
      <c r="A78" s="5" t="s">
        <v>40</v>
      </c>
      <c s="5"/>
      <c s="34" t="s">
        <v>181</v>
      </c>
      <c s="5"/>
      <c s="21" t="s">
        <v>182</v>
      </c>
      <c s="5"/>
      <c s="5"/>
      <c s="5"/>
      <c s="35">
        <f>0+Q78</f>
      </c>
      <c r="O78">
        <f>0+R78</f>
      </c>
      <c r="Q78">
        <f>0+I79</f>
      </c>
      <c>
        <f>0+O79</f>
      </c>
    </row>
    <row r="79" spans="1:16" ht="25.5">
      <c r="A79" s="18" t="s">
        <v>42</v>
      </c>
      <c s="23" t="s">
        <v>117</v>
      </c>
      <c s="23" t="s">
        <v>184</v>
      </c>
      <c s="18" t="s">
        <v>185</v>
      </c>
      <c s="24" t="s">
        <v>186</v>
      </c>
      <c s="25" t="s">
        <v>187</v>
      </c>
      <c s="26">
        <v>63</v>
      </c>
      <c s="27">
        <v>0</v>
      </c>
      <c s="27">
        <f>ROUND(ROUND(H79,2)*ROUND(G79,3),2)</f>
      </c>
      <c r="O79">
        <f>(I79*21)/100</f>
      </c>
      <c t="s">
        <v>20</v>
      </c>
    </row>
    <row r="80" spans="1:5" ht="12.75">
      <c r="A80" s="28" t="s">
        <v>47</v>
      </c>
      <c r="E80" s="29" t="s">
        <v>188</v>
      </c>
    </row>
    <row r="81" spans="1:5" ht="12.75">
      <c r="A81" s="30" t="s">
        <v>48</v>
      </c>
      <c r="E81" s="31" t="s">
        <v>5479</v>
      </c>
    </row>
    <row r="82" spans="1:5" ht="153">
      <c r="A82" t="s">
        <v>50</v>
      </c>
      <c r="E82" s="29" t="s">
        <v>5480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83.xml><?xml version="1.0" encoding="utf-8"?>
<worksheet xmlns="http://schemas.openxmlformats.org/spreadsheetml/2006/main" xmlns:r="http://schemas.openxmlformats.org/officeDocument/2006/relationships">
  <sheetPr>
    <pageSetUpPr fitToPage="1"/>
  </sheetPr>
  <dimension ref="A1:R7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0+O9+O22+O31+O48+O65+O74</f>
      </c>
      <c t="s">
        <v>19</v>
      </c>
    </row>
    <row r="3" spans="1:16" ht="15" customHeight="1">
      <c r="A3" t="s">
        <v>1</v>
      </c>
      <c s="8" t="s">
        <v>4</v>
      </c>
      <c s="9" t="s">
        <v>5</v>
      </c>
      <c s="1"/>
      <c s="10" t="s">
        <v>6</v>
      </c>
      <c s="1"/>
      <c s="4"/>
      <c s="3" t="s">
        <v>5481</v>
      </c>
      <c s="36">
        <f>0+I9+I22+I31+I48+I65+I74</f>
      </c>
      <c r="O3" t="s">
        <v>16</v>
      </c>
      <c t="s">
        <v>20</v>
      </c>
    </row>
    <row r="4" spans="1:16" ht="15" customHeight="1">
      <c r="A4" t="s">
        <v>7</v>
      </c>
      <c s="8" t="s">
        <v>8</v>
      </c>
      <c s="9" t="s">
        <v>4099</v>
      </c>
      <c s="1"/>
      <c s="10" t="s">
        <v>4100</v>
      </c>
      <c s="1"/>
      <c s="1"/>
      <c s="7"/>
      <c s="7"/>
      <c r="O4" t="s">
        <v>17</v>
      </c>
      <c t="s">
        <v>20</v>
      </c>
    </row>
    <row r="5" spans="1:16" ht="12.75" customHeight="1">
      <c r="A5" t="s">
        <v>11</v>
      </c>
      <c s="12" t="s">
        <v>15</v>
      </c>
      <c s="13" t="s">
        <v>5481</v>
      </c>
      <c s="5"/>
      <c s="14" t="s">
        <v>5482</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3163</v>
      </c>
      <c s="19"/>
      <c s="19"/>
      <c s="19"/>
      <c s="22">
        <f>0+Q9</f>
      </c>
      <c r="O9">
        <f>0+R9</f>
      </c>
      <c r="Q9">
        <f>0+I10+I14+I18</f>
      </c>
      <c>
        <f>0+O10+O14+O18</f>
      </c>
    </row>
    <row r="10" spans="1:16" ht="12.75">
      <c r="A10" s="18" t="s">
        <v>42</v>
      </c>
      <c s="23" t="s">
        <v>26</v>
      </c>
      <c s="23" t="s">
        <v>5452</v>
      </c>
      <c s="18" t="s">
        <v>44</v>
      </c>
      <c s="24" t="s">
        <v>4390</v>
      </c>
      <c s="25" t="s">
        <v>157</v>
      </c>
      <c s="26">
        <v>24</v>
      </c>
      <c s="27">
        <v>0</v>
      </c>
      <c s="27">
        <f>ROUND(ROUND(H10,2)*ROUND(G10,3),2)</f>
      </c>
      <c r="O10">
        <f>(I10*21)/100</f>
      </c>
      <c t="s">
        <v>20</v>
      </c>
    </row>
    <row r="11" spans="1:5" ht="12.75">
      <c r="A11" s="28" t="s">
        <v>47</v>
      </c>
      <c r="E11" s="29" t="s">
        <v>44</v>
      </c>
    </row>
    <row r="12" spans="1:5" ht="12.75">
      <c r="A12" s="30" t="s">
        <v>48</v>
      </c>
      <c r="E12" s="31" t="s">
        <v>5453</v>
      </c>
    </row>
    <row r="13" spans="1:5" ht="12.75">
      <c r="A13" t="s">
        <v>50</v>
      </c>
      <c r="E13" s="29" t="s">
        <v>3623</v>
      </c>
    </row>
    <row r="14" spans="1:16" ht="12.75">
      <c r="A14" s="18" t="s">
        <v>42</v>
      </c>
      <c s="23" t="s">
        <v>20</v>
      </c>
      <c s="23" t="s">
        <v>5454</v>
      </c>
      <c s="18" t="s">
        <v>26</v>
      </c>
      <c s="24" t="s">
        <v>5455</v>
      </c>
      <c s="25" t="s">
        <v>157</v>
      </c>
      <c s="26">
        <v>10</v>
      </c>
      <c s="27">
        <v>0</v>
      </c>
      <c s="27">
        <f>ROUND(ROUND(H14,2)*ROUND(G14,3),2)</f>
      </c>
      <c r="O14">
        <f>(I14*21)/100</f>
      </c>
      <c t="s">
        <v>20</v>
      </c>
    </row>
    <row r="15" spans="1:5" ht="25.5">
      <c r="A15" s="28" t="s">
        <v>47</v>
      </c>
      <c r="E15" s="29" t="s">
        <v>5456</v>
      </c>
    </row>
    <row r="16" spans="1:5" ht="12.75">
      <c r="A16" s="30" t="s">
        <v>48</v>
      </c>
      <c r="E16" s="31" t="s">
        <v>5457</v>
      </c>
    </row>
    <row r="17" spans="1:5" ht="12.75">
      <c r="A17" t="s">
        <v>50</v>
      </c>
      <c r="E17" s="29" t="s">
        <v>44</v>
      </c>
    </row>
    <row r="18" spans="1:16" ht="12.75">
      <c r="A18" s="18" t="s">
        <v>42</v>
      </c>
      <c s="23" t="s">
        <v>19</v>
      </c>
      <c s="23" t="s">
        <v>5454</v>
      </c>
      <c s="18" t="s">
        <v>20</v>
      </c>
      <c s="24" t="s">
        <v>5458</v>
      </c>
      <c s="25" t="s">
        <v>157</v>
      </c>
      <c s="26">
        <v>20</v>
      </c>
      <c s="27">
        <v>0</v>
      </c>
      <c s="27">
        <f>ROUND(ROUND(H18,2)*ROUND(G18,3),2)</f>
      </c>
      <c r="O18">
        <f>(I18*21)/100</f>
      </c>
      <c t="s">
        <v>20</v>
      </c>
    </row>
    <row r="19" spans="1:5" ht="25.5">
      <c r="A19" s="28" t="s">
        <v>47</v>
      </c>
      <c r="E19" s="29" t="s">
        <v>5459</v>
      </c>
    </row>
    <row r="20" spans="1:5" ht="12.75">
      <c r="A20" s="30" t="s">
        <v>48</v>
      </c>
      <c r="E20" s="31" t="s">
        <v>4851</v>
      </c>
    </row>
    <row r="21" spans="1:5" ht="12.75">
      <c r="A21" t="s">
        <v>50</v>
      </c>
      <c r="E21" s="29" t="s">
        <v>44</v>
      </c>
    </row>
    <row r="22" spans="1:18" ht="12.75" customHeight="1">
      <c r="A22" s="5" t="s">
        <v>40</v>
      </c>
      <c s="5"/>
      <c s="34" t="s">
        <v>26</v>
      </c>
      <c s="5"/>
      <c s="21" t="s">
        <v>41</v>
      </c>
      <c s="5"/>
      <c s="5"/>
      <c s="5"/>
      <c s="35">
        <f>0+Q22</f>
      </c>
      <c r="O22">
        <f>0+R22</f>
      </c>
      <c r="Q22">
        <f>0+I23+I27</f>
      </c>
      <c>
        <f>0+O23+O27</f>
      </c>
    </row>
    <row r="23" spans="1:16" ht="12.75">
      <c r="A23" s="18" t="s">
        <v>42</v>
      </c>
      <c s="23" t="s">
        <v>30</v>
      </c>
      <c s="23" t="s">
        <v>1659</v>
      </c>
      <c s="18" t="s">
        <v>44</v>
      </c>
      <c s="24" t="s">
        <v>1660</v>
      </c>
      <c s="25" t="s">
        <v>46</v>
      </c>
      <c s="26">
        <v>101.12</v>
      </c>
      <c s="27">
        <v>0</v>
      </c>
      <c s="27">
        <f>ROUND(ROUND(H23,2)*ROUND(G23,3),2)</f>
      </c>
      <c r="O23">
        <f>(I23*21)/100</f>
      </c>
      <c t="s">
        <v>20</v>
      </c>
    </row>
    <row r="24" spans="1:5" ht="12.75">
      <c r="A24" s="28" t="s">
        <v>47</v>
      </c>
      <c r="E24" s="29" t="s">
        <v>44</v>
      </c>
    </row>
    <row r="25" spans="1:5" ht="12.75">
      <c r="A25" s="30" t="s">
        <v>48</v>
      </c>
      <c r="E25" s="31" t="s">
        <v>5483</v>
      </c>
    </row>
    <row r="26" spans="1:5" ht="318.75">
      <c r="A26" t="s">
        <v>50</v>
      </c>
      <c r="E26" s="29" t="s">
        <v>51</v>
      </c>
    </row>
    <row r="27" spans="1:16" ht="12.75">
      <c r="A27" s="18" t="s">
        <v>42</v>
      </c>
      <c s="23" t="s">
        <v>32</v>
      </c>
      <c s="23" t="s">
        <v>4407</v>
      </c>
      <c s="18" t="s">
        <v>44</v>
      </c>
      <c s="24" t="s">
        <v>4408</v>
      </c>
      <c s="25" t="s">
        <v>46</v>
      </c>
      <c s="26">
        <v>101.12</v>
      </c>
      <c s="27">
        <v>0</v>
      </c>
      <c s="27">
        <f>ROUND(ROUND(H27,2)*ROUND(G27,3),2)</f>
      </c>
      <c r="O27">
        <f>(I27*21)/100</f>
      </c>
      <c t="s">
        <v>20</v>
      </c>
    </row>
    <row r="28" spans="1:5" ht="12.75">
      <c r="A28" s="28" t="s">
        <v>47</v>
      </c>
      <c r="E28" s="29" t="s">
        <v>44</v>
      </c>
    </row>
    <row r="29" spans="1:5" ht="12.75">
      <c r="A29" s="30" t="s">
        <v>48</v>
      </c>
      <c r="E29" s="31" t="s">
        <v>5483</v>
      </c>
    </row>
    <row r="30" spans="1:5" ht="191.25">
      <c r="A30" t="s">
        <v>50</v>
      </c>
      <c r="E30" s="29" t="s">
        <v>4573</v>
      </c>
    </row>
    <row r="31" spans="1:18" ht="12.75" customHeight="1">
      <c r="A31" s="5" t="s">
        <v>40</v>
      </c>
      <c s="5"/>
      <c s="34" t="s">
        <v>20</v>
      </c>
      <c s="5"/>
      <c s="21" t="s">
        <v>1109</v>
      </c>
      <c s="5"/>
      <c s="5"/>
      <c s="5"/>
      <c s="35">
        <f>0+Q31</f>
      </c>
      <c r="O31">
        <f>0+R31</f>
      </c>
      <c r="Q31">
        <f>0+I32+I36+I40+I44</f>
      </c>
      <c>
        <f>0+O32+O36+O40+O44</f>
      </c>
    </row>
    <row r="32" spans="1:16" ht="12.75">
      <c r="A32" s="18" t="s">
        <v>42</v>
      </c>
      <c s="23" t="s">
        <v>34</v>
      </c>
      <c s="23" t="s">
        <v>5484</v>
      </c>
      <c s="18" t="s">
        <v>44</v>
      </c>
      <c s="24" t="s">
        <v>5485</v>
      </c>
      <c s="25" t="s">
        <v>187</v>
      </c>
      <c s="26">
        <v>10.483</v>
      </c>
      <c s="27">
        <v>0</v>
      </c>
      <c s="27">
        <f>ROUND(ROUND(H32,2)*ROUND(G32,3),2)</f>
      </c>
      <c r="O32">
        <f>(I32*21)/100</f>
      </c>
      <c t="s">
        <v>20</v>
      </c>
    </row>
    <row r="33" spans="1:5" ht="12.75">
      <c r="A33" s="28" t="s">
        <v>47</v>
      </c>
      <c r="E33" s="29" t="s">
        <v>5486</v>
      </c>
    </row>
    <row r="34" spans="1:5" ht="12.75">
      <c r="A34" s="30" t="s">
        <v>48</v>
      </c>
      <c r="E34" s="31" t="s">
        <v>5487</v>
      </c>
    </row>
    <row r="35" spans="1:5" ht="344.25">
      <c r="A35" t="s">
        <v>50</v>
      </c>
      <c r="E35" s="29" t="s">
        <v>4838</v>
      </c>
    </row>
    <row r="36" spans="1:16" ht="12.75">
      <c r="A36" s="18" t="s">
        <v>42</v>
      </c>
      <c s="23" t="s">
        <v>66</v>
      </c>
      <c s="23" t="s">
        <v>4124</v>
      </c>
      <c s="18" t="s">
        <v>44</v>
      </c>
      <c s="24" t="s">
        <v>4125</v>
      </c>
      <c s="25" t="s">
        <v>1241</v>
      </c>
      <c s="26">
        <v>67.2</v>
      </c>
      <c s="27">
        <v>0</v>
      </c>
      <c s="27">
        <f>ROUND(ROUND(H36,2)*ROUND(G36,3),2)</f>
      </c>
      <c r="O36">
        <f>(I36*21)/100</f>
      </c>
      <c t="s">
        <v>20</v>
      </c>
    </row>
    <row r="37" spans="1:5" ht="12.75">
      <c r="A37" s="28" t="s">
        <v>47</v>
      </c>
      <c r="E37" s="29" t="s">
        <v>44</v>
      </c>
    </row>
    <row r="38" spans="1:5" ht="12.75">
      <c r="A38" s="30" t="s">
        <v>48</v>
      </c>
      <c r="E38" s="31" t="s">
        <v>5488</v>
      </c>
    </row>
    <row r="39" spans="1:5" ht="12.75">
      <c r="A39" t="s">
        <v>50</v>
      </c>
      <c r="E39" s="29" t="s">
        <v>4128</v>
      </c>
    </row>
    <row r="40" spans="1:16" ht="12.75">
      <c r="A40" s="18" t="s">
        <v>42</v>
      </c>
      <c s="23" t="s">
        <v>76</v>
      </c>
      <c s="23" t="s">
        <v>4317</v>
      </c>
      <c s="18" t="s">
        <v>44</v>
      </c>
      <c s="24" t="s">
        <v>4318</v>
      </c>
      <c s="25" t="s">
        <v>46</v>
      </c>
      <c s="26">
        <v>18.27</v>
      </c>
      <c s="27">
        <v>0</v>
      </c>
      <c s="27">
        <f>ROUND(ROUND(H40,2)*ROUND(G40,3),2)</f>
      </c>
      <c r="O40">
        <f>(I40*21)/100</f>
      </c>
      <c t="s">
        <v>20</v>
      </c>
    </row>
    <row r="41" spans="1:5" ht="12.75">
      <c r="A41" s="28" t="s">
        <v>47</v>
      </c>
      <c r="E41" s="29" t="s">
        <v>44</v>
      </c>
    </row>
    <row r="42" spans="1:5" ht="12.75">
      <c r="A42" s="30" t="s">
        <v>48</v>
      </c>
      <c r="E42" s="31" t="s">
        <v>5489</v>
      </c>
    </row>
    <row r="43" spans="1:5" ht="369.75">
      <c r="A43" t="s">
        <v>50</v>
      </c>
      <c r="E43" s="29" t="s">
        <v>1112</v>
      </c>
    </row>
    <row r="44" spans="1:16" ht="12.75">
      <c r="A44" s="18" t="s">
        <v>42</v>
      </c>
      <c s="23" t="s">
        <v>37</v>
      </c>
      <c s="23" t="s">
        <v>4320</v>
      </c>
      <c s="18" t="s">
        <v>44</v>
      </c>
      <c s="24" t="s">
        <v>4321</v>
      </c>
      <c s="25" t="s">
        <v>187</v>
      </c>
      <c s="26">
        <v>0.74</v>
      </c>
      <c s="27">
        <v>0</v>
      </c>
      <c s="27">
        <f>ROUND(ROUND(H44,2)*ROUND(G44,3),2)</f>
      </c>
      <c r="O44">
        <f>(I44*21)/100</f>
      </c>
      <c t="s">
        <v>20</v>
      </c>
    </row>
    <row r="45" spans="1:5" ht="12.75">
      <c r="A45" s="28" t="s">
        <v>47</v>
      </c>
      <c r="E45" s="29" t="s">
        <v>44</v>
      </c>
    </row>
    <row r="46" spans="1:5" ht="12.75">
      <c r="A46" s="30" t="s">
        <v>48</v>
      </c>
      <c r="E46" s="31" t="s">
        <v>5490</v>
      </c>
    </row>
    <row r="47" spans="1:5" ht="267.75">
      <c r="A47" t="s">
        <v>50</v>
      </c>
      <c r="E47" s="29" t="s">
        <v>3979</v>
      </c>
    </row>
    <row r="48" spans="1:18" ht="12.75" customHeight="1">
      <c r="A48" s="5" t="s">
        <v>40</v>
      </c>
      <c s="5"/>
      <c s="34" t="s">
        <v>30</v>
      </c>
      <c s="5"/>
      <c s="21" t="s">
        <v>1238</v>
      </c>
      <c s="5"/>
      <c s="5"/>
      <c s="5"/>
      <c s="35">
        <f>0+Q48</f>
      </c>
      <c r="O48">
        <f>0+R48</f>
      </c>
      <c r="Q48">
        <f>0+I49+I53+I57+I61</f>
      </c>
      <c>
        <f>0+O49+O53+O57+O61</f>
      </c>
    </row>
    <row r="49" spans="1:16" ht="12.75">
      <c r="A49" s="18" t="s">
        <v>42</v>
      </c>
      <c s="23" t="s">
        <v>39</v>
      </c>
      <c s="23" t="s">
        <v>4633</v>
      </c>
      <c s="18" t="s">
        <v>44</v>
      </c>
      <c s="24" t="s">
        <v>4634</v>
      </c>
      <c s="25" t="s">
        <v>46</v>
      </c>
      <c s="26">
        <v>1.369</v>
      </c>
      <c s="27">
        <v>0</v>
      </c>
      <c s="27">
        <f>ROUND(ROUND(H49,2)*ROUND(G49,3),2)</f>
      </c>
      <c r="O49">
        <f>(I49*21)/100</f>
      </c>
      <c t="s">
        <v>20</v>
      </c>
    </row>
    <row r="50" spans="1:5" ht="12.75">
      <c r="A50" s="28" t="s">
        <v>47</v>
      </c>
      <c r="E50" s="29" t="s">
        <v>44</v>
      </c>
    </row>
    <row r="51" spans="1:5" ht="12.75">
      <c r="A51" s="30" t="s">
        <v>48</v>
      </c>
      <c r="E51" s="31" t="s">
        <v>5491</v>
      </c>
    </row>
    <row r="52" spans="1:5" ht="369.75">
      <c r="A52" t="s">
        <v>50</v>
      </c>
      <c r="E52" s="29" t="s">
        <v>3750</v>
      </c>
    </row>
    <row r="53" spans="1:16" ht="12.75">
      <c r="A53" s="18" t="s">
        <v>42</v>
      </c>
      <c s="23" t="s">
        <v>87</v>
      </c>
      <c s="23" t="s">
        <v>4464</v>
      </c>
      <c s="18" t="s">
        <v>44</v>
      </c>
      <c s="24" t="s">
        <v>4465</v>
      </c>
      <c s="25" t="s">
        <v>187</v>
      </c>
      <c s="26">
        <v>0.15</v>
      </c>
      <c s="27">
        <v>0</v>
      </c>
      <c s="27">
        <f>ROUND(ROUND(H53,2)*ROUND(G53,3),2)</f>
      </c>
      <c r="O53">
        <f>(I53*21)/100</f>
      </c>
      <c t="s">
        <v>20</v>
      </c>
    </row>
    <row r="54" spans="1:5" ht="12.75">
      <c r="A54" s="28" t="s">
        <v>47</v>
      </c>
      <c r="E54" s="29" t="s">
        <v>5470</v>
      </c>
    </row>
    <row r="55" spans="1:5" ht="12.75">
      <c r="A55" s="30" t="s">
        <v>48</v>
      </c>
      <c r="E55" s="31" t="s">
        <v>5492</v>
      </c>
    </row>
    <row r="56" spans="1:5" ht="178.5">
      <c r="A56" t="s">
        <v>50</v>
      </c>
      <c r="E56" s="29" t="s">
        <v>4598</v>
      </c>
    </row>
    <row r="57" spans="1:16" ht="12.75">
      <c r="A57" s="18" t="s">
        <v>42</v>
      </c>
      <c s="23" t="s">
        <v>91</v>
      </c>
      <c s="23" t="s">
        <v>4161</v>
      </c>
      <c s="18" t="s">
        <v>44</v>
      </c>
      <c s="24" t="s">
        <v>4162</v>
      </c>
      <c s="25" t="s">
        <v>46</v>
      </c>
      <c s="26">
        <v>37.051</v>
      </c>
      <c s="27">
        <v>0</v>
      </c>
      <c s="27">
        <f>ROUND(ROUND(H57,2)*ROUND(G57,3),2)</f>
      </c>
      <c r="O57">
        <f>(I57*21)/100</f>
      </c>
      <c t="s">
        <v>20</v>
      </c>
    </row>
    <row r="58" spans="1:5" ht="12.75">
      <c r="A58" s="28" t="s">
        <v>47</v>
      </c>
      <c r="E58" s="29" t="s">
        <v>5471</v>
      </c>
    </row>
    <row r="59" spans="1:5" ht="12.75">
      <c r="A59" s="30" t="s">
        <v>48</v>
      </c>
      <c r="E59" s="31" t="s">
        <v>5493</v>
      </c>
    </row>
    <row r="60" spans="1:5" ht="38.25">
      <c r="A60" t="s">
        <v>50</v>
      </c>
      <c r="E60" s="29" t="s">
        <v>4164</v>
      </c>
    </row>
    <row r="61" spans="1:16" ht="12.75">
      <c r="A61" s="18" t="s">
        <v>42</v>
      </c>
      <c s="23" t="s">
        <v>95</v>
      </c>
      <c s="23" t="s">
        <v>5473</v>
      </c>
      <c s="18" t="s">
        <v>26</v>
      </c>
      <c s="24" t="s">
        <v>5474</v>
      </c>
      <c s="25" t="s">
        <v>187</v>
      </c>
      <c s="26">
        <v>7.38</v>
      </c>
      <c s="27">
        <v>0</v>
      </c>
      <c s="27">
        <f>ROUND(ROUND(H61,2)*ROUND(G61,3),2)</f>
      </c>
      <c r="O61">
        <f>(I61*21)/100</f>
      </c>
      <c t="s">
        <v>20</v>
      </c>
    </row>
    <row r="62" spans="1:5" ht="12.75">
      <c r="A62" s="28" t="s">
        <v>47</v>
      </c>
      <c r="E62" s="29" t="s">
        <v>5475</v>
      </c>
    </row>
    <row r="63" spans="1:5" ht="12.75">
      <c r="A63" s="30" t="s">
        <v>48</v>
      </c>
      <c r="E63" s="31" t="s">
        <v>5494</v>
      </c>
    </row>
    <row r="64" spans="1:5" ht="280.5">
      <c r="A64" t="s">
        <v>50</v>
      </c>
      <c r="E64" s="29" t="s">
        <v>5477</v>
      </c>
    </row>
    <row r="65" spans="1:18" ht="12.75" customHeight="1">
      <c r="A65" s="5" t="s">
        <v>40</v>
      </c>
      <c s="5"/>
      <c s="34" t="s">
        <v>66</v>
      </c>
      <c s="5"/>
      <c s="21" t="s">
        <v>67</v>
      </c>
      <c s="5"/>
      <c s="5"/>
      <c s="5"/>
      <c s="35">
        <f>0+Q65</f>
      </c>
      <c r="O65">
        <f>0+R65</f>
      </c>
      <c r="Q65">
        <f>0+I66+I70</f>
      </c>
      <c>
        <f>0+O66+O70</f>
      </c>
    </row>
    <row r="66" spans="1:16" ht="25.5">
      <c r="A66" s="18" t="s">
        <v>42</v>
      </c>
      <c s="23" t="s">
        <v>103</v>
      </c>
      <c s="23" t="s">
        <v>4180</v>
      </c>
      <c s="18" t="s">
        <v>44</v>
      </c>
      <c s="24" t="s">
        <v>4181</v>
      </c>
      <c s="25" t="s">
        <v>1241</v>
      </c>
      <c s="26">
        <v>31.08</v>
      </c>
      <c s="27">
        <v>0</v>
      </c>
      <c s="27">
        <f>ROUND(ROUND(H66,2)*ROUND(G66,3),2)</f>
      </c>
      <c r="O66">
        <f>(I66*21)/100</f>
      </c>
      <c t="s">
        <v>20</v>
      </c>
    </row>
    <row r="67" spans="1:5" ht="12.75">
      <c r="A67" s="28" t="s">
        <v>47</v>
      </c>
      <c r="E67" s="29" t="s">
        <v>44</v>
      </c>
    </row>
    <row r="68" spans="1:5" ht="12.75">
      <c r="A68" s="30" t="s">
        <v>48</v>
      </c>
      <c r="E68" s="31" t="s">
        <v>5495</v>
      </c>
    </row>
    <row r="69" spans="1:5" ht="191.25">
      <c r="A69" t="s">
        <v>50</v>
      </c>
      <c r="E69" s="29" t="s">
        <v>4184</v>
      </c>
    </row>
    <row r="70" spans="1:16" ht="12.75">
      <c r="A70" s="18" t="s">
        <v>42</v>
      </c>
      <c s="23" t="s">
        <v>110</v>
      </c>
      <c s="23" t="s">
        <v>4197</v>
      </c>
      <c s="18" t="s">
        <v>44</v>
      </c>
      <c s="24" t="s">
        <v>4198</v>
      </c>
      <c s="25" t="s">
        <v>1241</v>
      </c>
      <c s="26">
        <v>31.08</v>
      </c>
      <c s="27">
        <v>0</v>
      </c>
      <c s="27">
        <f>ROUND(ROUND(H70,2)*ROUND(G70,3),2)</f>
      </c>
      <c r="O70">
        <f>(I70*21)/100</f>
      </c>
      <c t="s">
        <v>20</v>
      </c>
    </row>
    <row r="71" spans="1:5" ht="12.75">
      <c r="A71" s="28" t="s">
        <v>47</v>
      </c>
      <c r="E71" s="29" t="s">
        <v>44</v>
      </c>
    </row>
    <row r="72" spans="1:5" ht="12.75">
      <c r="A72" s="30" t="s">
        <v>48</v>
      </c>
      <c r="E72" s="31" t="s">
        <v>5495</v>
      </c>
    </row>
    <row r="73" spans="1:5" ht="38.25">
      <c r="A73" t="s">
        <v>50</v>
      </c>
      <c r="E73" s="29" t="s">
        <v>4196</v>
      </c>
    </row>
    <row r="74" spans="1:18" ht="12.75" customHeight="1">
      <c r="A74" s="5" t="s">
        <v>40</v>
      </c>
      <c s="5"/>
      <c s="34" t="s">
        <v>181</v>
      </c>
      <c s="5"/>
      <c s="21" t="s">
        <v>182</v>
      </c>
      <c s="5"/>
      <c s="5"/>
      <c s="5"/>
      <c s="35">
        <f>0+Q74</f>
      </c>
      <c r="O74">
        <f>0+R74</f>
      </c>
      <c r="Q74">
        <f>0+I75</f>
      </c>
      <c>
        <f>0+O75</f>
      </c>
    </row>
    <row r="75" spans="1:16" ht="25.5">
      <c r="A75" s="18" t="s">
        <v>42</v>
      </c>
      <c s="23" t="s">
        <v>114</v>
      </c>
      <c s="23" t="s">
        <v>184</v>
      </c>
      <c s="18" t="s">
        <v>185</v>
      </c>
      <c s="24" t="s">
        <v>186</v>
      </c>
      <c s="25" t="s">
        <v>187</v>
      </c>
      <c s="26">
        <v>182.016</v>
      </c>
      <c s="27">
        <v>0</v>
      </c>
      <c s="27">
        <f>ROUND(ROUND(H75,2)*ROUND(G75,3),2)</f>
      </c>
      <c r="O75">
        <f>(I75*21)/100</f>
      </c>
      <c t="s">
        <v>20</v>
      </c>
    </row>
    <row r="76" spans="1:5" ht="12.75">
      <c r="A76" s="28" t="s">
        <v>47</v>
      </c>
      <c r="E76" s="29" t="s">
        <v>188</v>
      </c>
    </row>
    <row r="77" spans="1:5" ht="12.75">
      <c r="A77" s="30" t="s">
        <v>48</v>
      </c>
      <c r="E77" s="31" t="s">
        <v>5496</v>
      </c>
    </row>
    <row r="78" spans="1:5" ht="153">
      <c r="A78" t="s">
        <v>50</v>
      </c>
      <c r="E78" s="29" t="s">
        <v>5480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84.xml><?xml version="1.0" encoding="utf-8"?>
<worksheet xmlns="http://schemas.openxmlformats.org/spreadsheetml/2006/main" xmlns:r="http://schemas.openxmlformats.org/officeDocument/2006/relationships">
  <sheetPr>
    <pageSetUpPr fitToPage="1"/>
  </sheetPr>
  <dimension ref="A1:R3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0+O9+O14+O23+O28</f>
      </c>
      <c t="s">
        <v>19</v>
      </c>
    </row>
    <row r="3" spans="1:16" ht="15" customHeight="1">
      <c r="A3" t="s">
        <v>1</v>
      </c>
      <c s="8" t="s">
        <v>4</v>
      </c>
      <c s="9" t="s">
        <v>5</v>
      </c>
      <c s="1"/>
      <c s="10" t="s">
        <v>6</v>
      </c>
      <c s="1"/>
      <c s="4"/>
      <c s="3" t="s">
        <v>5497</v>
      </c>
      <c s="36">
        <f>0+I9+I14+I23+I28</f>
      </c>
      <c r="O3" t="s">
        <v>16</v>
      </c>
      <c t="s">
        <v>20</v>
      </c>
    </row>
    <row r="4" spans="1:16" ht="15" customHeight="1">
      <c r="A4" t="s">
        <v>7</v>
      </c>
      <c s="8" t="s">
        <v>8</v>
      </c>
      <c s="9" t="s">
        <v>4099</v>
      </c>
      <c s="1"/>
      <c s="10" t="s">
        <v>4100</v>
      </c>
      <c s="1"/>
      <c s="1"/>
      <c s="7"/>
      <c s="7"/>
      <c r="O4" t="s">
        <v>17</v>
      </c>
      <c t="s">
        <v>20</v>
      </c>
    </row>
    <row r="5" spans="1:16" ht="12.75" customHeight="1">
      <c r="A5" t="s">
        <v>11</v>
      </c>
      <c s="12" t="s">
        <v>15</v>
      </c>
      <c s="13" t="s">
        <v>5497</v>
      </c>
      <c s="5"/>
      <c s="14" t="s">
        <v>5498</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30</v>
      </c>
      <c s="19"/>
      <c s="21" t="s">
        <v>1238</v>
      </c>
      <c s="19"/>
      <c s="19"/>
      <c s="19"/>
      <c s="22">
        <f>0+Q9</f>
      </c>
      <c r="O9">
        <f>0+R9</f>
      </c>
      <c r="Q9">
        <f>0+I10</f>
      </c>
      <c>
        <f>0+O10</f>
      </c>
    </row>
    <row r="10" spans="1:16" ht="12.75">
      <c r="A10" s="18" t="s">
        <v>42</v>
      </c>
      <c s="23" t="s">
        <v>26</v>
      </c>
      <c s="23" t="s">
        <v>5041</v>
      </c>
      <c s="18" t="s">
        <v>44</v>
      </c>
      <c s="24" t="s">
        <v>5042</v>
      </c>
      <c s="25" t="s">
        <v>187</v>
      </c>
      <c s="26">
        <v>0.363</v>
      </c>
      <c s="27">
        <v>0</v>
      </c>
      <c s="27">
        <f>ROUND(ROUND(H10,2)*ROUND(G10,3),2)</f>
      </c>
      <c r="O10">
        <f>(I10*21)/100</f>
      </c>
      <c t="s">
        <v>20</v>
      </c>
    </row>
    <row r="11" spans="1:5" ht="12.75">
      <c r="A11" s="28" t="s">
        <v>47</v>
      </c>
      <c r="E11" s="29" t="s">
        <v>44</v>
      </c>
    </row>
    <row r="12" spans="1:5" ht="63.75">
      <c r="A12" s="30" t="s">
        <v>48</v>
      </c>
      <c r="E12" s="31" t="s">
        <v>5499</v>
      </c>
    </row>
    <row r="13" spans="1:5" ht="293.25">
      <c r="A13" t="s">
        <v>50</v>
      </c>
      <c r="E13" s="29" t="s">
        <v>4455</v>
      </c>
    </row>
    <row r="14" spans="1:18" ht="12.75" customHeight="1">
      <c r="A14" s="5" t="s">
        <v>40</v>
      </c>
      <c s="5"/>
      <c s="34" t="s">
        <v>66</v>
      </c>
      <c s="5"/>
      <c s="21" t="s">
        <v>67</v>
      </c>
      <c s="5"/>
      <c s="5"/>
      <c s="5"/>
      <c s="35">
        <f>0+Q14</f>
      </c>
      <c r="O14">
        <f>0+R14</f>
      </c>
      <c r="Q14">
        <f>0+I15+I19</f>
      </c>
      <c>
        <f>0+O15+O19</f>
      </c>
    </row>
    <row r="15" spans="1:16" ht="12.75">
      <c r="A15" s="18" t="s">
        <v>42</v>
      </c>
      <c s="23" t="s">
        <v>20</v>
      </c>
      <c s="23" t="s">
        <v>221</v>
      </c>
      <c s="18" t="s">
        <v>44</v>
      </c>
      <c s="24" t="s">
        <v>222</v>
      </c>
      <c s="25" t="s">
        <v>784</v>
      </c>
      <c s="26">
        <v>12.8</v>
      </c>
      <c s="27">
        <v>0</v>
      </c>
      <c s="27">
        <f>ROUND(ROUND(H15,2)*ROUND(G15,3),2)</f>
      </c>
      <c r="O15">
        <f>(I15*21)/100</f>
      </c>
      <c t="s">
        <v>20</v>
      </c>
    </row>
    <row r="16" spans="1:5" ht="12.75">
      <c r="A16" s="28" t="s">
        <v>47</v>
      </c>
      <c r="E16" s="29" t="s">
        <v>44</v>
      </c>
    </row>
    <row r="17" spans="1:5" ht="12.75">
      <c r="A17" s="30" t="s">
        <v>48</v>
      </c>
      <c r="E17" s="31" t="s">
        <v>5500</v>
      </c>
    </row>
    <row r="18" spans="1:5" ht="102">
      <c r="A18" t="s">
        <v>50</v>
      </c>
      <c r="E18" s="29" t="s">
        <v>883</v>
      </c>
    </row>
    <row r="19" spans="1:16" ht="12.75">
      <c r="A19" s="18" t="s">
        <v>42</v>
      </c>
      <c s="23" t="s">
        <v>19</v>
      </c>
      <c s="23" t="s">
        <v>224</v>
      </c>
      <c s="18" t="s">
        <v>44</v>
      </c>
      <c s="24" t="s">
        <v>225</v>
      </c>
      <c s="25" t="s">
        <v>784</v>
      </c>
      <c s="26">
        <v>19.2</v>
      </c>
      <c s="27">
        <v>0</v>
      </c>
      <c s="27">
        <f>ROUND(ROUND(H19,2)*ROUND(G19,3),2)</f>
      </c>
      <c r="O19">
        <f>(I19*21)/100</f>
      </c>
      <c t="s">
        <v>20</v>
      </c>
    </row>
    <row r="20" spans="1:5" ht="12.75">
      <c r="A20" s="28" t="s">
        <v>47</v>
      </c>
      <c r="E20" s="29" t="s">
        <v>44</v>
      </c>
    </row>
    <row r="21" spans="1:5" ht="12.75">
      <c r="A21" s="30" t="s">
        <v>48</v>
      </c>
      <c r="E21" s="31" t="s">
        <v>5501</v>
      </c>
    </row>
    <row r="22" spans="1:5" ht="102">
      <c r="A22" t="s">
        <v>50</v>
      </c>
      <c r="E22" s="29" t="s">
        <v>883</v>
      </c>
    </row>
    <row r="23" spans="1:18" ht="12.75" customHeight="1">
      <c r="A23" s="5" t="s">
        <v>40</v>
      </c>
      <c s="5"/>
      <c s="34" t="s">
        <v>37</v>
      </c>
      <c s="5"/>
      <c s="21" t="s">
        <v>632</v>
      </c>
      <c s="5"/>
      <c s="5"/>
      <c s="5"/>
      <c s="35">
        <f>0+Q23</f>
      </c>
      <c r="O23">
        <f>0+R23</f>
      </c>
      <c r="Q23">
        <f>0+I24</f>
      </c>
      <c>
        <f>0+O24</f>
      </c>
    </row>
    <row r="24" spans="1:16" ht="12.75">
      <c r="A24" s="18" t="s">
        <v>42</v>
      </c>
      <c s="23" t="s">
        <v>30</v>
      </c>
      <c s="23" t="s">
        <v>4218</v>
      </c>
      <c s="18" t="s">
        <v>44</v>
      </c>
      <c s="24" t="s">
        <v>4219</v>
      </c>
      <c s="25" t="s">
        <v>187</v>
      </c>
      <c s="26">
        <v>0.15</v>
      </c>
      <c s="27">
        <v>0</v>
      </c>
      <c s="27">
        <f>ROUND(ROUND(H24,2)*ROUND(G24,3),2)</f>
      </c>
      <c r="O24">
        <f>(I24*21)/100</f>
      </c>
      <c t="s">
        <v>20</v>
      </c>
    </row>
    <row r="25" spans="1:5" ht="12.75">
      <c r="A25" s="28" t="s">
        <v>47</v>
      </c>
      <c r="E25" s="29" t="s">
        <v>44</v>
      </c>
    </row>
    <row r="26" spans="1:5" ht="12.75">
      <c r="A26" s="30" t="s">
        <v>48</v>
      </c>
      <c r="E26" s="31" t="s">
        <v>44</v>
      </c>
    </row>
    <row r="27" spans="1:5" ht="114.75">
      <c r="A27" t="s">
        <v>50</v>
      </c>
      <c r="E27" s="29" t="s">
        <v>4497</v>
      </c>
    </row>
    <row r="28" spans="1:18" ht="12.75" customHeight="1">
      <c r="A28" s="5" t="s">
        <v>40</v>
      </c>
      <c s="5"/>
      <c s="34" t="s">
        <v>181</v>
      </c>
      <c s="5"/>
      <c s="21" t="s">
        <v>182</v>
      </c>
      <c s="5"/>
      <c s="5"/>
      <c s="5"/>
      <c s="35">
        <f>0+Q28</f>
      </c>
      <c r="O28">
        <f>0+R28</f>
      </c>
      <c r="Q28">
        <f>0+I29</f>
      </c>
      <c>
        <f>0+O29</f>
      </c>
    </row>
    <row r="29" spans="1:16" ht="25.5">
      <c r="A29" s="18" t="s">
        <v>42</v>
      </c>
      <c s="23" t="s">
        <v>32</v>
      </c>
      <c s="23" t="s">
        <v>1087</v>
      </c>
      <c s="18" t="s">
        <v>185</v>
      </c>
      <c s="24" t="s">
        <v>1088</v>
      </c>
      <c s="25" t="s">
        <v>187</v>
      </c>
      <c s="26">
        <v>0.15</v>
      </c>
      <c s="27">
        <v>0</v>
      </c>
      <c s="27">
        <f>ROUND(ROUND(H29,2)*ROUND(G29,3),2)</f>
      </c>
      <c r="O29">
        <f>(I29*21)/100</f>
      </c>
      <c t="s">
        <v>20</v>
      </c>
    </row>
    <row r="30" spans="1:5" ht="25.5">
      <c r="A30" s="28" t="s">
        <v>47</v>
      </c>
      <c r="E30" s="29" t="s">
        <v>1089</v>
      </c>
    </row>
    <row r="31" spans="1:5" ht="12.75">
      <c r="A31" s="30" t="s">
        <v>48</v>
      </c>
      <c r="E31" s="31" t="s">
        <v>5502</v>
      </c>
    </row>
    <row r="32" spans="1:5" ht="165.75">
      <c r="A32" t="s">
        <v>50</v>
      </c>
      <c r="E32"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85.xml><?xml version="1.0" encoding="utf-8"?>
<worksheet xmlns="http://schemas.openxmlformats.org/spreadsheetml/2006/main" xmlns:r="http://schemas.openxmlformats.org/officeDocument/2006/relationships">
  <sheetPr>
    <pageSetUpPr fitToPage="1"/>
  </sheetPr>
  <dimension ref="A1:R21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0+O9+O18+O47+O84+O105+O126+O131+O152+O161+O190</f>
      </c>
      <c t="s">
        <v>19</v>
      </c>
    </row>
    <row r="3" spans="1:16" ht="15" customHeight="1">
      <c r="A3" t="s">
        <v>1</v>
      </c>
      <c s="8" t="s">
        <v>4</v>
      </c>
      <c s="9" t="s">
        <v>5</v>
      </c>
      <c s="1"/>
      <c s="10" t="s">
        <v>6</v>
      </c>
      <c s="1"/>
      <c s="4"/>
      <c s="3" t="s">
        <v>5503</v>
      </c>
      <c s="36">
        <f>0+I9+I18+I47+I84+I105+I126+I131+I152+I161+I190</f>
      </c>
      <c r="O3" t="s">
        <v>16</v>
      </c>
      <c t="s">
        <v>20</v>
      </c>
    </row>
    <row r="4" spans="1:16" ht="15" customHeight="1">
      <c r="A4" t="s">
        <v>7</v>
      </c>
      <c s="8" t="s">
        <v>8</v>
      </c>
      <c s="9" t="s">
        <v>4099</v>
      </c>
      <c s="1"/>
      <c s="10" t="s">
        <v>4100</v>
      </c>
      <c s="1"/>
      <c s="1"/>
      <c s="7"/>
      <c s="7"/>
      <c r="O4" t="s">
        <v>17</v>
      </c>
      <c t="s">
        <v>20</v>
      </c>
    </row>
    <row r="5" spans="1:16" ht="12.75" customHeight="1">
      <c r="A5" t="s">
        <v>11</v>
      </c>
      <c s="12" t="s">
        <v>15</v>
      </c>
      <c s="13" t="s">
        <v>5503</v>
      </c>
      <c s="5"/>
      <c s="14" t="s">
        <v>5504</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3163</v>
      </c>
      <c s="19"/>
      <c s="19"/>
      <c s="19"/>
      <c s="22">
        <f>0+Q9</f>
      </c>
      <c r="O9">
        <f>0+R9</f>
      </c>
      <c r="Q9">
        <f>0+I10+I14</f>
      </c>
      <c>
        <f>0+O10+O14</f>
      </c>
    </row>
    <row r="10" spans="1:16" ht="12.75">
      <c r="A10" s="18" t="s">
        <v>42</v>
      </c>
      <c s="23" t="s">
        <v>26</v>
      </c>
      <c s="23" t="s">
        <v>4384</v>
      </c>
      <c s="18" t="s">
        <v>44</v>
      </c>
      <c s="24" t="s">
        <v>4385</v>
      </c>
      <c s="25" t="s">
        <v>4386</v>
      </c>
      <c s="26">
        <v>46</v>
      </c>
      <c s="27">
        <v>0</v>
      </c>
      <c s="27">
        <f>ROUND(ROUND(H10,2)*ROUND(G10,3),2)</f>
      </c>
      <c r="O10">
        <f>(I10*21)/100</f>
      </c>
      <c t="s">
        <v>20</v>
      </c>
    </row>
    <row r="11" spans="1:5" ht="12.75">
      <c r="A11" s="28" t="s">
        <v>47</v>
      </c>
      <c r="E11" s="29" t="s">
        <v>44</v>
      </c>
    </row>
    <row r="12" spans="1:5" ht="12.75">
      <c r="A12" s="30" t="s">
        <v>48</v>
      </c>
      <c r="E12" s="31" t="s">
        <v>44</v>
      </c>
    </row>
    <row r="13" spans="1:5" ht="25.5">
      <c r="A13" t="s">
        <v>50</v>
      </c>
      <c r="E13" s="29" t="s">
        <v>4388</v>
      </c>
    </row>
    <row r="14" spans="1:16" ht="12.75">
      <c r="A14" s="18" t="s">
        <v>42</v>
      </c>
      <c s="23" t="s">
        <v>20</v>
      </c>
      <c s="23" t="s">
        <v>4389</v>
      </c>
      <c s="18" t="s">
        <v>44</v>
      </c>
      <c s="24" t="s">
        <v>4390</v>
      </c>
      <c s="25" t="s">
        <v>157</v>
      </c>
      <c s="26">
        <v>24</v>
      </c>
      <c s="27">
        <v>0</v>
      </c>
      <c s="27">
        <f>ROUND(ROUND(H14,2)*ROUND(G14,3),2)</f>
      </c>
      <c r="O14">
        <f>(I14*21)/100</f>
      </c>
      <c t="s">
        <v>20</v>
      </c>
    </row>
    <row r="15" spans="1:5" ht="25.5">
      <c r="A15" s="28" t="s">
        <v>47</v>
      </c>
      <c r="E15" s="29" t="s">
        <v>4391</v>
      </c>
    </row>
    <row r="16" spans="1:5" ht="12.75">
      <c r="A16" s="30" t="s">
        <v>48</v>
      </c>
      <c r="E16" s="31" t="s">
        <v>4392</v>
      </c>
    </row>
    <row r="17" spans="1:5" ht="12.75">
      <c r="A17" t="s">
        <v>50</v>
      </c>
      <c r="E17" s="29" t="s">
        <v>3623</v>
      </c>
    </row>
    <row r="18" spans="1:18" ht="12.75" customHeight="1">
      <c r="A18" s="5" t="s">
        <v>40</v>
      </c>
      <c s="5"/>
      <c s="34" t="s">
        <v>26</v>
      </c>
      <c s="5"/>
      <c s="21" t="s">
        <v>41</v>
      </c>
      <c s="5"/>
      <c s="5"/>
      <c s="5"/>
      <c s="35">
        <f>0+Q18</f>
      </c>
      <c r="O18">
        <f>0+R18</f>
      </c>
      <c r="Q18">
        <f>0+I19+I23+I27+I31+I35+I39+I43</f>
      </c>
      <c>
        <f>0+O19+O23+O27+O31+O35+O39+O43</f>
      </c>
    </row>
    <row r="19" spans="1:16" ht="12.75">
      <c r="A19" s="18" t="s">
        <v>42</v>
      </c>
      <c s="23" t="s">
        <v>19</v>
      </c>
      <c s="23" t="s">
        <v>4393</v>
      </c>
      <c s="18" t="s">
        <v>44</v>
      </c>
      <c s="24" t="s">
        <v>4394</v>
      </c>
      <c s="25" t="s">
        <v>46</v>
      </c>
      <c s="26">
        <v>9</v>
      </c>
      <c s="27">
        <v>0</v>
      </c>
      <c s="27">
        <f>ROUND(ROUND(H19,2)*ROUND(G19,3),2)</f>
      </c>
      <c r="O19">
        <f>(I19*21)/100</f>
      </c>
      <c t="s">
        <v>20</v>
      </c>
    </row>
    <row r="20" spans="1:5" ht="12.75">
      <c r="A20" s="28" t="s">
        <v>47</v>
      </c>
      <c r="E20" s="29" t="s">
        <v>44</v>
      </c>
    </row>
    <row r="21" spans="1:5" ht="12.75">
      <c r="A21" s="30" t="s">
        <v>48</v>
      </c>
      <c r="E21" s="31" t="s">
        <v>5505</v>
      </c>
    </row>
    <row r="22" spans="1:5" ht="25.5">
      <c r="A22" t="s">
        <v>50</v>
      </c>
      <c r="E22" s="29" t="s">
        <v>4396</v>
      </c>
    </row>
    <row r="23" spans="1:16" ht="12.75">
      <c r="A23" s="18" t="s">
        <v>42</v>
      </c>
      <c s="23" t="s">
        <v>30</v>
      </c>
      <c s="23" t="s">
        <v>4397</v>
      </c>
      <c s="18" t="s">
        <v>44</v>
      </c>
      <c s="24" t="s">
        <v>4398</v>
      </c>
      <c s="25" t="s">
        <v>46</v>
      </c>
      <c s="26">
        <v>21</v>
      </c>
      <c s="27">
        <v>0</v>
      </c>
      <c s="27">
        <f>ROUND(ROUND(H23,2)*ROUND(G23,3),2)</f>
      </c>
      <c r="O23">
        <f>(I23*21)/100</f>
      </c>
      <c t="s">
        <v>20</v>
      </c>
    </row>
    <row r="24" spans="1:5" ht="12.75">
      <c r="A24" s="28" t="s">
        <v>47</v>
      </c>
      <c r="E24" s="29" t="s">
        <v>4399</v>
      </c>
    </row>
    <row r="25" spans="1:5" ht="38.25">
      <c r="A25" s="30" t="s">
        <v>48</v>
      </c>
      <c r="E25" s="31" t="s">
        <v>5506</v>
      </c>
    </row>
    <row r="26" spans="1:5" ht="306">
      <c r="A26" t="s">
        <v>50</v>
      </c>
      <c r="E26" s="29" t="s">
        <v>4401</v>
      </c>
    </row>
    <row r="27" spans="1:16" ht="12.75">
      <c r="A27" s="18" t="s">
        <v>42</v>
      </c>
      <c s="23" t="s">
        <v>32</v>
      </c>
      <c s="23" t="s">
        <v>2759</v>
      </c>
      <c s="18" t="s">
        <v>44</v>
      </c>
      <c s="24" t="s">
        <v>2760</v>
      </c>
      <c s="25" t="s">
        <v>46</v>
      </c>
      <c s="26">
        <v>190</v>
      </c>
      <c s="27">
        <v>0</v>
      </c>
      <c s="27">
        <f>ROUND(ROUND(H27,2)*ROUND(G27,3),2)</f>
      </c>
      <c r="O27">
        <f>(I27*21)/100</f>
      </c>
      <c t="s">
        <v>20</v>
      </c>
    </row>
    <row r="28" spans="1:5" ht="12.75">
      <c r="A28" s="28" t="s">
        <v>47</v>
      </c>
      <c r="E28" s="29" t="s">
        <v>44</v>
      </c>
    </row>
    <row r="29" spans="1:5" ht="12.75">
      <c r="A29" s="30" t="s">
        <v>48</v>
      </c>
      <c r="E29" s="31" t="s">
        <v>44</v>
      </c>
    </row>
    <row r="30" spans="1:5" ht="318.75">
      <c r="A30" t="s">
        <v>50</v>
      </c>
      <c r="E30" s="29" t="s">
        <v>3633</v>
      </c>
    </row>
    <row r="31" spans="1:16" ht="12.75">
      <c r="A31" s="18" t="s">
        <v>42</v>
      </c>
      <c s="23" t="s">
        <v>34</v>
      </c>
      <c s="23" t="s">
        <v>4403</v>
      </c>
      <c s="18" t="s">
        <v>44</v>
      </c>
      <c s="24" t="s">
        <v>4404</v>
      </c>
      <c s="25" t="s">
        <v>46</v>
      </c>
      <c s="26">
        <v>12</v>
      </c>
      <c s="27">
        <v>0</v>
      </c>
      <c s="27">
        <f>ROUND(ROUND(H31,2)*ROUND(G31,3),2)</f>
      </c>
      <c r="O31">
        <f>(I31*21)/100</f>
      </c>
      <c t="s">
        <v>20</v>
      </c>
    </row>
    <row r="32" spans="1:5" ht="12.75">
      <c r="A32" s="28" t="s">
        <v>47</v>
      </c>
      <c r="E32" s="29" t="s">
        <v>4405</v>
      </c>
    </row>
    <row r="33" spans="1:5" ht="12.75">
      <c r="A33" s="30" t="s">
        <v>48</v>
      </c>
      <c r="E33" s="31" t="s">
        <v>5507</v>
      </c>
    </row>
    <row r="34" spans="1:5" ht="267.75">
      <c r="A34" t="s">
        <v>50</v>
      </c>
      <c r="E34" s="29" t="s">
        <v>4406</v>
      </c>
    </row>
    <row r="35" spans="1:16" ht="12.75">
      <c r="A35" s="18" t="s">
        <v>42</v>
      </c>
      <c s="23" t="s">
        <v>66</v>
      </c>
      <c s="23" t="s">
        <v>4407</v>
      </c>
      <c s="18" t="s">
        <v>44</v>
      </c>
      <c s="24" t="s">
        <v>4408</v>
      </c>
      <c s="25" t="s">
        <v>46</v>
      </c>
      <c s="26">
        <v>21</v>
      </c>
      <c s="27">
        <v>0</v>
      </c>
      <c s="27">
        <f>ROUND(ROUND(H35,2)*ROUND(G35,3),2)</f>
      </c>
      <c r="O35">
        <f>(I35*21)/100</f>
      </c>
      <c t="s">
        <v>20</v>
      </c>
    </row>
    <row r="36" spans="1:5" ht="12.75">
      <c r="A36" s="28" t="s">
        <v>47</v>
      </c>
      <c r="E36" s="29" t="s">
        <v>4399</v>
      </c>
    </row>
    <row r="37" spans="1:5" ht="38.25">
      <c r="A37" s="30" t="s">
        <v>48</v>
      </c>
      <c r="E37" s="31" t="s">
        <v>5508</v>
      </c>
    </row>
    <row r="38" spans="1:5" ht="191.25">
      <c r="A38" t="s">
        <v>50</v>
      </c>
      <c r="E38" s="29" t="s">
        <v>4409</v>
      </c>
    </row>
    <row r="39" spans="1:16" ht="12.75">
      <c r="A39" s="18" t="s">
        <v>42</v>
      </c>
      <c s="23" t="s">
        <v>76</v>
      </c>
      <c s="23" t="s">
        <v>3647</v>
      </c>
      <c s="18" t="s">
        <v>44</v>
      </c>
      <c s="24" t="s">
        <v>3648</v>
      </c>
      <c s="25" t="s">
        <v>1241</v>
      </c>
      <c s="26">
        <v>60</v>
      </c>
      <c s="27">
        <v>0</v>
      </c>
      <c s="27">
        <f>ROUND(ROUND(H39,2)*ROUND(G39,3),2)</f>
      </c>
      <c r="O39">
        <f>(I39*21)/100</f>
      </c>
      <c t="s">
        <v>20</v>
      </c>
    </row>
    <row r="40" spans="1:5" ht="12.75">
      <c r="A40" s="28" t="s">
        <v>47</v>
      </c>
      <c r="E40" s="29" t="s">
        <v>44</v>
      </c>
    </row>
    <row r="41" spans="1:5" ht="12.75">
      <c r="A41" s="30" t="s">
        <v>48</v>
      </c>
      <c r="E41" s="31" t="s">
        <v>5509</v>
      </c>
    </row>
    <row r="42" spans="1:5" ht="38.25">
      <c r="A42" t="s">
        <v>50</v>
      </c>
      <c r="E42" s="29" t="s">
        <v>4411</v>
      </c>
    </row>
    <row r="43" spans="1:16" ht="12.75">
      <c r="A43" s="18" t="s">
        <v>42</v>
      </c>
      <c s="23" t="s">
        <v>37</v>
      </c>
      <c s="23" t="s">
        <v>3961</v>
      </c>
      <c s="18" t="s">
        <v>44</v>
      </c>
      <c s="24" t="s">
        <v>3962</v>
      </c>
      <c s="25" t="s">
        <v>1241</v>
      </c>
      <c s="26">
        <v>60</v>
      </c>
      <c s="27">
        <v>0</v>
      </c>
      <c s="27">
        <f>ROUND(ROUND(H43,2)*ROUND(G43,3),2)</f>
      </c>
      <c r="O43">
        <f>(I43*21)/100</f>
      </c>
      <c t="s">
        <v>20</v>
      </c>
    </row>
    <row r="44" spans="1:5" ht="12.75">
      <c r="A44" s="28" t="s">
        <v>47</v>
      </c>
      <c r="E44" s="29" t="s">
        <v>44</v>
      </c>
    </row>
    <row r="45" spans="1:5" ht="12.75">
      <c r="A45" s="30" t="s">
        <v>48</v>
      </c>
      <c r="E45" s="31" t="s">
        <v>5509</v>
      </c>
    </row>
    <row r="46" spans="1:5" ht="25.5">
      <c r="A46" t="s">
        <v>50</v>
      </c>
      <c r="E46" s="29" t="s">
        <v>3964</v>
      </c>
    </row>
    <row r="47" spans="1:18" ht="12.75" customHeight="1">
      <c r="A47" s="5" t="s">
        <v>40</v>
      </c>
      <c s="5"/>
      <c s="34" t="s">
        <v>20</v>
      </c>
      <c s="5"/>
      <c s="21" t="s">
        <v>1109</v>
      </c>
      <c s="5"/>
      <c s="5"/>
      <c s="5"/>
      <c s="35">
        <f>0+Q47</f>
      </c>
      <c r="O47">
        <f>0+R47</f>
      </c>
      <c r="Q47">
        <f>0+I48+I52+I56+I60+I64+I68+I72+I76+I80</f>
      </c>
      <c>
        <f>0+O48+O52+O56+O60+O64+O68+O72+O76+O80</f>
      </c>
    </row>
    <row r="48" spans="1:16" ht="12.75">
      <c r="A48" s="18" t="s">
        <v>42</v>
      </c>
      <c s="23" t="s">
        <v>39</v>
      </c>
      <c s="23" t="s">
        <v>4114</v>
      </c>
      <c s="18" t="s">
        <v>44</v>
      </c>
      <c s="24" t="s">
        <v>4115</v>
      </c>
      <c s="25" t="s">
        <v>187</v>
      </c>
      <c s="26">
        <v>5.727</v>
      </c>
      <c s="27">
        <v>0</v>
      </c>
      <c s="27">
        <f>ROUND(ROUND(H48,2)*ROUND(G48,3),2)</f>
      </c>
      <c r="O48">
        <f>(I48*21)/100</f>
      </c>
      <c t="s">
        <v>20</v>
      </c>
    </row>
    <row r="49" spans="1:5" ht="12.75">
      <c r="A49" s="28" t="s">
        <v>47</v>
      </c>
      <c r="E49" s="29" t="s">
        <v>4575</v>
      </c>
    </row>
    <row r="50" spans="1:5" ht="12.75">
      <c r="A50" s="30" t="s">
        <v>48</v>
      </c>
      <c r="E50" s="31" t="s">
        <v>5510</v>
      </c>
    </row>
    <row r="51" spans="1:5" ht="38.25">
      <c r="A51" t="s">
        <v>50</v>
      </c>
      <c r="E51" s="29" t="s">
        <v>4118</v>
      </c>
    </row>
    <row r="52" spans="1:16" ht="12.75">
      <c r="A52" s="18" t="s">
        <v>42</v>
      </c>
      <c s="23" t="s">
        <v>87</v>
      </c>
      <c s="23" t="s">
        <v>4417</v>
      </c>
      <c s="18" t="s">
        <v>44</v>
      </c>
      <c s="24" t="s">
        <v>4418</v>
      </c>
      <c s="25" t="s">
        <v>46</v>
      </c>
      <c s="26">
        <v>3.2</v>
      </c>
      <c s="27">
        <v>0</v>
      </c>
      <c s="27">
        <f>ROUND(ROUND(H52,2)*ROUND(G52,3),2)</f>
      </c>
      <c r="O52">
        <f>(I52*21)/100</f>
      </c>
      <c t="s">
        <v>20</v>
      </c>
    </row>
    <row r="53" spans="1:5" ht="12.75">
      <c r="A53" s="28" t="s">
        <v>47</v>
      </c>
      <c r="E53" s="29" t="s">
        <v>44</v>
      </c>
    </row>
    <row r="54" spans="1:5" ht="12.75">
      <c r="A54" s="30" t="s">
        <v>48</v>
      </c>
      <c r="E54" s="31" t="s">
        <v>5511</v>
      </c>
    </row>
    <row r="55" spans="1:5" ht="25.5">
      <c r="A55" t="s">
        <v>50</v>
      </c>
      <c r="E55" s="29" t="s">
        <v>4245</v>
      </c>
    </row>
    <row r="56" spans="1:16" ht="12.75">
      <c r="A56" s="18" t="s">
        <v>42</v>
      </c>
      <c s="23" t="s">
        <v>91</v>
      </c>
      <c s="23" t="s">
        <v>4307</v>
      </c>
      <c s="18" t="s">
        <v>44</v>
      </c>
      <c s="24" t="s">
        <v>4308</v>
      </c>
      <c s="25" t="s">
        <v>187</v>
      </c>
      <c s="26">
        <v>4.686</v>
      </c>
      <c s="27">
        <v>0</v>
      </c>
      <c s="27">
        <f>ROUND(ROUND(H56,2)*ROUND(G56,3),2)</f>
      </c>
      <c r="O56">
        <f>(I56*21)/100</f>
      </c>
      <c t="s">
        <v>20</v>
      </c>
    </row>
    <row r="57" spans="1:5" ht="12.75">
      <c r="A57" s="28" t="s">
        <v>47</v>
      </c>
      <c r="E57" s="29" t="s">
        <v>44</v>
      </c>
    </row>
    <row r="58" spans="1:5" ht="12.75">
      <c r="A58" s="30" t="s">
        <v>48</v>
      </c>
      <c r="E58" s="31" t="s">
        <v>5512</v>
      </c>
    </row>
    <row r="59" spans="1:5" ht="12.75">
      <c r="A59" t="s">
        <v>50</v>
      </c>
      <c r="E59" s="29" t="s">
        <v>4309</v>
      </c>
    </row>
    <row r="60" spans="1:16" ht="25.5">
      <c r="A60" s="18" t="s">
        <v>42</v>
      </c>
      <c s="23" t="s">
        <v>95</v>
      </c>
      <c s="23" t="s">
        <v>4427</v>
      </c>
      <c s="18" t="s">
        <v>44</v>
      </c>
      <c s="24" t="s">
        <v>4428</v>
      </c>
      <c s="25" t="s">
        <v>784</v>
      </c>
      <c s="26">
        <v>48</v>
      </c>
      <c s="27">
        <v>0</v>
      </c>
      <c s="27">
        <f>ROUND(ROUND(H60,2)*ROUND(G60,3),2)</f>
      </c>
      <c r="O60">
        <f>(I60*21)/100</f>
      </c>
      <c t="s">
        <v>20</v>
      </c>
    </row>
    <row r="61" spans="1:5" ht="12.75">
      <c r="A61" s="28" t="s">
        <v>47</v>
      </c>
      <c r="E61" s="29" t="s">
        <v>4429</v>
      </c>
    </row>
    <row r="62" spans="1:5" ht="12.75">
      <c r="A62" s="30" t="s">
        <v>48</v>
      </c>
      <c r="E62" s="31" t="s">
        <v>5513</v>
      </c>
    </row>
    <row r="63" spans="1:5" ht="63.75">
      <c r="A63" t="s">
        <v>50</v>
      </c>
      <c r="E63" s="29" t="s">
        <v>4430</v>
      </c>
    </row>
    <row r="64" spans="1:16" ht="25.5">
      <c r="A64" s="18" t="s">
        <v>42</v>
      </c>
      <c s="23" t="s">
        <v>103</v>
      </c>
      <c s="23" t="s">
        <v>4431</v>
      </c>
      <c s="18" t="s">
        <v>44</v>
      </c>
      <c s="24" t="s">
        <v>4432</v>
      </c>
      <c s="25" t="s">
        <v>784</v>
      </c>
      <c s="26">
        <v>110</v>
      </c>
      <c s="27">
        <v>0</v>
      </c>
      <c s="27">
        <f>ROUND(ROUND(H64,2)*ROUND(G64,3),2)</f>
      </c>
      <c r="O64">
        <f>(I64*21)/100</f>
      </c>
      <c t="s">
        <v>20</v>
      </c>
    </row>
    <row r="65" spans="1:5" ht="12.75">
      <c r="A65" s="28" t="s">
        <v>47</v>
      </c>
      <c r="E65" s="29" t="s">
        <v>4312</v>
      </c>
    </row>
    <row r="66" spans="1:5" ht="12.75">
      <c r="A66" s="30" t="s">
        <v>48</v>
      </c>
      <c r="E66" s="31" t="s">
        <v>44</v>
      </c>
    </row>
    <row r="67" spans="1:5" ht="63.75">
      <c r="A67" t="s">
        <v>50</v>
      </c>
      <c r="E67" s="29" t="s">
        <v>4430</v>
      </c>
    </row>
    <row r="68" spans="1:16" ht="12.75">
      <c r="A68" s="18" t="s">
        <v>42</v>
      </c>
      <c s="23" t="s">
        <v>110</v>
      </c>
      <c s="23" t="s">
        <v>4434</v>
      </c>
      <c s="18" t="s">
        <v>44</v>
      </c>
      <c s="24" t="s">
        <v>4435</v>
      </c>
      <c s="25" t="s">
        <v>784</v>
      </c>
      <c s="26">
        <v>34.8</v>
      </c>
      <c s="27">
        <v>0</v>
      </c>
      <c s="27">
        <f>ROUND(ROUND(H68,2)*ROUND(G68,3),2)</f>
      </c>
      <c r="O68">
        <f>(I68*21)/100</f>
      </c>
      <c t="s">
        <v>20</v>
      </c>
    </row>
    <row r="69" spans="1:5" ht="12.75">
      <c r="A69" s="28" t="s">
        <v>47</v>
      </c>
      <c r="E69" s="29" t="s">
        <v>5514</v>
      </c>
    </row>
    <row r="70" spans="1:5" ht="12.75">
      <c r="A70" s="30" t="s">
        <v>48</v>
      </c>
      <c r="E70" s="31" t="s">
        <v>5515</v>
      </c>
    </row>
    <row r="71" spans="1:5" ht="63.75">
      <c r="A71" t="s">
        <v>50</v>
      </c>
      <c r="E71" s="29" t="s">
        <v>4430</v>
      </c>
    </row>
    <row r="72" spans="1:16" ht="12.75">
      <c r="A72" s="18" t="s">
        <v>42</v>
      </c>
      <c s="23" t="s">
        <v>114</v>
      </c>
      <c s="23" t="s">
        <v>5516</v>
      </c>
      <c s="18" t="s">
        <v>44</v>
      </c>
      <c s="24" t="s">
        <v>5517</v>
      </c>
      <c s="25" t="s">
        <v>70</v>
      </c>
      <c s="26">
        <v>6</v>
      </c>
      <c s="27">
        <v>0</v>
      </c>
      <c s="27">
        <f>ROUND(ROUND(H72,2)*ROUND(G72,3),2)</f>
      </c>
      <c r="O72">
        <f>(I72*21)/100</f>
      </c>
      <c t="s">
        <v>20</v>
      </c>
    </row>
    <row r="73" spans="1:5" ht="12.75">
      <c r="A73" s="28" t="s">
        <v>47</v>
      </c>
      <c r="E73" s="29" t="s">
        <v>44</v>
      </c>
    </row>
    <row r="74" spans="1:5" ht="12.75">
      <c r="A74" s="30" t="s">
        <v>48</v>
      </c>
      <c r="E74" s="31" t="s">
        <v>44</v>
      </c>
    </row>
    <row r="75" spans="1:5" ht="38.25">
      <c r="A75" t="s">
        <v>50</v>
      </c>
      <c r="E75" s="29" t="s">
        <v>4444</v>
      </c>
    </row>
    <row r="76" spans="1:16" ht="12.75">
      <c r="A76" s="18" t="s">
        <v>42</v>
      </c>
      <c s="23" t="s">
        <v>117</v>
      </c>
      <c s="23" t="s">
        <v>5518</v>
      </c>
      <c s="18" t="s">
        <v>44</v>
      </c>
      <c s="24" t="s">
        <v>5519</v>
      </c>
      <c s="25" t="s">
        <v>46</v>
      </c>
      <c s="26">
        <v>0.2</v>
      </c>
      <c s="27">
        <v>0</v>
      </c>
      <c s="27">
        <f>ROUND(ROUND(H76,2)*ROUND(G76,3),2)</f>
      </c>
      <c r="O76">
        <f>(I76*21)/100</f>
      </c>
      <c t="s">
        <v>20</v>
      </c>
    </row>
    <row r="77" spans="1:5" ht="12.75">
      <c r="A77" s="28" t="s">
        <v>47</v>
      </c>
      <c r="E77" s="29" t="s">
        <v>44</v>
      </c>
    </row>
    <row r="78" spans="1:5" ht="12.75">
      <c r="A78" s="30" t="s">
        <v>48</v>
      </c>
      <c r="E78" s="31" t="s">
        <v>5520</v>
      </c>
    </row>
    <row r="79" spans="1:5" ht="369.75">
      <c r="A79" t="s">
        <v>50</v>
      </c>
      <c r="E79" s="29" t="s">
        <v>2099</v>
      </c>
    </row>
    <row r="80" spans="1:16" ht="12.75">
      <c r="A80" s="18" t="s">
        <v>42</v>
      </c>
      <c s="23" t="s">
        <v>121</v>
      </c>
      <c s="23" t="s">
        <v>4858</v>
      </c>
      <c s="18" t="s">
        <v>44</v>
      </c>
      <c s="24" t="s">
        <v>4859</v>
      </c>
      <c s="25" t="s">
        <v>187</v>
      </c>
      <c s="26">
        <v>0.013</v>
      </c>
      <c s="27">
        <v>0</v>
      </c>
      <c s="27">
        <f>ROUND(ROUND(H80,2)*ROUND(G80,3),2)</f>
      </c>
      <c r="O80">
        <f>(I80*21)/100</f>
      </c>
      <c t="s">
        <v>20</v>
      </c>
    </row>
    <row r="81" spans="1:5" ht="12.75">
      <c r="A81" s="28" t="s">
        <v>47</v>
      </c>
      <c r="E81" s="29" t="s">
        <v>44</v>
      </c>
    </row>
    <row r="82" spans="1:5" ht="12.75">
      <c r="A82" s="30" t="s">
        <v>48</v>
      </c>
      <c r="E82" s="31" t="s">
        <v>5521</v>
      </c>
    </row>
    <row r="83" spans="1:5" ht="280.5">
      <c r="A83" t="s">
        <v>50</v>
      </c>
      <c r="E83" s="29" t="s">
        <v>4861</v>
      </c>
    </row>
    <row r="84" spans="1:18" ht="12.75" customHeight="1">
      <c r="A84" s="5" t="s">
        <v>40</v>
      </c>
      <c s="5"/>
      <c s="34" t="s">
        <v>19</v>
      </c>
      <c s="5"/>
      <c s="21" t="s">
        <v>3673</v>
      </c>
      <c s="5"/>
      <c s="5"/>
      <c s="5"/>
      <c s="35">
        <f>0+Q84</f>
      </c>
      <c r="O84">
        <f>0+R84</f>
      </c>
      <c r="Q84">
        <f>0+I85+I89+I93+I97+I101</f>
      </c>
      <c>
        <f>0+O85+O89+O93+O97+O101</f>
      </c>
    </row>
    <row r="85" spans="1:16" ht="12.75">
      <c r="A85" s="18" t="s">
        <v>42</v>
      </c>
      <c s="23" t="s">
        <v>125</v>
      </c>
      <c s="23" t="s">
        <v>4134</v>
      </c>
      <c s="18" t="s">
        <v>44</v>
      </c>
      <c s="24" t="s">
        <v>4135</v>
      </c>
      <c s="25" t="s">
        <v>46</v>
      </c>
      <c s="26">
        <v>10</v>
      </c>
      <c s="27">
        <v>0</v>
      </c>
      <c s="27">
        <f>ROUND(ROUND(H85,2)*ROUND(G85,3),2)</f>
      </c>
      <c r="O85">
        <f>(I85*21)/100</f>
      </c>
      <c t="s">
        <v>20</v>
      </c>
    </row>
    <row r="86" spans="1:5" ht="12.75">
      <c r="A86" s="28" t="s">
        <v>47</v>
      </c>
      <c r="E86" s="29" t="s">
        <v>44</v>
      </c>
    </row>
    <row r="87" spans="1:5" ht="12.75">
      <c r="A87" s="30" t="s">
        <v>48</v>
      </c>
      <c r="E87" s="31" t="s">
        <v>5522</v>
      </c>
    </row>
    <row r="88" spans="1:5" ht="382.5">
      <c r="A88" t="s">
        <v>50</v>
      </c>
      <c r="E88" s="29" t="s">
        <v>4449</v>
      </c>
    </row>
    <row r="89" spans="1:16" ht="12.75">
      <c r="A89" s="18" t="s">
        <v>42</v>
      </c>
      <c s="23" t="s">
        <v>130</v>
      </c>
      <c s="23" t="s">
        <v>4139</v>
      </c>
      <c s="18" t="s">
        <v>44</v>
      </c>
      <c s="24" t="s">
        <v>4140</v>
      </c>
      <c s="25" t="s">
        <v>187</v>
      </c>
      <c s="26">
        <v>1.307</v>
      </c>
      <c s="27">
        <v>0</v>
      </c>
      <c s="27">
        <f>ROUND(ROUND(H89,2)*ROUND(G89,3),2)</f>
      </c>
      <c r="O89">
        <f>(I89*21)/100</f>
      </c>
      <c t="s">
        <v>20</v>
      </c>
    </row>
    <row r="90" spans="1:5" ht="12.75">
      <c r="A90" s="28" t="s">
        <v>47</v>
      </c>
      <c r="E90" s="29" t="s">
        <v>44</v>
      </c>
    </row>
    <row r="91" spans="1:5" ht="12.75">
      <c r="A91" s="30" t="s">
        <v>48</v>
      </c>
      <c r="E91" s="31" t="s">
        <v>5523</v>
      </c>
    </row>
    <row r="92" spans="1:5" ht="242.25">
      <c r="A92" t="s">
        <v>50</v>
      </c>
      <c r="E92" s="29" t="s">
        <v>4451</v>
      </c>
    </row>
    <row r="93" spans="1:16" ht="12.75">
      <c r="A93" s="18" t="s">
        <v>42</v>
      </c>
      <c s="23" t="s">
        <v>134</v>
      </c>
      <c s="23" t="s">
        <v>3973</v>
      </c>
      <c s="18" t="s">
        <v>44</v>
      </c>
      <c s="24" t="s">
        <v>3974</v>
      </c>
      <c s="25" t="s">
        <v>46</v>
      </c>
      <c s="26">
        <v>8</v>
      </c>
      <c s="27">
        <v>0</v>
      </c>
      <c s="27">
        <f>ROUND(ROUND(H93,2)*ROUND(G93,3),2)</f>
      </c>
      <c r="O93">
        <f>(I93*21)/100</f>
      </c>
      <c t="s">
        <v>20</v>
      </c>
    </row>
    <row r="94" spans="1:5" ht="12.75">
      <c r="A94" s="28" t="s">
        <v>47</v>
      </c>
      <c r="E94" s="29" t="s">
        <v>44</v>
      </c>
    </row>
    <row r="95" spans="1:5" ht="12.75">
      <c r="A95" s="30" t="s">
        <v>48</v>
      </c>
      <c r="E95" s="31" t="s">
        <v>5524</v>
      </c>
    </row>
    <row r="96" spans="1:5" ht="369.75">
      <c r="A96" t="s">
        <v>50</v>
      </c>
      <c r="E96" s="29" t="s">
        <v>3750</v>
      </c>
    </row>
    <row r="97" spans="1:16" ht="12.75">
      <c r="A97" s="18" t="s">
        <v>42</v>
      </c>
      <c s="23" t="s">
        <v>138</v>
      </c>
      <c s="23" t="s">
        <v>3976</v>
      </c>
      <c s="18" t="s">
        <v>44</v>
      </c>
      <c s="24" t="s">
        <v>3977</v>
      </c>
      <c s="25" t="s">
        <v>187</v>
      </c>
      <c s="26">
        <v>0.766</v>
      </c>
      <c s="27">
        <v>0</v>
      </c>
      <c s="27">
        <f>ROUND(ROUND(H97,2)*ROUND(G97,3),2)</f>
      </c>
      <c r="O97">
        <f>(I97*21)/100</f>
      </c>
      <c t="s">
        <v>20</v>
      </c>
    </row>
    <row r="98" spans="1:5" ht="12.75">
      <c r="A98" s="28" t="s">
        <v>47</v>
      </c>
      <c r="E98" s="29" t="s">
        <v>44</v>
      </c>
    </row>
    <row r="99" spans="1:5" ht="12.75">
      <c r="A99" s="30" t="s">
        <v>48</v>
      </c>
      <c r="E99" s="31" t="s">
        <v>44</v>
      </c>
    </row>
    <row r="100" spans="1:5" ht="267.75">
      <c r="A100" t="s">
        <v>50</v>
      </c>
      <c r="E100" s="29" t="s">
        <v>3979</v>
      </c>
    </row>
    <row r="101" spans="1:16" ht="12.75">
      <c r="A101" s="18" t="s">
        <v>42</v>
      </c>
      <c s="23" t="s">
        <v>142</v>
      </c>
      <c s="23" t="s">
        <v>4150</v>
      </c>
      <c s="18" t="s">
        <v>44</v>
      </c>
      <c s="24" t="s">
        <v>4151</v>
      </c>
      <c s="25" t="s">
        <v>1627</v>
      </c>
      <c s="26">
        <v>548</v>
      </c>
      <c s="27">
        <v>0</v>
      </c>
      <c s="27">
        <f>ROUND(ROUND(H101,2)*ROUND(G101,3),2)</f>
      </c>
      <c r="O101">
        <f>(I101*21)/100</f>
      </c>
      <c t="s">
        <v>20</v>
      </c>
    </row>
    <row r="102" spans="1:5" ht="12.75">
      <c r="A102" s="28" t="s">
        <v>47</v>
      </c>
      <c r="E102" s="29" t="s">
        <v>44</v>
      </c>
    </row>
    <row r="103" spans="1:5" ht="12.75">
      <c r="A103" s="30" t="s">
        <v>48</v>
      </c>
      <c r="E103" s="31" t="s">
        <v>5525</v>
      </c>
    </row>
    <row r="104" spans="1:5" ht="293.25">
      <c r="A104" t="s">
        <v>50</v>
      </c>
      <c r="E104" s="29" t="s">
        <v>3984</v>
      </c>
    </row>
    <row r="105" spans="1:18" ht="12.75" customHeight="1">
      <c r="A105" s="5" t="s">
        <v>40</v>
      </c>
      <c s="5"/>
      <c s="34" t="s">
        <v>30</v>
      </c>
      <c s="5"/>
      <c s="21" t="s">
        <v>1238</v>
      </c>
      <c s="5"/>
      <c s="5"/>
      <c s="5"/>
      <c s="35">
        <f>0+Q105</f>
      </c>
      <c r="O105">
        <f>0+R105</f>
      </c>
      <c r="Q105">
        <f>0+I106+I110+I114+I118+I122</f>
      </c>
      <c>
        <f>0+O106+O110+O114+O118+O122</f>
      </c>
    </row>
    <row r="106" spans="1:16" ht="12.75">
      <c r="A106" s="18" t="s">
        <v>42</v>
      </c>
      <c s="23" t="s">
        <v>146</v>
      </c>
      <c s="23" t="s">
        <v>4457</v>
      </c>
      <c s="18" t="s">
        <v>44</v>
      </c>
      <c s="24" t="s">
        <v>4458</v>
      </c>
      <c s="25" t="s">
        <v>46</v>
      </c>
      <c s="26">
        <v>3.6</v>
      </c>
      <c s="27">
        <v>0</v>
      </c>
      <c s="27">
        <f>ROUND(ROUND(H106,2)*ROUND(G106,3),2)</f>
      </c>
      <c r="O106">
        <f>(I106*21)/100</f>
      </c>
      <c t="s">
        <v>20</v>
      </c>
    </row>
    <row r="107" spans="1:5" ht="12.75">
      <c r="A107" s="28" t="s">
        <v>47</v>
      </c>
      <c r="E107" s="29" t="s">
        <v>5526</v>
      </c>
    </row>
    <row r="108" spans="1:5" ht="12.75">
      <c r="A108" s="30" t="s">
        <v>48</v>
      </c>
      <c r="E108" s="31" t="s">
        <v>5527</v>
      </c>
    </row>
    <row r="109" spans="1:5" ht="369.75">
      <c r="A109" t="s">
        <v>50</v>
      </c>
      <c r="E109" s="29" t="s">
        <v>3750</v>
      </c>
    </row>
    <row r="110" spans="1:16" ht="12.75">
      <c r="A110" s="18" t="s">
        <v>42</v>
      </c>
      <c s="23" t="s">
        <v>150</v>
      </c>
      <c s="23" t="s">
        <v>4461</v>
      </c>
      <c s="18" t="s">
        <v>44</v>
      </c>
      <c s="24" t="s">
        <v>4462</v>
      </c>
      <c s="25" t="s">
        <v>46</v>
      </c>
      <c s="26">
        <v>2.174</v>
      </c>
      <c s="27">
        <v>0</v>
      </c>
      <c s="27">
        <f>ROUND(ROUND(H110,2)*ROUND(G110,3),2)</f>
      </c>
      <c r="O110">
        <f>(I110*21)/100</f>
      </c>
      <c t="s">
        <v>20</v>
      </c>
    </row>
    <row r="111" spans="1:5" ht="12.75">
      <c r="A111" s="28" t="s">
        <v>47</v>
      </c>
      <c r="E111" s="29" t="s">
        <v>44</v>
      </c>
    </row>
    <row r="112" spans="1:5" ht="12.75">
      <c r="A112" s="30" t="s">
        <v>48</v>
      </c>
      <c r="E112" s="31" t="s">
        <v>44</v>
      </c>
    </row>
    <row r="113" spans="1:5" ht="369.75">
      <c r="A113" t="s">
        <v>50</v>
      </c>
      <c r="E113" s="29" t="s">
        <v>3750</v>
      </c>
    </row>
    <row r="114" spans="1:16" ht="12.75">
      <c r="A114" s="18" t="s">
        <v>42</v>
      </c>
      <c s="23" t="s">
        <v>154</v>
      </c>
      <c s="23" t="s">
        <v>4464</v>
      </c>
      <c s="18" t="s">
        <v>44</v>
      </c>
      <c s="24" t="s">
        <v>4465</v>
      </c>
      <c s="25" t="s">
        <v>187</v>
      </c>
      <c s="26">
        <v>0.026</v>
      </c>
      <c s="27">
        <v>0</v>
      </c>
      <c s="27">
        <f>ROUND(ROUND(H114,2)*ROUND(G114,3),2)</f>
      </c>
      <c r="O114">
        <f>(I114*21)/100</f>
      </c>
      <c t="s">
        <v>20</v>
      </c>
    </row>
    <row r="115" spans="1:5" ht="12.75">
      <c r="A115" s="28" t="s">
        <v>47</v>
      </c>
      <c r="E115" s="29" t="s">
        <v>44</v>
      </c>
    </row>
    <row r="116" spans="1:5" ht="12.75">
      <c r="A116" s="30" t="s">
        <v>48</v>
      </c>
      <c r="E116" s="31" t="s">
        <v>44</v>
      </c>
    </row>
    <row r="117" spans="1:5" ht="178.5">
      <c r="A117" t="s">
        <v>50</v>
      </c>
      <c r="E117" s="29" t="s">
        <v>4598</v>
      </c>
    </row>
    <row r="118" spans="1:16" ht="12.75">
      <c r="A118" s="18" t="s">
        <v>42</v>
      </c>
      <c s="23" t="s">
        <v>160</v>
      </c>
      <c s="23" t="s">
        <v>4161</v>
      </c>
      <c s="18" t="s">
        <v>44</v>
      </c>
      <c s="24" t="s">
        <v>4162</v>
      </c>
      <c s="25" t="s">
        <v>46</v>
      </c>
      <c s="26">
        <v>44.831</v>
      </c>
      <c s="27">
        <v>0</v>
      </c>
      <c s="27">
        <f>ROUND(ROUND(H118,2)*ROUND(G118,3),2)</f>
      </c>
      <c r="O118">
        <f>(I118*21)/100</f>
      </c>
      <c t="s">
        <v>20</v>
      </c>
    </row>
    <row r="119" spans="1:5" ht="12.75">
      <c r="A119" s="28" t="s">
        <v>47</v>
      </c>
      <c r="E119" s="29" t="s">
        <v>44</v>
      </c>
    </row>
    <row r="120" spans="1:5" ht="38.25">
      <c r="A120" s="30" t="s">
        <v>48</v>
      </c>
      <c r="E120" s="31" t="s">
        <v>5528</v>
      </c>
    </row>
    <row r="121" spans="1:5" ht="38.25">
      <c r="A121" t="s">
        <v>50</v>
      </c>
      <c r="E121" s="29" t="s">
        <v>4961</v>
      </c>
    </row>
    <row r="122" spans="1:16" ht="12.75">
      <c r="A122" s="18" t="s">
        <v>42</v>
      </c>
      <c s="23" t="s">
        <v>164</v>
      </c>
      <c s="23" t="s">
        <v>3798</v>
      </c>
      <c s="18" t="s">
        <v>44</v>
      </c>
      <c s="24" t="s">
        <v>3799</v>
      </c>
      <c s="25" t="s">
        <v>46</v>
      </c>
      <c s="26">
        <v>3.6</v>
      </c>
      <c s="27">
        <v>0</v>
      </c>
      <c s="27">
        <f>ROUND(ROUND(H122,2)*ROUND(G122,3),2)</f>
      </c>
      <c r="O122">
        <f>(I122*21)/100</f>
      </c>
      <c t="s">
        <v>20</v>
      </c>
    </row>
    <row r="123" spans="1:5" ht="12.75">
      <c r="A123" s="28" t="s">
        <v>47</v>
      </c>
      <c r="E123" s="29" t="s">
        <v>44</v>
      </c>
    </row>
    <row r="124" spans="1:5" ht="12.75">
      <c r="A124" s="30" t="s">
        <v>48</v>
      </c>
      <c r="E124" s="31" t="s">
        <v>5529</v>
      </c>
    </row>
    <row r="125" spans="1:5" ht="102">
      <c r="A125" t="s">
        <v>50</v>
      </c>
      <c r="E125" s="29" t="s">
        <v>3802</v>
      </c>
    </row>
    <row r="126" spans="1:18" ht="12.75" customHeight="1">
      <c r="A126" s="5" t="s">
        <v>40</v>
      </c>
      <c s="5"/>
      <c s="34" t="s">
        <v>32</v>
      </c>
      <c s="5"/>
      <c s="21" t="s">
        <v>1113</v>
      </c>
      <c s="5"/>
      <c s="5"/>
      <c s="5"/>
      <c s="35">
        <f>0+Q126</f>
      </c>
      <c r="O126">
        <f>0+R126</f>
      </c>
      <c r="Q126">
        <f>0+I127</f>
      </c>
      <c>
        <f>0+O127</f>
      </c>
    </row>
    <row r="127" spans="1:16" ht="12.75">
      <c r="A127" s="18" t="s">
        <v>42</v>
      </c>
      <c s="23" t="s">
        <v>168</v>
      </c>
      <c s="23" t="s">
        <v>5530</v>
      </c>
      <c s="18" t="s">
        <v>44</v>
      </c>
      <c s="24" t="s">
        <v>5531</v>
      </c>
      <c s="25" t="s">
        <v>46</v>
      </c>
      <c s="26">
        <v>3.9</v>
      </c>
      <c s="27">
        <v>0</v>
      </c>
      <c s="27">
        <f>ROUND(ROUND(H127,2)*ROUND(G127,3),2)</f>
      </c>
      <c r="O127">
        <f>(I127*21)/100</f>
      </c>
      <c t="s">
        <v>20</v>
      </c>
    </row>
    <row r="128" spans="1:5" ht="12.75">
      <c r="A128" s="28" t="s">
        <v>47</v>
      </c>
      <c r="E128" s="29" t="s">
        <v>44</v>
      </c>
    </row>
    <row r="129" spans="1:5" ht="12.75">
      <c r="A129" s="30" t="s">
        <v>48</v>
      </c>
      <c r="E129" s="31" t="s">
        <v>44</v>
      </c>
    </row>
    <row r="130" spans="1:5" ht="76.5">
      <c r="A130" t="s">
        <v>50</v>
      </c>
      <c r="E130" s="29" t="s">
        <v>5532</v>
      </c>
    </row>
    <row r="131" spans="1:18" ht="12.75" customHeight="1">
      <c r="A131" s="5" t="s">
        <v>40</v>
      </c>
      <c s="5"/>
      <c s="34" t="s">
        <v>34</v>
      </c>
      <c s="5"/>
      <c s="21" t="s">
        <v>4166</v>
      </c>
      <c s="5"/>
      <c s="5"/>
      <c s="5"/>
      <c s="35">
        <f>0+Q131</f>
      </c>
      <c r="O131">
        <f>0+R131</f>
      </c>
      <c r="Q131">
        <f>0+I132+I136+I140+I144+I148</f>
      </c>
      <c>
        <f>0+O132+O136+O140+O144+O148</f>
      </c>
    </row>
    <row r="132" spans="1:16" ht="25.5">
      <c r="A132" s="18" t="s">
        <v>42</v>
      </c>
      <c s="23" t="s">
        <v>173</v>
      </c>
      <c s="23" t="s">
        <v>4473</v>
      </c>
      <c s="18" t="s">
        <v>44</v>
      </c>
      <c s="24" t="s">
        <v>4474</v>
      </c>
      <c s="25" t="s">
        <v>1241</v>
      </c>
      <c s="26">
        <v>3.6</v>
      </c>
      <c s="27">
        <v>0</v>
      </c>
      <c s="27">
        <f>ROUND(ROUND(H132,2)*ROUND(G132,3),2)</f>
      </c>
      <c r="O132">
        <f>(I132*21)/100</f>
      </c>
      <c t="s">
        <v>20</v>
      </c>
    </row>
    <row r="133" spans="1:5" ht="12.75">
      <c r="A133" s="28" t="s">
        <v>47</v>
      </c>
      <c r="E133" s="29" t="s">
        <v>44</v>
      </c>
    </row>
    <row r="134" spans="1:5" ht="12.75">
      <c r="A134" s="30" t="s">
        <v>48</v>
      </c>
      <c r="E134" s="31" t="s">
        <v>5533</v>
      </c>
    </row>
    <row r="135" spans="1:5" ht="76.5">
      <c r="A135" t="s">
        <v>50</v>
      </c>
      <c r="E135" s="29" t="s">
        <v>4171</v>
      </c>
    </row>
    <row r="136" spans="1:16" ht="12.75">
      <c r="A136" s="18" t="s">
        <v>42</v>
      </c>
      <c s="23" t="s">
        <v>177</v>
      </c>
      <c s="23" t="s">
        <v>4476</v>
      </c>
      <c s="18" t="s">
        <v>44</v>
      </c>
      <c s="24" t="s">
        <v>4477</v>
      </c>
      <c s="25" t="s">
        <v>1241</v>
      </c>
      <c s="26">
        <v>8.8</v>
      </c>
      <c s="27">
        <v>0</v>
      </c>
      <c s="27">
        <f>ROUND(ROUND(H136,2)*ROUND(G136,3),2)</f>
      </c>
      <c r="O136">
        <f>(I136*21)/100</f>
      </c>
      <c t="s">
        <v>20</v>
      </c>
    </row>
    <row r="137" spans="1:5" ht="12.75">
      <c r="A137" s="28" t="s">
        <v>47</v>
      </c>
      <c r="E137" s="29" t="s">
        <v>44</v>
      </c>
    </row>
    <row r="138" spans="1:5" ht="12.75">
      <c r="A138" s="30" t="s">
        <v>48</v>
      </c>
      <c r="E138" s="31" t="s">
        <v>5534</v>
      </c>
    </row>
    <row r="139" spans="1:5" ht="76.5">
      <c r="A139" t="s">
        <v>50</v>
      </c>
      <c r="E139" s="29" t="s">
        <v>4171</v>
      </c>
    </row>
    <row r="140" spans="1:16" ht="12.75">
      <c r="A140" s="18" t="s">
        <v>42</v>
      </c>
      <c s="23" t="s">
        <v>183</v>
      </c>
      <c s="23" t="s">
        <v>4172</v>
      </c>
      <c s="18" t="s">
        <v>44</v>
      </c>
      <c s="24" t="s">
        <v>4173</v>
      </c>
      <c s="25" t="s">
        <v>1241</v>
      </c>
      <c s="26">
        <v>12.4</v>
      </c>
      <c s="27">
        <v>0</v>
      </c>
      <c s="27">
        <f>ROUND(ROUND(H140,2)*ROUND(G140,3),2)</f>
      </c>
      <c r="O140">
        <f>(I140*21)/100</f>
      </c>
      <c t="s">
        <v>20</v>
      </c>
    </row>
    <row r="141" spans="1:5" ht="12.75">
      <c r="A141" s="28" t="s">
        <v>47</v>
      </c>
      <c r="E141" s="29" t="s">
        <v>44</v>
      </c>
    </row>
    <row r="142" spans="1:5" ht="12.75">
      <c r="A142" s="30" t="s">
        <v>48</v>
      </c>
      <c r="E142" s="31" t="s">
        <v>5535</v>
      </c>
    </row>
    <row r="143" spans="1:5" ht="76.5">
      <c r="A143" t="s">
        <v>50</v>
      </c>
      <c r="E143" s="29" t="s">
        <v>4171</v>
      </c>
    </row>
    <row r="144" spans="1:16" ht="12.75">
      <c r="A144" s="18" t="s">
        <v>42</v>
      </c>
      <c s="23" t="s">
        <v>191</v>
      </c>
      <c s="23" t="s">
        <v>4176</v>
      </c>
      <c s="18" t="s">
        <v>44</v>
      </c>
      <c s="24" t="s">
        <v>4177</v>
      </c>
      <c s="25" t="s">
        <v>1241</v>
      </c>
      <c s="26">
        <v>3.16</v>
      </c>
      <c s="27">
        <v>0</v>
      </c>
      <c s="27">
        <f>ROUND(ROUND(H144,2)*ROUND(G144,3),2)</f>
      </c>
      <c r="O144">
        <f>(I144*21)/100</f>
      </c>
      <c t="s">
        <v>20</v>
      </c>
    </row>
    <row r="145" spans="1:5" ht="12.75">
      <c r="A145" s="28" t="s">
        <v>47</v>
      </c>
      <c r="E145" s="29" t="s">
        <v>44</v>
      </c>
    </row>
    <row r="146" spans="1:5" ht="12.75">
      <c r="A146" s="30" t="s">
        <v>48</v>
      </c>
      <c r="E146" s="31" t="s">
        <v>5536</v>
      </c>
    </row>
    <row r="147" spans="1:5" ht="76.5">
      <c r="A147" t="s">
        <v>50</v>
      </c>
      <c r="E147" s="29" t="s">
        <v>4639</v>
      </c>
    </row>
    <row r="148" spans="1:16" ht="12.75">
      <c r="A148" s="18" t="s">
        <v>42</v>
      </c>
      <c s="23" t="s">
        <v>196</v>
      </c>
      <c s="23" t="s">
        <v>4267</v>
      </c>
      <c s="18" t="s">
        <v>44</v>
      </c>
      <c s="24" t="s">
        <v>4268</v>
      </c>
      <c s="25" t="s">
        <v>1241</v>
      </c>
      <c s="26">
        <v>3.1</v>
      </c>
      <c s="27">
        <v>0</v>
      </c>
      <c s="27">
        <f>ROUND(ROUND(H148,2)*ROUND(G148,3),2)</f>
      </c>
      <c r="O148">
        <f>(I148*21)/100</f>
      </c>
      <c t="s">
        <v>20</v>
      </c>
    </row>
    <row r="149" spans="1:5" ht="12.75">
      <c r="A149" s="28" t="s">
        <v>47</v>
      </c>
      <c r="E149" s="29" t="s">
        <v>44</v>
      </c>
    </row>
    <row r="150" spans="1:5" ht="12.75">
      <c r="A150" s="30" t="s">
        <v>48</v>
      </c>
      <c r="E150" s="31" t="s">
        <v>5537</v>
      </c>
    </row>
    <row r="151" spans="1:5" ht="89.25">
      <c r="A151" t="s">
        <v>50</v>
      </c>
      <c r="E151" s="29" t="s">
        <v>4481</v>
      </c>
    </row>
    <row r="152" spans="1:18" ht="12.75" customHeight="1">
      <c r="A152" s="5" t="s">
        <v>40</v>
      </c>
      <c s="5"/>
      <c s="34" t="s">
        <v>66</v>
      </c>
      <c s="5"/>
      <c s="21" t="s">
        <v>67</v>
      </c>
      <c s="5"/>
      <c s="5"/>
      <c s="5"/>
      <c s="35">
        <f>0+Q152</f>
      </c>
      <c r="O152">
        <f>0+R152</f>
      </c>
      <c r="Q152">
        <f>0+I153+I157</f>
      </c>
      <c>
        <f>0+O153+O157</f>
      </c>
    </row>
    <row r="153" spans="1:16" ht="12.75">
      <c r="A153" s="18" t="s">
        <v>42</v>
      </c>
      <c s="23" t="s">
        <v>202</v>
      </c>
      <c s="23" t="s">
        <v>4189</v>
      </c>
      <c s="18" t="s">
        <v>44</v>
      </c>
      <c s="24" t="s">
        <v>4190</v>
      </c>
      <c s="25" t="s">
        <v>1241</v>
      </c>
      <c s="26">
        <v>77.06</v>
      </c>
      <c s="27">
        <v>0</v>
      </c>
      <c s="27">
        <f>ROUND(ROUND(H153,2)*ROUND(G153,3),2)</f>
      </c>
      <c r="O153">
        <f>(I153*21)/100</f>
      </c>
      <c t="s">
        <v>20</v>
      </c>
    </row>
    <row r="154" spans="1:5" ht="12.75">
      <c r="A154" s="28" t="s">
        <v>47</v>
      </c>
      <c r="E154" s="29" t="s">
        <v>44</v>
      </c>
    </row>
    <row r="155" spans="1:5" ht="38.25">
      <c r="A155" s="30" t="s">
        <v>48</v>
      </c>
      <c r="E155" s="31" t="s">
        <v>5538</v>
      </c>
    </row>
    <row r="156" spans="1:5" ht="204">
      <c r="A156" t="s">
        <v>50</v>
      </c>
      <c r="E156" s="29" t="s">
        <v>4485</v>
      </c>
    </row>
    <row r="157" spans="1:16" ht="12.75">
      <c r="A157" s="18" t="s">
        <v>42</v>
      </c>
      <c s="23" t="s">
        <v>99</v>
      </c>
      <c s="23" t="s">
        <v>4193</v>
      </c>
      <c s="18" t="s">
        <v>44</v>
      </c>
      <c s="24" t="s">
        <v>4194</v>
      </c>
      <c s="25" t="s">
        <v>1241</v>
      </c>
      <c s="26">
        <v>77.06</v>
      </c>
      <c s="27">
        <v>0</v>
      </c>
      <c s="27">
        <f>ROUND(ROUND(H157,2)*ROUND(G157,3),2)</f>
      </c>
      <c r="O157">
        <f>(I157*21)/100</f>
      </c>
      <c t="s">
        <v>20</v>
      </c>
    </row>
    <row r="158" spans="1:5" ht="12.75">
      <c r="A158" s="28" t="s">
        <v>47</v>
      </c>
      <c r="E158" s="29" t="s">
        <v>44</v>
      </c>
    </row>
    <row r="159" spans="1:5" ht="38.25">
      <c r="A159" s="30" t="s">
        <v>48</v>
      </c>
      <c r="E159" s="31" t="s">
        <v>5539</v>
      </c>
    </row>
    <row r="160" spans="1:5" ht="38.25">
      <c r="A160" t="s">
        <v>50</v>
      </c>
      <c r="E160" s="29" t="s">
        <v>4641</v>
      </c>
    </row>
    <row r="161" spans="1:18" ht="12.75" customHeight="1">
      <c r="A161" s="5" t="s">
        <v>40</v>
      </c>
      <c s="5"/>
      <c s="34" t="s">
        <v>37</v>
      </c>
      <c s="5"/>
      <c s="21" t="s">
        <v>632</v>
      </c>
      <c s="5"/>
      <c s="5"/>
      <c s="5"/>
      <c s="35">
        <f>0+Q161</f>
      </c>
      <c r="O161">
        <f>0+R161</f>
      </c>
      <c r="Q161">
        <f>0+I162+I166+I170+I174+I178+I182+I186</f>
      </c>
      <c>
        <f>0+O162+O166+O170+O174+O178+O182+O186</f>
      </c>
    </row>
    <row r="162" spans="1:16" ht="12.75">
      <c r="A162" s="18" t="s">
        <v>42</v>
      </c>
      <c s="23" t="s">
        <v>107</v>
      </c>
      <c s="23" t="s">
        <v>4486</v>
      </c>
      <c s="18" t="s">
        <v>44</v>
      </c>
      <c s="24" t="s">
        <v>4487</v>
      </c>
      <c s="25" t="s">
        <v>70</v>
      </c>
      <c s="26">
        <v>2</v>
      </c>
      <c s="27">
        <v>0</v>
      </c>
      <c s="27">
        <f>ROUND(ROUND(H162,2)*ROUND(G162,3),2)</f>
      </c>
      <c r="O162">
        <f>(I162*21)/100</f>
      </c>
      <c t="s">
        <v>20</v>
      </c>
    </row>
    <row r="163" spans="1:5" ht="12.75">
      <c r="A163" s="28" t="s">
        <v>47</v>
      </c>
      <c r="E163" s="29" t="s">
        <v>44</v>
      </c>
    </row>
    <row r="164" spans="1:5" ht="12.75">
      <c r="A164" s="30" t="s">
        <v>48</v>
      </c>
      <c r="E164" s="31" t="s">
        <v>44</v>
      </c>
    </row>
    <row r="165" spans="1:5" ht="38.25">
      <c r="A165" t="s">
        <v>50</v>
      </c>
      <c r="E165" s="29" t="s">
        <v>4488</v>
      </c>
    </row>
    <row r="166" spans="1:16" ht="12.75">
      <c r="A166" s="18" t="s">
        <v>42</v>
      </c>
      <c s="23" t="s">
        <v>281</v>
      </c>
      <c s="23" t="s">
        <v>4207</v>
      </c>
      <c s="18" t="s">
        <v>44</v>
      </c>
      <c s="24" t="s">
        <v>4208</v>
      </c>
      <c s="25" t="s">
        <v>1241</v>
      </c>
      <c s="26">
        <v>15.5</v>
      </c>
      <c s="27">
        <v>0</v>
      </c>
      <c s="27">
        <f>ROUND(ROUND(H166,2)*ROUND(G166,3),2)</f>
      </c>
      <c r="O166">
        <f>(I166*21)/100</f>
      </c>
      <c t="s">
        <v>20</v>
      </c>
    </row>
    <row r="167" spans="1:5" ht="12.75">
      <c r="A167" s="28" t="s">
        <v>47</v>
      </c>
      <c r="E167" s="29" t="s">
        <v>4489</v>
      </c>
    </row>
    <row r="168" spans="1:5" ht="12.75">
      <c r="A168" s="30" t="s">
        <v>48</v>
      </c>
      <c r="E168" s="31" t="s">
        <v>5540</v>
      </c>
    </row>
    <row r="169" spans="1:5" ht="25.5">
      <c r="A169" t="s">
        <v>50</v>
      </c>
      <c r="E169" s="29" t="s">
        <v>4211</v>
      </c>
    </row>
    <row r="170" spans="1:16" ht="12.75">
      <c r="A170" s="18" t="s">
        <v>42</v>
      </c>
      <c s="23" t="s">
        <v>285</v>
      </c>
      <c s="23" t="s">
        <v>4490</v>
      </c>
      <c s="18" t="s">
        <v>44</v>
      </c>
      <c s="24" t="s">
        <v>4491</v>
      </c>
      <c s="25" t="s">
        <v>1241</v>
      </c>
      <c s="26">
        <v>62</v>
      </c>
      <c s="27">
        <v>0</v>
      </c>
      <c s="27">
        <f>ROUND(ROUND(H170,2)*ROUND(G170,3),2)</f>
      </c>
      <c r="O170">
        <f>(I170*21)/100</f>
      </c>
      <c t="s">
        <v>20</v>
      </c>
    </row>
    <row r="171" spans="1:5" ht="12.75">
      <c r="A171" s="28" t="s">
        <v>47</v>
      </c>
      <c r="E171" s="29" t="s">
        <v>44</v>
      </c>
    </row>
    <row r="172" spans="1:5" ht="12.75">
      <c r="A172" s="30" t="s">
        <v>48</v>
      </c>
      <c r="E172" s="31" t="s">
        <v>5541</v>
      </c>
    </row>
    <row r="173" spans="1:5" ht="25.5">
      <c r="A173" t="s">
        <v>50</v>
      </c>
      <c r="E173" s="29" t="s">
        <v>4211</v>
      </c>
    </row>
    <row r="174" spans="1:16" ht="12.75">
      <c r="A174" s="18" t="s">
        <v>42</v>
      </c>
      <c s="23" t="s">
        <v>289</v>
      </c>
      <c s="23" t="s">
        <v>4288</v>
      </c>
      <c s="18" t="s">
        <v>44</v>
      </c>
      <c s="24" t="s">
        <v>4289</v>
      </c>
      <c s="25" t="s">
        <v>46</v>
      </c>
      <c s="26">
        <v>2.1</v>
      </c>
      <c s="27">
        <v>0</v>
      </c>
      <c s="27">
        <f>ROUND(ROUND(H174,2)*ROUND(G174,3),2)</f>
      </c>
      <c r="O174">
        <f>(I174*21)/100</f>
      </c>
      <c t="s">
        <v>20</v>
      </c>
    </row>
    <row r="175" spans="1:5" ht="12.75">
      <c r="A175" s="28" t="s">
        <v>47</v>
      </c>
      <c r="E175" s="29" t="s">
        <v>44</v>
      </c>
    </row>
    <row r="176" spans="1:5" ht="12.75">
      <c r="A176" s="30" t="s">
        <v>48</v>
      </c>
      <c r="E176" s="31" t="s">
        <v>5542</v>
      </c>
    </row>
    <row r="177" spans="1:5" ht="114.75">
      <c r="A177" t="s">
        <v>50</v>
      </c>
      <c r="E177" s="29" t="s">
        <v>4495</v>
      </c>
    </row>
    <row r="178" spans="1:16" ht="12.75">
      <c r="A178" s="18" t="s">
        <v>42</v>
      </c>
      <c s="23" t="s">
        <v>293</v>
      </c>
      <c s="23" t="s">
        <v>3513</v>
      </c>
      <c s="18" t="s">
        <v>44</v>
      </c>
      <c s="24" t="s">
        <v>3514</v>
      </c>
      <c s="25" t="s">
        <v>46</v>
      </c>
      <c s="26">
        <v>6.72</v>
      </c>
      <c s="27">
        <v>0</v>
      </c>
      <c s="27">
        <f>ROUND(ROUND(H178,2)*ROUND(G178,3),2)</f>
      </c>
      <c r="O178">
        <f>(I178*21)/100</f>
      </c>
      <c t="s">
        <v>20</v>
      </c>
    </row>
    <row r="179" spans="1:5" ht="12.75">
      <c r="A179" s="28" t="s">
        <v>47</v>
      </c>
      <c r="E179" s="29" t="s">
        <v>44</v>
      </c>
    </row>
    <row r="180" spans="1:5" ht="12.75">
      <c r="A180" s="30" t="s">
        <v>48</v>
      </c>
      <c r="E180" s="31" t="s">
        <v>5543</v>
      </c>
    </row>
    <row r="181" spans="1:5" ht="114.75">
      <c r="A181" t="s">
        <v>50</v>
      </c>
      <c r="E181" s="29" t="s">
        <v>4495</v>
      </c>
    </row>
    <row r="182" spans="1:16" ht="12.75">
      <c r="A182" s="18" t="s">
        <v>42</v>
      </c>
      <c s="23" t="s">
        <v>297</v>
      </c>
      <c s="23" t="s">
        <v>4218</v>
      </c>
      <c s="18" t="s">
        <v>44</v>
      </c>
      <c s="24" t="s">
        <v>4219</v>
      </c>
      <c s="25" t="s">
        <v>187</v>
      </c>
      <c s="26">
        <v>0.284</v>
      </c>
      <c s="27">
        <v>0</v>
      </c>
      <c s="27">
        <f>ROUND(ROUND(H182,2)*ROUND(G182,3),2)</f>
      </c>
      <c r="O182">
        <f>(I182*21)/100</f>
      </c>
      <c t="s">
        <v>20</v>
      </c>
    </row>
    <row r="183" spans="1:5" ht="12.75">
      <c r="A183" s="28" t="s">
        <v>47</v>
      </c>
      <c r="E183" s="29" t="s">
        <v>44</v>
      </c>
    </row>
    <row r="184" spans="1:5" ht="12.75">
      <c r="A184" s="30" t="s">
        <v>48</v>
      </c>
      <c r="E184" s="31" t="s">
        <v>5544</v>
      </c>
    </row>
    <row r="185" spans="1:5" ht="114.75">
      <c r="A185" t="s">
        <v>50</v>
      </c>
      <c r="E185" s="29" t="s">
        <v>4497</v>
      </c>
    </row>
    <row r="186" spans="1:16" ht="12.75">
      <c r="A186" s="18" t="s">
        <v>42</v>
      </c>
      <c s="23" t="s">
        <v>301</v>
      </c>
      <c s="23" t="s">
        <v>4228</v>
      </c>
      <c s="18" t="s">
        <v>44</v>
      </c>
      <c s="24" t="s">
        <v>4229</v>
      </c>
      <c s="25" t="s">
        <v>1241</v>
      </c>
      <c s="26">
        <v>44</v>
      </c>
      <c s="27">
        <v>0</v>
      </c>
      <c s="27">
        <f>ROUND(ROUND(H186,2)*ROUND(G186,3),2)</f>
      </c>
      <c r="O186">
        <f>(I186*21)/100</f>
      </c>
      <c t="s">
        <v>20</v>
      </c>
    </row>
    <row r="187" spans="1:5" ht="12.75">
      <c r="A187" s="28" t="s">
        <v>47</v>
      </c>
      <c r="E187" s="29" t="s">
        <v>44</v>
      </c>
    </row>
    <row r="188" spans="1:5" ht="12.75">
      <c r="A188" s="30" t="s">
        <v>48</v>
      </c>
      <c r="E188" s="31" t="s">
        <v>5545</v>
      </c>
    </row>
    <row r="189" spans="1:5" ht="76.5">
      <c r="A189" t="s">
        <v>50</v>
      </c>
      <c r="E189" s="29" t="s">
        <v>4499</v>
      </c>
    </row>
    <row r="190" spans="1:18" ht="12.75" customHeight="1">
      <c r="A190" s="5" t="s">
        <v>40</v>
      </c>
      <c s="5"/>
      <c s="34" t="s">
        <v>181</v>
      </c>
      <c s="5"/>
      <c s="21" t="s">
        <v>182</v>
      </c>
      <c s="5"/>
      <c s="5"/>
      <c s="5"/>
      <c s="35">
        <f>0+Q190</f>
      </c>
      <c r="O190">
        <f>0+R190</f>
      </c>
      <c r="Q190">
        <f>0+I191+I195+I199+I203+I207</f>
      </c>
      <c>
        <f>0+O191+O195+O199+O203+O207</f>
      </c>
    </row>
    <row r="191" spans="1:16" ht="25.5">
      <c r="A191" s="18" t="s">
        <v>42</v>
      </c>
      <c s="23" t="s">
        <v>305</v>
      </c>
      <c s="23" t="s">
        <v>184</v>
      </c>
      <c s="18" t="s">
        <v>185</v>
      </c>
      <c s="24" t="s">
        <v>186</v>
      </c>
      <c s="25" t="s">
        <v>187</v>
      </c>
      <c s="26">
        <v>337.102</v>
      </c>
      <c s="27">
        <v>0</v>
      </c>
      <c s="27">
        <f>ROUND(ROUND(H191,2)*ROUND(G191,3),2)</f>
      </c>
      <c r="O191">
        <f>(I191*21)/100</f>
      </c>
      <c t="s">
        <v>20</v>
      </c>
    </row>
    <row r="192" spans="1:5" ht="12.75">
      <c r="A192" s="28" t="s">
        <v>47</v>
      </c>
      <c r="E192" s="29" t="s">
        <v>188</v>
      </c>
    </row>
    <row r="193" spans="1:5" ht="38.25">
      <c r="A193" s="30" t="s">
        <v>48</v>
      </c>
      <c r="E193" s="31" t="s">
        <v>5546</v>
      </c>
    </row>
    <row r="194" spans="1:5" ht="165.75">
      <c r="A194" t="s">
        <v>50</v>
      </c>
      <c r="E194" s="29" t="s">
        <v>3309</v>
      </c>
    </row>
    <row r="195" spans="1:16" ht="25.5">
      <c r="A195" s="18" t="s">
        <v>42</v>
      </c>
      <c s="23" t="s">
        <v>309</v>
      </c>
      <c s="23" t="s">
        <v>2895</v>
      </c>
      <c s="18" t="s">
        <v>185</v>
      </c>
      <c s="24" t="s">
        <v>2896</v>
      </c>
      <c s="25" t="s">
        <v>187</v>
      </c>
      <c s="26">
        <v>5.25</v>
      </c>
      <c s="27">
        <v>0</v>
      </c>
      <c s="27">
        <f>ROUND(ROUND(H195,2)*ROUND(G195,3),2)</f>
      </c>
      <c r="O195">
        <f>(I195*21)/100</f>
      </c>
      <c t="s">
        <v>20</v>
      </c>
    </row>
    <row r="196" spans="1:5" ht="12.75">
      <c r="A196" s="28" t="s">
        <v>47</v>
      </c>
      <c r="E196" s="29" t="s">
        <v>188</v>
      </c>
    </row>
    <row r="197" spans="1:5" ht="12.75">
      <c r="A197" s="30" t="s">
        <v>48</v>
      </c>
      <c r="E197" s="31" t="s">
        <v>5547</v>
      </c>
    </row>
    <row r="198" spans="1:5" ht="165.75">
      <c r="A198" t="s">
        <v>50</v>
      </c>
      <c r="E198" s="29" t="s">
        <v>3309</v>
      </c>
    </row>
    <row r="199" spans="1:16" ht="25.5">
      <c r="A199" s="18" t="s">
        <v>42</v>
      </c>
      <c s="23" t="s">
        <v>314</v>
      </c>
      <c s="23" t="s">
        <v>192</v>
      </c>
      <c s="18" t="s">
        <v>185</v>
      </c>
      <c s="24" t="s">
        <v>193</v>
      </c>
      <c s="25" t="s">
        <v>187</v>
      </c>
      <c s="26">
        <v>16.8</v>
      </c>
      <c s="27">
        <v>0</v>
      </c>
      <c s="27">
        <f>ROUND(ROUND(H199,2)*ROUND(G199,3),2)</f>
      </c>
      <c r="O199">
        <f>(I199*21)/100</f>
      </c>
      <c t="s">
        <v>20</v>
      </c>
    </row>
    <row r="200" spans="1:5" ht="12.75">
      <c r="A200" s="28" t="s">
        <v>47</v>
      </c>
      <c r="E200" s="29" t="s">
        <v>188</v>
      </c>
    </row>
    <row r="201" spans="1:5" ht="12.75">
      <c r="A201" s="30" t="s">
        <v>48</v>
      </c>
      <c r="E201" s="31" t="s">
        <v>5548</v>
      </c>
    </row>
    <row r="202" spans="1:5" ht="165.75">
      <c r="A202" t="s">
        <v>50</v>
      </c>
      <c r="E202" s="29" t="s">
        <v>3309</v>
      </c>
    </row>
    <row r="203" spans="1:16" ht="38.25">
      <c r="A203" s="18" t="s">
        <v>42</v>
      </c>
      <c s="23" t="s">
        <v>318</v>
      </c>
      <c s="23" t="s">
        <v>4234</v>
      </c>
      <c s="18" t="s">
        <v>185</v>
      </c>
      <c s="24" t="s">
        <v>4235</v>
      </c>
      <c s="25" t="s">
        <v>187</v>
      </c>
      <c s="26">
        <v>2.024</v>
      </c>
      <c s="27">
        <v>0</v>
      </c>
      <c s="27">
        <f>ROUND(ROUND(H203,2)*ROUND(G203,3),2)</f>
      </c>
      <c r="O203">
        <f>(I203*21)/100</f>
      </c>
      <c t="s">
        <v>20</v>
      </c>
    </row>
    <row r="204" spans="1:5" ht="51">
      <c r="A204" s="28" t="s">
        <v>47</v>
      </c>
      <c r="E204" s="29" t="s">
        <v>4503</v>
      </c>
    </row>
    <row r="205" spans="1:5" ht="12.75">
      <c r="A205" s="30" t="s">
        <v>48</v>
      </c>
      <c r="E205" s="31" t="s">
        <v>5549</v>
      </c>
    </row>
    <row r="206" spans="1:5" ht="165.75">
      <c r="A206" t="s">
        <v>50</v>
      </c>
      <c r="E206" s="29" t="s">
        <v>3309</v>
      </c>
    </row>
    <row r="207" spans="1:16" ht="25.5">
      <c r="A207" s="18" t="s">
        <v>42</v>
      </c>
      <c s="23" t="s">
        <v>322</v>
      </c>
      <c s="23" t="s">
        <v>1087</v>
      </c>
      <c s="18" t="s">
        <v>185</v>
      </c>
      <c s="24" t="s">
        <v>1088</v>
      </c>
      <c s="25" t="s">
        <v>187</v>
      </c>
      <c s="26">
        <v>0.284</v>
      </c>
      <c s="27">
        <v>0</v>
      </c>
      <c s="27">
        <f>ROUND(ROUND(H207,2)*ROUND(G207,3),2)</f>
      </c>
      <c r="O207">
        <f>(I207*21)/100</f>
      </c>
      <c t="s">
        <v>20</v>
      </c>
    </row>
    <row r="208" spans="1:5" ht="25.5">
      <c r="A208" s="28" t="s">
        <v>47</v>
      </c>
      <c r="E208" s="29" t="s">
        <v>4505</v>
      </c>
    </row>
    <row r="209" spans="1:5" ht="12.75">
      <c r="A209" s="30" t="s">
        <v>48</v>
      </c>
      <c r="E209" s="31" t="s">
        <v>44</v>
      </c>
    </row>
    <row r="210" spans="1:5" ht="165.75">
      <c r="A210" t="s">
        <v>50</v>
      </c>
      <c r="E210" s="29" t="s">
        <v>3309</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86.xml><?xml version="1.0" encoding="utf-8"?>
<worksheet xmlns="http://schemas.openxmlformats.org/spreadsheetml/2006/main" xmlns:r="http://schemas.openxmlformats.org/officeDocument/2006/relationships">
  <sheetPr>
    <pageSetUpPr fitToPage="1"/>
  </sheetPr>
  <dimension ref="A1:R16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0+O9+O18+O47+O76+O85+O94+O99+O116+O125+O146+O163</f>
      </c>
      <c t="s">
        <v>19</v>
      </c>
    </row>
    <row r="3" spans="1:16" ht="15" customHeight="1">
      <c r="A3" t="s">
        <v>1</v>
      </c>
      <c s="8" t="s">
        <v>4</v>
      </c>
      <c s="9" t="s">
        <v>5</v>
      </c>
      <c s="1"/>
      <c s="10" t="s">
        <v>6</v>
      </c>
      <c s="1"/>
      <c s="4"/>
      <c s="3" t="s">
        <v>5550</v>
      </c>
      <c s="36">
        <f>0+I9+I18+I47+I76+I85+I94+I99+I116+I125+I146+I163</f>
      </c>
      <c r="O3" t="s">
        <v>16</v>
      </c>
      <c t="s">
        <v>20</v>
      </c>
    </row>
    <row r="4" spans="1:16" ht="15" customHeight="1">
      <c r="A4" t="s">
        <v>7</v>
      </c>
      <c s="8" t="s">
        <v>8</v>
      </c>
      <c s="9" t="s">
        <v>4099</v>
      </c>
      <c s="1"/>
      <c s="10" t="s">
        <v>4100</v>
      </c>
      <c s="1"/>
      <c s="1"/>
      <c s="7"/>
      <c s="7"/>
      <c r="O4" t="s">
        <v>17</v>
      </c>
      <c t="s">
        <v>20</v>
      </c>
    </row>
    <row r="5" spans="1:16" ht="12.75" customHeight="1">
      <c r="A5" t="s">
        <v>11</v>
      </c>
      <c s="12" t="s">
        <v>15</v>
      </c>
      <c s="13" t="s">
        <v>5550</v>
      </c>
      <c s="5"/>
      <c s="14" t="s">
        <v>5551</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3163</v>
      </c>
      <c s="19"/>
      <c s="19"/>
      <c s="19"/>
      <c s="22">
        <f>0+Q9</f>
      </c>
      <c r="O9">
        <f>0+R9</f>
      </c>
      <c r="Q9">
        <f>0+I10+I14</f>
      </c>
      <c>
        <f>0+O10+O14</f>
      </c>
    </row>
    <row r="10" spans="1:16" ht="12.75">
      <c r="A10" s="18" t="s">
        <v>42</v>
      </c>
      <c s="23" t="s">
        <v>26</v>
      </c>
      <c s="23" t="s">
        <v>4384</v>
      </c>
      <c s="18" t="s">
        <v>44</v>
      </c>
      <c s="24" t="s">
        <v>4385</v>
      </c>
      <c s="25" t="s">
        <v>4386</v>
      </c>
      <c s="26">
        <v>46</v>
      </c>
      <c s="27">
        <v>0</v>
      </c>
      <c s="27">
        <f>ROUND(ROUND(H10,2)*ROUND(G10,3),2)</f>
      </c>
      <c r="O10">
        <f>(I10*21)/100</f>
      </c>
      <c t="s">
        <v>20</v>
      </c>
    </row>
    <row r="11" spans="1:5" ht="12.75">
      <c r="A11" s="28" t="s">
        <v>47</v>
      </c>
      <c r="E11" s="29" t="s">
        <v>44</v>
      </c>
    </row>
    <row r="12" spans="1:5" ht="12.75">
      <c r="A12" s="30" t="s">
        <v>48</v>
      </c>
      <c r="E12" s="31" t="s">
        <v>44</v>
      </c>
    </row>
    <row r="13" spans="1:5" ht="25.5">
      <c r="A13" t="s">
        <v>50</v>
      </c>
      <c r="E13" s="29" t="s">
        <v>4388</v>
      </c>
    </row>
    <row r="14" spans="1:16" ht="12.75">
      <c r="A14" s="18" t="s">
        <v>42</v>
      </c>
      <c s="23" t="s">
        <v>20</v>
      </c>
      <c s="23" t="s">
        <v>4389</v>
      </c>
      <c s="18" t="s">
        <v>44</v>
      </c>
      <c s="24" t="s">
        <v>4390</v>
      </c>
      <c s="25" t="s">
        <v>157</v>
      </c>
      <c s="26">
        <v>24</v>
      </c>
      <c s="27">
        <v>0</v>
      </c>
      <c s="27">
        <f>ROUND(ROUND(H14,2)*ROUND(G14,3),2)</f>
      </c>
      <c r="O14">
        <f>(I14*21)/100</f>
      </c>
      <c t="s">
        <v>20</v>
      </c>
    </row>
    <row r="15" spans="1:5" ht="25.5">
      <c r="A15" s="28" t="s">
        <v>47</v>
      </c>
      <c r="E15" s="29" t="s">
        <v>4391</v>
      </c>
    </row>
    <row r="16" spans="1:5" ht="12.75">
      <c r="A16" s="30" t="s">
        <v>48</v>
      </c>
      <c r="E16" s="31" t="s">
        <v>4392</v>
      </c>
    </row>
    <row r="17" spans="1:5" ht="12.75">
      <c r="A17" t="s">
        <v>50</v>
      </c>
      <c r="E17" s="29" t="s">
        <v>3623</v>
      </c>
    </row>
    <row r="18" spans="1:18" ht="12.75" customHeight="1">
      <c r="A18" s="5" t="s">
        <v>40</v>
      </c>
      <c s="5"/>
      <c s="34" t="s">
        <v>26</v>
      </c>
      <c s="5"/>
      <c s="21" t="s">
        <v>41</v>
      </c>
      <c s="5"/>
      <c s="5"/>
      <c s="5"/>
      <c s="35">
        <f>0+Q18</f>
      </c>
      <c r="O18">
        <f>0+R18</f>
      </c>
      <c r="Q18">
        <f>0+I19+I23+I27+I31+I35+I39+I43</f>
      </c>
      <c>
        <f>0+O19+O23+O27+O31+O35+O39+O43</f>
      </c>
    </row>
    <row r="19" spans="1:16" ht="12.75">
      <c r="A19" s="18" t="s">
        <v>42</v>
      </c>
      <c s="23" t="s">
        <v>19</v>
      </c>
      <c s="23" t="s">
        <v>4393</v>
      </c>
      <c s="18" t="s">
        <v>44</v>
      </c>
      <c s="24" t="s">
        <v>4394</v>
      </c>
      <c s="25" t="s">
        <v>46</v>
      </c>
      <c s="26">
        <v>9</v>
      </c>
      <c s="27">
        <v>0</v>
      </c>
      <c s="27">
        <f>ROUND(ROUND(H19,2)*ROUND(G19,3),2)</f>
      </c>
      <c r="O19">
        <f>(I19*21)/100</f>
      </c>
      <c t="s">
        <v>20</v>
      </c>
    </row>
    <row r="20" spans="1:5" ht="12.75">
      <c r="A20" s="28" t="s">
        <v>47</v>
      </c>
      <c r="E20" s="29" t="s">
        <v>44</v>
      </c>
    </row>
    <row r="21" spans="1:5" ht="12.75">
      <c r="A21" s="30" t="s">
        <v>48</v>
      </c>
      <c r="E21" s="31" t="s">
        <v>5505</v>
      </c>
    </row>
    <row r="22" spans="1:5" ht="25.5">
      <c r="A22" t="s">
        <v>50</v>
      </c>
      <c r="E22" s="29" t="s">
        <v>4396</v>
      </c>
    </row>
    <row r="23" spans="1:16" ht="12.75">
      <c r="A23" s="18" t="s">
        <v>42</v>
      </c>
      <c s="23" t="s">
        <v>30</v>
      </c>
      <c s="23" t="s">
        <v>4397</v>
      </c>
      <c s="18" t="s">
        <v>44</v>
      </c>
      <c s="24" t="s">
        <v>4398</v>
      </c>
      <c s="25" t="s">
        <v>46</v>
      </c>
      <c s="26">
        <v>21</v>
      </c>
      <c s="27">
        <v>0</v>
      </c>
      <c s="27">
        <f>ROUND(ROUND(H23,2)*ROUND(G23,3),2)</f>
      </c>
      <c r="O23">
        <f>(I23*21)/100</f>
      </c>
      <c t="s">
        <v>20</v>
      </c>
    </row>
    <row r="24" spans="1:5" ht="12.75">
      <c r="A24" s="28" t="s">
        <v>47</v>
      </c>
      <c r="E24" s="29" t="s">
        <v>4399</v>
      </c>
    </row>
    <row r="25" spans="1:5" ht="38.25">
      <c r="A25" s="30" t="s">
        <v>48</v>
      </c>
      <c r="E25" s="31" t="s">
        <v>5508</v>
      </c>
    </row>
    <row r="26" spans="1:5" ht="306">
      <c r="A26" t="s">
        <v>50</v>
      </c>
      <c r="E26" s="29" t="s">
        <v>4401</v>
      </c>
    </row>
    <row r="27" spans="1:16" ht="12.75">
      <c r="A27" s="18" t="s">
        <v>42</v>
      </c>
      <c s="23" t="s">
        <v>32</v>
      </c>
      <c s="23" t="s">
        <v>2759</v>
      </c>
      <c s="18" t="s">
        <v>44</v>
      </c>
      <c s="24" t="s">
        <v>2760</v>
      </c>
      <c s="25" t="s">
        <v>46</v>
      </c>
      <c s="26">
        <v>137.94</v>
      </c>
      <c s="27">
        <v>0</v>
      </c>
      <c s="27">
        <f>ROUND(ROUND(H27,2)*ROUND(G27,3),2)</f>
      </c>
      <c r="O27">
        <f>(I27*21)/100</f>
      </c>
      <c t="s">
        <v>20</v>
      </c>
    </row>
    <row r="28" spans="1:5" ht="12.75">
      <c r="A28" s="28" t="s">
        <v>47</v>
      </c>
      <c r="E28" s="29" t="s">
        <v>44</v>
      </c>
    </row>
    <row r="29" spans="1:5" ht="12.75">
      <c r="A29" s="30" t="s">
        <v>48</v>
      </c>
      <c r="E29" s="31" t="s">
        <v>5552</v>
      </c>
    </row>
    <row r="30" spans="1:5" ht="318.75">
      <c r="A30" t="s">
        <v>50</v>
      </c>
      <c r="E30" s="29" t="s">
        <v>3633</v>
      </c>
    </row>
    <row r="31" spans="1:16" ht="12.75">
      <c r="A31" s="18" t="s">
        <v>42</v>
      </c>
      <c s="23" t="s">
        <v>34</v>
      </c>
      <c s="23" t="s">
        <v>4403</v>
      </c>
      <c s="18" t="s">
        <v>44</v>
      </c>
      <c s="24" t="s">
        <v>4404</v>
      </c>
      <c s="25" t="s">
        <v>46</v>
      </c>
      <c s="26">
        <v>12</v>
      </c>
      <c s="27">
        <v>0</v>
      </c>
      <c s="27">
        <f>ROUND(ROUND(H31,2)*ROUND(G31,3),2)</f>
      </c>
      <c r="O31">
        <f>(I31*21)/100</f>
      </c>
      <c t="s">
        <v>20</v>
      </c>
    </row>
    <row r="32" spans="1:5" ht="12.75">
      <c r="A32" s="28" t="s">
        <v>47</v>
      </c>
      <c r="E32" s="29" t="s">
        <v>4405</v>
      </c>
    </row>
    <row r="33" spans="1:5" ht="12.75">
      <c r="A33" s="30" t="s">
        <v>48</v>
      </c>
      <c r="E33" s="31" t="s">
        <v>5507</v>
      </c>
    </row>
    <row r="34" spans="1:5" ht="267.75">
      <c r="A34" t="s">
        <v>50</v>
      </c>
      <c r="E34" s="29" t="s">
        <v>4406</v>
      </c>
    </row>
    <row r="35" spans="1:16" ht="12.75">
      <c r="A35" s="18" t="s">
        <v>42</v>
      </c>
      <c s="23" t="s">
        <v>66</v>
      </c>
      <c s="23" t="s">
        <v>4407</v>
      </c>
      <c s="18" t="s">
        <v>44</v>
      </c>
      <c s="24" t="s">
        <v>4408</v>
      </c>
      <c s="25" t="s">
        <v>46</v>
      </c>
      <c s="26">
        <v>21</v>
      </c>
      <c s="27">
        <v>0</v>
      </c>
      <c s="27">
        <f>ROUND(ROUND(H35,2)*ROUND(G35,3),2)</f>
      </c>
      <c r="O35">
        <f>(I35*21)/100</f>
      </c>
      <c t="s">
        <v>20</v>
      </c>
    </row>
    <row r="36" spans="1:5" ht="12.75">
      <c r="A36" s="28" t="s">
        <v>47</v>
      </c>
      <c r="E36" s="29" t="s">
        <v>4399</v>
      </c>
    </row>
    <row r="37" spans="1:5" ht="38.25">
      <c r="A37" s="30" t="s">
        <v>48</v>
      </c>
      <c r="E37" s="31" t="s">
        <v>5508</v>
      </c>
    </row>
    <row r="38" spans="1:5" ht="191.25">
      <c r="A38" t="s">
        <v>50</v>
      </c>
      <c r="E38" s="29" t="s">
        <v>4409</v>
      </c>
    </row>
    <row r="39" spans="1:16" ht="12.75">
      <c r="A39" s="18" t="s">
        <v>42</v>
      </c>
      <c s="23" t="s">
        <v>76</v>
      </c>
      <c s="23" t="s">
        <v>3647</v>
      </c>
      <c s="18" t="s">
        <v>44</v>
      </c>
      <c s="24" t="s">
        <v>3648</v>
      </c>
      <c s="25" t="s">
        <v>1241</v>
      </c>
      <c s="26">
        <v>60</v>
      </c>
      <c s="27">
        <v>0</v>
      </c>
      <c s="27">
        <f>ROUND(ROUND(H39,2)*ROUND(G39,3),2)</f>
      </c>
      <c r="O39">
        <f>(I39*21)/100</f>
      </c>
      <c t="s">
        <v>20</v>
      </c>
    </row>
    <row r="40" spans="1:5" ht="12.75">
      <c r="A40" s="28" t="s">
        <v>47</v>
      </c>
      <c r="E40" s="29" t="s">
        <v>44</v>
      </c>
    </row>
    <row r="41" spans="1:5" ht="12.75">
      <c r="A41" s="30" t="s">
        <v>48</v>
      </c>
      <c r="E41" s="31" t="s">
        <v>5509</v>
      </c>
    </row>
    <row r="42" spans="1:5" ht="38.25">
      <c r="A42" t="s">
        <v>50</v>
      </c>
      <c r="E42" s="29" t="s">
        <v>4411</v>
      </c>
    </row>
    <row r="43" spans="1:16" ht="12.75">
      <c r="A43" s="18" t="s">
        <v>42</v>
      </c>
      <c s="23" t="s">
        <v>37</v>
      </c>
      <c s="23" t="s">
        <v>3961</v>
      </c>
      <c s="18" t="s">
        <v>44</v>
      </c>
      <c s="24" t="s">
        <v>3962</v>
      </c>
      <c s="25" t="s">
        <v>1241</v>
      </c>
      <c s="26">
        <v>60</v>
      </c>
      <c s="27">
        <v>0</v>
      </c>
      <c s="27">
        <f>ROUND(ROUND(H43,2)*ROUND(G43,3),2)</f>
      </c>
      <c r="O43">
        <f>(I43*21)/100</f>
      </c>
      <c t="s">
        <v>20</v>
      </c>
    </row>
    <row r="44" spans="1:5" ht="12.75">
      <c r="A44" s="28" t="s">
        <v>47</v>
      </c>
      <c r="E44" s="29" t="s">
        <v>44</v>
      </c>
    </row>
    <row r="45" spans="1:5" ht="12.75">
      <c r="A45" s="30" t="s">
        <v>48</v>
      </c>
      <c r="E45" s="31" t="s">
        <v>5509</v>
      </c>
    </row>
    <row r="46" spans="1:5" ht="25.5">
      <c r="A46" t="s">
        <v>50</v>
      </c>
      <c r="E46" s="29" t="s">
        <v>3964</v>
      </c>
    </row>
    <row r="47" spans="1:18" ht="12.75" customHeight="1">
      <c r="A47" s="5" t="s">
        <v>40</v>
      </c>
      <c s="5"/>
      <c s="34" t="s">
        <v>20</v>
      </c>
      <c s="5"/>
      <c s="21" t="s">
        <v>1109</v>
      </c>
      <c s="5"/>
      <c s="5"/>
      <c s="5"/>
      <c s="35">
        <f>0+Q47</f>
      </c>
      <c r="O47">
        <f>0+R47</f>
      </c>
      <c r="Q47">
        <f>0+I48+I52+I56+I60+I64+I68+I72</f>
      </c>
      <c>
        <f>0+O48+O52+O56+O60+O64+O68+O72</f>
      </c>
    </row>
    <row r="48" spans="1:16" ht="12.75">
      <c r="A48" s="18" t="s">
        <v>42</v>
      </c>
      <c s="23" t="s">
        <v>39</v>
      </c>
      <c s="23" t="s">
        <v>4114</v>
      </c>
      <c s="18" t="s">
        <v>44</v>
      </c>
      <c s="24" t="s">
        <v>4115</v>
      </c>
      <c s="25" t="s">
        <v>187</v>
      </c>
      <c s="26">
        <v>2.943</v>
      </c>
      <c s="27">
        <v>0</v>
      </c>
      <c s="27">
        <f>ROUND(ROUND(H48,2)*ROUND(G48,3),2)</f>
      </c>
      <c r="O48">
        <f>(I48*21)/100</f>
      </c>
      <c t="s">
        <v>20</v>
      </c>
    </row>
    <row r="49" spans="1:5" ht="12.75">
      <c r="A49" s="28" t="s">
        <v>47</v>
      </c>
      <c r="E49" s="29" t="s">
        <v>4575</v>
      </c>
    </row>
    <row r="50" spans="1:5" ht="12.75">
      <c r="A50" s="30" t="s">
        <v>48</v>
      </c>
      <c r="E50" s="31" t="s">
        <v>5553</v>
      </c>
    </row>
    <row r="51" spans="1:5" ht="38.25">
      <c r="A51" t="s">
        <v>50</v>
      </c>
      <c r="E51" s="29" t="s">
        <v>4118</v>
      </c>
    </row>
    <row r="52" spans="1:16" ht="12.75">
      <c r="A52" s="18" t="s">
        <v>42</v>
      </c>
      <c s="23" t="s">
        <v>87</v>
      </c>
      <c s="23" t="s">
        <v>4417</v>
      </c>
      <c s="18" t="s">
        <v>44</v>
      </c>
      <c s="24" t="s">
        <v>4418</v>
      </c>
      <c s="25" t="s">
        <v>46</v>
      </c>
      <c s="26">
        <v>4</v>
      </c>
      <c s="27">
        <v>0</v>
      </c>
      <c s="27">
        <f>ROUND(ROUND(H52,2)*ROUND(G52,3),2)</f>
      </c>
      <c r="O52">
        <f>(I52*21)/100</f>
      </c>
      <c t="s">
        <v>20</v>
      </c>
    </row>
    <row r="53" spans="1:5" ht="12.75">
      <c r="A53" s="28" t="s">
        <v>47</v>
      </c>
      <c r="E53" s="29" t="s">
        <v>44</v>
      </c>
    </row>
    <row r="54" spans="1:5" ht="12.75">
      <c r="A54" s="30" t="s">
        <v>48</v>
      </c>
      <c r="E54" s="31" t="s">
        <v>5554</v>
      </c>
    </row>
    <row r="55" spans="1:5" ht="25.5">
      <c r="A55" t="s">
        <v>50</v>
      </c>
      <c r="E55" s="29" t="s">
        <v>4245</v>
      </c>
    </row>
    <row r="56" spans="1:16" ht="12.75">
      <c r="A56" s="18" t="s">
        <v>42</v>
      </c>
      <c s="23" t="s">
        <v>91</v>
      </c>
      <c s="23" t="s">
        <v>4307</v>
      </c>
      <c s="18" t="s">
        <v>44</v>
      </c>
      <c s="24" t="s">
        <v>4308</v>
      </c>
      <c s="25" t="s">
        <v>187</v>
      </c>
      <c s="26">
        <v>2.943</v>
      </c>
      <c s="27">
        <v>0</v>
      </c>
      <c s="27">
        <f>ROUND(ROUND(H56,2)*ROUND(G56,3),2)</f>
      </c>
      <c r="O56">
        <f>(I56*21)/100</f>
      </c>
      <c t="s">
        <v>20</v>
      </c>
    </row>
    <row r="57" spans="1:5" ht="12.75">
      <c r="A57" s="28" t="s">
        <v>47</v>
      </c>
      <c r="E57" s="29" t="s">
        <v>44</v>
      </c>
    </row>
    <row r="58" spans="1:5" ht="12.75">
      <c r="A58" s="30" t="s">
        <v>48</v>
      </c>
      <c r="E58" s="31" t="s">
        <v>44</v>
      </c>
    </row>
    <row r="59" spans="1:5" ht="12.75">
      <c r="A59" t="s">
        <v>50</v>
      </c>
      <c r="E59" s="29" t="s">
        <v>4309</v>
      </c>
    </row>
    <row r="60" spans="1:16" ht="25.5">
      <c r="A60" s="18" t="s">
        <v>42</v>
      </c>
      <c s="23" t="s">
        <v>95</v>
      </c>
      <c s="23" t="s">
        <v>4427</v>
      </c>
      <c s="18" t="s">
        <v>44</v>
      </c>
      <c s="24" t="s">
        <v>4428</v>
      </c>
      <c s="25" t="s">
        <v>784</v>
      </c>
      <c s="26">
        <v>27</v>
      </c>
      <c s="27">
        <v>0</v>
      </c>
      <c s="27">
        <f>ROUND(ROUND(H60,2)*ROUND(G60,3),2)</f>
      </c>
      <c r="O60">
        <f>(I60*21)/100</f>
      </c>
      <c t="s">
        <v>20</v>
      </c>
    </row>
    <row r="61" spans="1:5" ht="12.75">
      <c r="A61" s="28" t="s">
        <v>47</v>
      </c>
      <c r="E61" s="29" t="s">
        <v>44</v>
      </c>
    </row>
    <row r="62" spans="1:5" ht="12.75">
      <c r="A62" s="30" t="s">
        <v>48</v>
      </c>
      <c r="E62" s="31" t="s">
        <v>5555</v>
      </c>
    </row>
    <row r="63" spans="1:5" ht="63.75">
      <c r="A63" t="s">
        <v>50</v>
      </c>
      <c r="E63" s="29" t="s">
        <v>4430</v>
      </c>
    </row>
    <row r="64" spans="1:16" ht="25.5">
      <c r="A64" s="18" t="s">
        <v>42</v>
      </c>
      <c s="23" t="s">
        <v>103</v>
      </c>
      <c s="23" t="s">
        <v>4431</v>
      </c>
      <c s="18" t="s">
        <v>44</v>
      </c>
      <c s="24" t="s">
        <v>4432</v>
      </c>
      <c s="25" t="s">
        <v>784</v>
      </c>
      <c s="26">
        <v>67.5</v>
      </c>
      <c s="27">
        <v>0</v>
      </c>
      <c s="27">
        <f>ROUND(ROUND(H64,2)*ROUND(G64,3),2)</f>
      </c>
      <c r="O64">
        <f>(I64*21)/100</f>
      </c>
      <c t="s">
        <v>20</v>
      </c>
    </row>
    <row r="65" spans="1:5" ht="12.75">
      <c r="A65" s="28" t="s">
        <v>47</v>
      </c>
      <c r="E65" s="29" t="s">
        <v>44</v>
      </c>
    </row>
    <row r="66" spans="1:5" ht="12.75">
      <c r="A66" s="30" t="s">
        <v>48</v>
      </c>
      <c r="E66" s="31" t="s">
        <v>44</v>
      </c>
    </row>
    <row r="67" spans="1:5" ht="63.75">
      <c r="A67" t="s">
        <v>50</v>
      </c>
      <c r="E67" s="29" t="s">
        <v>4430</v>
      </c>
    </row>
    <row r="68" spans="1:16" ht="12.75">
      <c r="A68" s="18" t="s">
        <v>42</v>
      </c>
      <c s="23" t="s">
        <v>110</v>
      </c>
      <c s="23" t="s">
        <v>4434</v>
      </c>
      <c s="18" t="s">
        <v>44</v>
      </c>
      <c s="24" t="s">
        <v>4435</v>
      </c>
      <c s="25" t="s">
        <v>784</v>
      </c>
      <c s="26">
        <v>181.3</v>
      </c>
      <c s="27">
        <v>0</v>
      </c>
      <c s="27">
        <f>ROUND(ROUND(H68,2)*ROUND(G68,3),2)</f>
      </c>
      <c r="O68">
        <f>(I68*21)/100</f>
      </c>
      <c t="s">
        <v>20</v>
      </c>
    </row>
    <row r="69" spans="1:5" ht="12.75">
      <c r="A69" s="28" t="s">
        <v>47</v>
      </c>
      <c r="E69" s="29" t="s">
        <v>44</v>
      </c>
    </row>
    <row r="70" spans="1:5" ht="51">
      <c r="A70" s="30" t="s">
        <v>48</v>
      </c>
      <c r="E70" s="31" t="s">
        <v>5556</v>
      </c>
    </row>
    <row r="71" spans="1:5" ht="63.75">
      <c r="A71" t="s">
        <v>50</v>
      </c>
      <c r="E71" s="29" t="s">
        <v>4430</v>
      </c>
    </row>
    <row r="72" spans="1:16" ht="12.75">
      <c r="A72" s="18" t="s">
        <v>42</v>
      </c>
      <c s="23" t="s">
        <v>114</v>
      </c>
      <c s="23" t="s">
        <v>5557</v>
      </c>
      <c s="18" t="s">
        <v>44</v>
      </c>
      <c s="24" t="s">
        <v>5558</v>
      </c>
      <c s="25" t="s">
        <v>70</v>
      </c>
      <c s="26">
        <v>3</v>
      </c>
      <c s="27">
        <v>0</v>
      </c>
      <c s="27">
        <f>ROUND(ROUND(H72,2)*ROUND(G72,3),2)</f>
      </c>
      <c r="O72">
        <f>(I72*21)/100</f>
      </c>
      <c t="s">
        <v>20</v>
      </c>
    </row>
    <row r="73" spans="1:5" ht="12.75">
      <c r="A73" s="28" t="s">
        <v>47</v>
      </c>
      <c r="E73" s="29" t="s">
        <v>44</v>
      </c>
    </row>
    <row r="74" spans="1:5" ht="12.75">
      <c r="A74" s="30" t="s">
        <v>48</v>
      </c>
      <c r="E74" s="31" t="s">
        <v>44</v>
      </c>
    </row>
    <row r="75" spans="1:5" ht="38.25">
      <c r="A75" t="s">
        <v>50</v>
      </c>
      <c r="E75" s="29" t="s">
        <v>4852</v>
      </c>
    </row>
    <row r="76" spans="1:18" ht="12.75" customHeight="1">
      <c r="A76" s="5" t="s">
        <v>40</v>
      </c>
      <c s="5"/>
      <c s="34" t="s">
        <v>19</v>
      </c>
      <c s="5"/>
      <c s="21" t="s">
        <v>3673</v>
      </c>
      <c s="5"/>
      <c s="5"/>
      <c s="5"/>
      <c s="35">
        <f>0+Q76</f>
      </c>
      <c r="O76">
        <f>0+R76</f>
      </c>
      <c r="Q76">
        <f>0+I77+I81</f>
      </c>
      <c>
        <f>0+O77+O81</f>
      </c>
    </row>
    <row r="77" spans="1:16" ht="12.75">
      <c r="A77" s="18" t="s">
        <v>42</v>
      </c>
      <c s="23" t="s">
        <v>117</v>
      </c>
      <c s="23" t="s">
        <v>4134</v>
      </c>
      <c s="18" t="s">
        <v>44</v>
      </c>
      <c s="24" t="s">
        <v>4135</v>
      </c>
      <c s="25" t="s">
        <v>46</v>
      </c>
      <c s="26">
        <v>38.9</v>
      </c>
      <c s="27">
        <v>0</v>
      </c>
      <c s="27">
        <f>ROUND(ROUND(H77,2)*ROUND(G77,3),2)</f>
      </c>
      <c r="O77">
        <f>(I77*21)/100</f>
      </c>
      <c t="s">
        <v>20</v>
      </c>
    </row>
    <row r="78" spans="1:5" ht="12.75">
      <c r="A78" s="28" t="s">
        <v>47</v>
      </c>
      <c r="E78" s="29" t="s">
        <v>44</v>
      </c>
    </row>
    <row r="79" spans="1:5" ht="12.75">
      <c r="A79" s="30" t="s">
        <v>48</v>
      </c>
      <c r="E79" s="31" t="s">
        <v>5559</v>
      </c>
    </row>
    <row r="80" spans="1:5" ht="382.5">
      <c r="A80" t="s">
        <v>50</v>
      </c>
      <c r="E80" s="29" t="s">
        <v>4449</v>
      </c>
    </row>
    <row r="81" spans="1:16" ht="12.75">
      <c r="A81" s="18" t="s">
        <v>42</v>
      </c>
      <c s="23" t="s">
        <v>121</v>
      </c>
      <c s="23" t="s">
        <v>4139</v>
      </c>
      <c s="18" t="s">
        <v>44</v>
      </c>
      <c s="24" t="s">
        <v>4140</v>
      </c>
      <c s="25" t="s">
        <v>187</v>
      </c>
      <c s="26">
        <v>4.6</v>
      </c>
      <c s="27">
        <v>0</v>
      </c>
      <c s="27">
        <f>ROUND(ROUND(H81,2)*ROUND(G81,3),2)</f>
      </c>
      <c r="O81">
        <f>(I81*21)/100</f>
      </c>
      <c t="s">
        <v>20</v>
      </c>
    </row>
    <row r="82" spans="1:5" ht="12.75">
      <c r="A82" s="28" t="s">
        <v>47</v>
      </c>
      <c r="E82" s="29" t="s">
        <v>44</v>
      </c>
    </row>
    <row r="83" spans="1:5" ht="12.75">
      <c r="A83" s="30" t="s">
        <v>48</v>
      </c>
      <c r="E83" s="31" t="s">
        <v>44</v>
      </c>
    </row>
    <row r="84" spans="1:5" ht="242.25">
      <c r="A84" t="s">
        <v>50</v>
      </c>
      <c r="E84" s="29" t="s">
        <v>4451</v>
      </c>
    </row>
    <row r="85" spans="1:18" ht="12.75" customHeight="1">
      <c r="A85" s="5" t="s">
        <v>40</v>
      </c>
      <c s="5"/>
      <c s="34" t="s">
        <v>30</v>
      </c>
      <c s="5"/>
      <c s="21" t="s">
        <v>1238</v>
      </c>
      <c s="5"/>
      <c s="5"/>
      <c s="5"/>
      <c s="35">
        <f>0+Q85</f>
      </c>
      <c r="O85">
        <f>0+R85</f>
      </c>
      <c r="Q85">
        <f>0+I86+I90</f>
      </c>
      <c>
        <f>0+O86+O90</f>
      </c>
    </row>
    <row r="86" spans="1:16" ht="12.75">
      <c r="A86" s="18" t="s">
        <v>42</v>
      </c>
      <c s="23" t="s">
        <v>125</v>
      </c>
      <c s="23" t="s">
        <v>4153</v>
      </c>
      <c s="18" t="s">
        <v>44</v>
      </c>
      <c s="24" t="s">
        <v>4154</v>
      </c>
      <c s="25" t="s">
        <v>46</v>
      </c>
      <c s="26">
        <v>15</v>
      </c>
      <c s="27">
        <v>0</v>
      </c>
      <c s="27">
        <f>ROUND(ROUND(H86,2)*ROUND(G86,3),2)</f>
      </c>
      <c r="O86">
        <f>(I86*21)/100</f>
      </c>
      <c t="s">
        <v>20</v>
      </c>
    </row>
    <row r="87" spans="1:5" ht="12.75">
      <c r="A87" s="28" t="s">
        <v>47</v>
      </c>
      <c r="E87" s="29" t="s">
        <v>44</v>
      </c>
    </row>
    <row r="88" spans="1:5" ht="12.75">
      <c r="A88" s="30" t="s">
        <v>48</v>
      </c>
      <c r="E88" s="31" t="s">
        <v>44</v>
      </c>
    </row>
    <row r="89" spans="1:5" ht="369.75">
      <c r="A89" t="s">
        <v>50</v>
      </c>
      <c r="E89" s="29" t="s">
        <v>3750</v>
      </c>
    </row>
    <row r="90" spans="1:16" ht="12.75">
      <c r="A90" s="18" t="s">
        <v>42</v>
      </c>
      <c s="23" t="s">
        <v>130</v>
      </c>
      <c s="23" t="s">
        <v>4161</v>
      </c>
      <c s="18" t="s">
        <v>44</v>
      </c>
      <c s="24" t="s">
        <v>4162</v>
      </c>
      <c s="25" t="s">
        <v>46</v>
      </c>
      <c s="26">
        <v>44.831</v>
      </c>
      <c s="27">
        <v>0</v>
      </c>
      <c s="27">
        <f>ROUND(ROUND(H90,2)*ROUND(G90,3),2)</f>
      </c>
      <c r="O90">
        <f>(I90*21)/100</f>
      </c>
      <c t="s">
        <v>20</v>
      </c>
    </row>
    <row r="91" spans="1:5" ht="12.75">
      <c r="A91" s="28" t="s">
        <v>47</v>
      </c>
      <c r="E91" s="29" t="s">
        <v>44</v>
      </c>
    </row>
    <row r="92" spans="1:5" ht="38.25">
      <c r="A92" s="30" t="s">
        <v>48</v>
      </c>
      <c r="E92" s="31" t="s">
        <v>5560</v>
      </c>
    </row>
    <row r="93" spans="1:5" ht="38.25">
      <c r="A93" t="s">
        <v>50</v>
      </c>
      <c r="E93" s="29" t="s">
        <v>4961</v>
      </c>
    </row>
    <row r="94" spans="1:18" ht="12.75" customHeight="1">
      <c r="A94" s="5" t="s">
        <v>40</v>
      </c>
      <c s="5"/>
      <c s="34" t="s">
        <v>32</v>
      </c>
      <c s="5"/>
      <c s="21" t="s">
        <v>1113</v>
      </c>
      <c s="5"/>
      <c s="5"/>
      <c s="5"/>
      <c s="35">
        <f>0+Q94</f>
      </c>
      <c r="O94">
        <f>0+R94</f>
      </c>
      <c r="Q94">
        <f>0+I95</f>
      </c>
      <c>
        <f>0+O95</f>
      </c>
    </row>
    <row r="95" spans="1:16" ht="12.75">
      <c r="A95" s="18" t="s">
        <v>42</v>
      </c>
      <c s="23" t="s">
        <v>134</v>
      </c>
      <c s="23" t="s">
        <v>5530</v>
      </c>
      <c s="18" t="s">
        <v>44</v>
      </c>
      <c s="24" t="s">
        <v>5531</v>
      </c>
      <c s="25" t="s">
        <v>46</v>
      </c>
      <c s="26">
        <v>10.44</v>
      </c>
      <c s="27">
        <v>0</v>
      </c>
      <c s="27">
        <f>ROUND(ROUND(H95,2)*ROUND(G95,3),2)</f>
      </c>
      <c r="O95">
        <f>(I95*21)/100</f>
      </c>
      <c t="s">
        <v>20</v>
      </c>
    </row>
    <row r="96" spans="1:5" ht="12.75">
      <c r="A96" s="28" t="s">
        <v>47</v>
      </c>
      <c r="E96" s="29" t="s">
        <v>44</v>
      </c>
    </row>
    <row r="97" spans="1:5" ht="12.75">
      <c r="A97" s="30" t="s">
        <v>48</v>
      </c>
      <c r="E97" s="31" t="s">
        <v>5561</v>
      </c>
    </row>
    <row r="98" spans="1:5" ht="76.5">
      <c r="A98" t="s">
        <v>50</v>
      </c>
      <c r="E98" s="29" t="s">
        <v>5532</v>
      </c>
    </row>
    <row r="99" spans="1:18" ht="12.75" customHeight="1">
      <c r="A99" s="5" t="s">
        <v>40</v>
      </c>
      <c s="5"/>
      <c s="34" t="s">
        <v>34</v>
      </c>
      <c s="5"/>
      <c s="21" t="s">
        <v>4166</v>
      </c>
      <c s="5"/>
      <c s="5"/>
      <c s="5"/>
      <c s="35">
        <f>0+Q99</f>
      </c>
      <c r="O99">
        <f>0+R99</f>
      </c>
      <c r="Q99">
        <f>0+I100+I104+I108+I112</f>
      </c>
      <c>
        <f>0+O100+O104+O108+O112</f>
      </c>
    </row>
    <row r="100" spans="1:16" ht="25.5">
      <c r="A100" s="18" t="s">
        <v>42</v>
      </c>
      <c s="23" t="s">
        <v>138</v>
      </c>
      <c s="23" t="s">
        <v>4509</v>
      </c>
      <c s="18" t="s">
        <v>44</v>
      </c>
      <c s="24" t="s">
        <v>4510</v>
      </c>
      <c s="25" t="s">
        <v>1241</v>
      </c>
      <c s="26">
        <v>26.306</v>
      </c>
      <c s="27">
        <v>0</v>
      </c>
      <c s="27">
        <f>ROUND(ROUND(H100,2)*ROUND(G100,3),2)</f>
      </c>
      <c r="O100">
        <f>(I100*21)/100</f>
      </c>
      <c t="s">
        <v>20</v>
      </c>
    </row>
    <row r="101" spans="1:5" ht="25.5">
      <c r="A101" s="28" t="s">
        <v>47</v>
      </c>
      <c r="E101" s="29" t="s">
        <v>5562</v>
      </c>
    </row>
    <row r="102" spans="1:5" ht="12.75">
      <c r="A102" s="30" t="s">
        <v>48</v>
      </c>
      <c r="E102" s="31" t="s">
        <v>5563</v>
      </c>
    </row>
    <row r="103" spans="1:5" ht="76.5">
      <c r="A103" t="s">
        <v>50</v>
      </c>
      <c r="E103" s="29" t="s">
        <v>4171</v>
      </c>
    </row>
    <row r="104" spans="1:16" ht="12.75">
      <c r="A104" s="18" t="s">
        <v>42</v>
      </c>
      <c s="23" t="s">
        <v>142</v>
      </c>
      <c s="23" t="s">
        <v>4172</v>
      </c>
      <c s="18" t="s">
        <v>44</v>
      </c>
      <c s="24" t="s">
        <v>4173</v>
      </c>
      <c s="25" t="s">
        <v>1241</v>
      </c>
      <c s="26">
        <v>26.306</v>
      </c>
      <c s="27">
        <v>0</v>
      </c>
      <c s="27">
        <f>ROUND(ROUND(H104,2)*ROUND(G104,3),2)</f>
      </c>
      <c r="O104">
        <f>(I104*21)/100</f>
      </c>
      <c t="s">
        <v>20</v>
      </c>
    </row>
    <row r="105" spans="1:5" ht="25.5">
      <c r="A105" s="28" t="s">
        <v>47</v>
      </c>
      <c r="E105" s="29" t="s">
        <v>5562</v>
      </c>
    </row>
    <row r="106" spans="1:5" ht="12.75">
      <c r="A106" s="30" t="s">
        <v>48</v>
      </c>
      <c r="E106" s="31" t="s">
        <v>5563</v>
      </c>
    </row>
    <row r="107" spans="1:5" ht="76.5">
      <c r="A107" t="s">
        <v>50</v>
      </c>
      <c r="E107" s="29" t="s">
        <v>4171</v>
      </c>
    </row>
    <row r="108" spans="1:16" ht="12.75">
      <c r="A108" s="18" t="s">
        <v>42</v>
      </c>
      <c s="23" t="s">
        <v>146</v>
      </c>
      <c s="23" t="s">
        <v>4176</v>
      </c>
      <c s="18" t="s">
        <v>44</v>
      </c>
      <c s="24" t="s">
        <v>4177</v>
      </c>
      <c s="25" t="s">
        <v>1241</v>
      </c>
      <c s="26">
        <v>87.685</v>
      </c>
      <c s="27">
        <v>0</v>
      </c>
      <c s="27">
        <f>ROUND(ROUND(H108,2)*ROUND(G108,3),2)</f>
      </c>
      <c r="O108">
        <f>(I108*21)/100</f>
      </c>
      <c t="s">
        <v>20</v>
      </c>
    </row>
    <row r="109" spans="1:5" ht="25.5">
      <c r="A109" s="28" t="s">
        <v>47</v>
      </c>
      <c r="E109" s="29" t="s">
        <v>5564</v>
      </c>
    </row>
    <row r="110" spans="1:5" ht="12.75">
      <c r="A110" s="30" t="s">
        <v>48</v>
      </c>
      <c r="E110" s="31" t="s">
        <v>5565</v>
      </c>
    </row>
    <row r="111" spans="1:5" ht="76.5">
      <c r="A111" t="s">
        <v>50</v>
      </c>
      <c r="E111" s="29" t="s">
        <v>4639</v>
      </c>
    </row>
    <row r="112" spans="1:16" ht="12.75">
      <c r="A112" s="18" t="s">
        <v>42</v>
      </c>
      <c s="23" t="s">
        <v>150</v>
      </c>
      <c s="23" t="s">
        <v>4267</v>
      </c>
      <c s="18" t="s">
        <v>44</v>
      </c>
      <c s="24" t="s">
        <v>4268</v>
      </c>
      <c s="25" t="s">
        <v>1241</v>
      </c>
      <c s="26">
        <v>37.2</v>
      </c>
      <c s="27">
        <v>0</v>
      </c>
      <c s="27">
        <f>ROUND(ROUND(H112,2)*ROUND(G112,3),2)</f>
      </c>
      <c r="O112">
        <f>(I112*21)/100</f>
      </c>
      <c t="s">
        <v>20</v>
      </c>
    </row>
    <row r="113" spans="1:5" ht="25.5">
      <c r="A113" s="28" t="s">
        <v>47</v>
      </c>
      <c r="E113" s="29" t="s">
        <v>5566</v>
      </c>
    </row>
    <row r="114" spans="1:5" ht="12.75">
      <c r="A114" s="30" t="s">
        <v>48</v>
      </c>
      <c r="E114" s="31" t="s">
        <v>5567</v>
      </c>
    </row>
    <row r="115" spans="1:5" ht="89.25">
      <c r="A115" t="s">
        <v>50</v>
      </c>
      <c r="E115" s="29" t="s">
        <v>4481</v>
      </c>
    </row>
    <row r="116" spans="1:18" ht="12.75" customHeight="1">
      <c r="A116" s="5" t="s">
        <v>40</v>
      </c>
      <c s="5"/>
      <c s="34" t="s">
        <v>66</v>
      </c>
      <c s="5"/>
      <c s="21" t="s">
        <v>67</v>
      </c>
      <c s="5"/>
      <c s="5"/>
      <c s="5"/>
      <c s="35">
        <f>0+Q116</f>
      </c>
      <c r="O116">
        <f>0+R116</f>
      </c>
      <c r="Q116">
        <f>0+I117+I121</f>
      </c>
      <c>
        <f>0+O117+O121</f>
      </c>
    </row>
    <row r="117" spans="1:16" ht="12.75">
      <c r="A117" s="18" t="s">
        <v>42</v>
      </c>
      <c s="23" t="s">
        <v>154</v>
      </c>
      <c s="23" t="s">
        <v>4189</v>
      </c>
      <c s="18" t="s">
        <v>44</v>
      </c>
      <c s="24" t="s">
        <v>4190</v>
      </c>
      <c s="25" t="s">
        <v>1241</v>
      </c>
      <c s="26">
        <v>154.12</v>
      </c>
      <c s="27">
        <v>0</v>
      </c>
      <c s="27">
        <f>ROUND(ROUND(H117,2)*ROUND(G117,3),2)</f>
      </c>
      <c r="O117">
        <f>(I117*21)/100</f>
      </c>
      <c t="s">
        <v>20</v>
      </c>
    </row>
    <row r="118" spans="1:5" ht="12.75">
      <c r="A118" s="28" t="s">
        <v>47</v>
      </c>
      <c r="E118" s="29" t="s">
        <v>44</v>
      </c>
    </row>
    <row r="119" spans="1:5" ht="38.25">
      <c r="A119" s="30" t="s">
        <v>48</v>
      </c>
      <c r="E119" s="31" t="s">
        <v>5568</v>
      </c>
    </row>
    <row r="120" spans="1:5" ht="204">
      <c r="A120" t="s">
        <v>50</v>
      </c>
      <c r="E120" s="29" t="s">
        <v>4485</v>
      </c>
    </row>
    <row r="121" spans="1:16" ht="12.75">
      <c r="A121" s="18" t="s">
        <v>42</v>
      </c>
      <c s="23" t="s">
        <v>160</v>
      </c>
      <c s="23" t="s">
        <v>4193</v>
      </c>
      <c s="18" t="s">
        <v>44</v>
      </c>
      <c s="24" t="s">
        <v>4194</v>
      </c>
      <c s="25" t="s">
        <v>1241</v>
      </c>
      <c s="26">
        <v>77.06</v>
      </c>
      <c s="27">
        <v>0</v>
      </c>
      <c s="27">
        <f>ROUND(ROUND(H121,2)*ROUND(G121,3),2)</f>
      </c>
      <c r="O121">
        <f>(I121*21)/100</f>
      </c>
      <c t="s">
        <v>20</v>
      </c>
    </row>
    <row r="122" spans="1:5" ht="12.75">
      <c r="A122" s="28" t="s">
        <v>47</v>
      </c>
      <c r="E122" s="29" t="s">
        <v>44</v>
      </c>
    </row>
    <row r="123" spans="1:5" ht="38.25">
      <c r="A123" s="30" t="s">
        <v>48</v>
      </c>
      <c r="E123" s="31" t="s">
        <v>5569</v>
      </c>
    </row>
    <row r="124" spans="1:5" ht="38.25">
      <c r="A124" t="s">
        <v>50</v>
      </c>
      <c r="E124" s="29" t="s">
        <v>4641</v>
      </c>
    </row>
    <row r="125" spans="1:18" ht="12.75" customHeight="1">
      <c r="A125" s="5" t="s">
        <v>40</v>
      </c>
      <c s="5"/>
      <c s="34" t="s">
        <v>37</v>
      </c>
      <c s="5"/>
      <c s="21" t="s">
        <v>632</v>
      </c>
      <c s="5"/>
      <c s="5"/>
      <c s="5"/>
      <c s="35">
        <f>0+Q125</f>
      </c>
      <c r="O125">
        <f>0+R125</f>
      </c>
      <c r="Q125">
        <f>0+I126+I130+I134+I138+I142</f>
      </c>
      <c>
        <f>0+O126+O130+O134+O138+O142</f>
      </c>
    </row>
    <row r="126" spans="1:16" ht="12.75">
      <c r="A126" s="18" t="s">
        <v>42</v>
      </c>
      <c s="23" t="s">
        <v>164</v>
      </c>
      <c s="23" t="s">
        <v>4486</v>
      </c>
      <c s="18" t="s">
        <v>44</v>
      </c>
      <c s="24" t="s">
        <v>4487</v>
      </c>
      <c s="25" t="s">
        <v>70</v>
      </c>
      <c s="26">
        <v>2</v>
      </c>
      <c s="27">
        <v>0</v>
      </c>
      <c s="27">
        <f>ROUND(ROUND(H126,2)*ROUND(G126,3),2)</f>
      </c>
      <c r="O126">
        <f>(I126*21)/100</f>
      </c>
      <c t="s">
        <v>20</v>
      </c>
    </row>
    <row r="127" spans="1:5" ht="12.75">
      <c r="A127" s="28" t="s">
        <v>47</v>
      </c>
      <c r="E127" s="29" t="s">
        <v>44</v>
      </c>
    </row>
    <row r="128" spans="1:5" ht="12.75">
      <c r="A128" s="30" t="s">
        <v>48</v>
      </c>
      <c r="E128" s="31" t="s">
        <v>44</v>
      </c>
    </row>
    <row r="129" spans="1:5" ht="38.25">
      <c r="A129" t="s">
        <v>50</v>
      </c>
      <c r="E129" s="29" t="s">
        <v>4488</v>
      </c>
    </row>
    <row r="130" spans="1:16" ht="12.75">
      <c r="A130" s="18" t="s">
        <v>42</v>
      </c>
      <c s="23" t="s">
        <v>168</v>
      </c>
      <c s="23" t="s">
        <v>4207</v>
      </c>
      <c s="18" t="s">
        <v>44</v>
      </c>
      <c s="24" t="s">
        <v>4208</v>
      </c>
      <c s="25" t="s">
        <v>1241</v>
      </c>
      <c s="26">
        <v>211.685</v>
      </c>
      <c s="27">
        <v>0</v>
      </c>
      <c s="27">
        <f>ROUND(ROUND(H130,2)*ROUND(G130,3),2)</f>
      </c>
      <c r="O130">
        <f>(I130*21)/100</f>
      </c>
      <c t="s">
        <v>20</v>
      </c>
    </row>
    <row r="131" spans="1:5" ht="25.5">
      <c r="A131" s="28" t="s">
        <v>47</v>
      </c>
      <c r="E131" s="29" t="s">
        <v>5570</v>
      </c>
    </row>
    <row r="132" spans="1:5" ht="12.75">
      <c r="A132" s="30" t="s">
        <v>48</v>
      </c>
      <c r="E132" s="31" t="s">
        <v>5571</v>
      </c>
    </row>
    <row r="133" spans="1:5" ht="25.5">
      <c r="A133" t="s">
        <v>50</v>
      </c>
      <c r="E133" s="29" t="s">
        <v>4211</v>
      </c>
    </row>
    <row r="134" spans="1:16" ht="12.75">
      <c r="A134" s="18" t="s">
        <v>42</v>
      </c>
      <c s="23" t="s">
        <v>173</v>
      </c>
      <c s="23" t="s">
        <v>3513</v>
      </c>
      <c s="18" t="s">
        <v>44</v>
      </c>
      <c s="24" t="s">
        <v>3514</v>
      </c>
      <c s="25" t="s">
        <v>46</v>
      </c>
      <c s="26">
        <v>23.3</v>
      </c>
      <c s="27">
        <v>0</v>
      </c>
      <c s="27">
        <f>ROUND(ROUND(H134,2)*ROUND(G134,3),2)</f>
      </c>
      <c r="O134">
        <f>(I134*21)/100</f>
      </c>
      <c t="s">
        <v>20</v>
      </c>
    </row>
    <row r="135" spans="1:5" ht="12.75">
      <c r="A135" s="28" t="s">
        <v>47</v>
      </c>
      <c r="E135" s="29" t="s">
        <v>44</v>
      </c>
    </row>
    <row r="136" spans="1:5" ht="12.75">
      <c r="A136" s="30" t="s">
        <v>48</v>
      </c>
      <c r="E136" s="31" t="s">
        <v>44</v>
      </c>
    </row>
    <row r="137" spans="1:5" ht="114.75">
      <c r="A137" t="s">
        <v>50</v>
      </c>
      <c r="E137" s="29" t="s">
        <v>4495</v>
      </c>
    </row>
    <row r="138" spans="1:16" ht="12.75">
      <c r="A138" s="18" t="s">
        <v>42</v>
      </c>
      <c s="23" t="s">
        <v>177</v>
      </c>
      <c s="23" t="s">
        <v>4218</v>
      </c>
      <c s="18" t="s">
        <v>44</v>
      </c>
      <c s="24" t="s">
        <v>4219</v>
      </c>
      <c s="25" t="s">
        <v>187</v>
      </c>
      <c s="26">
        <v>0.5</v>
      </c>
      <c s="27">
        <v>0</v>
      </c>
      <c s="27">
        <f>ROUND(ROUND(H138,2)*ROUND(G138,3),2)</f>
      </c>
      <c r="O138">
        <f>(I138*21)/100</f>
      </c>
      <c t="s">
        <v>20</v>
      </c>
    </row>
    <row r="139" spans="1:5" ht="12.75">
      <c r="A139" s="28" t="s">
        <v>47</v>
      </c>
      <c r="E139" s="29" t="s">
        <v>5572</v>
      </c>
    </row>
    <row r="140" spans="1:5" ht="12.75">
      <c r="A140" s="30" t="s">
        <v>48</v>
      </c>
      <c r="E140" s="31" t="s">
        <v>44</v>
      </c>
    </row>
    <row r="141" spans="1:5" ht="114.75">
      <c r="A141" t="s">
        <v>50</v>
      </c>
      <c r="E141" s="29" t="s">
        <v>4497</v>
      </c>
    </row>
    <row r="142" spans="1:16" ht="12.75">
      <c r="A142" s="18" t="s">
        <v>42</v>
      </c>
      <c s="23" t="s">
        <v>183</v>
      </c>
      <c s="23" t="s">
        <v>4228</v>
      </c>
      <c s="18" t="s">
        <v>44</v>
      </c>
      <c s="24" t="s">
        <v>4229</v>
      </c>
      <c s="25" t="s">
        <v>1241</v>
      </c>
      <c s="26">
        <v>70</v>
      </c>
      <c s="27">
        <v>0</v>
      </c>
      <c s="27">
        <f>ROUND(ROUND(H142,2)*ROUND(G142,3),2)</f>
      </c>
      <c r="O142">
        <f>(I142*21)/100</f>
      </c>
      <c t="s">
        <v>20</v>
      </c>
    </row>
    <row r="143" spans="1:5" ht="12.75">
      <c r="A143" s="28" t="s">
        <v>47</v>
      </c>
      <c r="E143" s="29" t="s">
        <v>44</v>
      </c>
    </row>
    <row r="144" spans="1:5" ht="12.75">
      <c r="A144" s="30" t="s">
        <v>48</v>
      </c>
      <c r="E144" s="31" t="s">
        <v>44</v>
      </c>
    </row>
    <row r="145" spans="1:5" ht="76.5">
      <c r="A145" t="s">
        <v>50</v>
      </c>
      <c r="E145" s="29" t="s">
        <v>4499</v>
      </c>
    </row>
    <row r="146" spans="1:18" ht="12.75" customHeight="1">
      <c r="A146" s="5" t="s">
        <v>40</v>
      </c>
      <c s="5"/>
      <c s="34" t="s">
        <v>181</v>
      </c>
      <c s="5"/>
      <c s="21" t="s">
        <v>182</v>
      </c>
      <c s="5"/>
      <c s="5"/>
      <c s="5"/>
      <c s="35">
        <f>0+Q146</f>
      </c>
      <c r="O146">
        <f>0+R146</f>
      </c>
      <c r="Q146">
        <f>0+I147+I151+I155+I159</f>
      </c>
      <c>
        <f>0+O147+O151+O155+O159</f>
      </c>
    </row>
    <row r="147" spans="1:16" ht="25.5">
      <c r="A147" s="18" t="s">
        <v>42</v>
      </c>
      <c s="23" t="s">
        <v>191</v>
      </c>
      <c s="23" t="s">
        <v>184</v>
      </c>
      <c s="18" t="s">
        <v>185</v>
      </c>
      <c s="24" t="s">
        <v>186</v>
      </c>
      <c s="25" t="s">
        <v>187</v>
      </c>
      <c s="26">
        <v>243.394</v>
      </c>
      <c s="27">
        <v>0</v>
      </c>
      <c s="27">
        <f>ROUND(ROUND(H147,2)*ROUND(G147,3),2)</f>
      </c>
      <c r="O147">
        <f>(I147*21)/100</f>
      </c>
      <c t="s">
        <v>20</v>
      </c>
    </row>
    <row r="148" spans="1:5" ht="12.75">
      <c r="A148" s="28" t="s">
        <v>47</v>
      </c>
      <c r="E148" s="29" t="s">
        <v>188</v>
      </c>
    </row>
    <row r="149" spans="1:5" ht="38.25">
      <c r="A149" s="30" t="s">
        <v>48</v>
      </c>
      <c r="E149" s="31" t="s">
        <v>5573</v>
      </c>
    </row>
    <row r="150" spans="1:5" ht="165.75">
      <c r="A150" t="s">
        <v>50</v>
      </c>
      <c r="E150" s="29" t="s">
        <v>3309</v>
      </c>
    </row>
    <row r="151" spans="1:16" ht="25.5">
      <c r="A151" s="18" t="s">
        <v>42</v>
      </c>
      <c s="23" t="s">
        <v>196</v>
      </c>
      <c s="23" t="s">
        <v>192</v>
      </c>
      <c s="18" t="s">
        <v>185</v>
      </c>
      <c s="24" t="s">
        <v>193</v>
      </c>
      <c s="25" t="s">
        <v>187</v>
      </c>
      <c s="26">
        <v>58.25</v>
      </c>
      <c s="27">
        <v>0</v>
      </c>
      <c s="27">
        <f>ROUND(ROUND(H151,2)*ROUND(G151,3),2)</f>
      </c>
      <c r="O151">
        <f>(I151*21)/100</f>
      </c>
      <c t="s">
        <v>20</v>
      </c>
    </row>
    <row r="152" spans="1:5" ht="12.75">
      <c r="A152" s="28" t="s">
        <v>47</v>
      </c>
      <c r="E152" s="29" t="s">
        <v>188</v>
      </c>
    </row>
    <row r="153" spans="1:5" ht="12.75">
      <c r="A153" s="30" t="s">
        <v>48</v>
      </c>
      <c r="E153" s="31" t="s">
        <v>5574</v>
      </c>
    </row>
    <row r="154" spans="1:5" ht="165.75">
      <c r="A154" t="s">
        <v>50</v>
      </c>
      <c r="E154" s="29" t="s">
        <v>3309</v>
      </c>
    </row>
    <row r="155" spans="1:16" ht="38.25">
      <c r="A155" s="18" t="s">
        <v>42</v>
      </c>
      <c s="23" t="s">
        <v>202</v>
      </c>
      <c s="23" t="s">
        <v>4234</v>
      </c>
      <c s="18" t="s">
        <v>185</v>
      </c>
      <c s="24" t="s">
        <v>4235</v>
      </c>
      <c s="25" t="s">
        <v>187</v>
      </c>
      <c s="26">
        <v>3.22</v>
      </c>
      <c s="27">
        <v>0</v>
      </c>
      <c s="27">
        <f>ROUND(ROUND(H155,2)*ROUND(G155,3),2)</f>
      </c>
      <c r="O155">
        <f>(I155*21)/100</f>
      </c>
      <c t="s">
        <v>20</v>
      </c>
    </row>
    <row r="156" spans="1:5" ht="51">
      <c r="A156" s="28" t="s">
        <v>47</v>
      </c>
      <c r="E156" s="29" t="s">
        <v>4503</v>
      </c>
    </row>
    <row r="157" spans="1:5" ht="12.75">
      <c r="A157" s="30" t="s">
        <v>48</v>
      </c>
      <c r="E157" s="31" t="s">
        <v>5575</v>
      </c>
    </row>
    <row r="158" spans="1:5" ht="165.75">
      <c r="A158" t="s">
        <v>50</v>
      </c>
      <c r="E158" s="29" t="s">
        <v>3309</v>
      </c>
    </row>
    <row r="159" spans="1:16" ht="25.5">
      <c r="A159" s="18" t="s">
        <v>42</v>
      </c>
      <c s="23" t="s">
        <v>99</v>
      </c>
      <c s="23" t="s">
        <v>1087</v>
      </c>
      <c s="18" t="s">
        <v>185</v>
      </c>
      <c s="24" t="s">
        <v>1088</v>
      </c>
      <c s="25" t="s">
        <v>187</v>
      </c>
      <c s="26">
        <v>0.5</v>
      </c>
      <c s="27">
        <v>0</v>
      </c>
      <c s="27">
        <f>ROUND(ROUND(H159,2)*ROUND(G159,3),2)</f>
      </c>
      <c r="O159">
        <f>(I159*21)/100</f>
      </c>
      <c t="s">
        <v>20</v>
      </c>
    </row>
    <row r="160" spans="1:5" ht="25.5">
      <c r="A160" s="28" t="s">
        <v>47</v>
      </c>
      <c r="E160" s="29" t="s">
        <v>4505</v>
      </c>
    </row>
    <row r="161" spans="1:5" ht="12.75">
      <c r="A161" s="30" t="s">
        <v>48</v>
      </c>
      <c r="E161" s="31" t="s">
        <v>44</v>
      </c>
    </row>
    <row r="162" spans="1:5" ht="165.75">
      <c r="A162" t="s">
        <v>50</v>
      </c>
      <c r="E162" s="29" t="s">
        <v>3309</v>
      </c>
    </row>
    <row r="163" spans="1:18" ht="12.75" customHeight="1">
      <c r="A163" s="5" t="s">
        <v>40</v>
      </c>
      <c s="5"/>
      <c s="34" t="s">
        <v>200</v>
      </c>
      <c s="5"/>
      <c s="21" t="s">
        <v>5576</v>
      </c>
      <c s="5"/>
      <c s="5"/>
      <c s="5"/>
      <c s="35">
        <f>0+Q163</f>
      </c>
      <c r="O163">
        <f>0+R163</f>
      </c>
      <c r="Q163">
        <f>0+I164</f>
      </c>
      <c>
        <f>0+O164</f>
      </c>
    </row>
    <row r="164" spans="1:16" ht="12.75">
      <c r="A164" s="18" t="s">
        <v>42</v>
      </c>
      <c s="23" t="s">
        <v>107</v>
      </c>
      <c s="23" t="s">
        <v>5577</v>
      </c>
      <c s="18" t="s">
        <v>44</v>
      </c>
      <c s="24" t="s">
        <v>5578</v>
      </c>
      <c s="25" t="s">
        <v>5579</v>
      </c>
      <c s="26">
        <v>1</v>
      </c>
      <c s="27">
        <v>0</v>
      </c>
      <c s="27">
        <f>ROUND(ROUND(H164,2)*ROUND(G164,3),2)</f>
      </c>
      <c r="O164">
        <f>(I164*21)/100</f>
      </c>
      <c t="s">
        <v>20</v>
      </c>
    </row>
    <row r="165" spans="1:5" ht="12.75">
      <c r="A165" s="28" t="s">
        <v>47</v>
      </c>
      <c r="E165" s="29" t="s">
        <v>5580</v>
      </c>
    </row>
    <row r="166" spans="1:5" ht="12.75">
      <c r="A166" s="30" t="s">
        <v>48</v>
      </c>
      <c r="E166" s="31" t="s">
        <v>44</v>
      </c>
    </row>
    <row r="167" spans="1:5" ht="12.75">
      <c r="A167" t="s">
        <v>50</v>
      </c>
      <c r="E167" s="29" t="s">
        <v>44</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87.xml><?xml version="1.0" encoding="utf-8"?>
<worksheet xmlns="http://schemas.openxmlformats.org/spreadsheetml/2006/main" xmlns:r="http://schemas.openxmlformats.org/officeDocument/2006/relationships">
  <sheetPr>
    <pageSetUpPr fitToPage="1"/>
  </sheetPr>
  <dimension ref="A1:R10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0+O9+O14+O31+O40+O53+O62+O79+O96</f>
      </c>
      <c t="s">
        <v>19</v>
      </c>
    </row>
    <row r="3" spans="1:16" ht="15" customHeight="1">
      <c r="A3" t="s">
        <v>1</v>
      </c>
      <c s="8" t="s">
        <v>4</v>
      </c>
      <c s="9" t="s">
        <v>5</v>
      </c>
      <c s="1"/>
      <c s="10" t="s">
        <v>6</v>
      </c>
      <c s="1"/>
      <c s="4"/>
      <c s="3" t="s">
        <v>5581</v>
      </c>
      <c s="36">
        <f>0+I9+I14+I31+I40+I53+I62+I79+I96</f>
      </c>
      <c r="O3" t="s">
        <v>16</v>
      </c>
      <c t="s">
        <v>20</v>
      </c>
    </row>
    <row r="4" spans="1:16" ht="15" customHeight="1">
      <c r="A4" t="s">
        <v>7</v>
      </c>
      <c s="8" t="s">
        <v>8</v>
      </c>
      <c s="9" t="s">
        <v>4099</v>
      </c>
      <c s="1"/>
      <c s="10" t="s">
        <v>4100</v>
      </c>
      <c s="1"/>
      <c s="1"/>
      <c s="7"/>
      <c s="7"/>
      <c r="O4" t="s">
        <v>17</v>
      </c>
      <c t="s">
        <v>20</v>
      </c>
    </row>
    <row r="5" spans="1:16" ht="12.75" customHeight="1">
      <c r="A5" t="s">
        <v>11</v>
      </c>
      <c s="12" t="s">
        <v>15</v>
      </c>
      <c s="13" t="s">
        <v>5581</v>
      </c>
      <c s="5"/>
      <c s="14" t="s">
        <v>5582</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3163</v>
      </c>
      <c s="19"/>
      <c s="19"/>
      <c s="19"/>
      <c s="22">
        <f>0+Q9</f>
      </c>
      <c r="O9">
        <f>0+R9</f>
      </c>
      <c r="Q9">
        <f>0+I10</f>
      </c>
      <c>
        <f>0+O10</f>
      </c>
    </row>
    <row r="10" spans="1:16" ht="12.75">
      <c r="A10" s="18" t="s">
        <v>42</v>
      </c>
      <c s="23" t="s">
        <v>26</v>
      </c>
      <c s="23" t="s">
        <v>4103</v>
      </c>
      <c s="18" t="s">
        <v>44</v>
      </c>
      <c s="24" t="s">
        <v>4104</v>
      </c>
      <c s="25" t="s">
        <v>157</v>
      </c>
      <c s="26">
        <v>24</v>
      </c>
      <c s="27">
        <v>0</v>
      </c>
      <c s="27">
        <f>ROUND(ROUND(H10,2)*ROUND(G10,3),2)</f>
      </c>
      <c r="O10">
        <f>(I10*21)/100</f>
      </c>
      <c t="s">
        <v>20</v>
      </c>
    </row>
    <row r="11" spans="1:5" ht="25.5">
      <c r="A11" s="28" t="s">
        <v>47</v>
      </c>
      <c r="E11" s="29" t="s">
        <v>4391</v>
      </c>
    </row>
    <row r="12" spans="1:5" ht="12.75">
      <c r="A12" s="30" t="s">
        <v>48</v>
      </c>
      <c r="E12" s="31" t="s">
        <v>4392</v>
      </c>
    </row>
    <row r="13" spans="1:5" ht="12.75">
      <c r="A13" t="s">
        <v>50</v>
      </c>
      <c r="E13" s="29" t="s">
        <v>3623</v>
      </c>
    </row>
    <row r="14" spans="1:18" ht="12.75" customHeight="1">
      <c r="A14" s="5" t="s">
        <v>40</v>
      </c>
      <c s="5"/>
      <c s="34" t="s">
        <v>26</v>
      </c>
      <c s="5"/>
      <c s="21" t="s">
        <v>41</v>
      </c>
      <c s="5"/>
      <c s="5"/>
      <c s="5"/>
      <c s="35">
        <f>0+Q14</f>
      </c>
      <c r="O14">
        <f>0+R14</f>
      </c>
      <c r="Q14">
        <f>0+I15+I19+I23+I27</f>
      </c>
      <c>
        <f>0+O15+O19+O23+O27</f>
      </c>
    </row>
    <row r="15" spans="1:16" ht="12.75">
      <c r="A15" s="18" t="s">
        <v>42</v>
      </c>
      <c s="23" t="s">
        <v>20</v>
      </c>
      <c s="23" t="s">
        <v>5583</v>
      </c>
      <c s="18" t="s">
        <v>44</v>
      </c>
      <c s="24" t="s">
        <v>5584</v>
      </c>
      <c s="25" t="s">
        <v>46</v>
      </c>
      <c s="26">
        <v>25.594</v>
      </c>
      <c s="27">
        <v>0</v>
      </c>
      <c s="27">
        <f>ROUND(ROUND(H15,2)*ROUND(G15,3),2)</f>
      </c>
      <c r="O15">
        <f>(I15*21)/100</f>
      </c>
      <c t="s">
        <v>20</v>
      </c>
    </row>
    <row r="16" spans="1:5" ht="12.75">
      <c r="A16" s="28" t="s">
        <v>47</v>
      </c>
      <c r="E16" s="29" t="s">
        <v>44</v>
      </c>
    </row>
    <row r="17" spans="1:5" ht="12.75">
      <c r="A17" s="30" t="s">
        <v>48</v>
      </c>
      <c r="E17" s="31" t="s">
        <v>5585</v>
      </c>
    </row>
    <row r="18" spans="1:5" ht="38.25">
      <c r="A18" t="s">
        <v>50</v>
      </c>
      <c r="E18" s="29" t="s">
        <v>5586</v>
      </c>
    </row>
    <row r="19" spans="1:16" ht="12.75">
      <c r="A19" s="18" t="s">
        <v>42</v>
      </c>
      <c s="23" t="s">
        <v>19</v>
      </c>
      <c s="23" t="s">
        <v>2759</v>
      </c>
      <c s="18" t="s">
        <v>44</v>
      </c>
      <c s="24" t="s">
        <v>2760</v>
      </c>
      <c s="25" t="s">
        <v>46</v>
      </c>
      <c s="26">
        <v>66</v>
      </c>
      <c s="27">
        <v>0</v>
      </c>
      <c s="27">
        <f>ROUND(ROUND(H19,2)*ROUND(G19,3),2)</f>
      </c>
      <c r="O19">
        <f>(I19*21)/100</f>
      </c>
      <c t="s">
        <v>20</v>
      </c>
    </row>
    <row r="20" spans="1:5" ht="12.75">
      <c r="A20" s="28" t="s">
        <v>47</v>
      </c>
      <c r="E20" s="29" t="s">
        <v>44</v>
      </c>
    </row>
    <row r="21" spans="1:5" ht="12.75">
      <c r="A21" s="30" t="s">
        <v>48</v>
      </c>
      <c r="E21" s="31" t="s">
        <v>5587</v>
      </c>
    </row>
    <row r="22" spans="1:5" ht="318.75">
      <c r="A22" t="s">
        <v>50</v>
      </c>
      <c r="E22" s="29" t="s">
        <v>3773</v>
      </c>
    </row>
    <row r="23" spans="1:16" ht="12.75">
      <c r="A23" s="18" t="s">
        <v>42</v>
      </c>
      <c s="23" t="s">
        <v>30</v>
      </c>
      <c s="23" t="s">
        <v>878</v>
      </c>
      <c s="18" t="s">
        <v>44</v>
      </c>
      <c s="24" t="s">
        <v>879</v>
      </c>
      <c s="25" t="s">
        <v>46</v>
      </c>
      <c s="26">
        <v>9.9</v>
      </c>
      <c s="27">
        <v>0</v>
      </c>
      <c s="27">
        <f>ROUND(ROUND(H23,2)*ROUND(G23,3),2)</f>
      </c>
      <c r="O23">
        <f>(I23*21)/100</f>
      </c>
      <c t="s">
        <v>20</v>
      </c>
    </row>
    <row r="24" spans="1:5" ht="12.75">
      <c r="A24" s="28" t="s">
        <v>47</v>
      </c>
      <c r="E24" s="29" t="s">
        <v>44</v>
      </c>
    </row>
    <row r="25" spans="1:5" ht="12.75">
      <c r="A25" s="30" t="s">
        <v>48</v>
      </c>
      <c r="E25" s="31" t="s">
        <v>5588</v>
      </c>
    </row>
    <row r="26" spans="1:5" ht="229.5">
      <c r="A26" t="s">
        <v>50</v>
      </c>
      <c r="E26" s="29" t="s">
        <v>1701</v>
      </c>
    </row>
    <row r="27" spans="1:16" ht="12.75">
      <c r="A27" s="18" t="s">
        <v>42</v>
      </c>
      <c s="23" t="s">
        <v>32</v>
      </c>
      <c s="23" t="s">
        <v>5589</v>
      </c>
      <c s="18" t="s">
        <v>44</v>
      </c>
      <c s="24" t="s">
        <v>5590</v>
      </c>
      <c s="25" t="s">
        <v>46</v>
      </c>
      <c s="26">
        <v>25.594</v>
      </c>
      <c s="27">
        <v>0</v>
      </c>
      <c s="27">
        <f>ROUND(ROUND(H27,2)*ROUND(G27,3),2)</f>
      </c>
      <c r="O27">
        <f>(I27*21)/100</f>
      </c>
      <c t="s">
        <v>20</v>
      </c>
    </row>
    <row r="28" spans="1:5" ht="12.75">
      <c r="A28" s="28" t="s">
        <v>47</v>
      </c>
      <c r="E28" s="29" t="s">
        <v>44</v>
      </c>
    </row>
    <row r="29" spans="1:5" ht="12.75">
      <c r="A29" s="30" t="s">
        <v>48</v>
      </c>
      <c r="E29" s="31" t="s">
        <v>5585</v>
      </c>
    </row>
    <row r="30" spans="1:5" ht="38.25">
      <c r="A30" t="s">
        <v>50</v>
      </c>
      <c r="E30" s="29" t="s">
        <v>3649</v>
      </c>
    </row>
    <row r="31" spans="1:18" ht="12.75" customHeight="1">
      <c r="A31" s="5" t="s">
        <v>40</v>
      </c>
      <c s="5"/>
      <c s="34" t="s">
        <v>20</v>
      </c>
      <c s="5"/>
      <c s="21" t="s">
        <v>1109</v>
      </c>
      <c s="5"/>
      <c s="5"/>
      <c s="5"/>
      <c s="35">
        <f>0+Q31</f>
      </c>
      <c r="O31">
        <f>0+R31</f>
      </c>
      <c r="Q31">
        <f>0+I32+I36</f>
      </c>
      <c>
        <f>0+O32+O36</f>
      </c>
    </row>
    <row r="32" spans="1:16" ht="12.75">
      <c r="A32" s="18" t="s">
        <v>42</v>
      </c>
      <c s="23" t="s">
        <v>34</v>
      </c>
      <c s="23" t="s">
        <v>5591</v>
      </c>
      <c s="18" t="s">
        <v>44</v>
      </c>
      <c s="24" t="s">
        <v>5592</v>
      </c>
      <c s="25" t="s">
        <v>784</v>
      </c>
      <c s="26">
        <v>16.5</v>
      </c>
      <c s="27">
        <v>0</v>
      </c>
      <c s="27">
        <f>ROUND(ROUND(H32,2)*ROUND(G32,3),2)</f>
      </c>
      <c r="O32">
        <f>(I32*21)/100</f>
      </c>
      <c t="s">
        <v>20</v>
      </c>
    </row>
    <row r="33" spans="1:5" ht="12.75">
      <c r="A33" s="28" t="s">
        <v>47</v>
      </c>
      <c r="E33" s="29" t="s">
        <v>5593</v>
      </c>
    </row>
    <row r="34" spans="1:5" ht="12.75">
      <c r="A34" s="30" t="s">
        <v>48</v>
      </c>
      <c r="E34" s="31" t="s">
        <v>5594</v>
      </c>
    </row>
    <row r="35" spans="1:5" ht="63.75">
      <c r="A35" t="s">
        <v>50</v>
      </c>
      <c r="E35" s="29" t="s">
        <v>4133</v>
      </c>
    </row>
    <row r="36" spans="1:16" ht="12.75">
      <c r="A36" s="18" t="s">
        <v>42</v>
      </c>
      <c s="23" t="s">
        <v>66</v>
      </c>
      <c s="23" t="s">
        <v>5595</v>
      </c>
      <c s="18" t="s">
        <v>44</v>
      </c>
      <c s="24" t="s">
        <v>5596</v>
      </c>
      <c s="25" t="s">
        <v>46</v>
      </c>
      <c s="26">
        <v>0.033</v>
      </c>
      <c s="27">
        <v>0</v>
      </c>
      <c s="27">
        <f>ROUND(ROUND(H36,2)*ROUND(G36,3),2)</f>
      </c>
      <c r="O36">
        <f>(I36*21)/100</f>
      </c>
      <c t="s">
        <v>20</v>
      </c>
    </row>
    <row r="37" spans="1:5" ht="12.75">
      <c r="A37" s="28" t="s">
        <v>47</v>
      </c>
      <c r="E37" s="29" t="s">
        <v>44</v>
      </c>
    </row>
    <row r="38" spans="1:5" ht="12.75">
      <c r="A38" s="30" t="s">
        <v>48</v>
      </c>
      <c r="E38" s="31" t="s">
        <v>5597</v>
      </c>
    </row>
    <row r="39" spans="1:5" ht="76.5">
      <c r="A39" t="s">
        <v>50</v>
      </c>
      <c r="E39" s="29" t="s">
        <v>5598</v>
      </c>
    </row>
    <row r="40" spans="1:18" ht="12.75" customHeight="1">
      <c r="A40" s="5" t="s">
        <v>40</v>
      </c>
      <c s="5"/>
      <c s="34" t="s">
        <v>19</v>
      </c>
      <c s="5"/>
      <c s="21" t="s">
        <v>3673</v>
      </c>
      <c s="5"/>
      <c s="5"/>
      <c s="5"/>
      <c s="35">
        <f>0+Q40</f>
      </c>
      <c r="O40">
        <f>0+R40</f>
      </c>
      <c r="Q40">
        <f>0+I41+I45+I49</f>
      </c>
      <c>
        <f>0+O41+O45+O49</f>
      </c>
    </row>
    <row r="41" spans="1:16" ht="12.75">
      <c r="A41" s="18" t="s">
        <v>42</v>
      </c>
      <c s="23" t="s">
        <v>76</v>
      </c>
      <c s="23" t="s">
        <v>4134</v>
      </c>
      <c s="18" t="s">
        <v>44</v>
      </c>
      <c s="24" t="s">
        <v>4135</v>
      </c>
      <c s="25" t="s">
        <v>46</v>
      </c>
      <c s="26">
        <v>3.3</v>
      </c>
      <c s="27">
        <v>0</v>
      </c>
      <c s="27">
        <f>ROUND(ROUND(H41,2)*ROUND(G41,3),2)</f>
      </c>
      <c r="O41">
        <f>(I41*21)/100</f>
      </c>
      <c t="s">
        <v>20</v>
      </c>
    </row>
    <row r="42" spans="1:5" ht="12.75">
      <c r="A42" s="28" t="s">
        <v>47</v>
      </c>
      <c r="E42" s="29" t="s">
        <v>44</v>
      </c>
    </row>
    <row r="43" spans="1:5" ht="12.75">
      <c r="A43" s="30" t="s">
        <v>48</v>
      </c>
      <c r="E43" s="31" t="s">
        <v>5599</v>
      </c>
    </row>
    <row r="44" spans="1:5" ht="382.5">
      <c r="A44" t="s">
        <v>50</v>
      </c>
      <c r="E44" s="29" t="s">
        <v>4138</v>
      </c>
    </row>
    <row r="45" spans="1:16" ht="12.75">
      <c r="A45" s="18" t="s">
        <v>42</v>
      </c>
      <c s="23" t="s">
        <v>37</v>
      </c>
      <c s="23" t="s">
        <v>4139</v>
      </c>
      <c s="18" t="s">
        <v>44</v>
      </c>
      <c s="24" t="s">
        <v>4140</v>
      </c>
      <c s="25" t="s">
        <v>187</v>
      </c>
      <c s="26">
        <v>0.294</v>
      </c>
      <c s="27">
        <v>0</v>
      </c>
      <c s="27">
        <f>ROUND(ROUND(H45,2)*ROUND(G45,3),2)</f>
      </c>
      <c r="O45">
        <f>(I45*21)/100</f>
      </c>
      <c t="s">
        <v>20</v>
      </c>
    </row>
    <row r="46" spans="1:5" ht="12.75">
      <c r="A46" s="28" t="s">
        <v>47</v>
      </c>
      <c r="E46" s="29" t="s">
        <v>44</v>
      </c>
    </row>
    <row r="47" spans="1:5" ht="12.75">
      <c r="A47" s="30" t="s">
        <v>48</v>
      </c>
      <c r="E47" s="31" t="s">
        <v>5600</v>
      </c>
    </row>
    <row r="48" spans="1:5" ht="242.25">
      <c r="A48" t="s">
        <v>50</v>
      </c>
      <c r="E48" s="29" t="s">
        <v>4142</v>
      </c>
    </row>
    <row r="49" spans="1:16" ht="12.75">
      <c r="A49" s="18" t="s">
        <v>42</v>
      </c>
      <c s="23" t="s">
        <v>39</v>
      </c>
      <c s="23" t="s">
        <v>4150</v>
      </c>
      <c s="18" t="s">
        <v>44</v>
      </c>
      <c s="24" t="s">
        <v>4151</v>
      </c>
      <c s="25" t="s">
        <v>1627</v>
      </c>
      <c s="26">
        <v>582.56</v>
      </c>
      <c s="27">
        <v>0</v>
      </c>
      <c s="27">
        <f>ROUND(ROUND(H49,2)*ROUND(G49,3),2)</f>
      </c>
      <c r="O49">
        <f>(I49*21)/100</f>
      </c>
      <c t="s">
        <v>20</v>
      </c>
    </row>
    <row r="50" spans="1:5" ht="12.75">
      <c r="A50" s="28" t="s">
        <v>47</v>
      </c>
      <c r="E50" s="29" t="s">
        <v>44</v>
      </c>
    </row>
    <row r="51" spans="1:5" ht="12.75">
      <c r="A51" s="30" t="s">
        <v>48</v>
      </c>
      <c r="E51" s="31" t="s">
        <v>5601</v>
      </c>
    </row>
    <row r="52" spans="1:5" ht="293.25">
      <c r="A52" t="s">
        <v>50</v>
      </c>
      <c r="E52" s="29" t="s">
        <v>3984</v>
      </c>
    </row>
    <row r="53" spans="1:18" ht="12.75" customHeight="1">
      <c r="A53" s="5" t="s">
        <v>40</v>
      </c>
      <c s="5"/>
      <c s="34" t="s">
        <v>30</v>
      </c>
      <c s="5"/>
      <c s="21" t="s">
        <v>1238</v>
      </c>
      <c s="5"/>
      <c s="5"/>
      <c s="5"/>
      <c s="35">
        <f>0+Q53</f>
      </c>
      <c r="O53">
        <f>0+R53</f>
      </c>
      <c r="Q53">
        <f>0+I54+I58</f>
      </c>
      <c>
        <f>0+O54+O58</f>
      </c>
    </row>
    <row r="54" spans="1:16" ht="12.75">
      <c r="A54" s="18" t="s">
        <v>42</v>
      </c>
      <c s="23" t="s">
        <v>87</v>
      </c>
      <c s="23" t="s">
        <v>4153</v>
      </c>
      <c s="18" t="s">
        <v>44</v>
      </c>
      <c s="24" t="s">
        <v>4154</v>
      </c>
      <c s="25" t="s">
        <v>46</v>
      </c>
      <c s="26">
        <v>13.29</v>
      </c>
      <c s="27">
        <v>0</v>
      </c>
      <c s="27">
        <f>ROUND(ROUND(H54,2)*ROUND(G54,3),2)</f>
      </c>
      <c r="O54">
        <f>(I54*21)/100</f>
      </c>
      <c t="s">
        <v>20</v>
      </c>
    </row>
    <row r="55" spans="1:5" ht="12.75">
      <c r="A55" s="28" t="s">
        <v>47</v>
      </c>
      <c r="E55" s="29" t="s">
        <v>5602</v>
      </c>
    </row>
    <row r="56" spans="1:5" ht="12.75">
      <c r="A56" s="30" t="s">
        <v>48</v>
      </c>
      <c r="E56" s="31" t="s">
        <v>5603</v>
      </c>
    </row>
    <row r="57" spans="1:5" ht="369.75">
      <c r="A57" t="s">
        <v>50</v>
      </c>
      <c r="E57" s="29" t="s">
        <v>3750</v>
      </c>
    </row>
    <row r="58" spans="1:16" ht="12.75">
      <c r="A58" s="18" t="s">
        <v>42</v>
      </c>
      <c s="23" t="s">
        <v>91</v>
      </c>
      <c s="23" t="s">
        <v>3798</v>
      </c>
      <c s="18" t="s">
        <v>44</v>
      </c>
      <c s="24" t="s">
        <v>3799</v>
      </c>
      <c s="25" t="s">
        <v>46</v>
      </c>
      <c s="26">
        <v>26.58</v>
      </c>
      <c s="27">
        <v>0</v>
      </c>
      <c s="27">
        <f>ROUND(ROUND(H58,2)*ROUND(G58,3),2)</f>
      </c>
      <c r="O58">
        <f>(I58*21)/100</f>
      </c>
      <c t="s">
        <v>20</v>
      </c>
    </row>
    <row r="59" spans="1:5" ht="12.75">
      <c r="A59" s="28" t="s">
        <v>47</v>
      </c>
      <c r="E59" s="29" t="s">
        <v>44</v>
      </c>
    </row>
    <row r="60" spans="1:5" ht="12.75">
      <c r="A60" s="30" t="s">
        <v>48</v>
      </c>
      <c r="E60" s="31" t="s">
        <v>5604</v>
      </c>
    </row>
    <row r="61" spans="1:5" ht="102">
      <c r="A61" t="s">
        <v>50</v>
      </c>
      <c r="E61" s="29" t="s">
        <v>3802</v>
      </c>
    </row>
    <row r="62" spans="1:18" ht="12.75" customHeight="1">
      <c r="A62" s="5" t="s">
        <v>40</v>
      </c>
      <c s="5"/>
      <c s="34" t="s">
        <v>66</v>
      </c>
      <c s="5"/>
      <c s="21" t="s">
        <v>67</v>
      </c>
      <c s="5"/>
      <c s="5"/>
      <c s="5"/>
      <c s="35">
        <f>0+Q62</f>
      </c>
      <c r="O62">
        <f>0+R62</f>
      </c>
      <c r="Q62">
        <f>0+I63+I67+I71+I75</f>
      </c>
      <c>
        <f>0+O63+O67+O71+O75</f>
      </c>
    </row>
    <row r="63" spans="1:16" ht="25.5">
      <c r="A63" s="18" t="s">
        <v>42</v>
      </c>
      <c s="23" t="s">
        <v>95</v>
      </c>
      <c s="23" t="s">
        <v>4180</v>
      </c>
      <c s="18" t="s">
        <v>44</v>
      </c>
      <c s="24" t="s">
        <v>4181</v>
      </c>
      <c s="25" t="s">
        <v>1241</v>
      </c>
      <c s="26">
        <v>2</v>
      </c>
      <c s="27">
        <v>0</v>
      </c>
      <c s="27">
        <f>ROUND(ROUND(H63,2)*ROUND(G63,3),2)</f>
      </c>
      <c r="O63">
        <f>(I63*21)/100</f>
      </c>
      <c t="s">
        <v>20</v>
      </c>
    </row>
    <row r="64" spans="1:5" ht="12.75">
      <c r="A64" s="28" t="s">
        <v>47</v>
      </c>
      <c r="E64" s="29" t="s">
        <v>44</v>
      </c>
    </row>
    <row r="65" spans="1:5" ht="12.75">
      <c r="A65" s="30" t="s">
        <v>48</v>
      </c>
      <c r="E65" s="31" t="s">
        <v>3147</v>
      </c>
    </row>
    <row r="66" spans="1:5" ht="191.25">
      <c r="A66" t="s">
        <v>50</v>
      </c>
      <c r="E66" s="29" t="s">
        <v>4184</v>
      </c>
    </row>
    <row r="67" spans="1:16" ht="25.5">
      <c r="A67" s="18" t="s">
        <v>42</v>
      </c>
      <c s="23" t="s">
        <v>103</v>
      </c>
      <c s="23" t="s">
        <v>4185</v>
      </c>
      <c s="18" t="s">
        <v>44</v>
      </c>
      <c s="24" t="s">
        <v>4186</v>
      </c>
      <c s="25" t="s">
        <v>1241</v>
      </c>
      <c s="26">
        <v>8.25</v>
      </c>
      <c s="27">
        <v>0</v>
      </c>
      <c s="27">
        <f>ROUND(ROUND(H67,2)*ROUND(G67,3),2)</f>
      </c>
      <c r="O67">
        <f>(I67*21)/100</f>
      </c>
      <c t="s">
        <v>20</v>
      </c>
    </row>
    <row r="68" spans="1:5" ht="12.75">
      <c r="A68" s="28" t="s">
        <v>47</v>
      </c>
      <c r="E68" s="29" t="s">
        <v>44</v>
      </c>
    </row>
    <row r="69" spans="1:5" ht="12.75">
      <c r="A69" s="30" t="s">
        <v>48</v>
      </c>
      <c r="E69" s="31" t="s">
        <v>5605</v>
      </c>
    </row>
    <row r="70" spans="1:5" ht="191.25">
      <c r="A70" t="s">
        <v>50</v>
      </c>
      <c r="E70" s="29" t="s">
        <v>4184</v>
      </c>
    </row>
    <row r="71" spans="1:16" ht="12.75">
      <c r="A71" s="18" t="s">
        <v>42</v>
      </c>
      <c s="23" t="s">
        <v>110</v>
      </c>
      <c s="23" t="s">
        <v>4197</v>
      </c>
      <c s="18" t="s">
        <v>44</v>
      </c>
      <c s="24" t="s">
        <v>4198</v>
      </c>
      <c s="25" t="s">
        <v>1241</v>
      </c>
      <c s="26">
        <v>2</v>
      </c>
      <c s="27">
        <v>0</v>
      </c>
      <c s="27">
        <f>ROUND(ROUND(H71,2)*ROUND(G71,3),2)</f>
      </c>
      <c r="O71">
        <f>(I71*21)/100</f>
      </c>
      <c t="s">
        <v>20</v>
      </c>
    </row>
    <row r="72" spans="1:5" ht="12.75">
      <c r="A72" s="28" t="s">
        <v>47</v>
      </c>
      <c r="E72" s="29" t="s">
        <v>44</v>
      </c>
    </row>
    <row r="73" spans="1:5" ht="12.75">
      <c r="A73" s="30" t="s">
        <v>48</v>
      </c>
      <c r="E73" s="31" t="s">
        <v>3147</v>
      </c>
    </row>
    <row r="74" spans="1:5" ht="38.25">
      <c r="A74" t="s">
        <v>50</v>
      </c>
      <c r="E74" s="29" t="s">
        <v>4196</v>
      </c>
    </row>
    <row r="75" spans="1:16" ht="12.75">
      <c r="A75" s="18" t="s">
        <v>42</v>
      </c>
      <c s="23" t="s">
        <v>114</v>
      </c>
      <c s="23" t="s">
        <v>5606</v>
      </c>
      <c s="18" t="s">
        <v>44</v>
      </c>
      <c s="24" t="s">
        <v>4194</v>
      </c>
      <c s="25" t="s">
        <v>1241</v>
      </c>
      <c s="26">
        <v>8.25</v>
      </c>
      <c s="27">
        <v>0</v>
      </c>
      <c s="27">
        <f>ROUND(ROUND(H75,2)*ROUND(G75,3),2)</f>
      </c>
      <c r="O75">
        <f>(I75*21)/100</f>
      </c>
      <c t="s">
        <v>20</v>
      </c>
    </row>
    <row r="76" spans="1:5" ht="38.25">
      <c r="A76" s="28" t="s">
        <v>47</v>
      </c>
      <c r="E76" s="29" t="s">
        <v>5607</v>
      </c>
    </row>
    <row r="77" spans="1:5" ht="12.75">
      <c r="A77" s="30" t="s">
        <v>48</v>
      </c>
      <c r="E77" s="31" t="s">
        <v>5605</v>
      </c>
    </row>
    <row r="78" spans="1:5" ht="38.25">
      <c r="A78" t="s">
        <v>50</v>
      </c>
      <c r="E78" s="29" t="s">
        <v>4196</v>
      </c>
    </row>
    <row r="79" spans="1:18" ht="12.75" customHeight="1">
      <c r="A79" s="5" t="s">
        <v>40</v>
      </c>
      <c s="5"/>
      <c s="34" t="s">
        <v>37</v>
      </c>
      <c s="5"/>
      <c s="21" t="s">
        <v>632</v>
      </c>
      <c s="5"/>
      <c s="5"/>
      <c s="5"/>
      <c s="35">
        <f>0+Q79</f>
      </c>
      <c r="O79">
        <f>0+R79</f>
      </c>
      <c r="Q79">
        <f>0+I80+I84+I88+I92</f>
      </c>
      <c>
        <f>0+O80+O84+O88+O92</f>
      </c>
    </row>
    <row r="80" spans="1:16" ht="12.75">
      <c r="A80" s="18" t="s">
        <v>42</v>
      </c>
      <c s="23" t="s">
        <v>117</v>
      </c>
      <c s="23" t="s">
        <v>4486</v>
      </c>
      <c s="18" t="s">
        <v>44</v>
      </c>
      <c s="24" t="s">
        <v>4487</v>
      </c>
      <c s="25" t="s">
        <v>70</v>
      </c>
      <c s="26">
        <v>2</v>
      </c>
      <c s="27">
        <v>0</v>
      </c>
      <c s="27">
        <f>ROUND(ROUND(H80,2)*ROUND(G80,3),2)</f>
      </c>
      <c r="O80">
        <f>(I80*21)/100</f>
      </c>
      <c t="s">
        <v>20</v>
      </c>
    </row>
    <row r="81" spans="1:5" ht="12.75">
      <c r="A81" s="28" t="s">
        <v>47</v>
      </c>
      <c r="E81" s="29" t="s">
        <v>44</v>
      </c>
    </row>
    <row r="82" spans="1:5" ht="12.75">
      <c r="A82" s="30" t="s">
        <v>48</v>
      </c>
      <c r="E82" s="31" t="s">
        <v>3147</v>
      </c>
    </row>
    <row r="83" spans="1:5" ht="38.25">
      <c r="A83" t="s">
        <v>50</v>
      </c>
      <c r="E83" s="29" t="s">
        <v>4608</v>
      </c>
    </row>
    <row r="84" spans="1:16" ht="12.75">
      <c r="A84" s="18" t="s">
        <v>42</v>
      </c>
      <c s="23" t="s">
        <v>121</v>
      </c>
      <c s="23" t="s">
        <v>4204</v>
      </c>
      <c s="18" t="s">
        <v>44</v>
      </c>
      <c s="24" t="s">
        <v>4205</v>
      </c>
      <c s="25" t="s">
        <v>70</v>
      </c>
      <c s="26">
        <v>1</v>
      </c>
      <c s="27">
        <v>0</v>
      </c>
      <c s="27">
        <f>ROUND(ROUND(H84,2)*ROUND(G84,3),2)</f>
      </c>
      <c r="O84">
        <f>(I84*21)/100</f>
      </c>
      <c t="s">
        <v>20</v>
      </c>
    </row>
    <row r="85" spans="1:5" ht="12.75">
      <c r="A85" s="28" t="s">
        <v>47</v>
      </c>
      <c r="E85" s="29" t="s">
        <v>44</v>
      </c>
    </row>
    <row r="86" spans="1:5" ht="12.75">
      <c r="A86" s="30" t="s">
        <v>48</v>
      </c>
      <c r="E86" s="31" t="s">
        <v>3847</v>
      </c>
    </row>
    <row r="87" spans="1:5" ht="25.5">
      <c r="A87" t="s">
        <v>50</v>
      </c>
      <c r="E87" s="29" t="s">
        <v>4206</v>
      </c>
    </row>
    <row r="88" spans="1:16" ht="12.75">
      <c r="A88" s="18" t="s">
        <v>42</v>
      </c>
      <c s="23" t="s">
        <v>125</v>
      </c>
      <c s="23" t="s">
        <v>3849</v>
      </c>
      <c s="18" t="s">
        <v>44</v>
      </c>
      <c s="24" t="s">
        <v>3850</v>
      </c>
      <c s="25" t="s">
        <v>46</v>
      </c>
      <c s="26">
        <v>3.912</v>
      </c>
      <c s="27">
        <v>0</v>
      </c>
      <c s="27">
        <f>ROUND(ROUND(H88,2)*ROUND(G88,3),2)</f>
      </c>
      <c r="O88">
        <f>(I88*21)/100</f>
      </c>
      <c t="s">
        <v>20</v>
      </c>
    </row>
    <row r="89" spans="1:5" ht="12.75">
      <c r="A89" s="28" t="s">
        <v>47</v>
      </c>
      <c r="E89" s="29" t="s">
        <v>44</v>
      </c>
    </row>
    <row r="90" spans="1:5" ht="12.75">
      <c r="A90" s="30" t="s">
        <v>48</v>
      </c>
      <c r="E90" s="31" t="s">
        <v>5608</v>
      </c>
    </row>
    <row r="91" spans="1:5" ht="114.75">
      <c r="A91" t="s">
        <v>50</v>
      </c>
      <c r="E91" s="29" t="s">
        <v>3516</v>
      </c>
    </row>
    <row r="92" spans="1:16" ht="12.75">
      <c r="A92" s="18" t="s">
        <v>42</v>
      </c>
      <c s="23" t="s">
        <v>130</v>
      </c>
      <c s="23" t="s">
        <v>4218</v>
      </c>
      <c s="18" t="s">
        <v>44</v>
      </c>
      <c s="24" t="s">
        <v>4219</v>
      </c>
      <c s="25" t="s">
        <v>187</v>
      </c>
      <c s="26">
        <v>0.637</v>
      </c>
      <c s="27">
        <v>0</v>
      </c>
      <c s="27">
        <f>ROUND(ROUND(H92,2)*ROUND(G92,3),2)</f>
      </c>
      <c r="O92">
        <f>(I92*21)/100</f>
      </c>
      <c t="s">
        <v>20</v>
      </c>
    </row>
    <row r="93" spans="1:5" ht="12.75">
      <c r="A93" s="28" t="s">
        <v>47</v>
      </c>
      <c r="E93" s="29" t="s">
        <v>44</v>
      </c>
    </row>
    <row r="94" spans="1:5" ht="12.75">
      <c r="A94" s="30" t="s">
        <v>48</v>
      </c>
      <c r="E94" s="31" t="s">
        <v>5609</v>
      </c>
    </row>
    <row r="95" spans="1:5" ht="114.75">
      <c r="A95" t="s">
        <v>50</v>
      </c>
      <c r="E95" s="29" t="s">
        <v>4222</v>
      </c>
    </row>
    <row r="96" spans="1:18" ht="12.75" customHeight="1">
      <c r="A96" s="5" t="s">
        <v>40</v>
      </c>
      <c s="5"/>
      <c s="34" t="s">
        <v>181</v>
      </c>
      <c s="5"/>
      <c s="21" t="s">
        <v>182</v>
      </c>
      <c s="5"/>
      <c s="5"/>
      <c s="5"/>
      <c s="35">
        <f>0+Q96</f>
      </c>
      <c r="O96">
        <f>0+R96</f>
      </c>
      <c r="Q96">
        <f>0+I97+I101+I105</f>
      </c>
      <c>
        <f>0+O97+O101+O105</f>
      </c>
    </row>
    <row r="97" spans="1:16" ht="25.5">
      <c r="A97" s="18" t="s">
        <v>42</v>
      </c>
      <c s="23" t="s">
        <v>134</v>
      </c>
      <c s="23" t="s">
        <v>184</v>
      </c>
      <c s="18" t="s">
        <v>185</v>
      </c>
      <c s="24" t="s">
        <v>186</v>
      </c>
      <c s="25" t="s">
        <v>187</v>
      </c>
      <c s="26">
        <v>118.8</v>
      </c>
      <c s="27">
        <v>0</v>
      </c>
      <c s="27">
        <f>ROUND(ROUND(H97,2)*ROUND(G97,3),2)</f>
      </c>
      <c r="O97">
        <f>(I97*21)/100</f>
      </c>
      <c t="s">
        <v>20</v>
      </c>
    </row>
    <row r="98" spans="1:5" ht="12.75">
      <c r="A98" s="28" t="s">
        <v>47</v>
      </c>
      <c r="E98" s="29" t="s">
        <v>188</v>
      </c>
    </row>
    <row r="99" spans="1:5" ht="12.75">
      <c r="A99" s="30" t="s">
        <v>48</v>
      </c>
      <c r="E99" s="31" t="s">
        <v>5610</v>
      </c>
    </row>
    <row r="100" spans="1:5" ht="165.75">
      <c r="A100" t="s">
        <v>50</v>
      </c>
      <c r="E100" s="29" t="s">
        <v>190</v>
      </c>
    </row>
    <row r="101" spans="1:16" ht="25.5">
      <c r="A101" s="18" t="s">
        <v>42</v>
      </c>
      <c s="23" t="s">
        <v>138</v>
      </c>
      <c s="23" t="s">
        <v>192</v>
      </c>
      <c s="18" t="s">
        <v>185</v>
      </c>
      <c s="24" t="s">
        <v>193</v>
      </c>
      <c s="25" t="s">
        <v>187</v>
      </c>
      <c s="26">
        <v>8.605</v>
      </c>
      <c s="27">
        <v>0</v>
      </c>
      <c s="27">
        <f>ROUND(ROUND(H101,2)*ROUND(G101,3),2)</f>
      </c>
      <c r="O101">
        <f>(I101*21)/100</f>
      </c>
      <c t="s">
        <v>20</v>
      </c>
    </row>
    <row r="102" spans="1:5" ht="12.75">
      <c r="A102" s="28" t="s">
        <v>47</v>
      </c>
      <c r="E102" s="29" t="s">
        <v>188</v>
      </c>
    </row>
    <row r="103" spans="1:5" ht="12.75">
      <c r="A103" s="30" t="s">
        <v>48</v>
      </c>
      <c r="E103" s="31" t="s">
        <v>5611</v>
      </c>
    </row>
    <row r="104" spans="1:5" ht="165.75">
      <c r="A104" t="s">
        <v>50</v>
      </c>
      <c r="E104" s="29" t="s">
        <v>190</v>
      </c>
    </row>
    <row r="105" spans="1:16" ht="25.5">
      <c r="A105" s="18" t="s">
        <v>42</v>
      </c>
      <c s="23" t="s">
        <v>142</v>
      </c>
      <c s="23" t="s">
        <v>1087</v>
      </c>
      <c s="18" t="s">
        <v>185</v>
      </c>
      <c s="24" t="s">
        <v>1088</v>
      </c>
      <c s="25" t="s">
        <v>187</v>
      </c>
      <c s="26">
        <v>0.637</v>
      </c>
      <c s="27">
        <v>0</v>
      </c>
      <c s="27">
        <f>ROUND(ROUND(H105,2)*ROUND(G105,3),2)</f>
      </c>
      <c r="O105">
        <f>(I105*21)/100</f>
      </c>
      <c t="s">
        <v>20</v>
      </c>
    </row>
    <row r="106" spans="1:5" ht="25.5">
      <c r="A106" s="28" t="s">
        <v>47</v>
      </c>
      <c r="E106" s="29" t="s">
        <v>1089</v>
      </c>
    </row>
    <row r="107" spans="1:5" ht="12.75">
      <c r="A107" s="30" t="s">
        <v>48</v>
      </c>
      <c r="E107" s="31" t="s">
        <v>5609</v>
      </c>
    </row>
    <row r="108" spans="1:5" ht="165.75">
      <c r="A108" t="s">
        <v>50</v>
      </c>
      <c r="E108"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88.xml><?xml version="1.0" encoding="utf-8"?>
<worksheet xmlns="http://schemas.openxmlformats.org/spreadsheetml/2006/main" xmlns:r="http://schemas.openxmlformats.org/officeDocument/2006/relationships">
  <sheetPr>
    <pageSetUpPr fitToPage="1"/>
  </sheetPr>
  <dimension ref="A1:R17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0+O9+O14+O39+O68+O89+O98+O111+O128+O157</f>
      </c>
      <c t="s">
        <v>19</v>
      </c>
    </row>
    <row r="3" spans="1:16" ht="15" customHeight="1">
      <c r="A3" t="s">
        <v>1</v>
      </c>
      <c s="8" t="s">
        <v>4</v>
      </c>
      <c s="9" t="s">
        <v>5</v>
      </c>
      <c s="1"/>
      <c s="10" t="s">
        <v>6</v>
      </c>
      <c s="1"/>
      <c s="4"/>
      <c s="3" t="s">
        <v>5612</v>
      </c>
      <c s="36">
        <f>0+I9+I14+I39+I68+I89+I98+I111+I128+I157</f>
      </c>
      <c r="O3" t="s">
        <v>16</v>
      </c>
      <c t="s">
        <v>20</v>
      </c>
    </row>
    <row r="4" spans="1:16" ht="15" customHeight="1">
      <c r="A4" t="s">
        <v>7</v>
      </c>
      <c s="8" t="s">
        <v>8</v>
      </c>
      <c s="9" t="s">
        <v>4099</v>
      </c>
      <c s="1"/>
      <c s="10" t="s">
        <v>4100</v>
      </c>
      <c s="1"/>
      <c s="1"/>
      <c s="7"/>
      <c s="7"/>
      <c r="O4" t="s">
        <v>17</v>
      </c>
      <c t="s">
        <v>20</v>
      </c>
    </row>
    <row r="5" spans="1:16" ht="12.75" customHeight="1">
      <c r="A5" t="s">
        <v>11</v>
      </c>
      <c s="12" t="s">
        <v>15</v>
      </c>
      <c s="13" t="s">
        <v>5612</v>
      </c>
      <c s="5"/>
      <c s="14" t="s">
        <v>5613</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3163</v>
      </c>
      <c s="19"/>
      <c s="19"/>
      <c s="19"/>
      <c s="22">
        <f>0+Q9</f>
      </c>
      <c r="O9">
        <f>0+R9</f>
      </c>
      <c r="Q9">
        <f>0+I10</f>
      </c>
      <c>
        <f>0+O10</f>
      </c>
    </row>
    <row r="10" spans="1:16" ht="12.75">
      <c r="A10" s="18" t="s">
        <v>42</v>
      </c>
      <c s="23" t="s">
        <v>26</v>
      </c>
      <c s="23" t="s">
        <v>4103</v>
      </c>
      <c s="18" t="s">
        <v>44</v>
      </c>
      <c s="24" t="s">
        <v>4104</v>
      </c>
      <c s="25" t="s">
        <v>157</v>
      </c>
      <c s="26">
        <v>24</v>
      </c>
      <c s="27">
        <v>0</v>
      </c>
      <c s="27">
        <f>ROUND(ROUND(H10,2)*ROUND(G10,3),2)</f>
      </c>
      <c r="O10">
        <f>(I10*21)/100</f>
      </c>
      <c t="s">
        <v>20</v>
      </c>
    </row>
    <row r="11" spans="1:5" ht="25.5">
      <c r="A11" s="28" t="s">
        <v>47</v>
      </c>
      <c r="E11" s="29" t="s">
        <v>4391</v>
      </c>
    </row>
    <row r="12" spans="1:5" ht="12.75">
      <c r="A12" s="30" t="s">
        <v>48</v>
      </c>
      <c r="E12" s="31" t="s">
        <v>4392</v>
      </c>
    </row>
    <row r="13" spans="1:5" ht="12.75">
      <c r="A13" t="s">
        <v>50</v>
      </c>
      <c r="E13" s="29" t="s">
        <v>3623</v>
      </c>
    </row>
    <row r="14" spans="1:18" ht="12.75" customHeight="1">
      <c r="A14" s="5" t="s">
        <v>40</v>
      </c>
      <c s="5"/>
      <c s="34" t="s">
        <v>26</v>
      </c>
      <c s="5"/>
      <c s="21" t="s">
        <v>41</v>
      </c>
      <c s="5"/>
      <c s="5"/>
      <c s="5"/>
      <c s="35">
        <f>0+Q14</f>
      </c>
      <c r="O14">
        <f>0+R14</f>
      </c>
      <c r="Q14">
        <f>0+I15+I19+I23+I27+I31+I35</f>
      </c>
      <c>
        <f>0+O15+O19+O23+O27+O31+O35</f>
      </c>
    </row>
    <row r="15" spans="1:16" ht="12.75">
      <c r="A15" s="18" t="s">
        <v>42</v>
      </c>
      <c s="23" t="s">
        <v>20</v>
      </c>
      <c s="23" t="s">
        <v>5583</v>
      </c>
      <c s="18" t="s">
        <v>44</v>
      </c>
      <c s="24" t="s">
        <v>5584</v>
      </c>
      <c s="25" t="s">
        <v>46</v>
      </c>
      <c s="26">
        <v>15.75</v>
      </c>
      <c s="27">
        <v>0</v>
      </c>
      <c s="27">
        <f>ROUND(ROUND(H15,2)*ROUND(G15,3),2)</f>
      </c>
      <c r="O15">
        <f>(I15*21)/100</f>
      </c>
      <c t="s">
        <v>20</v>
      </c>
    </row>
    <row r="16" spans="1:5" ht="12.75">
      <c r="A16" s="28" t="s">
        <v>47</v>
      </c>
      <c r="E16" s="29" t="s">
        <v>44</v>
      </c>
    </row>
    <row r="17" spans="1:5" ht="12.75">
      <c r="A17" s="30" t="s">
        <v>48</v>
      </c>
      <c r="E17" s="31" t="s">
        <v>5614</v>
      </c>
    </row>
    <row r="18" spans="1:5" ht="38.25">
      <c r="A18" t="s">
        <v>50</v>
      </c>
      <c r="E18" s="29" t="s">
        <v>5586</v>
      </c>
    </row>
    <row r="19" spans="1:16" ht="12.75">
      <c r="A19" s="18" t="s">
        <v>42</v>
      </c>
      <c s="23" t="s">
        <v>19</v>
      </c>
      <c s="23" t="s">
        <v>4653</v>
      </c>
      <c s="18" t="s">
        <v>44</v>
      </c>
      <c s="24" t="s">
        <v>4654</v>
      </c>
      <c s="25" t="s">
        <v>784</v>
      </c>
      <c s="26">
        <v>16</v>
      </c>
      <c s="27">
        <v>0</v>
      </c>
      <c s="27">
        <f>ROUND(ROUND(H19,2)*ROUND(G19,3),2)</f>
      </c>
      <c r="O19">
        <f>(I19*21)/100</f>
      </c>
      <c t="s">
        <v>20</v>
      </c>
    </row>
    <row r="20" spans="1:5" ht="12.75">
      <c r="A20" s="28" t="s">
        <v>47</v>
      </c>
      <c r="E20" s="29" t="s">
        <v>5615</v>
      </c>
    </row>
    <row r="21" spans="1:5" ht="12.75">
      <c r="A21" s="30" t="s">
        <v>48</v>
      </c>
      <c r="E21" s="31" t="s">
        <v>5616</v>
      </c>
    </row>
    <row r="22" spans="1:5" ht="63.75">
      <c r="A22" t="s">
        <v>50</v>
      </c>
      <c r="E22" s="29" t="s">
        <v>5617</v>
      </c>
    </row>
    <row r="23" spans="1:16" ht="12.75">
      <c r="A23" s="18" t="s">
        <v>42</v>
      </c>
      <c s="23" t="s">
        <v>30</v>
      </c>
      <c s="23" t="s">
        <v>2759</v>
      </c>
      <c s="18" t="s">
        <v>44</v>
      </c>
      <c s="24" t="s">
        <v>2760</v>
      </c>
      <c s="25" t="s">
        <v>46</v>
      </c>
      <c s="26">
        <v>100.8</v>
      </c>
      <c s="27">
        <v>0</v>
      </c>
      <c s="27">
        <f>ROUND(ROUND(H23,2)*ROUND(G23,3),2)</f>
      </c>
      <c r="O23">
        <f>(I23*21)/100</f>
      </c>
      <c t="s">
        <v>20</v>
      </c>
    </row>
    <row r="24" spans="1:5" ht="12.75">
      <c r="A24" s="28" t="s">
        <v>47</v>
      </c>
      <c r="E24" s="29" t="s">
        <v>44</v>
      </c>
    </row>
    <row r="25" spans="1:5" ht="12.75">
      <c r="A25" s="30" t="s">
        <v>48</v>
      </c>
      <c r="E25" s="31" t="s">
        <v>5618</v>
      </c>
    </row>
    <row r="26" spans="1:5" ht="318.75">
      <c r="A26" t="s">
        <v>50</v>
      </c>
      <c r="E26" s="29" t="s">
        <v>3773</v>
      </c>
    </row>
    <row r="27" spans="1:16" ht="12.75">
      <c r="A27" s="18" t="s">
        <v>42</v>
      </c>
      <c s="23" t="s">
        <v>32</v>
      </c>
      <c s="23" t="s">
        <v>5619</v>
      </c>
      <c s="18" t="s">
        <v>44</v>
      </c>
      <c s="24" t="s">
        <v>5620</v>
      </c>
      <c s="25" t="s">
        <v>46</v>
      </c>
      <c s="26">
        <v>24</v>
      </c>
      <c s="27">
        <v>0</v>
      </c>
      <c s="27">
        <f>ROUND(ROUND(H27,2)*ROUND(G27,3),2)</f>
      </c>
      <c r="O27">
        <f>(I27*21)/100</f>
      </c>
      <c t="s">
        <v>20</v>
      </c>
    </row>
    <row r="28" spans="1:5" ht="12.75">
      <c r="A28" s="28" t="s">
        <v>47</v>
      </c>
      <c r="E28" s="29" t="s">
        <v>4405</v>
      </c>
    </row>
    <row r="29" spans="1:5" ht="12.75">
      <c r="A29" s="30" t="s">
        <v>48</v>
      </c>
      <c r="E29" s="31" t="s">
        <v>5621</v>
      </c>
    </row>
    <row r="30" spans="1:5" ht="267.75">
      <c r="A30" t="s">
        <v>50</v>
      </c>
      <c r="E30" s="29" t="s">
        <v>4572</v>
      </c>
    </row>
    <row r="31" spans="1:16" ht="12.75">
      <c r="A31" s="18" t="s">
        <v>42</v>
      </c>
      <c s="23" t="s">
        <v>34</v>
      </c>
      <c s="23" t="s">
        <v>5589</v>
      </c>
      <c s="18" t="s">
        <v>44</v>
      </c>
      <c s="24" t="s">
        <v>5590</v>
      </c>
      <c s="25" t="s">
        <v>46</v>
      </c>
      <c s="26">
        <v>15.75</v>
      </c>
      <c s="27">
        <v>0</v>
      </c>
      <c s="27">
        <f>ROUND(ROUND(H31,2)*ROUND(G31,3),2)</f>
      </c>
      <c r="O31">
        <f>(I31*21)/100</f>
      </c>
      <c t="s">
        <v>20</v>
      </c>
    </row>
    <row r="32" spans="1:5" ht="12.75">
      <c r="A32" s="28" t="s">
        <v>47</v>
      </c>
      <c r="E32" s="29" t="s">
        <v>44</v>
      </c>
    </row>
    <row r="33" spans="1:5" ht="12.75">
      <c r="A33" s="30" t="s">
        <v>48</v>
      </c>
      <c r="E33" s="31" t="s">
        <v>5614</v>
      </c>
    </row>
    <row r="34" spans="1:5" ht="38.25">
      <c r="A34" t="s">
        <v>50</v>
      </c>
      <c r="E34" s="29" t="s">
        <v>3649</v>
      </c>
    </row>
    <row r="35" spans="1:16" ht="12.75">
      <c r="A35" s="18" t="s">
        <v>42</v>
      </c>
      <c s="23" t="s">
        <v>66</v>
      </c>
      <c s="23" t="s">
        <v>3651</v>
      </c>
      <c s="18" t="s">
        <v>44</v>
      </c>
      <c s="24" t="s">
        <v>3652</v>
      </c>
      <c s="25" t="s">
        <v>1241</v>
      </c>
      <c s="26">
        <v>105</v>
      </c>
      <c s="27">
        <v>0</v>
      </c>
      <c s="27">
        <f>ROUND(ROUND(H35,2)*ROUND(G35,3),2)</f>
      </c>
      <c r="O35">
        <f>(I35*21)/100</f>
      </c>
      <c t="s">
        <v>20</v>
      </c>
    </row>
    <row r="36" spans="1:5" ht="12.75">
      <c r="A36" s="28" t="s">
        <v>47</v>
      </c>
      <c r="E36" s="29" t="s">
        <v>44</v>
      </c>
    </row>
    <row r="37" spans="1:5" ht="12.75">
      <c r="A37" s="30" t="s">
        <v>48</v>
      </c>
      <c r="E37" s="31" t="s">
        <v>5622</v>
      </c>
    </row>
    <row r="38" spans="1:5" ht="25.5">
      <c r="A38" t="s">
        <v>50</v>
      </c>
      <c r="E38" s="29" t="s">
        <v>3654</v>
      </c>
    </row>
    <row r="39" spans="1:18" ht="12.75" customHeight="1">
      <c r="A39" s="5" t="s">
        <v>40</v>
      </c>
      <c s="5"/>
      <c s="34" t="s">
        <v>20</v>
      </c>
      <c s="5"/>
      <c s="21" t="s">
        <v>1109</v>
      </c>
      <c s="5"/>
      <c s="5"/>
      <c s="5"/>
      <c s="35">
        <f>0+Q39</f>
      </c>
      <c r="O39">
        <f>0+R39</f>
      </c>
      <c r="Q39">
        <f>0+I40+I44+I48+I52+I56+I60+I64</f>
      </c>
      <c>
        <f>0+O40+O44+O48+O52+O56+O60+O64</f>
      </c>
    </row>
    <row r="40" spans="1:16" ht="12.75">
      <c r="A40" s="18" t="s">
        <v>42</v>
      </c>
      <c s="23" t="s">
        <v>76</v>
      </c>
      <c s="23" t="s">
        <v>5399</v>
      </c>
      <c s="18" t="s">
        <v>44</v>
      </c>
      <c s="24" t="s">
        <v>5400</v>
      </c>
      <c s="25" t="s">
        <v>187</v>
      </c>
      <c s="26">
        <v>3.471</v>
      </c>
      <c s="27">
        <v>0</v>
      </c>
      <c s="27">
        <f>ROUND(ROUND(H40,2)*ROUND(G40,3),2)</f>
      </c>
      <c r="O40">
        <f>(I40*21)/100</f>
      </c>
      <c t="s">
        <v>20</v>
      </c>
    </row>
    <row r="41" spans="1:5" ht="12.75">
      <c r="A41" s="28" t="s">
        <v>47</v>
      </c>
      <c r="E41" s="29" t="s">
        <v>5623</v>
      </c>
    </row>
    <row r="42" spans="1:5" ht="12.75">
      <c r="A42" s="30" t="s">
        <v>48</v>
      </c>
      <c r="E42" s="31" t="s">
        <v>5624</v>
      </c>
    </row>
    <row r="43" spans="1:5" ht="38.25">
      <c r="A43" t="s">
        <v>50</v>
      </c>
      <c r="E43" s="29" t="s">
        <v>5403</v>
      </c>
    </row>
    <row r="44" spans="1:16" ht="12.75">
      <c r="A44" s="18" t="s">
        <v>42</v>
      </c>
      <c s="23" t="s">
        <v>37</v>
      </c>
      <c s="23" t="s">
        <v>4243</v>
      </c>
      <c s="18" t="s">
        <v>44</v>
      </c>
      <c s="24" t="s">
        <v>4244</v>
      </c>
      <c s="25" t="s">
        <v>1241</v>
      </c>
      <c s="26">
        <v>64.8</v>
      </c>
      <c s="27">
        <v>0</v>
      </c>
      <c s="27">
        <f>ROUND(ROUND(H44,2)*ROUND(G44,3),2)</f>
      </c>
      <c r="O44">
        <f>(I44*21)/100</f>
      </c>
      <c t="s">
        <v>20</v>
      </c>
    </row>
    <row r="45" spans="1:5" ht="12.75">
      <c r="A45" s="28" t="s">
        <v>47</v>
      </c>
      <c r="E45" s="29" t="s">
        <v>44</v>
      </c>
    </row>
    <row r="46" spans="1:5" ht="12.75">
      <c r="A46" s="30" t="s">
        <v>48</v>
      </c>
      <c r="E46" s="31" t="s">
        <v>5625</v>
      </c>
    </row>
    <row r="47" spans="1:5" ht="25.5">
      <c r="A47" t="s">
        <v>50</v>
      </c>
      <c r="E47" s="29" t="s">
        <v>4245</v>
      </c>
    </row>
    <row r="48" spans="1:16" ht="12.75">
      <c r="A48" s="18" t="s">
        <v>42</v>
      </c>
      <c s="23" t="s">
        <v>39</v>
      </c>
      <c s="23" t="s">
        <v>5323</v>
      </c>
      <c s="18" t="s">
        <v>44</v>
      </c>
      <c s="24" t="s">
        <v>5324</v>
      </c>
      <c s="25" t="s">
        <v>70</v>
      </c>
      <c s="26">
        <v>16</v>
      </c>
      <c s="27">
        <v>0</v>
      </c>
      <c s="27">
        <f>ROUND(ROUND(H48,2)*ROUND(G48,3),2)</f>
      </c>
      <c r="O48">
        <f>(I48*21)/100</f>
      </c>
      <c t="s">
        <v>20</v>
      </c>
    </row>
    <row r="49" spans="1:5" ht="12.75">
      <c r="A49" s="28" t="s">
        <v>47</v>
      </c>
      <c r="E49" s="29" t="s">
        <v>44</v>
      </c>
    </row>
    <row r="50" spans="1:5" ht="12.75">
      <c r="A50" s="30" t="s">
        <v>48</v>
      </c>
      <c r="E50" s="31" t="s">
        <v>4548</v>
      </c>
    </row>
    <row r="51" spans="1:5" ht="12.75">
      <c r="A51" t="s">
        <v>50</v>
      </c>
      <c r="E51" s="29" t="s">
        <v>4309</v>
      </c>
    </row>
    <row r="52" spans="1:16" ht="12.75">
      <c r="A52" s="18" t="s">
        <v>42</v>
      </c>
      <c s="23" t="s">
        <v>87</v>
      </c>
      <c s="23" t="s">
        <v>5626</v>
      </c>
      <c s="18" t="s">
        <v>44</v>
      </c>
      <c s="24" t="s">
        <v>5627</v>
      </c>
      <c s="25" t="s">
        <v>1241</v>
      </c>
      <c s="26">
        <v>64.8</v>
      </c>
      <c s="27">
        <v>0</v>
      </c>
      <c s="27">
        <f>ROUND(ROUND(H52,2)*ROUND(G52,3),2)</f>
      </c>
      <c r="O52">
        <f>(I52*21)/100</f>
      </c>
      <c t="s">
        <v>20</v>
      </c>
    </row>
    <row r="53" spans="1:5" ht="12.75">
      <c r="A53" s="28" t="s">
        <v>47</v>
      </c>
      <c r="E53" s="29" t="s">
        <v>5628</v>
      </c>
    </row>
    <row r="54" spans="1:5" ht="12.75">
      <c r="A54" s="30" t="s">
        <v>48</v>
      </c>
      <c r="E54" s="31" t="s">
        <v>5629</v>
      </c>
    </row>
    <row r="55" spans="1:5" ht="12.75">
      <c r="A55" t="s">
        <v>50</v>
      </c>
      <c r="E55" s="29" t="s">
        <v>4128</v>
      </c>
    </row>
    <row r="56" spans="1:16" ht="12.75">
      <c r="A56" s="18" t="s">
        <v>42</v>
      </c>
      <c s="23" t="s">
        <v>91</v>
      </c>
      <c s="23" t="s">
        <v>4310</v>
      </c>
      <c s="18" t="s">
        <v>44</v>
      </c>
      <c s="24" t="s">
        <v>4311</v>
      </c>
      <c s="25" t="s">
        <v>784</v>
      </c>
      <c s="26">
        <v>85.4</v>
      </c>
      <c s="27">
        <v>0</v>
      </c>
      <c s="27">
        <f>ROUND(ROUND(H56,2)*ROUND(G56,3),2)</f>
      </c>
      <c r="O56">
        <f>(I56*21)/100</f>
      </c>
      <c t="s">
        <v>20</v>
      </c>
    </row>
    <row r="57" spans="1:5" ht="12.75">
      <c r="A57" s="28" t="s">
        <v>47</v>
      </c>
      <c r="E57" s="29" t="s">
        <v>5630</v>
      </c>
    </row>
    <row r="58" spans="1:5" ht="12.75">
      <c r="A58" s="30" t="s">
        <v>48</v>
      </c>
      <c r="E58" s="31" t="s">
        <v>5631</v>
      </c>
    </row>
    <row r="59" spans="1:5" ht="63.75">
      <c r="A59" t="s">
        <v>50</v>
      </c>
      <c r="E59" s="29" t="s">
        <v>4133</v>
      </c>
    </row>
    <row r="60" spans="1:16" ht="12.75">
      <c r="A60" s="18" t="s">
        <v>42</v>
      </c>
      <c s="23" t="s">
        <v>95</v>
      </c>
      <c s="23" t="s">
        <v>5591</v>
      </c>
      <c s="18" t="s">
        <v>44</v>
      </c>
      <c s="24" t="s">
        <v>5592</v>
      </c>
      <c s="25" t="s">
        <v>784</v>
      </c>
      <c s="26">
        <v>20.05</v>
      </c>
      <c s="27">
        <v>0</v>
      </c>
      <c s="27">
        <f>ROUND(ROUND(H60,2)*ROUND(G60,3),2)</f>
      </c>
      <c r="O60">
        <f>(I60*21)/100</f>
      </c>
      <c t="s">
        <v>20</v>
      </c>
    </row>
    <row r="61" spans="1:5" ht="12.75">
      <c r="A61" s="28" t="s">
        <v>47</v>
      </c>
      <c r="E61" s="29" t="s">
        <v>5593</v>
      </c>
    </row>
    <row r="62" spans="1:5" ht="12.75">
      <c r="A62" s="30" t="s">
        <v>48</v>
      </c>
      <c r="E62" s="31" t="s">
        <v>5632</v>
      </c>
    </row>
    <row r="63" spans="1:5" ht="63.75">
      <c r="A63" t="s">
        <v>50</v>
      </c>
      <c r="E63" s="29" t="s">
        <v>4133</v>
      </c>
    </row>
    <row r="64" spans="1:16" ht="12.75">
      <c r="A64" s="18" t="s">
        <v>42</v>
      </c>
      <c s="23" t="s">
        <v>103</v>
      </c>
      <c s="23" t="s">
        <v>5595</v>
      </c>
      <c s="18" t="s">
        <v>44</v>
      </c>
      <c s="24" t="s">
        <v>5596</v>
      </c>
      <c s="25" t="s">
        <v>46</v>
      </c>
      <c s="26">
        <v>0.033</v>
      </c>
      <c s="27">
        <v>0</v>
      </c>
      <c s="27">
        <f>ROUND(ROUND(H64,2)*ROUND(G64,3),2)</f>
      </c>
      <c r="O64">
        <f>(I64*21)/100</f>
      </c>
      <c t="s">
        <v>20</v>
      </c>
    </row>
    <row r="65" spans="1:5" ht="12.75">
      <c r="A65" s="28" t="s">
        <v>47</v>
      </c>
      <c r="E65" s="29" t="s">
        <v>44</v>
      </c>
    </row>
    <row r="66" spans="1:5" ht="12.75">
      <c r="A66" s="30" t="s">
        <v>48</v>
      </c>
      <c r="E66" s="31" t="s">
        <v>5597</v>
      </c>
    </row>
    <row r="67" spans="1:5" ht="76.5">
      <c r="A67" t="s">
        <v>50</v>
      </c>
      <c r="E67" s="29" t="s">
        <v>5598</v>
      </c>
    </row>
    <row r="68" spans="1:18" ht="12.75" customHeight="1">
      <c r="A68" s="5" t="s">
        <v>40</v>
      </c>
      <c s="5"/>
      <c s="34" t="s">
        <v>19</v>
      </c>
      <c s="5"/>
      <c s="21" t="s">
        <v>3673</v>
      </c>
      <c s="5"/>
      <c s="5"/>
      <c s="5"/>
      <c s="35">
        <f>0+Q68</f>
      </c>
      <c r="O68">
        <f>0+R68</f>
      </c>
      <c r="Q68">
        <f>0+I69+I73+I77+I81+I85</f>
      </c>
      <c>
        <f>0+O69+O73+O77+O81+O85</f>
      </c>
    </row>
    <row r="69" spans="1:16" ht="12.75">
      <c r="A69" s="18" t="s">
        <v>42</v>
      </c>
      <c s="23" t="s">
        <v>110</v>
      </c>
      <c s="23" t="s">
        <v>4134</v>
      </c>
      <c s="18" t="s">
        <v>44</v>
      </c>
      <c s="24" t="s">
        <v>4135</v>
      </c>
      <c s="25" t="s">
        <v>46</v>
      </c>
      <c s="26">
        <v>4.5</v>
      </c>
      <c s="27">
        <v>0</v>
      </c>
      <c s="27">
        <f>ROUND(ROUND(H69,2)*ROUND(G69,3),2)</f>
      </c>
      <c r="O69">
        <f>(I69*21)/100</f>
      </c>
      <c t="s">
        <v>20</v>
      </c>
    </row>
    <row r="70" spans="1:5" ht="12.75">
      <c r="A70" s="28" t="s">
        <v>47</v>
      </c>
      <c r="E70" s="29" t="s">
        <v>44</v>
      </c>
    </row>
    <row r="71" spans="1:5" ht="12.75">
      <c r="A71" s="30" t="s">
        <v>48</v>
      </c>
      <c r="E71" s="31" t="s">
        <v>5633</v>
      </c>
    </row>
    <row r="72" spans="1:5" ht="382.5">
      <c r="A72" t="s">
        <v>50</v>
      </c>
      <c r="E72" s="29" t="s">
        <v>4138</v>
      </c>
    </row>
    <row r="73" spans="1:16" ht="12.75">
      <c r="A73" s="18" t="s">
        <v>42</v>
      </c>
      <c s="23" t="s">
        <v>114</v>
      </c>
      <c s="23" t="s">
        <v>4139</v>
      </c>
      <c s="18" t="s">
        <v>44</v>
      </c>
      <c s="24" t="s">
        <v>4140</v>
      </c>
      <c s="25" t="s">
        <v>187</v>
      </c>
      <c s="26">
        <v>0.472</v>
      </c>
      <c s="27">
        <v>0</v>
      </c>
      <c s="27">
        <f>ROUND(ROUND(H73,2)*ROUND(G73,3),2)</f>
      </c>
      <c r="O73">
        <f>(I73*21)/100</f>
      </c>
      <c t="s">
        <v>20</v>
      </c>
    </row>
    <row r="74" spans="1:5" ht="12.75">
      <c r="A74" s="28" t="s">
        <v>47</v>
      </c>
      <c r="E74" s="29" t="s">
        <v>44</v>
      </c>
    </row>
    <row r="75" spans="1:5" ht="12.75">
      <c r="A75" s="30" t="s">
        <v>48</v>
      </c>
      <c r="E75" s="31" t="s">
        <v>5634</v>
      </c>
    </row>
    <row r="76" spans="1:5" ht="242.25">
      <c r="A76" t="s">
        <v>50</v>
      </c>
      <c r="E76" s="29" t="s">
        <v>4142</v>
      </c>
    </row>
    <row r="77" spans="1:16" ht="12.75">
      <c r="A77" s="18" t="s">
        <v>42</v>
      </c>
      <c s="23" t="s">
        <v>117</v>
      </c>
      <c s="23" t="s">
        <v>3973</v>
      </c>
      <c s="18" t="s">
        <v>44</v>
      </c>
      <c s="24" t="s">
        <v>3974</v>
      </c>
      <c s="25" t="s">
        <v>46</v>
      </c>
      <c s="26">
        <v>9.6</v>
      </c>
      <c s="27">
        <v>0</v>
      </c>
      <c s="27">
        <f>ROUND(ROUND(H77,2)*ROUND(G77,3),2)</f>
      </c>
      <c r="O77">
        <f>(I77*21)/100</f>
      </c>
      <c t="s">
        <v>20</v>
      </c>
    </row>
    <row r="78" spans="1:5" ht="12.75">
      <c r="A78" s="28" t="s">
        <v>47</v>
      </c>
      <c r="E78" s="29" t="s">
        <v>44</v>
      </c>
    </row>
    <row r="79" spans="1:5" ht="12.75">
      <c r="A79" s="30" t="s">
        <v>48</v>
      </c>
      <c r="E79" s="31" t="s">
        <v>5635</v>
      </c>
    </row>
    <row r="80" spans="1:5" ht="369.75">
      <c r="A80" t="s">
        <v>50</v>
      </c>
      <c r="E80" s="29" t="s">
        <v>3750</v>
      </c>
    </row>
    <row r="81" spans="1:16" ht="12.75">
      <c r="A81" s="18" t="s">
        <v>42</v>
      </c>
      <c s="23" t="s">
        <v>121</v>
      </c>
      <c s="23" t="s">
        <v>3976</v>
      </c>
      <c s="18" t="s">
        <v>44</v>
      </c>
      <c s="24" t="s">
        <v>3977</v>
      </c>
      <c s="25" t="s">
        <v>187</v>
      </c>
      <c s="26">
        <v>1.287</v>
      </c>
      <c s="27">
        <v>0</v>
      </c>
      <c s="27">
        <f>ROUND(ROUND(H81,2)*ROUND(G81,3),2)</f>
      </c>
      <c r="O81">
        <f>(I81*21)/100</f>
      </c>
      <c t="s">
        <v>20</v>
      </c>
    </row>
    <row r="82" spans="1:5" ht="12.75">
      <c r="A82" s="28" t="s">
        <v>47</v>
      </c>
      <c r="E82" s="29" t="s">
        <v>44</v>
      </c>
    </row>
    <row r="83" spans="1:5" ht="12.75">
      <c r="A83" s="30" t="s">
        <v>48</v>
      </c>
      <c r="E83" s="31" t="s">
        <v>5636</v>
      </c>
    </row>
    <row r="84" spans="1:5" ht="267.75">
      <c r="A84" t="s">
        <v>50</v>
      </c>
      <c r="E84" s="29" t="s">
        <v>3979</v>
      </c>
    </row>
    <row r="85" spans="1:16" ht="12.75">
      <c r="A85" s="18" t="s">
        <v>42</v>
      </c>
      <c s="23" t="s">
        <v>125</v>
      </c>
      <c s="23" t="s">
        <v>4150</v>
      </c>
      <c s="18" t="s">
        <v>44</v>
      </c>
      <c s="24" t="s">
        <v>4151</v>
      </c>
      <c s="25" t="s">
        <v>1627</v>
      </c>
      <c s="26">
        <v>634.79</v>
      </c>
      <c s="27">
        <v>0</v>
      </c>
      <c s="27">
        <f>ROUND(ROUND(H85,2)*ROUND(G85,3),2)</f>
      </c>
      <c r="O85">
        <f>(I85*21)/100</f>
      </c>
      <c t="s">
        <v>20</v>
      </c>
    </row>
    <row r="86" spans="1:5" ht="12.75">
      <c r="A86" s="28" t="s">
        <v>47</v>
      </c>
      <c r="E86" s="29" t="s">
        <v>44</v>
      </c>
    </row>
    <row r="87" spans="1:5" ht="12.75">
      <c r="A87" s="30" t="s">
        <v>48</v>
      </c>
      <c r="E87" s="31" t="s">
        <v>5637</v>
      </c>
    </row>
    <row r="88" spans="1:5" ht="293.25">
      <c r="A88" t="s">
        <v>50</v>
      </c>
      <c r="E88" s="29" t="s">
        <v>3984</v>
      </c>
    </row>
    <row r="89" spans="1:18" ht="12.75" customHeight="1">
      <c r="A89" s="5" t="s">
        <v>40</v>
      </c>
      <c s="5"/>
      <c s="34" t="s">
        <v>30</v>
      </c>
      <c s="5"/>
      <c s="21" t="s">
        <v>1238</v>
      </c>
      <c s="5"/>
      <c s="5"/>
      <c s="5"/>
      <c s="35">
        <f>0+Q89</f>
      </c>
      <c r="O89">
        <f>0+R89</f>
      </c>
      <c r="Q89">
        <f>0+I90+I94</f>
      </c>
      <c>
        <f>0+O90+O94</f>
      </c>
    </row>
    <row r="90" spans="1:16" ht="12.75">
      <c r="A90" s="18" t="s">
        <v>42</v>
      </c>
      <c s="23" t="s">
        <v>130</v>
      </c>
      <c s="23" t="s">
        <v>4880</v>
      </c>
      <c s="18" t="s">
        <v>44</v>
      </c>
      <c s="24" t="s">
        <v>4881</v>
      </c>
      <c s="25" t="s">
        <v>46</v>
      </c>
      <c s="26">
        <v>2.428</v>
      </c>
      <c s="27">
        <v>0</v>
      </c>
      <c s="27">
        <f>ROUND(ROUND(H90,2)*ROUND(G90,3),2)</f>
      </c>
      <c r="O90">
        <f>(I90*21)/100</f>
      </c>
      <c t="s">
        <v>20</v>
      </c>
    </row>
    <row r="91" spans="1:5" ht="12.75">
      <c r="A91" s="28" t="s">
        <v>47</v>
      </c>
      <c r="E91" s="29" t="s">
        <v>44</v>
      </c>
    </row>
    <row r="92" spans="1:5" ht="12.75">
      <c r="A92" s="30" t="s">
        <v>48</v>
      </c>
      <c r="E92" s="31" t="s">
        <v>5638</v>
      </c>
    </row>
    <row r="93" spans="1:5" ht="369.75">
      <c r="A93" t="s">
        <v>50</v>
      </c>
      <c r="E93" s="29" t="s">
        <v>5639</v>
      </c>
    </row>
    <row r="94" spans="1:16" ht="25.5">
      <c r="A94" s="18" t="s">
        <v>42</v>
      </c>
      <c s="23" t="s">
        <v>134</v>
      </c>
      <c s="23" t="s">
        <v>5190</v>
      </c>
      <c s="18" t="s">
        <v>44</v>
      </c>
      <c s="24" t="s">
        <v>5191</v>
      </c>
      <c s="25" t="s">
        <v>46</v>
      </c>
      <c s="26">
        <v>25.8</v>
      </c>
      <c s="27">
        <v>0</v>
      </c>
      <c s="27">
        <f>ROUND(ROUND(H94,2)*ROUND(G94,3),2)</f>
      </c>
      <c r="O94">
        <f>(I94*21)/100</f>
      </c>
      <c t="s">
        <v>20</v>
      </c>
    </row>
    <row r="95" spans="1:5" ht="12.75">
      <c r="A95" s="28" t="s">
        <v>47</v>
      </c>
      <c r="E95" s="29" t="s">
        <v>44</v>
      </c>
    </row>
    <row r="96" spans="1:5" ht="12.75">
      <c r="A96" s="30" t="s">
        <v>48</v>
      </c>
      <c r="E96" s="31" t="s">
        <v>5640</v>
      </c>
    </row>
    <row r="97" spans="1:5" ht="38.25">
      <c r="A97" t="s">
        <v>50</v>
      </c>
      <c r="E97" s="29" t="s">
        <v>4164</v>
      </c>
    </row>
    <row r="98" spans="1:18" ht="12.75" customHeight="1">
      <c r="A98" s="5" t="s">
        <v>40</v>
      </c>
      <c s="5"/>
      <c s="34" t="s">
        <v>34</v>
      </c>
      <c s="5"/>
      <c s="21" t="s">
        <v>4166</v>
      </c>
      <c s="5"/>
      <c s="5"/>
      <c s="5"/>
      <c s="35">
        <f>0+Q98</f>
      </c>
      <c r="O98">
        <f>0+R98</f>
      </c>
      <c r="Q98">
        <f>0+I99+I103+I107</f>
      </c>
      <c>
        <f>0+O99+O103+O107</f>
      </c>
    </row>
    <row r="99" spans="1:16" ht="25.5">
      <c r="A99" s="18" t="s">
        <v>42</v>
      </c>
      <c s="23" t="s">
        <v>138</v>
      </c>
      <c s="23" t="s">
        <v>5641</v>
      </c>
      <c s="18" t="s">
        <v>44</v>
      </c>
      <c s="24" t="s">
        <v>5642</v>
      </c>
      <c s="25" t="s">
        <v>1241</v>
      </c>
      <c s="26">
        <v>40.64</v>
      </c>
      <c s="27">
        <v>0</v>
      </c>
      <c s="27">
        <f>ROUND(ROUND(H99,2)*ROUND(G99,3),2)</f>
      </c>
      <c r="O99">
        <f>(I99*21)/100</f>
      </c>
      <c t="s">
        <v>20</v>
      </c>
    </row>
    <row r="100" spans="1:5" ht="12.75">
      <c r="A100" s="28" t="s">
        <v>47</v>
      </c>
      <c r="E100" s="29" t="s">
        <v>5643</v>
      </c>
    </row>
    <row r="101" spans="1:5" ht="12.75">
      <c r="A101" s="30" t="s">
        <v>48</v>
      </c>
      <c r="E101" s="31" t="s">
        <v>5644</v>
      </c>
    </row>
    <row r="102" spans="1:5" ht="76.5">
      <c r="A102" t="s">
        <v>50</v>
      </c>
      <c r="E102" s="29" t="s">
        <v>4171</v>
      </c>
    </row>
    <row r="103" spans="1:16" ht="12.75">
      <c r="A103" s="18" t="s">
        <v>42</v>
      </c>
      <c s="23" t="s">
        <v>142</v>
      </c>
      <c s="23" t="s">
        <v>4172</v>
      </c>
      <c s="18" t="s">
        <v>44</v>
      </c>
      <c s="24" t="s">
        <v>4173</v>
      </c>
      <c s="25" t="s">
        <v>1241</v>
      </c>
      <c s="26">
        <v>40.64</v>
      </c>
      <c s="27">
        <v>0</v>
      </c>
      <c s="27">
        <f>ROUND(ROUND(H103,2)*ROUND(G103,3),2)</f>
      </c>
      <c r="O103">
        <f>(I103*21)/100</f>
      </c>
      <c t="s">
        <v>20</v>
      </c>
    </row>
    <row r="104" spans="1:5" ht="12.75">
      <c r="A104" s="28" t="s">
        <v>47</v>
      </c>
      <c r="E104" s="29" t="s">
        <v>44</v>
      </c>
    </row>
    <row r="105" spans="1:5" ht="12.75">
      <c r="A105" s="30" t="s">
        <v>48</v>
      </c>
      <c r="E105" s="31" t="s">
        <v>5644</v>
      </c>
    </row>
    <row r="106" spans="1:5" ht="76.5">
      <c r="A106" t="s">
        <v>50</v>
      </c>
      <c r="E106" s="29" t="s">
        <v>4171</v>
      </c>
    </row>
    <row r="107" spans="1:16" ht="12.75">
      <c r="A107" s="18" t="s">
        <v>42</v>
      </c>
      <c s="23" t="s">
        <v>146</v>
      </c>
      <c s="23" t="s">
        <v>4176</v>
      </c>
      <c s="18" t="s">
        <v>44</v>
      </c>
      <c s="24" t="s">
        <v>4177</v>
      </c>
      <c s="25" t="s">
        <v>1241</v>
      </c>
      <c s="26">
        <v>184.868</v>
      </c>
      <c s="27">
        <v>0</v>
      </c>
      <c s="27">
        <f>ROUND(ROUND(H107,2)*ROUND(G107,3),2)</f>
      </c>
      <c r="O107">
        <f>(I107*21)/100</f>
      </c>
      <c t="s">
        <v>20</v>
      </c>
    </row>
    <row r="108" spans="1:5" ht="12.75">
      <c r="A108" s="28" t="s">
        <v>47</v>
      </c>
      <c r="E108" s="29" t="s">
        <v>44</v>
      </c>
    </row>
    <row r="109" spans="1:5" ht="12.75">
      <c r="A109" s="30" t="s">
        <v>48</v>
      </c>
      <c r="E109" s="31" t="s">
        <v>5645</v>
      </c>
    </row>
    <row r="110" spans="1:5" ht="76.5">
      <c r="A110" t="s">
        <v>50</v>
      </c>
      <c r="E110" s="29" t="s">
        <v>4171</v>
      </c>
    </row>
    <row r="111" spans="1:18" ht="12.75" customHeight="1">
      <c r="A111" s="5" t="s">
        <v>40</v>
      </c>
      <c s="5"/>
      <c s="34" t="s">
        <v>66</v>
      </c>
      <c s="5"/>
      <c s="21" t="s">
        <v>67</v>
      </c>
      <c s="5"/>
      <c s="5"/>
      <c s="5"/>
      <c s="35">
        <f>0+Q111</f>
      </c>
      <c r="O111">
        <f>0+R111</f>
      </c>
      <c r="Q111">
        <f>0+I112+I116+I120+I124</f>
      </c>
      <c>
        <f>0+O112+O116+O120+O124</f>
      </c>
    </row>
    <row r="112" spans="1:16" ht="25.5">
      <c r="A112" s="18" t="s">
        <v>42</v>
      </c>
      <c s="23" t="s">
        <v>150</v>
      </c>
      <c s="23" t="s">
        <v>4180</v>
      </c>
      <c s="18" t="s">
        <v>44</v>
      </c>
      <c s="24" t="s">
        <v>4181</v>
      </c>
      <c s="25" t="s">
        <v>1241</v>
      </c>
      <c s="26">
        <v>8.1</v>
      </c>
      <c s="27">
        <v>0</v>
      </c>
      <c s="27">
        <f>ROUND(ROUND(H112,2)*ROUND(G112,3),2)</f>
      </c>
      <c r="O112">
        <f>(I112*21)/100</f>
      </c>
      <c t="s">
        <v>20</v>
      </c>
    </row>
    <row r="113" spans="1:5" ht="12.75">
      <c r="A113" s="28" t="s">
        <v>47</v>
      </c>
      <c r="E113" s="29" t="s">
        <v>44</v>
      </c>
    </row>
    <row r="114" spans="1:5" ht="12.75">
      <c r="A114" s="30" t="s">
        <v>48</v>
      </c>
      <c r="E114" s="31" t="s">
        <v>5646</v>
      </c>
    </row>
    <row r="115" spans="1:5" ht="191.25">
      <c r="A115" t="s">
        <v>50</v>
      </c>
      <c r="E115" s="29" t="s">
        <v>4184</v>
      </c>
    </row>
    <row r="116" spans="1:16" ht="25.5">
      <c r="A116" s="18" t="s">
        <v>42</v>
      </c>
      <c s="23" t="s">
        <v>154</v>
      </c>
      <c s="23" t="s">
        <v>4185</v>
      </c>
      <c s="18" t="s">
        <v>44</v>
      </c>
      <c s="24" t="s">
        <v>4186</v>
      </c>
      <c s="25" t="s">
        <v>1241</v>
      </c>
      <c s="26">
        <v>40.64</v>
      </c>
      <c s="27">
        <v>0</v>
      </c>
      <c s="27">
        <f>ROUND(ROUND(H116,2)*ROUND(G116,3),2)</f>
      </c>
      <c r="O116">
        <f>(I116*21)/100</f>
      </c>
      <c t="s">
        <v>20</v>
      </c>
    </row>
    <row r="117" spans="1:5" ht="12.75">
      <c r="A117" s="28" t="s">
        <v>47</v>
      </c>
      <c r="E117" s="29" t="s">
        <v>44</v>
      </c>
    </row>
    <row r="118" spans="1:5" ht="12.75">
      <c r="A118" s="30" t="s">
        <v>48</v>
      </c>
      <c r="E118" s="31" t="s">
        <v>5644</v>
      </c>
    </row>
    <row r="119" spans="1:5" ht="191.25">
      <c r="A119" t="s">
        <v>50</v>
      </c>
      <c r="E119" s="29" t="s">
        <v>4184</v>
      </c>
    </row>
    <row r="120" spans="1:16" ht="12.75">
      <c r="A120" s="18" t="s">
        <v>42</v>
      </c>
      <c s="23" t="s">
        <v>160</v>
      </c>
      <c s="23" t="s">
        <v>4197</v>
      </c>
      <c s="18" t="s">
        <v>44</v>
      </c>
      <c s="24" t="s">
        <v>4198</v>
      </c>
      <c s="25" t="s">
        <v>1241</v>
      </c>
      <c s="26">
        <v>8.1</v>
      </c>
      <c s="27">
        <v>0</v>
      </c>
      <c s="27">
        <f>ROUND(ROUND(H120,2)*ROUND(G120,3),2)</f>
      </c>
      <c r="O120">
        <f>(I120*21)/100</f>
      </c>
      <c t="s">
        <v>20</v>
      </c>
    </row>
    <row r="121" spans="1:5" ht="12.75">
      <c r="A121" s="28" t="s">
        <v>47</v>
      </c>
      <c r="E121" s="29" t="s">
        <v>44</v>
      </c>
    </row>
    <row r="122" spans="1:5" ht="12.75">
      <c r="A122" s="30" t="s">
        <v>48</v>
      </c>
      <c r="E122" s="31" t="s">
        <v>5646</v>
      </c>
    </row>
    <row r="123" spans="1:5" ht="38.25">
      <c r="A123" t="s">
        <v>50</v>
      </c>
      <c r="E123" s="29" t="s">
        <v>4196</v>
      </c>
    </row>
    <row r="124" spans="1:16" ht="12.75">
      <c r="A124" s="18" t="s">
        <v>42</v>
      </c>
      <c s="23" t="s">
        <v>164</v>
      </c>
      <c s="23" t="s">
        <v>5606</v>
      </c>
      <c s="18" t="s">
        <v>44</v>
      </c>
      <c s="24" t="s">
        <v>4194</v>
      </c>
      <c s="25" t="s">
        <v>1241</v>
      </c>
      <c s="26">
        <v>40.64</v>
      </c>
      <c s="27">
        <v>0</v>
      </c>
      <c s="27">
        <f>ROUND(ROUND(H124,2)*ROUND(G124,3),2)</f>
      </c>
      <c r="O124">
        <f>(I124*21)/100</f>
      </c>
      <c t="s">
        <v>20</v>
      </c>
    </row>
    <row r="125" spans="1:5" ht="38.25">
      <c r="A125" s="28" t="s">
        <v>47</v>
      </c>
      <c r="E125" s="29" t="s">
        <v>5607</v>
      </c>
    </row>
    <row r="126" spans="1:5" ht="12.75">
      <c r="A126" s="30" t="s">
        <v>48</v>
      </c>
      <c r="E126" s="31" t="s">
        <v>5644</v>
      </c>
    </row>
    <row r="127" spans="1:5" ht="38.25">
      <c r="A127" t="s">
        <v>50</v>
      </c>
      <c r="E127" s="29" t="s">
        <v>4196</v>
      </c>
    </row>
    <row r="128" spans="1:18" ht="12.75" customHeight="1">
      <c r="A128" s="5" t="s">
        <v>40</v>
      </c>
      <c s="5"/>
      <c s="34" t="s">
        <v>37</v>
      </c>
      <c s="5"/>
      <c s="21" t="s">
        <v>632</v>
      </c>
      <c s="5"/>
      <c s="5"/>
      <c s="5"/>
      <c s="35">
        <f>0+Q128</f>
      </c>
      <c r="O128">
        <f>0+R128</f>
      </c>
      <c r="Q128">
        <f>0+I129+I133+I137+I141+I145+I149+I153</f>
      </c>
      <c>
        <f>0+O129+O133+O137+O141+O145+O149+O153</f>
      </c>
    </row>
    <row r="129" spans="1:16" ht="12.75">
      <c r="A129" s="18" t="s">
        <v>42</v>
      </c>
      <c s="23" t="s">
        <v>168</v>
      </c>
      <c s="23" t="s">
        <v>4486</v>
      </c>
      <c s="18" t="s">
        <v>44</v>
      </c>
      <c s="24" t="s">
        <v>4487</v>
      </c>
      <c s="25" t="s">
        <v>70</v>
      </c>
      <c s="26">
        <v>2</v>
      </c>
      <c s="27">
        <v>0</v>
      </c>
      <c s="27">
        <f>ROUND(ROUND(H129,2)*ROUND(G129,3),2)</f>
      </c>
      <c r="O129">
        <f>(I129*21)/100</f>
      </c>
      <c t="s">
        <v>20</v>
      </c>
    </row>
    <row r="130" spans="1:5" ht="12.75">
      <c r="A130" s="28" t="s">
        <v>47</v>
      </c>
      <c r="E130" s="29" t="s">
        <v>44</v>
      </c>
    </row>
    <row r="131" spans="1:5" ht="12.75">
      <c r="A131" s="30" t="s">
        <v>48</v>
      </c>
      <c r="E131" s="31" t="s">
        <v>3147</v>
      </c>
    </row>
    <row r="132" spans="1:5" ht="38.25">
      <c r="A132" t="s">
        <v>50</v>
      </c>
      <c r="E132" s="29" t="s">
        <v>4608</v>
      </c>
    </row>
    <row r="133" spans="1:16" ht="12.75">
      <c r="A133" s="18" t="s">
        <v>42</v>
      </c>
      <c s="23" t="s">
        <v>173</v>
      </c>
      <c s="23" t="s">
        <v>4204</v>
      </c>
      <c s="18" t="s">
        <v>44</v>
      </c>
      <c s="24" t="s">
        <v>4205</v>
      </c>
      <c s="25" t="s">
        <v>70</v>
      </c>
      <c s="26">
        <v>1</v>
      </c>
      <c s="27">
        <v>0</v>
      </c>
      <c s="27">
        <f>ROUND(ROUND(H133,2)*ROUND(G133,3),2)</f>
      </c>
      <c r="O133">
        <f>(I133*21)/100</f>
      </c>
      <c t="s">
        <v>20</v>
      </c>
    </row>
    <row r="134" spans="1:5" ht="12.75">
      <c r="A134" s="28" t="s">
        <v>47</v>
      </c>
      <c r="E134" s="29" t="s">
        <v>44</v>
      </c>
    </row>
    <row r="135" spans="1:5" ht="12.75">
      <c r="A135" s="30" t="s">
        <v>48</v>
      </c>
      <c r="E135" s="31" t="s">
        <v>3847</v>
      </c>
    </row>
    <row r="136" spans="1:5" ht="25.5">
      <c r="A136" t="s">
        <v>50</v>
      </c>
      <c r="E136" s="29" t="s">
        <v>4206</v>
      </c>
    </row>
    <row r="137" spans="1:16" ht="12.75">
      <c r="A137" s="18" t="s">
        <v>42</v>
      </c>
      <c s="23" t="s">
        <v>177</v>
      </c>
      <c s="23" t="s">
        <v>5647</v>
      </c>
      <c s="18" t="s">
        <v>44</v>
      </c>
      <c s="24" t="s">
        <v>5648</v>
      </c>
      <c s="25" t="s">
        <v>1241</v>
      </c>
      <c s="26">
        <v>184.868</v>
      </c>
      <c s="27">
        <v>0</v>
      </c>
      <c s="27">
        <f>ROUND(ROUND(H137,2)*ROUND(G137,3),2)</f>
      </c>
      <c r="O137">
        <f>(I137*21)/100</f>
      </c>
      <c t="s">
        <v>20</v>
      </c>
    </row>
    <row r="138" spans="1:5" ht="12.75">
      <c r="A138" s="28" t="s">
        <v>47</v>
      </c>
      <c r="E138" s="29" t="s">
        <v>44</v>
      </c>
    </row>
    <row r="139" spans="1:5" ht="12.75">
      <c r="A139" s="30" t="s">
        <v>48</v>
      </c>
      <c r="E139" s="31" t="s">
        <v>5645</v>
      </c>
    </row>
    <row r="140" spans="1:5" ht="25.5">
      <c r="A140" t="s">
        <v>50</v>
      </c>
      <c r="E140" s="29" t="s">
        <v>4211</v>
      </c>
    </row>
    <row r="141" spans="1:16" ht="12.75">
      <c r="A141" s="18" t="s">
        <v>42</v>
      </c>
      <c s="23" t="s">
        <v>183</v>
      </c>
      <c s="23" t="s">
        <v>5649</v>
      </c>
      <c s="18" t="s">
        <v>44</v>
      </c>
      <c s="24" t="s">
        <v>5650</v>
      </c>
      <c s="25" t="s">
        <v>5115</v>
      </c>
      <c s="26">
        <v>86.6</v>
      </c>
      <c s="27">
        <v>0</v>
      </c>
      <c s="27">
        <f>ROUND(ROUND(H141,2)*ROUND(G141,3),2)</f>
      </c>
      <c r="O141">
        <f>(I141*21)/100</f>
      </c>
      <c t="s">
        <v>20</v>
      </c>
    </row>
    <row r="142" spans="1:5" ht="12.75">
      <c r="A142" s="28" t="s">
        <v>47</v>
      </c>
      <c r="E142" s="29" t="s">
        <v>44</v>
      </c>
    </row>
    <row r="143" spans="1:5" ht="12.75">
      <c r="A143" s="30" t="s">
        <v>48</v>
      </c>
      <c r="E143" s="31" t="s">
        <v>5651</v>
      </c>
    </row>
    <row r="144" spans="1:5" ht="25.5">
      <c r="A144" t="s">
        <v>50</v>
      </c>
      <c r="E144" s="29" t="s">
        <v>4287</v>
      </c>
    </row>
    <row r="145" spans="1:16" ht="12.75">
      <c r="A145" s="18" t="s">
        <v>42</v>
      </c>
      <c s="23" t="s">
        <v>191</v>
      </c>
      <c s="23" t="s">
        <v>3849</v>
      </c>
      <c s="18" t="s">
        <v>44</v>
      </c>
      <c s="24" t="s">
        <v>3850</v>
      </c>
      <c s="25" t="s">
        <v>46</v>
      </c>
      <c s="26">
        <v>6.112</v>
      </c>
      <c s="27">
        <v>0</v>
      </c>
      <c s="27">
        <f>ROUND(ROUND(H145,2)*ROUND(G145,3),2)</f>
      </c>
      <c r="O145">
        <f>(I145*21)/100</f>
      </c>
      <c t="s">
        <v>20</v>
      </c>
    </row>
    <row r="146" spans="1:5" ht="12.75">
      <c r="A146" s="28" t="s">
        <v>47</v>
      </c>
      <c r="E146" s="29" t="s">
        <v>44</v>
      </c>
    </row>
    <row r="147" spans="1:5" ht="12.75">
      <c r="A147" s="30" t="s">
        <v>48</v>
      </c>
      <c r="E147" s="31" t="s">
        <v>5652</v>
      </c>
    </row>
    <row r="148" spans="1:5" ht="114.75">
      <c r="A148" t="s">
        <v>50</v>
      </c>
      <c r="E148" s="29" t="s">
        <v>3516</v>
      </c>
    </row>
    <row r="149" spans="1:16" ht="12.75">
      <c r="A149" s="18" t="s">
        <v>42</v>
      </c>
      <c s="23" t="s">
        <v>196</v>
      </c>
      <c s="23" t="s">
        <v>4218</v>
      </c>
      <c s="18" t="s">
        <v>44</v>
      </c>
      <c s="24" t="s">
        <v>4219</v>
      </c>
      <c s="25" t="s">
        <v>187</v>
      </c>
      <c s="26">
        <v>0.42</v>
      </c>
      <c s="27">
        <v>0</v>
      </c>
      <c s="27">
        <f>ROUND(ROUND(H149,2)*ROUND(G149,3),2)</f>
      </c>
      <c r="O149">
        <f>(I149*21)/100</f>
      </c>
      <c t="s">
        <v>20</v>
      </c>
    </row>
    <row r="150" spans="1:5" ht="12.75">
      <c r="A150" s="28" t="s">
        <v>47</v>
      </c>
      <c r="E150" s="29" t="s">
        <v>44</v>
      </c>
    </row>
    <row r="151" spans="1:5" ht="12.75">
      <c r="A151" s="30" t="s">
        <v>48</v>
      </c>
      <c r="E151" s="31" t="s">
        <v>5653</v>
      </c>
    </row>
    <row r="152" spans="1:5" ht="114.75">
      <c r="A152" t="s">
        <v>50</v>
      </c>
      <c r="E152" s="29" t="s">
        <v>4222</v>
      </c>
    </row>
    <row r="153" spans="1:16" ht="12.75">
      <c r="A153" s="18" t="s">
        <v>42</v>
      </c>
      <c s="23" t="s">
        <v>202</v>
      </c>
      <c s="23" t="s">
        <v>4228</v>
      </c>
      <c s="18" t="s">
        <v>44</v>
      </c>
      <c s="24" t="s">
        <v>4229</v>
      </c>
      <c s="25" t="s">
        <v>1241</v>
      </c>
      <c s="26">
        <v>25.8</v>
      </c>
      <c s="27">
        <v>0</v>
      </c>
      <c s="27">
        <f>ROUND(ROUND(H153,2)*ROUND(G153,3),2)</f>
      </c>
      <c r="O153">
        <f>(I153*21)/100</f>
      </c>
      <c t="s">
        <v>20</v>
      </c>
    </row>
    <row r="154" spans="1:5" ht="12.75">
      <c r="A154" s="28" t="s">
        <v>47</v>
      </c>
      <c r="E154" s="29" t="s">
        <v>44</v>
      </c>
    </row>
    <row r="155" spans="1:5" ht="12.75">
      <c r="A155" s="30" t="s">
        <v>48</v>
      </c>
      <c r="E155" s="31" t="s">
        <v>5654</v>
      </c>
    </row>
    <row r="156" spans="1:5" ht="76.5">
      <c r="A156" t="s">
        <v>50</v>
      </c>
      <c r="E156" s="29" t="s">
        <v>4231</v>
      </c>
    </row>
    <row r="157" spans="1:18" ht="12.75" customHeight="1">
      <c r="A157" s="5" t="s">
        <v>40</v>
      </c>
      <c s="5"/>
      <c s="34" t="s">
        <v>181</v>
      </c>
      <c s="5"/>
      <c s="21" t="s">
        <v>182</v>
      </c>
      <c s="5"/>
      <c s="5"/>
      <c s="5"/>
      <c s="35">
        <f>0+Q157</f>
      </c>
      <c r="O157">
        <f>0+R157</f>
      </c>
      <c r="Q157">
        <f>0+I158+I162+I166+I170</f>
      </c>
      <c>
        <f>0+O158+O162+O166+O170</f>
      </c>
    </row>
    <row r="158" spans="1:16" ht="25.5">
      <c r="A158" s="18" t="s">
        <v>42</v>
      </c>
      <c s="23" t="s">
        <v>99</v>
      </c>
      <c s="23" t="s">
        <v>184</v>
      </c>
      <c s="18" t="s">
        <v>185</v>
      </c>
      <c s="24" t="s">
        <v>186</v>
      </c>
      <c s="25" t="s">
        <v>187</v>
      </c>
      <c s="26">
        <v>181.44</v>
      </c>
      <c s="27">
        <v>0</v>
      </c>
      <c s="27">
        <f>ROUND(ROUND(H158,2)*ROUND(G158,3),2)</f>
      </c>
      <c r="O158">
        <f>(I158*21)/100</f>
      </c>
      <c t="s">
        <v>20</v>
      </c>
    </row>
    <row r="159" spans="1:5" ht="12.75">
      <c r="A159" s="28" t="s">
        <v>47</v>
      </c>
      <c r="E159" s="29" t="s">
        <v>188</v>
      </c>
    </row>
    <row r="160" spans="1:5" ht="12.75">
      <c r="A160" s="30" t="s">
        <v>48</v>
      </c>
      <c r="E160" s="31" t="s">
        <v>5655</v>
      </c>
    </row>
    <row r="161" spans="1:5" ht="165.75">
      <c r="A161" t="s">
        <v>50</v>
      </c>
      <c r="E161" s="29" t="s">
        <v>190</v>
      </c>
    </row>
    <row r="162" spans="1:16" ht="25.5">
      <c r="A162" s="18" t="s">
        <v>42</v>
      </c>
      <c s="23" t="s">
        <v>107</v>
      </c>
      <c s="23" t="s">
        <v>192</v>
      </c>
      <c s="18" t="s">
        <v>185</v>
      </c>
      <c s="24" t="s">
        <v>193</v>
      </c>
      <c s="25" t="s">
        <v>187</v>
      </c>
      <c s="26">
        <v>13.446</v>
      </c>
      <c s="27">
        <v>0</v>
      </c>
      <c s="27">
        <f>ROUND(ROUND(H162,2)*ROUND(G162,3),2)</f>
      </c>
      <c r="O162">
        <f>(I162*21)/100</f>
      </c>
      <c t="s">
        <v>20</v>
      </c>
    </row>
    <row r="163" spans="1:5" ht="12.75">
      <c r="A163" s="28" t="s">
        <v>47</v>
      </c>
      <c r="E163" s="29" t="s">
        <v>188</v>
      </c>
    </row>
    <row r="164" spans="1:5" ht="12.75">
      <c r="A164" s="30" t="s">
        <v>48</v>
      </c>
      <c r="E164" s="31" t="s">
        <v>5656</v>
      </c>
    </row>
    <row r="165" spans="1:5" ht="165.75">
      <c r="A165" t="s">
        <v>50</v>
      </c>
      <c r="E165" s="29" t="s">
        <v>190</v>
      </c>
    </row>
    <row r="166" spans="1:16" ht="38.25">
      <c r="A166" s="18" t="s">
        <v>42</v>
      </c>
      <c s="23" t="s">
        <v>281</v>
      </c>
      <c s="23" t="s">
        <v>4234</v>
      </c>
      <c s="18" t="s">
        <v>185</v>
      </c>
      <c s="24" t="s">
        <v>4235</v>
      </c>
      <c s="25" t="s">
        <v>187</v>
      </c>
      <c s="26">
        <v>0.568</v>
      </c>
      <c s="27">
        <v>0</v>
      </c>
      <c s="27">
        <f>ROUND(ROUND(H166,2)*ROUND(G166,3),2)</f>
      </c>
      <c r="O166">
        <f>(I166*21)/100</f>
      </c>
      <c t="s">
        <v>20</v>
      </c>
    </row>
    <row r="167" spans="1:5" ht="51">
      <c r="A167" s="28" t="s">
        <v>47</v>
      </c>
      <c r="E167" s="29" t="s">
        <v>4236</v>
      </c>
    </row>
    <row r="168" spans="1:5" ht="12.75">
      <c r="A168" s="30" t="s">
        <v>48</v>
      </c>
      <c r="E168" s="31" t="s">
        <v>5657</v>
      </c>
    </row>
    <row r="169" spans="1:5" ht="165.75">
      <c r="A169" t="s">
        <v>50</v>
      </c>
      <c r="E169" s="29" t="s">
        <v>190</v>
      </c>
    </row>
    <row r="170" spans="1:16" ht="25.5">
      <c r="A170" s="18" t="s">
        <v>42</v>
      </c>
      <c s="23" t="s">
        <v>285</v>
      </c>
      <c s="23" t="s">
        <v>1087</v>
      </c>
      <c s="18" t="s">
        <v>185</v>
      </c>
      <c s="24" t="s">
        <v>1088</v>
      </c>
      <c s="25" t="s">
        <v>187</v>
      </c>
      <c s="26">
        <v>0.42</v>
      </c>
      <c s="27">
        <v>0</v>
      </c>
      <c s="27">
        <f>ROUND(ROUND(H170,2)*ROUND(G170,3),2)</f>
      </c>
      <c r="O170">
        <f>(I170*21)/100</f>
      </c>
      <c t="s">
        <v>20</v>
      </c>
    </row>
    <row r="171" spans="1:5" ht="25.5">
      <c r="A171" s="28" t="s">
        <v>47</v>
      </c>
      <c r="E171" s="29" t="s">
        <v>1089</v>
      </c>
    </row>
    <row r="172" spans="1:5" ht="12.75">
      <c r="A172" s="30" t="s">
        <v>48</v>
      </c>
      <c r="E172" s="31" t="s">
        <v>5653</v>
      </c>
    </row>
    <row r="173" spans="1:5" ht="165.75">
      <c r="A173" t="s">
        <v>50</v>
      </c>
      <c r="E173"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89.xml><?xml version="1.0" encoding="utf-8"?>
<worksheet xmlns="http://schemas.openxmlformats.org/spreadsheetml/2006/main" xmlns:r="http://schemas.openxmlformats.org/officeDocument/2006/relationships">
  <sheetPr>
    <pageSetUpPr fitToPage="1"/>
  </sheetPr>
  <dimension ref="A1:R12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0+O9+O14+O35+O60+O73+O86+O95+O104+O117</f>
      </c>
      <c t="s">
        <v>19</v>
      </c>
    </row>
    <row r="3" spans="1:16" ht="15" customHeight="1">
      <c r="A3" t="s">
        <v>1</v>
      </c>
      <c s="8" t="s">
        <v>4</v>
      </c>
      <c s="9" t="s">
        <v>5</v>
      </c>
      <c s="1"/>
      <c s="10" t="s">
        <v>6</v>
      </c>
      <c s="1"/>
      <c s="4"/>
      <c s="3" t="s">
        <v>5658</v>
      </c>
      <c s="36">
        <f>0+I9+I14+I35+I60+I73+I86+I95+I104+I117</f>
      </c>
      <c r="O3" t="s">
        <v>16</v>
      </c>
      <c t="s">
        <v>20</v>
      </c>
    </row>
    <row r="4" spans="1:16" ht="15" customHeight="1">
      <c r="A4" t="s">
        <v>7</v>
      </c>
      <c s="8" t="s">
        <v>8</v>
      </c>
      <c s="9" t="s">
        <v>4099</v>
      </c>
      <c s="1"/>
      <c s="10" t="s">
        <v>4100</v>
      </c>
      <c s="1"/>
      <c s="1"/>
      <c s="7"/>
      <c s="7"/>
      <c r="O4" t="s">
        <v>17</v>
      </c>
      <c t="s">
        <v>20</v>
      </c>
    </row>
    <row r="5" spans="1:16" ht="12.75" customHeight="1">
      <c r="A5" t="s">
        <v>11</v>
      </c>
      <c s="12" t="s">
        <v>15</v>
      </c>
      <c s="13" t="s">
        <v>5658</v>
      </c>
      <c s="5"/>
      <c s="14" t="s">
        <v>5659</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3163</v>
      </c>
      <c s="19"/>
      <c s="19"/>
      <c s="19"/>
      <c s="22">
        <f>0+Q9</f>
      </c>
      <c r="O9">
        <f>0+R9</f>
      </c>
      <c r="Q9">
        <f>0+I10</f>
      </c>
      <c>
        <f>0+O10</f>
      </c>
    </row>
    <row r="10" spans="1:16" ht="12.75">
      <c r="A10" s="18" t="s">
        <v>42</v>
      </c>
      <c s="23" t="s">
        <v>26</v>
      </c>
      <c s="23" t="s">
        <v>4389</v>
      </c>
      <c s="18" t="s">
        <v>44</v>
      </c>
      <c s="24" t="s">
        <v>4390</v>
      </c>
      <c s="25" t="s">
        <v>157</v>
      </c>
      <c s="26">
        <v>24</v>
      </c>
      <c s="27">
        <v>0</v>
      </c>
      <c s="27">
        <f>ROUND(ROUND(H10,2)*ROUND(G10,3),2)</f>
      </c>
      <c r="O10">
        <f>(I10*21)/100</f>
      </c>
      <c t="s">
        <v>20</v>
      </c>
    </row>
    <row r="11" spans="1:5" ht="12.75">
      <c r="A11" s="28" t="s">
        <v>47</v>
      </c>
      <c r="E11" s="29" t="s">
        <v>5660</v>
      </c>
    </row>
    <row r="12" spans="1:5" ht="12.75">
      <c r="A12" s="30" t="s">
        <v>48</v>
      </c>
      <c r="E12" s="31" t="s">
        <v>44</v>
      </c>
    </row>
    <row r="13" spans="1:5" ht="12.75">
      <c r="A13" t="s">
        <v>50</v>
      </c>
      <c r="E13" s="29" t="s">
        <v>3623</v>
      </c>
    </row>
    <row r="14" spans="1:18" ht="12.75" customHeight="1">
      <c r="A14" s="5" t="s">
        <v>40</v>
      </c>
      <c s="5"/>
      <c s="34" t="s">
        <v>26</v>
      </c>
      <c s="5"/>
      <c s="21" t="s">
        <v>41</v>
      </c>
      <c s="5"/>
      <c s="5"/>
      <c s="5"/>
      <c s="35">
        <f>0+Q14</f>
      </c>
      <c r="O14">
        <f>0+R14</f>
      </c>
      <c r="Q14">
        <f>0+I15+I19+I23+I27+I31</f>
      </c>
      <c>
        <f>0+O15+O19+O23+O27+O31</f>
      </c>
    </row>
    <row r="15" spans="1:16" ht="12.75">
      <c r="A15" s="18" t="s">
        <v>42</v>
      </c>
      <c s="23" t="s">
        <v>20</v>
      </c>
      <c s="23" t="s">
        <v>4393</v>
      </c>
      <c s="18" t="s">
        <v>44</v>
      </c>
      <c s="24" t="s">
        <v>4394</v>
      </c>
      <c s="25" t="s">
        <v>46</v>
      </c>
      <c s="26">
        <v>3.1</v>
      </c>
      <c s="27">
        <v>0</v>
      </c>
      <c s="27">
        <f>ROUND(ROUND(H15,2)*ROUND(G15,3),2)</f>
      </c>
      <c r="O15">
        <f>(I15*21)/100</f>
      </c>
      <c t="s">
        <v>20</v>
      </c>
    </row>
    <row r="16" spans="1:5" ht="12.75">
      <c r="A16" s="28" t="s">
        <v>47</v>
      </c>
      <c r="E16" s="29" t="s">
        <v>5661</v>
      </c>
    </row>
    <row r="17" spans="1:5" ht="12.75">
      <c r="A17" s="30" t="s">
        <v>48</v>
      </c>
      <c r="E17" s="31" t="s">
        <v>44</v>
      </c>
    </row>
    <row r="18" spans="1:5" ht="25.5">
      <c r="A18" t="s">
        <v>50</v>
      </c>
      <c r="E18" s="29" t="s">
        <v>4567</v>
      </c>
    </row>
    <row r="19" spans="1:16" ht="12.75">
      <c r="A19" s="18" t="s">
        <v>42</v>
      </c>
      <c s="23" t="s">
        <v>19</v>
      </c>
      <c s="23" t="s">
        <v>2759</v>
      </c>
      <c s="18" t="s">
        <v>44</v>
      </c>
      <c s="24" t="s">
        <v>2760</v>
      </c>
      <c s="25" t="s">
        <v>46</v>
      </c>
      <c s="26">
        <v>44.6</v>
      </c>
      <c s="27">
        <v>0</v>
      </c>
      <c s="27">
        <f>ROUND(ROUND(H19,2)*ROUND(G19,3),2)</f>
      </c>
      <c r="O19">
        <f>(I19*21)/100</f>
      </c>
      <c t="s">
        <v>20</v>
      </c>
    </row>
    <row r="20" spans="1:5" ht="12.75">
      <c r="A20" s="28" t="s">
        <v>47</v>
      </c>
      <c r="E20" s="29" t="s">
        <v>5662</v>
      </c>
    </row>
    <row r="21" spans="1:5" ht="12.75">
      <c r="A21" s="30" t="s">
        <v>48</v>
      </c>
      <c r="E21" s="31" t="s">
        <v>5663</v>
      </c>
    </row>
    <row r="22" spans="1:5" ht="318.75">
      <c r="A22" t="s">
        <v>50</v>
      </c>
      <c r="E22" s="29" t="s">
        <v>3773</v>
      </c>
    </row>
    <row r="23" spans="1:16" ht="12.75">
      <c r="A23" s="18" t="s">
        <v>42</v>
      </c>
      <c s="23" t="s">
        <v>30</v>
      </c>
      <c s="23" t="s">
        <v>5306</v>
      </c>
      <c s="18" t="s">
        <v>44</v>
      </c>
      <c s="24" t="s">
        <v>5307</v>
      </c>
      <c s="25" t="s">
        <v>46</v>
      </c>
      <c s="26">
        <v>31.1</v>
      </c>
      <c s="27">
        <v>0</v>
      </c>
      <c s="27">
        <f>ROUND(ROUND(H23,2)*ROUND(G23,3),2)</f>
      </c>
      <c r="O23">
        <f>(I23*21)/100</f>
      </c>
      <c t="s">
        <v>20</v>
      </c>
    </row>
    <row r="24" spans="1:5" ht="12.75">
      <c r="A24" s="28" t="s">
        <v>47</v>
      </c>
      <c r="E24" s="29" t="s">
        <v>5664</v>
      </c>
    </row>
    <row r="25" spans="1:5" ht="12.75">
      <c r="A25" s="30" t="s">
        <v>48</v>
      </c>
      <c r="E25" s="31" t="s">
        <v>44</v>
      </c>
    </row>
    <row r="26" spans="1:5" ht="280.5">
      <c r="A26" t="s">
        <v>50</v>
      </c>
      <c r="E26" s="29" t="s">
        <v>5310</v>
      </c>
    </row>
    <row r="27" spans="1:16" ht="12.75">
      <c r="A27" s="18" t="s">
        <v>42</v>
      </c>
      <c s="23" t="s">
        <v>32</v>
      </c>
      <c s="23" t="s">
        <v>5589</v>
      </c>
      <c s="18" t="s">
        <v>44</v>
      </c>
      <c s="24" t="s">
        <v>5590</v>
      </c>
      <c s="25" t="s">
        <v>46</v>
      </c>
      <c s="26">
        <v>3.1</v>
      </c>
      <c s="27">
        <v>0</v>
      </c>
      <c s="27">
        <f>ROUND(ROUND(H27,2)*ROUND(G27,3),2)</f>
      </c>
      <c r="O27">
        <f>(I27*21)/100</f>
      </c>
      <c t="s">
        <v>20</v>
      </c>
    </row>
    <row r="28" spans="1:5" ht="12.75">
      <c r="A28" s="28" t="s">
        <v>47</v>
      </c>
      <c r="E28" s="29" t="s">
        <v>5661</v>
      </c>
    </row>
    <row r="29" spans="1:5" ht="12.75">
      <c r="A29" s="30" t="s">
        <v>48</v>
      </c>
      <c r="E29" s="31" t="s">
        <v>44</v>
      </c>
    </row>
    <row r="30" spans="1:5" ht="38.25">
      <c r="A30" t="s">
        <v>50</v>
      </c>
      <c r="E30" s="29" t="s">
        <v>3649</v>
      </c>
    </row>
    <row r="31" spans="1:16" ht="12.75">
      <c r="A31" s="18" t="s">
        <v>42</v>
      </c>
      <c s="23" t="s">
        <v>34</v>
      </c>
      <c s="23" t="s">
        <v>3961</v>
      </c>
      <c s="18" t="s">
        <v>44</v>
      </c>
      <c s="24" t="s">
        <v>3962</v>
      </c>
      <c s="25" t="s">
        <v>1241</v>
      </c>
      <c s="26">
        <v>20.6</v>
      </c>
      <c s="27">
        <v>0</v>
      </c>
      <c s="27">
        <f>ROUND(ROUND(H31,2)*ROUND(G31,3),2)</f>
      </c>
      <c r="O31">
        <f>(I31*21)/100</f>
      </c>
      <c t="s">
        <v>20</v>
      </c>
    </row>
    <row r="32" spans="1:5" ht="12.75">
      <c r="A32" s="28" t="s">
        <v>47</v>
      </c>
      <c r="E32" s="29" t="s">
        <v>5661</v>
      </c>
    </row>
    <row r="33" spans="1:5" ht="12.75">
      <c r="A33" s="30" t="s">
        <v>48</v>
      </c>
      <c r="E33" s="31" t="s">
        <v>44</v>
      </c>
    </row>
    <row r="34" spans="1:5" ht="25.5">
      <c r="A34" t="s">
        <v>50</v>
      </c>
      <c r="E34" s="29" t="s">
        <v>3964</v>
      </c>
    </row>
    <row r="35" spans="1:18" ht="12.75" customHeight="1">
      <c r="A35" s="5" t="s">
        <v>40</v>
      </c>
      <c s="5"/>
      <c s="34" t="s">
        <v>20</v>
      </c>
      <c s="5"/>
      <c s="21" t="s">
        <v>1109</v>
      </c>
      <c s="5"/>
      <c s="5"/>
      <c s="5"/>
      <c s="35">
        <f>0+Q35</f>
      </c>
      <c r="O35">
        <f>0+R35</f>
      </c>
      <c r="Q35">
        <f>0+I36+I40+I44+I48+I52+I56</f>
      </c>
      <c>
        <f>0+O36+O40+O44+O48+O52+O56</f>
      </c>
    </row>
    <row r="36" spans="1:16" ht="12.75">
      <c r="A36" s="18" t="s">
        <v>42</v>
      </c>
      <c s="23" t="s">
        <v>66</v>
      </c>
      <c s="23" t="s">
        <v>5399</v>
      </c>
      <c s="18" t="s">
        <v>44</v>
      </c>
      <c s="24" t="s">
        <v>5400</v>
      </c>
      <c s="25" t="s">
        <v>187</v>
      </c>
      <c s="26">
        <v>2.642</v>
      </c>
      <c s="27">
        <v>0</v>
      </c>
      <c s="27">
        <f>ROUND(ROUND(H36,2)*ROUND(G36,3),2)</f>
      </c>
      <c r="O36">
        <f>(I36*21)/100</f>
      </c>
      <c t="s">
        <v>20</v>
      </c>
    </row>
    <row r="37" spans="1:5" ht="12.75">
      <c r="A37" s="28" t="s">
        <v>47</v>
      </c>
      <c r="E37" s="29" t="s">
        <v>5664</v>
      </c>
    </row>
    <row r="38" spans="1:5" ht="12.75">
      <c r="A38" s="30" t="s">
        <v>48</v>
      </c>
      <c r="E38" s="31" t="s">
        <v>5665</v>
      </c>
    </row>
    <row r="39" spans="1:5" ht="38.25">
      <c r="A39" t="s">
        <v>50</v>
      </c>
      <c r="E39" s="29" t="s">
        <v>5403</v>
      </c>
    </row>
    <row r="40" spans="1:16" ht="12.75">
      <c r="A40" s="18" t="s">
        <v>42</v>
      </c>
      <c s="23" t="s">
        <v>76</v>
      </c>
      <c s="23" t="s">
        <v>4114</v>
      </c>
      <c s="18" t="s">
        <v>44</v>
      </c>
      <c s="24" t="s">
        <v>4115</v>
      </c>
      <c s="25" t="s">
        <v>187</v>
      </c>
      <c s="26">
        <v>0.195</v>
      </c>
      <c s="27">
        <v>0</v>
      </c>
      <c s="27">
        <f>ROUND(ROUND(H40,2)*ROUND(G40,3),2)</f>
      </c>
      <c r="O40">
        <f>(I40*21)/100</f>
      </c>
      <c t="s">
        <v>20</v>
      </c>
    </row>
    <row r="41" spans="1:5" ht="12.75">
      <c r="A41" s="28" t="s">
        <v>47</v>
      </c>
      <c r="E41" s="29" t="s">
        <v>5664</v>
      </c>
    </row>
    <row r="42" spans="1:5" ht="12.75">
      <c r="A42" s="30" t="s">
        <v>48</v>
      </c>
      <c r="E42" s="31" t="s">
        <v>5666</v>
      </c>
    </row>
    <row r="43" spans="1:5" ht="38.25">
      <c r="A43" t="s">
        <v>50</v>
      </c>
      <c r="E43" s="29" t="s">
        <v>4118</v>
      </c>
    </row>
    <row r="44" spans="1:16" ht="12.75">
      <c r="A44" s="18" t="s">
        <v>42</v>
      </c>
      <c s="23" t="s">
        <v>37</v>
      </c>
      <c s="23" t="s">
        <v>4243</v>
      </c>
      <c s="18" t="s">
        <v>44</v>
      </c>
      <c s="24" t="s">
        <v>4244</v>
      </c>
      <c s="25" t="s">
        <v>1241</v>
      </c>
      <c s="26">
        <v>20.7</v>
      </c>
      <c s="27">
        <v>0</v>
      </c>
      <c s="27">
        <f>ROUND(ROUND(H44,2)*ROUND(G44,3),2)</f>
      </c>
      <c r="O44">
        <f>(I44*21)/100</f>
      </c>
      <c t="s">
        <v>20</v>
      </c>
    </row>
    <row r="45" spans="1:5" ht="12.75">
      <c r="A45" s="28" t="s">
        <v>47</v>
      </c>
      <c r="E45" s="29" t="s">
        <v>5664</v>
      </c>
    </row>
    <row r="46" spans="1:5" ht="12.75">
      <c r="A46" s="30" t="s">
        <v>48</v>
      </c>
      <c r="E46" s="31" t="s">
        <v>5667</v>
      </c>
    </row>
    <row r="47" spans="1:5" ht="25.5">
      <c r="A47" t="s">
        <v>50</v>
      </c>
      <c r="E47" s="29" t="s">
        <v>4245</v>
      </c>
    </row>
    <row r="48" spans="1:16" ht="12.75">
      <c r="A48" s="18" t="s">
        <v>42</v>
      </c>
      <c s="23" t="s">
        <v>39</v>
      </c>
      <c s="23" t="s">
        <v>5323</v>
      </c>
      <c s="18" t="s">
        <v>44</v>
      </c>
      <c s="24" t="s">
        <v>5324</v>
      </c>
      <c s="25" t="s">
        <v>70</v>
      </c>
      <c s="26">
        <v>11</v>
      </c>
      <c s="27">
        <v>0</v>
      </c>
      <c s="27">
        <f>ROUND(ROUND(H48,2)*ROUND(G48,3),2)</f>
      </c>
      <c r="O48">
        <f>(I48*21)/100</f>
      </c>
      <c t="s">
        <v>20</v>
      </c>
    </row>
    <row r="49" spans="1:5" ht="12.75">
      <c r="A49" s="28" t="s">
        <v>47</v>
      </c>
      <c r="E49" s="29" t="s">
        <v>5664</v>
      </c>
    </row>
    <row r="50" spans="1:5" ht="12.75">
      <c r="A50" s="30" t="s">
        <v>48</v>
      </c>
      <c r="E50" s="31" t="s">
        <v>44</v>
      </c>
    </row>
    <row r="51" spans="1:5" ht="12.75">
      <c r="A51" t="s">
        <v>50</v>
      </c>
      <c r="E51" s="29" t="s">
        <v>4309</v>
      </c>
    </row>
    <row r="52" spans="1:16" ht="25.5">
      <c r="A52" s="18" t="s">
        <v>42</v>
      </c>
      <c s="23" t="s">
        <v>87</v>
      </c>
      <c s="23" t="s">
        <v>5668</v>
      </c>
      <c s="18" t="s">
        <v>44</v>
      </c>
      <c s="24" t="s">
        <v>5669</v>
      </c>
      <c s="25" t="s">
        <v>784</v>
      </c>
      <c s="26">
        <v>62</v>
      </c>
      <c s="27">
        <v>0</v>
      </c>
      <c s="27">
        <f>ROUND(ROUND(H52,2)*ROUND(G52,3),2)</f>
      </c>
      <c r="O52">
        <f>(I52*21)/100</f>
      </c>
      <c t="s">
        <v>20</v>
      </c>
    </row>
    <row r="53" spans="1:5" ht="12.75">
      <c r="A53" s="28" t="s">
        <v>47</v>
      </c>
      <c r="E53" s="29" t="s">
        <v>5664</v>
      </c>
    </row>
    <row r="54" spans="1:5" ht="12.75">
      <c r="A54" s="30" t="s">
        <v>48</v>
      </c>
      <c r="E54" s="31" t="s">
        <v>44</v>
      </c>
    </row>
    <row r="55" spans="1:5" ht="63.75">
      <c r="A55" t="s">
        <v>50</v>
      </c>
      <c r="E55" s="29" t="s">
        <v>4133</v>
      </c>
    </row>
    <row r="56" spans="1:16" ht="25.5">
      <c r="A56" s="18" t="s">
        <v>42</v>
      </c>
      <c s="23" t="s">
        <v>91</v>
      </c>
      <c s="23" t="s">
        <v>4586</v>
      </c>
      <c s="18" t="s">
        <v>44</v>
      </c>
      <c s="24" t="s">
        <v>4587</v>
      </c>
      <c s="25" t="s">
        <v>70</v>
      </c>
      <c s="26">
        <v>39</v>
      </c>
      <c s="27">
        <v>0</v>
      </c>
      <c s="27">
        <f>ROUND(ROUND(H56,2)*ROUND(G56,3),2)</f>
      </c>
      <c r="O56">
        <f>(I56*21)/100</f>
      </c>
      <c t="s">
        <v>20</v>
      </c>
    </row>
    <row r="57" spans="1:5" ht="12.75">
      <c r="A57" s="28" t="s">
        <v>47</v>
      </c>
      <c r="E57" s="29" t="s">
        <v>4588</v>
      </c>
    </row>
    <row r="58" spans="1:5" ht="12.75">
      <c r="A58" s="30" t="s">
        <v>48</v>
      </c>
      <c r="E58" s="31" t="s">
        <v>44</v>
      </c>
    </row>
    <row r="59" spans="1:5" ht="89.25">
      <c r="A59" t="s">
        <v>50</v>
      </c>
      <c r="E59" s="29" t="s">
        <v>4589</v>
      </c>
    </row>
    <row r="60" spans="1:18" ht="12.75" customHeight="1">
      <c r="A60" s="5" t="s">
        <v>40</v>
      </c>
      <c s="5"/>
      <c s="34" t="s">
        <v>19</v>
      </c>
      <c s="5"/>
      <c s="21" t="s">
        <v>3673</v>
      </c>
      <c s="5"/>
      <c s="5"/>
      <c s="5"/>
      <c s="35">
        <f>0+Q60</f>
      </c>
      <c r="O60">
        <f>0+R60</f>
      </c>
      <c r="Q60">
        <f>0+I61+I65+I69</f>
      </c>
      <c>
        <f>0+O61+O65+O69</f>
      </c>
    </row>
    <row r="61" spans="1:16" ht="12.75">
      <c r="A61" s="18" t="s">
        <v>42</v>
      </c>
      <c s="23" t="s">
        <v>95</v>
      </c>
      <c s="23" t="s">
        <v>4801</v>
      </c>
      <c s="18" t="s">
        <v>44</v>
      </c>
      <c s="24" t="s">
        <v>4802</v>
      </c>
      <c s="25" t="s">
        <v>46</v>
      </c>
      <c s="26">
        <v>10.35</v>
      </c>
      <c s="27">
        <v>0</v>
      </c>
      <c s="27">
        <f>ROUND(ROUND(H61,2)*ROUND(G61,3),2)</f>
      </c>
      <c r="O61">
        <f>(I61*21)/100</f>
      </c>
      <c t="s">
        <v>20</v>
      </c>
    </row>
    <row r="62" spans="1:5" ht="12.75">
      <c r="A62" s="28" t="s">
        <v>47</v>
      </c>
      <c r="E62" s="29" t="s">
        <v>4588</v>
      </c>
    </row>
    <row r="63" spans="1:5" ht="12.75">
      <c r="A63" s="30" t="s">
        <v>48</v>
      </c>
      <c r="E63" s="31" t="s">
        <v>44</v>
      </c>
    </row>
    <row r="64" spans="1:5" ht="369.75">
      <c r="A64" t="s">
        <v>50</v>
      </c>
      <c r="E64" s="29" t="s">
        <v>3750</v>
      </c>
    </row>
    <row r="65" spans="1:16" ht="12.75">
      <c r="A65" s="18" t="s">
        <v>42</v>
      </c>
      <c s="23" t="s">
        <v>103</v>
      </c>
      <c s="23" t="s">
        <v>4805</v>
      </c>
      <c s="18" t="s">
        <v>44</v>
      </c>
      <c s="24" t="s">
        <v>4806</v>
      </c>
      <c s="25" t="s">
        <v>187</v>
      </c>
      <c s="26">
        <v>0.386</v>
      </c>
      <c s="27">
        <v>0</v>
      </c>
      <c s="27">
        <f>ROUND(ROUND(H65,2)*ROUND(G65,3),2)</f>
      </c>
      <c r="O65">
        <f>(I65*21)/100</f>
      </c>
      <c t="s">
        <v>20</v>
      </c>
    </row>
    <row r="66" spans="1:5" ht="12.75">
      <c r="A66" s="28" t="s">
        <v>47</v>
      </c>
      <c r="E66" s="29" t="s">
        <v>5670</v>
      </c>
    </row>
    <row r="67" spans="1:5" ht="38.25">
      <c r="A67" s="30" t="s">
        <v>48</v>
      </c>
      <c r="E67" s="31" t="s">
        <v>5671</v>
      </c>
    </row>
    <row r="68" spans="1:5" ht="267.75">
      <c r="A68" t="s">
        <v>50</v>
      </c>
      <c r="E68" s="29" t="s">
        <v>3979</v>
      </c>
    </row>
    <row r="69" spans="1:16" ht="12.75">
      <c r="A69" s="18" t="s">
        <v>42</v>
      </c>
      <c s="23" t="s">
        <v>110</v>
      </c>
      <c s="23" t="s">
        <v>5672</v>
      </c>
      <c s="18" t="s">
        <v>44</v>
      </c>
      <c s="24" t="s">
        <v>5673</v>
      </c>
      <c s="25" t="s">
        <v>187</v>
      </c>
      <c s="26">
        <v>0.335</v>
      </c>
      <c s="27">
        <v>0</v>
      </c>
      <c s="27">
        <f>ROUND(ROUND(H69,2)*ROUND(G69,3),2)</f>
      </c>
      <c r="O69">
        <f>(I69*21)/100</f>
      </c>
      <c t="s">
        <v>20</v>
      </c>
    </row>
    <row r="70" spans="1:5" ht="12.75">
      <c r="A70" s="28" t="s">
        <v>47</v>
      </c>
      <c r="E70" s="29" t="s">
        <v>5670</v>
      </c>
    </row>
    <row r="71" spans="1:5" ht="12.75">
      <c r="A71" s="30" t="s">
        <v>48</v>
      </c>
      <c r="E71" s="31" t="s">
        <v>44</v>
      </c>
    </row>
    <row r="72" spans="1:5" ht="267.75">
      <c r="A72" t="s">
        <v>50</v>
      </c>
      <c r="E72" s="29" t="s">
        <v>4453</v>
      </c>
    </row>
    <row r="73" spans="1:18" ht="12.75" customHeight="1">
      <c r="A73" s="5" t="s">
        <v>40</v>
      </c>
      <c s="5"/>
      <c s="34" t="s">
        <v>30</v>
      </c>
      <c s="5"/>
      <c s="21" t="s">
        <v>1238</v>
      </c>
      <c s="5"/>
      <c s="5"/>
      <c s="5"/>
      <c s="35">
        <f>0+Q73</f>
      </c>
      <c r="O73">
        <f>0+R73</f>
      </c>
      <c r="Q73">
        <f>0+I74+I78+I82</f>
      </c>
      <c>
        <f>0+O74+O78+O82</f>
      </c>
    </row>
    <row r="74" spans="1:16" ht="12.75">
      <c r="A74" s="18" t="s">
        <v>42</v>
      </c>
      <c s="23" t="s">
        <v>114</v>
      </c>
      <c s="23" t="s">
        <v>4153</v>
      </c>
      <c s="18" t="s">
        <v>44</v>
      </c>
      <c s="24" t="s">
        <v>4154</v>
      </c>
      <c s="25" t="s">
        <v>46</v>
      </c>
      <c s="26">
        <v>3.04</v>
      </c>
      <c s="27">
        <v>0</v>
      </c>
      <c s="27">
        <f>ROUND(ROUND(H74,2)*ROUND(G74,3),2)</f>
      </c>
      <c r="O74">
        <f>(I74*21)/100</f>
      </c>
      <c t="s">
        <v>20</v>
      </c>
    </row>
    <row r="75" spans="1:5" ht="12.75">
      <c r="A75" s="28" t="s">
        <v>47</v>
      </c>
      <c r="E75" s="29" t="s">
        <v>5674</v>
      </c>
    </row>
    <row r="76" spans="1:5" ht="12.75">
      <c r="A76" s="30" t="s">
        <v>48</v>
      </c>
      <c r="E76" s="31" t="s">
        <v>5675</v>
      </c>
    </row>
    <row r="77" spans="1:5" ht="369.75">
      <c r="A77" t="s">
        <v>50</v>
      </c>
      <c r="E77" s="29" t="s">
        <v>3750</v>
      </c>
    </row>
    <row r="78" spans="1:16" ht="12.75">
      <c r="A78" s="18" t="s">
        <v>42</v>
      </c>
      <c s="23" t="s">
        <v>117</v>
      </c>
      <c s="23" t="s">
        <v>4157</v>
      </c>
      <c s="18" t="s">
        <v>44</v>
      </c>
      <c s="24" t="s">
        <v>4158</v>
      </c>
      <c s="25" t="s">
        <v>46</v>
      </c>
      <c s="26">
        <v>0.45</v>
      </c>
      <c s="27">
        <v>0</v>
      </c>
      <c s="27">
        <f>ROUND(ROUND(H78,2)*ROUND(G78,3),2)</f>
      </c>
      <c r="O78">
        <f>(I78*21)/100</f>
      </c>
      <c t="s">
        <v>20</v>
      </c>
    </row>
    <row r="79" spans="1:5" ht="12.75">
      <c r="A79" s="28" t="s">
        <v>47</v>
      </c>
      <c r="E79" s="29" t="s">
        <v>4588</v>
      </c>
    </row>
    <row r="80" spans="1:5" ht="12.75">
      <c r="A80" s="30" t="s">
        <v>48</v>
      </c>
      <c r="E80" s="31" t="s">
        <v>44</v>
      </c>
    </row>
    <row r="81" spans="1:5" ht="369.75">
      <c r="A81" t="s">
        <v>50</v>
      </c>
      <c r="E81" s="29" t="s">
        <v>3750</v>
      </c>
    </row>
    <row r="82" spans="1:16" ht="12.75">
      <c r="A82" s="18" t="s">
        <v>42</v>
      </c>
      <c s="23" t="s">
        <v>121</v>
      </c>
      <c s="23" t="s">
        <v>3798</v>
      </c>
      <c s="18" t="s">
        <v>44</v>
      </c>
      <c s="24" t="s">
        <v>3799</v>
      </c>
      <c s="25" t="s">
        <v>46</v>
      </c>
      <c s="26">
        <v>3.12</v>
      </c>
      <c s="27">
        <v>0</v>
      </c>
      <c s="27">
        <f>ROUND(ROUND(H82,2)*ROUND(G82,3),2)</f>
      </c>
      <c r="O82">
        <f>(I82*21)/100</f>
      </c>
      <c t="s">
        <v>20</v>
      </c>
    </row>
    <row r="83" spans="1:5" ht="12.75">
      <c r="A83" s="28" t="s">
        <v>47</v>
      </c>
      <c r="E83" s="29" t="s">
        <v>5674</v>
      </c>
    </row>
    <row r="84" spans="1:5" ht="12.75">
      <c r="A84" s="30" t="s">
        <v>48</v>
      </c>
      <c r="E84" s="31" t="s">
        <v>5676</v>
      </c>
    </row>
    <row r="85" spans="1:5" ht="102">
      <c r="A85" t="s">
        <v>50</v>
      </c>
      <c r="E85" s="29" t="s">
        <v>3802</v>
      </c>
    </row>
    <row r="86" spans="1:18" ht="12.75" customHeight="1">
      <c r="A86" s="5" t="s">
        <v>40</v>
      </c>
      <c s="5"/>
      <c s="34" t="s">
        <v>34</v>
      </c>
      <c s="5"/>
      <c s="21" t="s">
        <v>4166</v>
      </c>
      <c s="5"/>
      <c s="5"/>
      <c s="5"/>
      <c s="35">
        <f>0+Q86</f>
      </c>
      <c r="O86">
        <f>0+R86</f>
      </c>
      <c r="Q86">
        <f>0+I87+I91</f>
      </c>
      <c>
        <f>0+O87+O91</f>
      </c>
    </row>
    <row r="87" spans="1:16" ht="12.75">
      <c r="A87" s="18" t="s">
        <v>42</v>
      </c>
      <c s="23" t="s">
        <v>125</v>
      </c>
      <c s="23" t="s">
        <v>4172</v>
      </c>
      <c s="18" t="s">
        <v>44</v>
      </c>
      <c s="24" t="s">
        <v>4173</v>
      </c>
      <c s="25" t="s">
        <v>1241</v>
      </c>
      <c s="26">
        <v>9.8</v>
      </c>
      <c s="27">
        <v>0</v>
      </c>
      <c s="27">
        <f>ROUND(ROUND(H87,2)*ROUND(G87,3),2)</f>
      </c>
      <c r="O87">
        <f>(I87*21)/100</f>
      </c>
      <c t="s">
        <v>20</v>
      </c>
    </row>
    <row r="88" spans="1:5" ht="12.75">
      <c r="A88" s="28" t="s">
        <v>47</v>
      </c>
      <c r="E88" s="29" t="s">
        <v>5677</v>
      </c>
    </row>
    <row r="89" spans="1:5" ht="12.75">
      <c r="A89" s="30" t="s">
        <v>48</v>
      </c>
      <c r="E89" s="31" t="s">
        <v>5678</v>
      </c>
    </row>
    <row r="90" spans="1:5" ht="76.5">
      <c r="A90" t="s">
        <v>50</v>
      </c>
      <c r="E90" s="29" t="s">
        <v>4171</v>
      </c>
    </row>
    <row r="91" spans="1:16" ht="12.75">
      <c r="A91" s="18" t="s">
        <v>42</v>
      </c>
      <c s="23" t="s">
        <v>130</v>
      </c>
      <c s="23" t="s">
        <v>4512</v>
      </c>
      <c s="18" t="s">
        <v>44</v>
      </c>
      <c s="24" t="s">
        <v>4513</v>
      </c>
      <c s="25" t="s">
        <v>1241</v>
      </c>
      <c s="26">
        <v>1.65</v>
      </c>
      <c s="27">
        <v>0</v>
      </c>
      <c s="27">
        <f>ROUND(ROUND(H91,2)*ROUND(G91,3),2)</f>
      </c>
      <c r="O91">
        <f>(I91*21)/100</f>
      </c>
      <c t="s">
        <v>20</v>
      </c>
    </row>
    <row r="92" spans="1:5" ht="12.75">
      <c r="A92" s="28" t="s">
        <v>47</v>
      </c>
      <c r="E92" s="29" t="s">
        <v>5661</v>
      </c>
    </row>
    <row r="93" spans="1:5" ht="12.75">
      <c r="A93" s="30" t="s">
        <v>48</v>
      </c>
      <c r="E93" s="31" t="s">
        <v>44</v>
      </c>
    </row>
    <row r="94" spans="1:5" ht="89.25">
      <c r="A94" t="s">
        <v>50</v>
      </c>
      <c r="E94" s="29" t="s">
        <v>4271</v>
      </c>
    </row>
    <row r="95" spans="1:18" ht="12.75" customHeight="1">
      <c r="A95" s="5" t="s">
        <v>40</v>
      </c>
      <c s="5"/>
      <c s="34" t="s">
        <v>66</v>
      </c>
      <c s="5"/>
      <c s="21" t="s">
        <v>67</v>
      </c>
      <c s="5"/>
      <c s="5"/>
      <c s="5"/>
      <c s="35">
        <f>0+Q95</f>
      </c>
      <c r="O95">
        <f>0+R95</f>
      </c>
      <c r="Q95">
        <f>0+I96+I100</f>
      </c>
      <c>
        <f>0+O96+O100</f>
      </c>
    </row>
    <row r="96" spans="1:16" ht="25.5">
      <c r="A96" s="18" t="s">
        <v>42</v>
      </c>
      <c s="23" t="s">
        <v>134</v>
      </c>
      <c s="23" t="s">
        <v>4180</v>
      </c>
      <c s="18" t="s">
        <v>44</v>
      </c>
      <c s="24" t="s">
        <v>4181</v>
      </c>
      <c s="25" t="s">
        <v>1241</v>
      </c>
      <c s="26">
        <v>21.87</v>
      </c>
      <c s="27">
        <v>0</v>
      </c>
      <c s="27">
        <f>ROUND(ROUND(H96,2)*ROUND(G96,3),2)</f>
      </c>
      <c r="O96">
        <f>(I96*21)/100</f>
      </c>
      <c t="s">
        <v>20</v>
      </c>
    </row>
    <row r="97" spans="1:5" ht="12.75">
      <c r="A97" s="28" t="s">
        <v>47</v>
      </c>
      <c r="E97" s="29" t="s">
        <v>4588</v>
      </c>
    </row>
    <row r="98" spans="1:5" ht="12.75">
      <c r="A98" s="30" t="s">
        <v>48</v>
      </c>
      <c r="E98" s="31" t="s">
        <v>44</v>
      </c>
    </row>
    <row r="99" spans="1:5" ht="191.25">
      <c r="A99" t="s">
        <v>50</v>
      </c>
      <c r="E99" s="29" t="s">
        <v>4184</v>
      </c>
    </row>
    <row r="100" spans="1:16" ht="12.75">
      <c r="A100" s="18" t="s">
        <v>42</v>
      </c>
      <c s="23" t="s">
        <v>138</v>
      </c>
      <c s="23" t="s">
        <v>4197</v>
      </c>
      <c s="18" t="s">
        <v>44</v>
      </c>
      <c s="24" t="s">
        <v>4198</v>
      </c>
      <c s="25" t="s">
        <v>1241</v>
      </c>
      <c s="26">
        <v>21.87</v>
      </c>
      <c s="27">
        <v>0</v>
      </c>
      <c s="27">
        <f>ROUND(ROUND(H100,2)*ROUND(G100,3),2)</f>
      </c>
      <c r="O100">
        <f>(I100*21)/100</f>
      </c>
      <c t="s">
        <v>20</v>
      </c>
    </row>
    <row r="101" spans="1:5" ht="12.75">
      <c r="A101" s="28" t="s">
        <v>47</v>
      </c>
      <c r="E101" s="29" t="s">
        <v>4588</v>
      </c>
    </row>
    <row r="102" spans="1:5" ht="12.75">
      <c r="A102" s="30" t="s">
        <v>48</v>
      </c>
      <c r="E102" s="31" t="s">
        <v>44</v>
      </c>
    </row>
    <row r="103" spans="1:5" ht="38.25">
      <c r="A103" t="s">
        <v>50</v>
      </c>
      <c r="E103" s="29" t="s">
        <v>4196</v>
      </c>
    </row>
    <row r="104" spans="1:18" ht="12.75" customHeight="1">
      <c r="A104" s="5" t="s">
        <v>40</v>
      </c>
      <c s="5"/>
      <c s="34" t="s">
        <v>37</v>
      </c>
      <c s="5"/>
      <c s="21" t="s">
        <v>632</v>
      </c>
      <c s="5"/>
      <c s="5"/>
      <c s="5"/>
      <c s="35">
        <f>0+Q104</f>
      </c>
      <c r="O104">
        <f>0+R104</f>
      </c>
      <c r="Q104">
        <f>0+I105+I109+I113</f>
      </c>
      <c>
        <f>0+O105+O109+O113</f>
      </c>
    </row>
    <row r="105" spans="1:16" ht="12.75">
      <c r="A105" s="18" t="s">
        <v>42</v>
      </c>
      <c s="23" t="s">
        <v>142</v>
      </c>
      <c s="23" t="s">
        <v>4204</v>
      </c>
      <c s="18" t="s">
        <v>44</v>
      </c>
      <c s="24" t="s">
        <v>4205</v>
      </c>
      <c s="25" t="s">
        <v>70</v>
      </c>
      <c s="26">
        <v>1</v>
      </c>
      <c s="27">
        <v>0</v>
      </c>
      <c s="27">
        <f>ROUND(ROUND(H105,2)*ROUND(G105,3),2)</f>
      </c>
      <c r="O105">
        <f>(I105*21)/100</f>
      </c>
      <c t="s">
        <v>20</v>
      </c>
    </row>
    <row r="106" spans="1:5" ht="12.75">
      <c r="A106" s="28" t="s">
        <v>47</v>
      </c>
      <c r="E106" s="29" t="s">
        <v>44</v>
      </c>
    </row>
    <row r="107" spans="1:5" ht="12.75">
      <c r="A107" s="30" t="s">
        <v>48</v>
      </c>
      <c r="E107" s="31" t="s">
        <v>44</v>
      </c>
    </row>
    <row r="108" spans="1:5" ht="25.5">
      <c r="A108" t="s">
        <v>50</v>
      </c>
      <c r="E108" s="29" t="s">
        <v>4206</v>
      </c>
    </row>
    <row r="109" spans="1:16" ht="12.75">
      <c r="A109" s="18" t="s">
        <v>42</v>
      </c>
      <c s="23" t="s">
        <v>146</v>
      </c>
      <c s="23" t="s">
        <v>4515</v>
      </c>
      <c s="18" t="s">
        <v>44</v>
      </c>
      <c s="24" t="s">
        <v>4516</v>
      </c>
      <c s="25" t="s">
        <v>1241</v>
      </c>
      <c s="26">
        <v>5.5</v>
      </c>
      <c s="27">
        <v>0</v>
      </c>
      <c s="27">
        <f>ROUND(ROUND(H109,2)*ROUND(G109,3),2)</f>
      </c>
      <c r="O109">
        <f>(I109*21)/100</f>
      </c>
      <c t="s">
        <v>20</v>
      </c>
    </row>
    <row r="110" spans="1:5" ht="12.75">
      <c r="A110" s="28" t="s">
        <v>47</v>
      </c>
      <c r="E110" s="29" t="s">
        <v>5661</v>
      </c>
    </row>
    <row r="111" spans="1:5" ht="12.75">
      <c r="A111" s="30" t="s">
        <v>48</v>
      </c>
      <c r="E111" s="31" t="s">
        <v>44</v>
      </c>
    </row>
    <row r="112" spans="1:5" ht="25.5">
      <c r="A112" t="s">
        <v>50</v>
      </c>
      <c r="E112" s="29" t="s">
        <v>4211</v>
      </c>
    </row>
    <row r="113" spans="1:16" ht="12.75">
      <c r="A113" s="18" t="s">
        <v>42</v>
      </c>
      <c s="23" t="s">
        <v>150</v>
      </c>
      <c s="23" t="s">
        <v>3849</v>
      </c>
      <c s="18" t="s">
        <v>44</v>
      </c>
      <c s="24" t="s">
        <v>3850</v>
      </c>
      <c s="25" t="s">
        <v>46</v>
      </c>
      <c s="26">
        <v>0.6</v>
      </c>
      <c s="27">
        <v>0</v>
      </c>
      <c s="27">
        <f>ROUND(ROUND(H113,2)*ROUND(G113,3),2)</f>
      </c>
      <c r="O113">
        <f>(I113*21)/100</f>
      </c>
      <c t="s">
        <v>20</v>
      </c>
    </row>
    <row r="114" spans="1:5" ht="12.75">
      <c r="A114" s="28" t="s">
        <v>47</v>
      </c>
      <c r="E114" s="29" t="s">
        <v>44</v>
      </c>
    </row>
    <row r="115" spans="1:5" ht="12.75">
      <c r="A115" s="30" t="s">
        <v>48</v>
      </c>
      <c r="E115" s="31" t="s">
        <v>5679</v>
      </c>
    </row>
    <row r="116" spans="1:5" ht="114.75">
      <c r="A116" t="s">
        <v>50</v>
      </c>
      <c r="E116" s="29" t="s">
        <v>3516</v>
      </c>
    </row>
    <row r="117" spans="1:18" ht="12.75" customHeight="1">
      <c r="A117" s="5" t="s">
        <v>40</v>
      </c>
      <c s="5"/>
      <c s="34" t="s">
        <v>181</v>
      </c>
      <c s="5"/>
      <c s="21" t="s">
        <v>182</v>
      </c>
      <c s="5"/>
      <c s="5"/>
      <c s="5"/>
      <c s="35">
        <f>0+Q117</f>
      </c>
      <c r="O117">
        <f>0+R117</f>
      </c>
      <c r="Q117">
        <f>0+I118+I122</f>
      </c>
      <c>
        <f>0+O118+O122</f>
      </c>
    </row>
    <row r="118" spans="1:16" ht="25.5">
      <c r="A118" s="18" t="s">
        <v>42</v>
      </c>
      <c s="23" t="s">
        <v>154</v>
      </c>
      <c s="23" t="s">
        <v>184</v>
      </c>
      <c s="18" t="s">
        <v>185</v>
      </c>
      <c s="24" t="s">
        <v>186</v>
      </c>
      <c s="25" t="s">
        <v>187</v>
      </c>
      <c s="26">
        <v>94.62</v>
      </c>
      <c s="27">
        <v>0</v>
      </c>
      <c s="27">
        <f>ROUND(ROUND(H118,2)*ROUND(G118,3),2)</f>
      </c>
      <c r="O118">
        <f>(I118*21)/100</f>
      </c>
      <c t="s">
        <v>20</v>
      </c>
    </row>
    <row r="119" spans="1:5" ht="12.75">
      <c r="A119" s="28" t="s">
        <v>47</v>
      </c>
      <c r="E119" s="29" t="s">
        <v>188</v>
      </c>
    </row>
    <row r="120" spans="1:5" ht="25.5">
      <c r="A120" s="30" t="s">
        <v>48</v>
      </c>
      <c r="E120" s="31" t="s">
        <v>5680</v>
      </c>
    </row>
    <row r="121" spans="1:5" ht="165.75">
      <c r="A121" t="s">
        <v>50</v>
      </c>
      <c r="E121" s="29" t="s">
        <v>190</v>
      </c>
    </row>
    <row r="122" spans="1:16" ht="25.5">
      <c r="A122" s="18" t="s">
        <v>42</v>
      </c>
      <c s="23" t="s">
        <v>160</v>
      </c>
      <c s="23" t="s">
        <v>192</v>
      </c>
      <c s="18" t="s">
        <v>185</v>
      </c>
      <c s="24" t="s">
        <v>193</v>
      </c>
      <c s="25" t="s">
        <v>187</v>
      </c>
      <c s="26">
        <v>1.5</v>
      </c>
      <c s="27">
        <v>0</v>
      </c>
      <c s="27">
        <f>ROUND(ROUND(H122,2)*ROUND(G122,3),2)</f>
      </c>
      <c r="O122">
        <f>(I122*21)/100</f>
      </c>
      <c t="s">
        <v>20</v>
      </c>
    </row>
    <row r="123" spans="1:5" ht="12.75">
      <c r="A123" s="28" t="s">
        <v>47</v>
      </c>
      <c r="E123" s="29" t="s">
        <v>188</v>
      </c>
    </row>
    <row r="124" spans="1:5" ht="25.5">
      <c r="A124" s="30" t="s">
        <v>48</v>
      </c>
      <c r="E124" s="31" t="s">
        <v>5681</v>
      </c>
    </row>
    <row r="125" spans="1:5" ht="165.75">
      <c r="A125" t="s">
        <v>50</v>
      </c>
      <c r="E125"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90.xml><?xml version="1.0" encoding="utf-8"?>
<worksheet xmlns="http://schemas.openxmlformats.org/spreadsheetml/2006/main" xmlns:r="http://schemas.openxmlformats.org/officeDocument/2006/relationships">
  <sheetPr>
    <pageSetUpPr fitToPage="1"/>
  </sheetPr>
  <dimension ref="A1:R9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0+O9+O14+O19+O40+O45+O58+O67+O76+O85</f>
      </c>
      <c t="s">
        <v>19</v>
      </c>
    </row>
    <row r="3" spans="1:16" ht="15" customHeight="1">
      <c r="A3" t="s">
        <v>1</v>
      </c>
      <c s="8" t="s">
        <v>4</v>
      </c>
      <c s="9" t="s">
        <v>5</v>
      </c>
      <c s="1"/>
      <c s="10" t="s">
        <v>6</v>
      </c>
      <c s="1"/>
      <c s="4"/>
      <c s="3" t="s">
        <v>5682</v>
      </c>
      <c s="36">
        <f>0+I9+I14+I19+I40+I45+I58+I67+I76+I85</f>
      </c>
      <c r="O3" t="s">
        <v>16</v>
      </c>
      <c t="s">
        <v>20</v>
      </c>
    </row>
    <row r="4" spans="1:16" ht="15" customHeight="1">
      <c r="A4" t="s">
        <v>7</v>
      </c>
      <c s="8" t="s">
        <v>8</v>
      </c>
      <c s="9" t="s">
        <v>4099</v>
      </c>
      <c s="1"/>
      <c s="10" t="s">
        <v>4100</v>
      </c>
      <c s="1"/>
      <c s="1"/>
      <c s="7"/>
      <c s="7"/>
      <c r="O4" t="s">
        <v>17</v>
      </c>
      <c t="s">
        <v>20</v>
      </c>
    </row>
    <row r="5" spans="1:16" ht="12.75" customHeight="1">
      <c r="A5" t="s">
        <v>11</v>
      </c>
      <c s="12" t="s">
        <v>15</v>
      </c>
      <c s="13" t="s">
        <v>5682</v>
      </c>
      <c s="5"/>
      <c s="14" t="s">
        <v>5683</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3163</v>
      </c>
      <c s="19"/>
      <c s="19"/>
      <c s="19"/>
      <c s="22">
        <f>0+Q9</f>
      </c>
      <c r="O9">
        <f>0+R9</f>
      </c>
      <c r="Q9">
        <f>0+I10</f>
      </c>
      <c>
        <f>0+O10</f>
      </c>
    </row>
    <row r="10" spans="1:16" ht="12.75">
      <c r="A10" s="18" t="s">
        <v>42</v>
      </c>
      <c s="23" t="s">
        <v>26</v>
      </c>
      <c s="23" t="s">
        <v>4389</v>
      </c>
      <c s="18" t="s">
        <v>44</v>
      </c>
      <c s="24" t="s">
        <v>4390</v>
      </c>
      <c s="25" t="s">
        <v>157</v>
      </c>
      <c s="26">
        <v>24</v>
      </c>
      <c s="27">
        <v>0</v>
      </c>
      <c s="27">
        <f>ROUND(ROUND(H10,2)*ROUND(G10,3),2)</f>
      </c>
      <c r="O10">
        <f>(I10*21)/100</f>
      </c>
      <c t="s">
        <v>20</v>
      </c>
    </row>
    <row r="11" spans="1:5" ht="12.75">
      <c r="A11" s="28" t="s">
        <v>47</v>
      </c>
      <c r="E11" s="29" t="s">
        <v>5684</v>
      </c>
    </row>
    <row r="12" spans="1:5" ht="12.75">
      <c r="A12" s="30" t="s">
        <v>48</v>
      </c>
      <c r="E12" s="31" t="s">
        <v>44</v>
      </c>
    </row>
    <row r="13" spans="1:5" ht="12.75">
      <c r="A13" t="s">
        <v>50</v>
      </c>
      <c r="E13" s="29" t="s">
        <v>3623</v>
      </c>
    </row>
    <row r="14" spans="1:18" ht="12.75" customHeight="1">
      <c r="A14" s="5" t="s">
        <v>40</v>
      </c>
      <c s="5"/>
      <c s="34" t="s">
        <v>26</v>
      </c>
      <c s="5"/>
      <c s="21" t="s">
        <v>41</v>
      </c>
      <c s="5"/>
      <c s="5"/>
      <c s="5"/>
      <c s="35">
        <f>0+Q14</f>
      </c>
      <c r="O14">
        <f>0+R14</f>
      </c>
      <c r="Q14">
        <f>0+I15</f>
      </c>
      <c>
        <f>0+O15</f>
      </c>
    </row>
    <row r="15" spans="1:16" ht="12.75">
      <c r="A15" s="18" t="s">
        <v>42</v>
      </c>
      <c s="23" t="s">
        <v>20</v>
      </c>
      <c s="23" t="s">
        <v>2759</v>
      </c>
      <c s="18" t="s">
        <v>44</v>
      </c>
      <c s="24" t="s">
        <v>2760</v>
      </c>
      <c s="25" t="s">
        <v>46</v>
      </c>
      <c s="26">
        <v>230.5</v>
      </c>
      <c s="27">
        <v>0</v>
      </c>
      <c s="27">
        <f>ROUND(ROUND(H15,2)*ROUND(G15,3),2)</f>
      </c>
      <c r="O15">
        <f>(I15*21)/100</f>
      </c>
      <c t="s">
        <v>20</v>
      </c>
    </row>
    <row r="16" spans="1:5" ht="12.75">
      <c r="A16" s="28" t="s">
        <v>47</v>
      </c>
      <c r="E16" s="29" t="s">
        <v>5685</v>
      </c>
    </row>
    <row r="17" spans="1:5" ht="12.75">
      <c r="A17" s="30" t="s">
        <v>48</v>
      </c>
      <c r="E17" s="31" t="s">
        <v>5686</v>
      </c>
    </row>
    <row r="18" spans="1:5" ht="318.75">
      <c r="A18" t="s">
        <v>50</v>
      </c>
      <c r="E18" s="29" t="s">
        <v>3773</v>
      </c>
    </row>
    <row r="19" spans="1:18" ht="12.75" customHeight="1">
      <c r="A19" s="5" t="s">
        <v>40</v>
      </c>
      <c s="5"/>
      <c s="34" t="s">
        <v>20</v>
      </c>
      <c s="5"/>
      <c s="21" t="s">
        <v>1109</v>
      </c>
      <c s="5"/>
      <c s="5"/>
      <c s="5"/>
      <c s="35">
        <f>0+Q19</f>
      </c>
      <c r="O19">
        <f>0+R19</f>
      </c>
      <c r="Q19">
        <f>0+I20+I24+I28+I32+I36</f>
      </c>
      <c>
        <f>0+O20+O24+O28+O32+O36</f>
      </c>
    </row>
    <row r="20" spans="1:16" ht="12.75">
      <c r="A20" s="18" t="s">
        <v>42</v>
      </c>
      <c s="23" t="s">
        <v>19</v>
      </c>
      <c s="23" t="s">
        <v>5399</v>
      </c>
      <c s="18" t="s">
        <v>44</v>
      </c>
      <c s="24" t="s">
        <v>5400</v>
      </c>
      <c s="25" t="s">
        <v>187</v>
      </c>
      <c s="26">
        <v>2.925</v>
      </c>
      <c s="27">
        <v>0</v>
      </c>
      <c s="27">
        <f>ROUND(ROUND(H20,2)*ROUND(G20,3),2)</f>
      </c>
      <c r="O20">
        <f>(I20*21)/100</f>
      </c>
      <c t="s">
        <v>20</v>
      </c>
    </row>
    <row r="21" spans="1:5" ht="12.75">
      <c r="A21" s="28" t="s">
        <v>47</v>
      </c>
      <c r="E21" s="29" t="s">
        <v>5661</v>
      </c>
    </row>
    <row r="22" spans="1:5" ht="12.75">
      <c r="A22" s="30" t="s">
        <v>48</v>
      </c>
      <c r="E22" s="31" t="s">
        <v>44</v>
      </c>
    </row>
    <row r="23" spans="1:5" ht="38.25">
      <c r="A23" t="s">
        <v>50</v>
      </c>
      <c r="E23" s="29" t="s">
        <v>5403</v>
      </c>
    </row>
    <row r="24" spans="1:16" ht="12.75">
      <c r="A24" s="18" t="s">
        <v>42</v>
      </c>
      <c s="23" t="s">
        <v>30</v>
      </c>
      <c s="23" t="s">
        <v>4114</v>
      </c>
      <c s="18" t="s">
        <v>44</v>
      </c>
      <c s="24" t="s">
        <v>4115</v>
      </c>
      <c s="25" t="s">
        <v>187</v>
      </c>
      <c s="26">
        <v>0.866</v>
      </c>
      <c s="27">
        <v>0</v>
      </c>
      <c s="27">
        <f>ROUND(ROUND(H24,2)*ROUND(G24,3),2)</f>
      </c>
      <c r="O24">
        <f>(I24*21)/100</f>
      </c>
      <c t="s">
        <v>20</v>
      </c>
    </row>
    <row r="25" spans="1:5" ht="12.75">
      <c r="A25" s="28" t="s">
        <v>47</v>
      </c>
      <c r="E25" s="29" t="s">
        <v>5661</v>
      </c>
    </row>
    <row r="26" spans="1:5" ht="12.75">
      <c r="A26" s="30" t="s">
        <v>48</v>
      </c>
      <c r="E26" s="31" t="s">
        <v>44</v>
      </c>
    </row>
    <row r="27" spans="1:5" ht="38.25">
      <c r="A27" t="s">
        <v>50</v>
      </c>
      <c r="E27" s="29" t="s">
        <v>4118</v>
      </c>
    </row>
    <row r="28" spans="1:16" ht="12.75">
      <c r="A28" s="18" t="s">
        <v>42</v>
      </c>
      <c s="23" t="s">
        <v>32</v>
      </c>
      <c s="23" t="s">
        <v>4243</v>
      </c>
      <c s="18" t="s">
        <v>44</v>
      </c>
      <c s="24" t="s">
        <v>4244</v>
      </c>
      <c s="25" t="s">
        <v>1241</v>
      </c>
      <c s="26">
        <v>22.2</v>
      </c>
      <c s="27">
        <v>0</v>
      </c>
      <c s="27">
        <f>ROUND(ROUND(H28,2)*ROUND(G28,3),2)</f>
      </c>
      <c r="O28">
        <f>(I28*21)/100</f>
      </c>
      <c t="s">
        <v>20</v>
      </c>
    </row>
    <row r="29" spans="1:5" ht="12.75">
      <c r="A29" s="28" t="s">
        <v>47</v>
      </c>
      <c r="E29" s="29" t="s">
        <v>5661</v>
      </c>
    </row>
    <row r="30" spans="1:5" ht="12.75">
      <c r="A30" s="30" t="s">
        <v>48</v>
      </c>
      <c r="E30" s="31" t="s">
        <v>44</v>
      </c>
    </row>
    <row r="31" spans="1:5" ht="25.5">
      <c r="A31" t="s">
        <v>50</v>
      </c>
      <c r="E31" s="29" t="s">
        <v>4245</v>
      </c>
    </row>
    <row r="32" spans="1:16" ht="12.75">
      <c r="A32" s="18" t="s">
        <v>42</v>
      </c>
      <c s="23" t="s">
        <v>34</v>
      </c>
      <c s="23" t="s">
        <v>5323</v>
      </c>
      <c s="18" t="s">
        <v>44</v>
      </c>
      <c s="24" t="s">
        <v>5324</v>
      </c>
      <c s="25" t="s">
        <v>70</v>
      </c>
      <c s="26">
        <v>22</v>
      </c>
      <c s="27">
        <v>0</v>
      </c>
      <c s="27">
        <f>ROUND(ROUND(H32,2)*ROUND(G32,3),2)</f>
      </c>
      <c r="O32">
        <f>(I32*21)/100</f>
      </c>
      <c t="s">
        <v>20</v>
      </c>
    </row>
    <row r="33" spans="1:5" ht="12.75">
      <c r="A33" s="28" t="s">
        <v>47</v>
      </c>
      <c r="E33" s="29" t="s">
        <v>5661</v>
      </c>
    </row>
    <row r="34" spans="1:5" ht="12.75">
      <c r="A34" s="30" t="s">
        <v>48</v>
      </c>
      <c r="E34" s="31" t="s">
        <v>44</v>
      </c>
    </row>
    <row r="35" spans="1:5" ht="12.75">
      <c r="A35" t="s">
        <v>50</v>
      </c>
      <c r="E35" s="29" t="s">
        <v>4309</v>
      </c>
    </row>
    <row r="36" spans="1:16" ht="25.5">
      <c r="A36" s="18" t="s">
        <v>42</v>
      </c>
      <c s="23" t="s">
        <v>66</v>
      </c>
      <c s="23" t="s">
        <v>5668</v>
      </c>
      <c s="18" t="s">
        <v>44</v>
      </c>
      <c s="24" t="s">
        <v>5669</v>
      </c>
      <c s="25" t="s">
        <v>784</v>
      </c>
      <c s="26">
        <v>86.8</v>
      </c>
      <c s="27">
        <v>0</v>
      </c>
      <c s="27">
        <f>ROUND(ROUND(H36,2)*ROUND(G36,3),2)</f>
      </c>
      <c r="O36">
        <f>(I36*21)/100</f>
      </c>
      <c t="s">
        <v>20</v>
      </c>
    </row>
    <row r="37" spans="1:5" ht="12.75">
      <c r="A37" s="28" t="s">
        <v>47</v>
      </c>
      <c r="E37" s="29" t="s">
        <v>5661</v>
      </c>
    </row>
    <row r="38" spans="1:5" ht="12.75">
      <c r="A38" s="30" t="s">
        <v>48</v>
      </c>
      <c r="E38" s="31" t="s">
        <v>44</v>
      </c>
    </row>
    <row r="39" spans="1:5" ht="63.75">
      <c r="A39" t="s">
        <v>50</v>
      </c>
      <c r="E39" s="29" t="s">
        <v>4133</v>
      </c>
    </row>
    <row r="40" spans="1:18" ht="12.75" customHeight="1">
      <c r="A40" s="5" t="s">
        <v>40</v>
      </c>
      <c s="5"/>
      <c s="34" t="s">
        <v>19</v>
      </c>
      <c s="5"/>
      <c s="21" t="s">
        <v>3673</v>
      </c>
      <c s="5"/>
      <c s="5"/>
      <c s="5"/>
      <c s="35">
        <f>0+Q40</f>
      </c>
      <c r="O40">
        <f>0+R40</f>
      </c>
      <c r="Q40">
        <f>0+I41</f>
      </c>
      <c>
        <f>0+O41</f>
      </c>
    </row>
    <row r="41" spans="1:16" ht="12.75">
      <c r="A41" s="18" t="s">
        <v>42</v>
      </c>
      <c s="23" t="s">
        <v>76</v>
      </c>
      <c s="23" t="s">
        <v>4150</v>
      </c>
      <c s="18" t="s">
        <v>44</v>
      </c>
      <c s="24" t="s">
        <v>4151</v>
      </c>
      <c s="25" t="s">
        <v>1627</v>
      </c>
      <c s="26">
        <v>510.45</v>
      </c>
      <c s="27">
        <v>0</v>
      </c>
      <c s="27">
        <f>ROUND(ROUND(H41,2)*ROUND(G41,3),2)</f>
      </c>
      <c r="O41">
        <f>(I41*21)/100</f>
      </c>
      <c t="s">
        <v>20</v>
      </c>
    </row>
    <row r="42" spans="1:5" ht="12.75">
      <c r="A42" s="28" t="s">
        <v>47</v>
      </c>
      <c r="E42" s="29" t="s">
        <v>5664</v>
      </c>
    </row>
    <row r="43" spans="1:5" ht="12.75">
      <c r="A43" s="30" t="s">
        <v>48</v>
      </c>
      <c r="E43" s="31" t="s">
        <v>5687</v>
      </c>
    </row>
    <row r="44" spans="1:5" ht="293.25">
      <c r="A44" t="s">
        <v>50</v>
      </c>
      <c r="E44" s="29" t="s">
        <v>3984</v>
      </c>
    </row>
    <row r="45" spans="1:18" ht="12.75" customHeight="1">
      <c r="A45" s="5" t="s">
        <v>40</v>
      </c>
      <c s="5"/>
      <c s="34" t="s">
        <v>30</v>
      </c>
      <c s="5"/>
      <c s="21" t="s">
        <v>1238</v>
      </c>
      <c s="5"/>
      <c s="5"/>
      <c s="5"/>
      <c s="35">
        <f>0+Q45</f>
      </c>
      <c r="O45">
        <f>0+R45</f>
      </c>
      <c r="Q45">
        <f>0+I46+I50+I54</f>
      </c>
      <c>
        <f>0+O46+O50+O54</f>
      </c>
    </row>
    <row r="46" spans="1:16" ht="12.75">
      <c r="A46" s="18" t="s">
        <v>42</v>
      </c>
      <c s="23" t="s">
        <v>37</v>
      </c>
      <c s="23" t="s">
        <v>4457</v>
      </c>
      <c s="18" t="s">
        <v>44</v>
      </c>
      <c s="24" t="s">
        <v>4458</v>
      </c>
      <c s="25" t="s">
        <v>46</v>
      </c>
      <c s="26">
        <v>6.8</v>
      </c>
      <c s="27">
        <v>0</v>
      </c>
      <c s="27">
        <f>ROUND(ROUND(H46,2)*ROUND(G46,3),2)</f>
      </c>
      <c r="O46">
        <f>(I46*21)/100</f>
      </c>
      <c t="s">
        <v>20</v>
      </c>
    </row>
    <row r="47" spans="1:5" ht="12.75">
      <c r="A47" s="28" t="s">
        <v>47</v>
      </c>
      <c r="E47" s="29" t="s">
        <v>5688</v>
      </c>
    </row>
    <row r="48" spans="1:5" ht="12.75">
      <c r="A48" s="30" t="s">
        <v>48</v>
      </c>
      <c r="E48" s="31" t="s">
        <v>5689</v>
      </c>
    </row>
    <row r="49" spans="1:5" ht="369.75">
      <c r="A49" t="s">
        <v>50</v>
      </c>
      <c r="E49" s="29" t="s">
        <v>3750</v>
      </c>
    </row>
    <row r="50" spans="1:16" ht="12.75">
      <c r="A50" s="18" t="s">
        <v>42</v>
      </c>
      <c s="23" t="s">
        <v>39</v>
      </c>
      <c s="23" t="s">
        <v>4161</v>
      </c>
      <c s="18" t="s">
        <v>44</v>
      </c>
      <c s="24" t="s">
        <v>4162</v>
      </c>
      <c s="25" t="s">
        <v>46</v>
      </c>
      <c s="26">
        <v>46.4</v>
      </c>
      <c s="27">
        <v>0</v>
      </c>
      <c s="27">
        <f>ROUND(ROUND(H50,2)*ROUND(G50,3),2)</f>
      </c>
      <c r="O50">
        <f>(I50*21)/100</f>
      </c>
      <c t="s">
        <v>20</v>
      </c>
    </row>
    <row r="51" spans="1:5" ht="12.75">
      <c r="A51" s="28" t="s">
        <v>47</v>
      </c>
      <c r="E51" s="29" t="s">
        <v>5661</v>
      </c>
    </row>
    <row r="52" spans="1:5" ht="12.75">
      <c r="A52" s="30" t="s">
        <v>48</v>
      </c>
      <c r="E52" s="31" t="s">
        <v>44</v>
      </c>
    </row>
    <row r="53" spans="1:5" ht="38.25">
      <c r="A53" t="s">
        <v>50</v>
      </c>
      <c r="E53" s="29" t="s">
        <v>4164</v>
      </c>
    </row>
    <row r="54" spans="1:16" ht="12.75">
      <c r="A54" s="18" t="s">
        <v>42</v>
      </c>
      <c s="23" t="s">
        <v>87</v>
      </c>
      <c s="23" t="s">
        <v>3798</v>
      </c>
      <c s="18" t="s">
        <v>44</v>
      </c>
      <c s="24" t="s">
        <v>3799</v>
      </c>
      <c s="25" t="s">
        <v>46</v>
      </c>
      <c s="26">
        <v>10.2</v>
      </c>
      <c s="27">
        <v>0</v>
      </c>
      <c s="27">
        <f>ROUND(ROUND(H54,2)*ROUND(G54,3),2)</f>
      </c>
      <c r="O54">
        <f>(I54*21)/100</f>
      </c>
      <c t="s">
        <v>20</v>
      </c>
    </row>
    <row r="55" spans="1:5" ht="12.75">
      <c r="A55" s="28" t="s">
        <v>47</v>
      </c>
      <c r="E55" s="29" t="s">
        <v>5688</v>
      </c>
    </row>
    <row r="56" spans="1:5" ht="12.75">
      <c r="A56" s="30" t="s">
        <v>48</v>
      </c>
      <c r="E56" s="31" t="s">
        <v>44</v>
      </c>
    </row>
    <row r="57" spans="1:5" ht="102">
      <c r="A57" t="s">
        <v>50</v>
      </c>
      <c r="E57" s="29" t="s">
        <v>3802</v>
      </c>
    </row>
    <row r="58" spans="1:18" ht="12.75" customHeight="1">
      <c r="A58" s="5" t="s">
        <v>40</v>
      </c>
      <c s="5"/>
      <c s="34" t="s">
        <v>34</v>
      </c>
      <c s="5"/>
      <c s="21" t="s">
        <v>4166</v>
      </c>
      <c s="5"/>
      <c s="5"/>
      <c s="5"/>
      <c s="35">
        <f>0+Q58</f>
      </c>
      <c r="O58">
        <f>0+R58</f>
      </c>
      <c r="Q58">
        <f>0+I59+I63</f>
      </c>
      <c>
        <f>0+O59+O63</f>
      </c>
    </row>
    <row r="59" spans="1:16" ht="25.5">
      <c r="A59" s="18" t="s">
        <v>42</v>
      </c>
      <c s="23" t="s">
        <v>91</v>
      </c>
      <c s="23" t="s">
        <v>5641</v>
      </c>
      <c s="18" t="s">
        <v>44</v>
      </c>
      <c s="24" t="s">
        <v>5642</v>
      </c>
      <c s="25" t="s">
        <v>1241</v>
      </c>
      <c s="26">
        <v>76.3</v>
      </c>
      <c s="27">
        <v>0</v>
      </c>
      <c s="27">
        <f>ROUND(ROUND(H59,2)*ROUND(G59,3),2)</f>
      </c>
      <c r="O59">
        <f>(I59*21)/100</f>
      </c>
      <c t="s">
        <v>20</v>
      </c>
    </row>
    <row r="60" spans="1:5" ht="25.5">
      <c r="A60" s="28" t="s">
        <v>47</v>
      </c>
      <c r="E60" s="29" t="s">
        <v>5690</v>
      </c>
    </row>
    <row r="61" spans="1:5" ht="12.75">
      <c r="A61" s="30" t="s">
        <v>48</v>
      </c>
      <c r="E61" s="31" t="s">
        <v>44</v>
      </c>
    </row>
    <row r="62" spans="1:5" ht="76.5">
      <c r="A62" t="s">
        <v>50</v>
      </c>
      <c r="E62" s="29" t="s">
        <v>4171</v>
      </c>
    </row>
    <row r="63" spans="1:16" ht="12.75">
      <c r="A63" s="18" t="s">
        <v>42</v>
      </c>
      <c s="23" t="s">
        <v>95</v>
      </c>
      <c s="23" t="s">
        <v>4172</v>
      </c>
      <c s="18" t="s">
        <v>44</v>
      </c>
      <c s="24" t="s">
        <v>4173</v>
      </c>
      <c s="25" t="s">
        <v>1241</v>
      </c>
      <c s="26">
        <v>76.3</v>
      </c>
      <c s="27">
        <v>0</v>
      </c>
      <c s="27">
        <f>ROUND(ROUND(H63,2)*ROUND(G63,3),2)</f>
      </c>
      <c r="O63">
        <f>(I63*21)/100</f>
      </c>
      <c t="s">
        <v>20</v>
      </c>
    </row>
    <row r="64" spans="1:5" ht="25.5">
      <c r="A64" s="28" t="s">
        <v>47</v>
      </c>
      <c r="E64" s="29" t="s">
        <v>5690</v>
      </c>
    </row>
    <row r="65" spans="1:5" ht="12.75">
      <c r="A65" s="30" t="s">
        <v>48</v>
      </c>
      <c r="E65" s="31" t="s">
        <v>44</v>
      </c>
    </row>
    <row r="66" spans="1:5" ht="76.5">
      <c r="A66" t="s">
        <v>50</v>
      </c>
      <c r="E66" s="29" t="s">
        <v>4171</v>
      </c>
    </row>
    <row r="67" spans="1:18" ht="12.75" customHeight="1">
      <c r="A67" s="5" t="s">
        <v>40</v>
      </c>
      <c s="5"/>
      <c s="34" t="s">
        <v>66</v>
      </c>
      <c s="5"/>
      <c s="21" t="s">
        <v>67</v>
      </c>
      <c s="5"/>
      <c s="5"/>
      <c s="5"/>
      <c s="35">
        <f>0+Q67</f>
      </c>
      <c r="O67">
        <f>0+R67</f>
      </c>
      <c r="Q67">
        <f>0+I68+I72</f>
      </c>
      <c>
        <f>0+O68+O72</f>
      </c>
    </row>
    <row r="68" spans="1:16" ht="12.75">
      <c r="A68" s="18" t="s">
        <v>42</v>
      </c>
      <c s="23" t="s">
        <v>103</v>
      </c>
      <c s="23" t="s">
        <v>4189</v>
      </c>
      <c s="18" t="s">
        <v>44</v>
      </c>
      <c s="24" t="s">
        <v>4190</v>
      </c>
      <c s="25" t="s">
        <v>1241</v>
      </c>
      <c s="26">
        <v>76.3</v>
      </c>
      <c s="27">
        <v>0</v>
      </c>
      <c s="27">
        <f>ROUND(ROUND(H68,2)*ROUND(G68,3),2)</f>
      </c>
      <c r="O68">
        <f>(I68*21)/100</f>
      </c>
      <c t="s">
        <v>20</v>
      </c>
    </row>
    <row r="69" spans="1:5" ht="12.75">
      <c r="A69" s="28" t="s">
        <v>47</v>
      </c>
      <c r="E69" s="29" t="s">
        <v>5691</v>
      </c>
    </row>
    <row r="70" spans="1:5" ht="12.75">
      <c r="A70" s="30" t="s">
        <v>48</v>
      </c>
      <c r="E70" s="31" t="s">
        <v>44</v>
      </c>
    </row>
    <row r="71" spans="1:5" ht="204">
      <c r="A71" t="s">
        <v>50</v>
      </c>
      <c r="E71" s="29" t="s">
        <v>4192</v>
      </c>
    </row>
    <row r="72" spans="1:16" ht="12.75">
      <c r="A72" s="18" t="s">
        <v>42</v>
      </c>
      <c s="23" t="s">
        <v>110</v>
      </c>
      <c s="23" t="s">
        <v>4193</v>
      </c>
      <c s="18" t="s">
        <v>44</v>
      </c>
      <c s="24" t="s">
        <v>4194</v>
      </c>
      <c s="25" t="s">
        <v>1241</v>
      </c>
      <c s="26">
        <v>76.3</v>
      </c>
      <c s="27">
        <v>0</v>
      </c>
      <c s="27">
        <f>ROUND(ROUND(H72,2)*ROUND(G72,3),2)</f>
      </c>
      <c r="O72">
        <f>(I72*21)/100</f>
      </c>
      <c t="s">
        <v>20</v>
      </c>
    </row>
    <row r="73" spans="1:5" ht="25.5">
      <c r="A73" s="28" t="s">
        <v>47</v>
      </c>
      <c r="E73" s="29" t="s">
        <v>5692</v>
      </c>
    </row>
    <row r="74" spans="1:5" ht="12.75">
      <c r="A74" s="30" t="s">
        <v>48</v>
      </c>
      <c r="E74" s="31" t="s">
        <v>44</v>
      </c>
    </row>
    <row r="75" spans="1:5" ht="38.25">
      <c r="A75" t="s">
        <v>50</v>
      </c>
      <c r="E75" s="29" t="s">
        <v>4196</v>
      </c>
    </row>
    <row r="76" spans="1:18" ht="12.75" customHeight="1">
      <c r="A76" s="5" t="s">
        <v>40</v>
      </c>
      <c s="5"/>
      <c s="34" t="s">
        <v>37</v>
      </c>
      <c s="5"/>
      <c s="21" t="s">
        <v>632</v>
      </c>
      <c s="5"/>
      <c s="5"/>
      <c s="5"/>
      <c s="35">
        <f>0+Q76</f>
      </c>
      <c r="O76">
        <f>0+R76</f>
      </c>
      <c r="Q76">
        <f>0+I77+I81</f>
      </c>
      <c>
        <f>0+O77+O81</f>
      </c>
    </row>
    <row r="77" spans="1:16" ht="12.75">
      <c r="A77" s="18" t="s">
        <v>42</v>
      </c>
      <c s="23" t="s">
        <v>114</v>
      </c>
      <c s="23" t="s">
        <v>4218</v>
      </c>
      <c s="18" t="s">
        <v>44</v>
      </c>
      <c s="24" t="s">
        <v>4219</v>
      </c>
      <c s="25" t="s">
        <v>187</v>
      </c>
      <c s="26">
        <v>0.511</v>
      </c>
      <c s="27">
        <v>0</v>
      </c>
      <c s="27">
        <f>ROUND(ROUND(H77,2)*ROUND(G77,3),2)</f>
      </c>
      <c r="O77">
        <f>(I77*21)/100</f>
      </c>
      <c t="s">
        <v>20</v>
      </c>
    </row>
    <row r="78" spans="1:5" ht="12.75">
      <c r="A78" s="28" t="s">
        <v>47</v>
      </c>
      <c r="E78" s="29" t="s">
        <v>44</v>
      </c>
    </row>
    <row r="79" spans="1:5" ht="12.75">
      <c r="A79" s="30" t="s">
        <v>48</v>
      </c>
      <c r="E79" s="31" t="s">
        <v>44</v>
      </c>
    </row>
    <row r="80" spans="1:5" ht="114.75">
      <c r="A80" t="s">
        <v>50</v>
      </c>
      <c r="E80" s="29" t="s">
        <v>4222</v>
      </c>
    </row>
    <row r="81" spans="1:16" ht="12.75">
      <c r="A81" s="18" t="s">
        <v>42</v>
      </c>
      <c s="23" t="s">
        <v>117</v>
      </c>
      <c s="23" t="s">
        <v>5693</v>
      </c>
      <c s="18" t="s">
        <v>44</v>
      </c>
      <c s="24" t="s">
        <v>5694</v>
      </c>
      <c s="25" t="s">
        <v>241</v>
      </c>
      <c s="26">
        <v>1</v>
      </c>
      <c s="27">
        <v>0</v>
      </c>
      <c s="27">
        <f>ROUND(ROUND(H81,2)*ROUND(G81,3),2)</f>
      </c>
      <c r="O81">
        <f>(I81*21)/100</f>
      </c>
      <c t="s">
        <v>20</v>
      </c>
    </row>
    <row r="82" spans="1:5" ht="12.75">
      <c r="A82" s="28" t="s">
        <v>47</v>
      </c>
      <c r="E82" s="29" t="s">
        <v>5695</v>
      </c>
    </row>
    <row r="83" spans="1:5" ht="12.75">
      <c r="A83" s="30" t="s">
        <v>48</v>
      </c>
      <c r="E83" s="31" t="s">
        <v>44</v>
      </c>
    </row>
    <row r="84" spans="1:5" ht="51">
      <c r="A84" t="s">
        <v>50</v>
      </c>
      <c r="E84" s="29" t="s">
        <v>5696</v>
      </c>
    </row>
    <row r="85" spans="1:18" ht="12.75" customHeight="1">
      <c r="A85" s="5" t="s">
        <v>40</v>
      </c>
      <c s="5"/>
      <c s="34" t="s">
        <v>181</v>
      </c>
      <c s="5"/>
      <c s="21" t="s">
        <v>182</v>
      </c>
      <c s="5"/>
      <c s="5"/>
      <c s="5"/>
      <c s="35">
        <f>0+Q85</f>
      </c>
      <c r="O85">
        <f>0+R85</f>
      </c>
      <c r="Q85">
        <f>0+I86+I90</f>
      </c>
      <c>
        <f>0+O86+O90</f>
      </c>
    </row>
    <row r="86" spans="1:16" ht="25.5">
      <c r="A86" s="18" t="s">
        <v>42</v>
      </c>
      <c s="23" t="s">
        <v>121</v>
      </c>
      <c s="23" t="s">
        <v>184</v>
      </c>
      <c s="18" t="s">
        <v>185</v>
      </c>
      <c s="24" t="s">
        <v>186</v>
      </c>
      <c s="25" t="s">
        <v>187</v>
      </c>
      <c s="26">
        <v>497.2</v>
      </c>
      <c s="27">
        <v>0</v>
      </c>
      <c s="27">
        <f>ROUND(ROUND(H86,2)*ROUND(G86,3),2)</f>
      </c>
      <c r="O86">
        <f>(I86*21)/100</f>
      </c>
      <c t="s">
        <v>20</v>
      </c>
    </row>
    <row r="87" spans="1:5" ht="12.75">
      <c r="A87" s="28" t="s">
        <v>47</v>
      </c>
      <c r="E87" s="29" t="s">
        <v>188</v>
      </c>
    </row>
    <row r="88" spans="1:5" ht="38.25">
      <c r="A88" s="30" t="s">
        <v>48</v>
      </c>
      <c r="E88" s="31" t="s">
        <v>5697</v>
      </c>
    </row>
    <row r="89" spans="1:5" ht="165.75">
      <c r="A89" t="s">
        <v>50</v>
      </c>
      <c r="E89" s="29" t="s">
        <v>190</v>
      </c>
    </row>
    <row r="90" spans="1:16" ht="25.5">
      <c r="A90" s="18" t="s">
        <v>42</v>
      </c>
      <c s="23" t="s">
        <v>125</v>
      </c>
      <c s="23" t="s">
        <v>1087</v>
      </c>
      <c s="18" t="s">
        <v>185</v>
      </c>
      <c s="24" t="s">
        <v>1088</v>
      </c>
      <c s="25" t="s">
        <v>187</v>
      </c>
      <c s="26">
        <v>0.511</v>
      </c>
      <c s="27">
        <v>0</v>
      </c>
      <c s="27">
        <f>ROUND(ROUND(H90,2)*ROUND(G90,3),2)</f>
      </c>
      <c r="O90">
        <f>(I90*21)/100</f>
      </c>
      <c t="s">
        <v>20</v>
      </c>
    </row>
    <row r="91" spans="1:5" ht="25.5">
      <c r="A91" s="28" t="s">
        <v>47</v>
      </c>
      <c r="E91" s="29" t="s">
        <v>1089</v>
      </c>
    </row>
    <row r="92" spans="1:5" ht="12.75">
      <c r="A92" s="30" t="s">
        <v>48</v>
      </c>
      <c r="E92" s="31" t="s">
        <v>44</v>
      </c>
    </row>
    <row r="93" spans="1:5" ht="165.75">
      <c r="A93" t="s">
        <v>50</v>
      </c>
      <c r="E93"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91.xml><?xml version="1.0" encoding="utf-8"?>
<worksheet xmlns="http://schemas.openxmlformats.org/spreadsheetml/2006/main" xmlns:r="http://schemas.openxmlformats.org/officeDocument/2006/relationships">
  <sheetPr>
    <pageSetUpPr fitToPage="1"/>
  </sheetPr>
  <dimension ref="A1:R13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0+O9+O14+O35+O60+O73+O86+O103+O112+O129</f>
      </c>
      <c t="s">
        <v>19</v>
      </c>
    </row>
    <row r="3" spans="1:16" ht="15" customHeight="1">
      <c r="A3" t="s">
        <v>1</v>
      </c>
      <c s="8" t="s">
        <v>4</v>
      </c>
      <c s="9" t="s">
        <v>5</v>
      </c>
      <c s="1"/>
      <c s="10" t="s">
        <v>6</v>
      </c>
      <c s="1"/>
      <c s="4"/>
      <c s="3" t="s">
        <v>5698</v>
      </c>
      <c s="36">
        <f>0+I9+I14+I35+I60+I73+I86+I103+I112+I129</f>
      </c>
      <c r="O3" t="s">
        <v>16</v>
      </c>
      <c t="s">
        <v>20</v>
      </c>
    </row>
    <row r="4" spans="1:16" ht="15" customHeight="1">
      <c r="A4" t="s">
        <v>7</v>
      </c>
      <c s="8" t="s">
        <v>8</v>
      </c>
      <c s="9" t="s">
        <v>4099</v>
      </c>
      <c s="1"/>
      <c s="10" t="s">
        <v>4100</v>
      </c>
      <c s="1"/>
      <c s="1"/>
      <c s="7"/>
      <c s="7"/>
      <c r="O4" t="s">
        <v>17</v>
      </c>
      <c t="s">
        <v>20</v>
      </c>
    </row>
    <row r="5" spans="1:16" ht="12.75" customHeight="1">
      <c r="A5" t="s">
        <v>11</v>
      </c>
      <c s="12" t="s">
        <v>15</v>
      </c>
      <c s="13" t="s">
        <v>5698</v>
      </c>
      <c s="5"/>
      <c s="14" t="s">
        <v>5699</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3163</v>
      </c>
      <c s="19"/>
      <c s="19"/>
      <c s="19"/>
      <c s="22">
        <f>0+Q9</f>
      </c>
      <c r="O9">
        <f>0+R9</f>
      </c>
      <c r="Q9">
        <f>0+I10</f>
      </c>
      <c>
        <f>0+O10</f>
      </c>
    </row>
    <row r="10" spans="1:16" ht="12.75">
      <c r="A10" s="18" t="s">
        <v>42</v>
      </c>
      <c s="23" t="s">
        <v>26</v>
      </c>
      <c s="23" t="s">
        <v>4389</v>
      </c>
      <c s="18" t="s">
        <v>44</v>
      </c>
      <c s="24" t="s">
        <v>4390</v>
      </c>
      <c s="25" t="s">
        <v>157</v>
      </c>
      <c s="26">
        <v>24</v>
      </c>
      <c s="27">
        <v>0</v>
      </c>
      <c s="27">
        <f>ROUND(ROUND(H10,2)*ROUND(G10,3),2)</f>
      </c>
      <c r="O10">
        <f>(I10*21)/100</f>
      </c>
      <c t="s">
        <v>20</v>
      </c>
    </row>
    <row r="11" spans="1:5" ht="12.75">
      <c r="A11" s="28" t="s">
        <v>47</v>
      </c>
      <c r="E11" s="29" t="s">
        <v>4508</v>
      </c>
    </row>
    <row r="12" spans="1:5" ht="12.75">
      <c r="A12" s="30" t="s">
        <v>48</v>
      </c>
      <c r="E12" s="31" t="s">
        <v>44</v>
      </c>
    </row>
    <row r="13" spans="1:5" ht="12.75">
      <c r="A13" t="s">
        <v>50</v>
      </c>
      <c r="E13" s="29" t="s">
        <v>3623</v>
      </c>
    </row>
    <row r="14" spans="1:18" ht="12.75" customHeight="1">
      <c r="A14" s="5" t="s">
        <v>40</v>
      </c>
      <c s="5"/>
      <c s="34" t="s">
        <v>26</v>
      </c>
      <c s="5"/>
      <c s="21" t="s">
        <v>41</v>
      </c>
      <c s="5"/>
      <c s="5"/>
      <c s="5"/>
      <c s="35">
        <f>0+Q14</f>
      </c>
      <c r="O14">
        <f>0+R14</f>
      </c>
      <c r="Q14">
        <f>0+I15+I19+I23+I27+I31</f>
      </c>
      <c>
        <f>0+O15+O19+O23+O27+O31</f>
      </c>
    </row>
    <row r="15" spans="1:16" ht="12.75">
      <c r="A15" s="18" t="s">
        <v>42</v>
      </c>
      <c s="23" t="s">
        <v>20</v>
      </c>
      <c s="23" t="s">
        <v>4393</v>
      </c>
      <c s="18" t="s">
        <v>44</v>
      </c>
      <c s="24" t="s">
        <v>4394</v>
      </c>
      <c s="25" t="s">
        <v>46</v>
      </c>
      <c s="26">
        <v>5.1</v>
      </c>
      <c s="27">
        <v>0</v>
      </c>
      <c s="27">
        <f>ROUND(ROUND(H15,2)*ROUND(G15,3),2)</f>
      </c>
      <c r="O15">
        <f>(I15*21)/100</f>
      </c>
      <c t="s">
        <v>20</v>
      </c>
    </row>
    <row r="16" spans="1:5" ht="12.75">
      <c r="A16" s="28" t="s">
        <v>47</v>
      </c>
      <c r="E16" s="29" t="s">
        <v>5661</v>
      </c>
    </row>
    <row r="17" spans="1:5" ht="12.75">
      <c r="A17" s="30" t="s">
        <v>48</v>
      </c>
      <c r="E17" s="31" t="s">
        <v>44</v>
      </c>
    </row>
    <row r="18" spans="1:5" ht="25.5">
      <c r="A18" t="s">
        <v>50</v>
      </c>
      <c r="E18" s="29" t="s">
        <v>4567</v>
      </c>
    </row>
    <row r="19" spans="1:16" ht="12.75">
      <c r="A19" s="18" t="s">
        <v>42</v>
      </c>
      <c s="23" t="s">
        <v>19</v>
      </c>
      <c s="23" t="s">
        <v>2759</v>
      </c>
      <c s="18" t="s">
        <v>44</v>
      </c>
      <c s="24" t="s">
        <v>2760</v>
      </c>
      <c s="25" t="s">
        <v>46</v>
      </c>
      <c s="26">
        <v>97.6</v>
      </c>
      <c s="27">
        <v>0</v>
      </c>
      <c s="27">
        <f>ROUND(ROUND(H19,2)*ROUND(G19,3),2)</f>
      </c>
      <c r="O19">
        <f>(I19*21)/100</f>
      </c>
      <c t="s">
        <v>20</v>
      </c>
    </row>
    <row r="20" spans="1:5" ht="12.75">
      <c r="A20" s="28" t="s">
        <v>47</v>
      </c>
      <c r="E20" s="29" t="s">
        <v>5662</v>
      </c>
    </row>
    <row r="21" spans="1:5" ht="12.75">
      <c r="A21" s="30" t="s">
        <v>48</v>
      </c>
      <c r="E21" s="31" t="s">
        <v>5700</v>
      </c>
    </row>
    <row r="22" spans="1:5" ht="318.75">
      <c r="A22" t="s">
        <v>50</v>
      </c>
      <c r="E22" s="29" t="s">
        <v>3773</v>
      </c>
    </row>
    <row r="23" spans="1:16" ht="12.75">
      <c r="A23" s="18" t="s">
        <v>42</v>
      </c>
      <c s="23" t="s">
        <v>30</v>
      </c>
      <c s="23" t="s">
        <v>5306</v>
      </c>
      <c s="18" t="s">
        <v>44</v>
      </c>
      <c s="24" t="s">
        <v>5307</v>
      </c>
      <c s="25" t="s">
        <v>46</v>
      </c>
      <c s="26">
        <v>57</v>
      </c>
      <c s="27">
        <v>0</v>
      </c>
      <c s="27">
        <f>ROUND(ROUND(H23,2)*ROUND(G23,3),2)</f>
      </c>
      <c r="O23">
        <f>(I23*21)/100</f>
      </c>
      <c t="s">
        <v>20</v>
      </c>
    </row>
    <row r="24" spans="1:5" ht="12.75">
      <c r="A24" s="28" t="s">
        <v>47</v>
      </c>
      <c r="E24" s="29" t="s">
        <v>5664</v>
      </c>
    </row>
    <row r="25" spans="1:5" ht="12.75">
      <c r="A25" s="30" t="s">
        <v>48</v>
      </c>
      <c r="E25" s="31" t="s">
        <v>44</v>
      </c>
    </row>
    <row r="26" spans="1:5" ht="280.5">
      <c r="A26" t="s">
        <v>50</v>
      </c>
      <c r="E26" s="29" t="s">
        <v>5310</v>
      </c>
    </row>
    <row r="27" spans="1:16" ht="12.75">
      <c r="A27" s="18" t="s">
        <v>42</v>
      </c>
      <c s="23" t="s">
        <v>32</v>
      </c>
      <c s="23" t="s">
        <v>5589</v>
      </c>
      <c s="18" t="s">
        <v>44</v>
      </c>
      <c s="24" t="s">
        <v>5590</v>
      </c>
      <c s="25" t="s">
        <v>46</v>
      </c>
      <c s="26">
        <v>5.1</v>
      </c>
      <c s="27">
        <v>0</v>
      </c>
      <c s="27">
        <f>ROUND(ROUND(H27,2)*ROUND(G27,3),2)</f>
      </c>
      <c r="O27">
        <f>(I27*21)/100</f>
      </c>
      <c t="s">
        <v>20</v>
      </c>
    </row>
    <row r="28" spans="1:5" ht="12.75">
      <c r="A28" s="28" t="s">
        <v>47</v>
      </c>
      <c r="E28" s="29" t="s">
        <v>5661</v>
      </c>
    </row>
    <row r="29" spans="1:5" ht="12.75">
      <c r="A29" s="30" t="s">
        <v>48</v>
      </c>
      <c r="E29" s="31" t="s">
        <v>44</v>
      </c>
    </row>
    <row r="30" spans="1:5" ht="38.25">
      <c r="A30" t="s">
        <v>50</v>
      </c>
      <c r="E30" s="29" t="s">
        <v>3649</v>
      </c>
    </row>
    <row r="31" spans="1:16" ht="12.75">
      <c r="A31" s="18" t="s">
        <v>42</v>
      </c>
      <c s="23" t="s">
        <v>34</v>
      </c>
      <c s="23" t="s">
        <v>3961</v>
      </c>
      <c s="18" t="s">
        <v>44</v>
      </c>
      <c s="24" t="s">
        <v>3962</v>
      </c>
      <c s="25" t="s">
        <v>1241</v>
      </c>
      <c s="26">
        <v>33.9</v>
      </c>
      <c s="27">
        <v>0</v>
      </c>
      <c s="27">
        <f>ROUND(ROUND(H31,2)*ROUND(G31,3),2)</f>
      </c>
      <c r="O31">
        <f>(I31*21)/100</f>
      </c>
      <c t="s">
        <v>20</v>
      </c>
    </row>
    <row r="32" spans="1:5" ht="12.75">
      <c r="A32" s="28" t="s">
        <v>47</v>
      </c>
      <c r="E32" s="29" t="s">
        <v>5661</v>
      </c>
    </row>
    <row r="33" spans="1:5" ht="12.75">
      <c r="A33" s="30" t="s">
        <v>48</v>
      </c>
      <c r="E33" s="31" t="s">
        <v>44</v>
      </c>
    </row>
    <row r="34" spans="1:5" ht="25.5">
      <c r="A34" t="s">
        <v>50</v>
      </c>
      <c r="E34" s="29" t="s">
        <v>3964</v>
      </c>
    </row>
    <row r="35" spans="1:18" ht="12.75" customHeight="1">
      <c r="A35" s="5" t="s">
        <v>40</v>
      </c>
      <c s="5"/>
      <c s="34" t="s">
        <v>20</v>
      </c>
      <c s="5"/>
      <c s="21" t="s">
        <v>1109</v>
      </c>
      <c s="5"/>
      <c s="5"/>
      <c s="5"/>
      <c s="35">
        <f>0+Q35</f>
      </c>
      <c r="O35">
        <f>0+R35</f>
      </c>
      <c r="Q35">
        <f>0+I36+I40+I44+I48+I52+I56</f>
      </c>
      <c>
        <f>0+O36+O40+O44+O48+O52+O56</f>
      </c>
    </row>
    <row r="36" spans="1:16" ht="12.75">
      <c r="A36" s="18" t="s">
        <v>42</v>
      </c>
      <c s="23" t="s">
        <v>66</v>
      </c>
      <c s="23" t="s">
        <v>5399</v>
      </c>
      <c s="18" t="s">
        <v>44</v>
      </c>
      <c s="24" t="s">
        <v>5400</v>
      </c>
      <c s="25" t="s">
        <v>187</v>
      </c>
      <c s="26">
        <v>3.493</v>
      </c>
      <c s="27">
        <v>0</v>
      </c>
      <c s="27">
        <f>ROUND(ROUND(H36,2)*ROUND(G36,3),2)</f>
      </c>
      <c r="O36">
        <f>(I36*21)/100</f>
      </c>
      <c t="s">
        <v>20</v>
      </c>
    </row>
    <row r="37" spans="1:5" ht="12.75">
      <c r="A37" s="28" t="s">
        <v>47</v>
      </c>
      <c r="E37" s="29" t="s">
        <v>5664</v>
      </c>
    </row>
    <row r="38" spans="1:5" ht="12.75">
      <c r="A38" s="30" t="s">
        <v>48</v>
      </c>
      <c r="E38" s="31" t="s">
        <v>44</v>
      </c>
    </row>
    <row r="39" spans="1:5" ht="38.25">
      <c r="A39" t="s">
        <v>50</v>
      </c>
      <c r="E39" s="29" t="s">
        <v>5403</v>
      </c>
    </row>
    <row r="40" spans="1:16" ht="12.75">
      <c r="A40" s="18" t="s">
        <v>42</v>
      </c>
      <c s="23" t="s">
        <v>76</v>
      </c>
      <c s="23" t="s">
        <v>4114</v>
      </c>
      <c s="18" t="s">
        <v>44</v>
      </c>
      <c s="24" t="s">
        <v>4115</v>
      </c>
      <c s="25" t="s">
        <v>187</v>
      </c>
      <c s="26">
        <v>1.074</v>
      </c>
      <c s="27">
        <v>0</v>
      </c>
      <c s="27">
        <f>ROUND(ROUND(H40,2)*ROUND(G40,3),2)</f>
      </c>
      <c r="O40">
        <f>(I40*21)/100</f>
      </c>
      <c t="s">
        <v>20</v>
      </c>
    </row>
    <row r="41" spans="1:5" ht="12.75">
      <c r="A41" s="28" t="s">
        <v>47</v>
      </c>
      <c r="E41" s="29" t="s">
        <v>5664</v>
      </c>
    </row>
    <row r="42" spans="1:5" ht="12.75">
      <c r="A42" s="30" t="s">
        <v>48</v>
      </c>
      <c r="E42" s="31" t="s">
        <v>44</v>
      </c>
    </row>
    <row r="43" spans="1:5" ht="38.25">
      <c r="A43" t="s">
        <v>50</v>
      </c>
      <c r="E43" s="29" t="s">
        <v>4118</v>
      </c>
    </row>
    <row r="44" spans="1:16" ht="12.75">
      <c r="A44" s="18" t="s">
        <v>42</v>
      </c>
      <c s="23" t="s">
        <v>37</v>
      </c>
      <c s="23" t="s">
        <v>4243</v>
      </c>
      <c s="18" t="s">
        <v>44</v>
      </c>
      <c s="24" t="s">
        <v>4244</v>
      </c>
      <c s="25" t="s">
        <v>1241</v>
      </c>
      <c s="26">
        <v>32.8</v>
      </c>
      <c s="27">
        <v>0</v>
      </c>
      <c s="27">
        <f>ROUND(ROUND(H44,2)*ROUND(G44,3),2)</f>
      </c>
      <c r="O44">
        <f>(I44*21)/100</f>
      </c>
      <c t="s">
        <v>20</v>
      </c>
    </row>
    <row r="45" spans="1:5" ht="12.75">
      <c r="A45" s="28" t="s">
        <v>47</v>
      </c>
      <c r="E45" s="29" t="s">
        <v>5664</v>
      </c>
    </row>
    <row r="46" spans="1:5" ht="12.75">
      <c r="A46" s="30" t="s">
        <v>48</v>
      </c>
      <c r="E46" s="31" t="s">
        <v>44</v>
      </c>
    </row>
    <row r="47" spans="1:5" ht="25.5">
      <c r="A47" t="s">
        <v>50</v>
      </c>
      <c r="E47" s="29" t="s">
        <v>4245</v>
      </c>
    </row>
    <row r="48" spans="1:16" ht="12.75">
      <c r="A48" s="18" t="s">
        <v>42</v>
      </c>
      <c s="23" t="s">
        <v>39</v>
      </c>
      <c s="23" t="s">
        <v>5323</v>
      </c>
      <c s="18" t="s">
        <v>44</v>
      </c>
      <c s="24" t="s">
        <v>5324</v>
      </c>
      <c s="25" t="s">
        <v>70</v>
      </c>
      <c s="26">
        <v>12</v>
      </c>
      <c s="27">
        <v>0</v>
      </c>
      <c s="27">
        <f>ROUND(ROUND(H48,2)*ROUND(G48,3),2)</f>
      </c>
      <c r="O48">
        <f>(I48*21)/100</f>
      </c>
      <c t="s">
        <v>20</v>
      </c>
    </row>
    <row r="49" spans="1:5" ht="12.75">
      <c r="A49" s="28" t="s">
        <v>47</v>
      </c>
      <c r="E49" s="29" t="s">
        <v>5664</v>
      </c>
    </row>
    <row r="50" spans="1:5" ht="12.75">
      <c r="A50" s="30" t="s">
        <v>48</v>
      </c>
      <c r="E50" s="31" t="s">
        <v>44</v>
      </c>
    </row>
    <row r="51" spans="1:5" ht="12.75">
      <c r="A51" t="s">
        <v>50</v>
      </c>
      <c r="E51" s="29" t="s">
        <v>4309</v>
      </c>
    </row>
    <row r="52" spans="1:16" ht="25.5">
      <c r="A52" s="18" t="s">
        <v>42</v>
      </c>
      <c s="23" t="s">
        <v>87</v>
      </c>
      <c s="23" t="s">
        <v>5668</v>
      </c>
      <c s="18" t="s">
        <v>44</v>
      </c>
      <c s="24" t="s">
        <v>5669</v>
      </c>
      <c s="25" t="s">
        <v>784</v>
      </c>
      <c s="26">
        <v>82</v>
      </c>
      <c s="27">
        <v>0</v>
      </c>
      <c s="27">
        <f>ROUND(ROUND(H52,2)*ROUND(G52,3),2)</f>
      </c>
      <c r="O52">
        <f>(I52*21)/100</f>
      </c>
      <c t="s">
        <v>20</v>
      </c>
    </row>
    <row r="53" spans="1:5" ht="12.75">
      <c r="A53" s="28" t="s">
        <v>47</v>
      </c>
      <c r="E53" s="29" t="s">
        <v>5664</v>
      </c>
    </row>
    <row r="54" spans="1:5" ht="12.75">
      <c r="A54" s="30" t="s">
        <v>48</v>
      </c>
      <c r="E54" s="31" t="s">
        <v>44</v>
      </c>
    </row>
    <row r="55" spans="1:5" ht="63.75">
      <c r="A55" t="s">
        <v>50</v>
      </c>
      <c r="E55" s="29" t="s">
        <v>4133</v>
      </c>
    </row>
    <row r="56" spans="1:16" ht="25.5">
      <c r="A56" s="18" t="s">
        <v>42</v>
      </c>
      <c s="23" t="s">
        <v>91</v>
      </c>
      <c s="23" t="s">
        <v>4586</v>
      </c>
      <c s="18" t="s">
        <v>44</v>
      </c>
      <c s="24" t="s">
        <v>4587</v>
      </c>
      <c s="25" t="s">
        <v>70</v>
      </c>
      <c s="26">
        <v>47</v>
      </c>
      <c s="27">
        <v>0</v>
      </c>
      <c s="27">
        <f>ROUND(ROUND(H56,2)*ROUND(G56,3),2)</f>
      </c>
      <c r="O56">
        <f>(I56*21)/100</f>
      </c>
      <c t="s">
        <v>20</v>
      </c>
    </row>
    <row r="57" spans="1:5" ht="12.75">
      <c r="A57" s="28" t="s">
        <v>47</v>
      </c>
      <c r="E57" s="29" t="s">
        <v>4588</v>
      </c>
    </row>
    <row r="58" spans="1:5" ht="12.75">
      <c r="A58" s="30" t="s">
        <v>48</v>
      </c>
      <c r="E58" s="31" t="s">
        <v>44</v>
      </c>
    </row>
    <row r="59" spans="1:5" ht="89.25">
      <c r="A59" t="s">
        <v>50</v>
      </c>
      <c r="E59" s="29" t="s">
        <v>4589</v>
      </c>
    </row>
    <row r="60" spans="1:18" ht="12.75" customHeight="1">
      <c r="A60" s="5" t="s">
        <v>40</v>
      </c>
      <c s="5"/>
      <c s="34" t="s">
        <v>19</v>
      </c>
      <c s="5"/>
      <c s="21" t="s">
        <v>3673</v>
      </c>
      <c s="5"/>
      <c s="5"/>
      <c s="5"/>
      <c s="35">
        <f>0+Q60</f>
      </c>
      <c r="O60">
        <f>0+R60</f>
      </c>
      <c r="Q60">
        <f>0+I61+I65+I69</f>
      </c>
      <c>
        <f>0+O61+O65+O69</f>
      </c>
    </row>
    <row r="61" spans="1:16" ht="12.75">
      <c r="A61" s="18" t="s">
        <v>42</v>
      </c>
      <c s="23" t="s">
        <v>95</v>
      </c>
      <c s="23" t="s">
        <v>4801</v>
      </c>
      <c s="18" t="s">
        <v>44</v>
      </c>
      <c s="24" t="s">
        <v>4802</v>
      </c>
      <c s="25" t="s">
        <v>46</v>
      </c>
      <c s="26">
        <v>38.6</v>
      </c>
      <c s="27">
        <v>0</v>
      </c>
      <c s="27">
        <f>ROUND(ROUND(H61,2)*ROUND(G61,3),2)</f>
      </c>
      <c r="O61">
        <f>(I61*21)/100</f>
      </c>
      <c t="s">
        <v>20</v>
      </c>
    </row>
    <row r="62" spans="1:5" ht="12.75">
      <c r="A62" s="28" t="s">
        <v>47</v>
      </c>
      <c r="E62" s="29" t="s">
        <v>4588</v>
      </c>
    </row>
    <row r="63" spans="1:5" ht="12.75">
      <c r="A63" s="30" t="s">
        <v>48</v>
      </c>
      <c r="E63" s="31" t="s">
        <v>44</v>
      </c>
    </row>
    <row r="64" spans="1:5" ht="369.75">
      <c r="A64" t="s">
        <v>50</v>
      </c>
      <c r="E64" s="29" t="s">
        <v>3750</v>
      </c>
    </row>
    <row r="65" spans="1:16" ht="12.75">
      <c r="A65" s="18" t="s">
        <v>42</v>
      </c>
      <c s="23" t="s">
        <v>103</v>
      </c>
      <c s="23" t="s">
        <v>4805</v>
      </c>
      <c s="18" t="s">
        <v>44</v>
      </c>
      <c s="24" t="s">
        <v>4806</v>
      </c>
      <c s="25" t="s">
        <v>187</v>
      </c>
      <c s="26">
        <v>1.322</v>
      </c>
      <c s="27">
        <v>0</v>
      </c>
      <c s="27">
        <f>ROUND(ROUND(H65,2)*ROUND(G65,3),2)</f>
      </c>
      <c r="O65">
        <f>(I65*21)/100</f>
      </c>
      <c t="s">
        <v>20</v>
      </c>
    </row>
    <row r="66" spans="1:5" ht="12.75">
      <c r="A66" s="28" t="s">
        <v>47</v>
      </c>
      <c r="E66" s="29" t="s">
        <v>5670</v>
      </c>
    </row>
    <row r="67" spans="1:5" ht="12.75">
      <c r="A67" s="30" t="s">
        <v>48</v>
      </c>
      <c r="E67" s="31" t="s">
        <v>44</v>
      </c>
    </row>
    <row r="68" spans="1:5" ht="267.75">
      <c r="A68" t="s">
        <v>50</v>
      </c>
      <c r="E68" s="29" t="s">
        <v>3979</v>
      </c>
    </row>
    <row r="69" spans="1:16" ht="12.75">
      <c r="A69" s="18" t="s">
        <v>42</v>
      </c>
      <c s="23" t="s">
        <v>110</v>
      </c>
      <c s="23" t="s">
        <v>5672</v>
      </c>
      <c s="18" t="s">
        <v>44</v>
      </c>
      <c s="24" t="s">
        <v>5673</v>
      </c>
      <c s="25" t="s">
        <v>187</v>
      </c>
      <c s="26">
        <v>3.026</v>
      </c>
      <c s="27">
        <v>0</v>
      </c>
      <c s="27">
        <f>ROUND(ROUND(H69,2)*ROUND(G69,3),2)</f>
      </c>
      <c r="O69">
        <f>(I69*21)/100</f>
      </c>
      <c t="s">
        <v>20</v>
      </c>
    </row>
    <row r="70" spans="1:5" ht="12.75">
      <c r="A70" s="28" t="s">
        <v>47</v>
      </c>
      <c r="E70" s="29" t="s">
        <v>5670</v>
      </c>
    </row>
    <row r="71" spans="1:5" ht="12.75">
      <c r="A71" s="30" t="s">
        <v>48</v>
      </c>
      <c r="E71" s="31" t="s">
        <v>44</v>
      </c>
    </row>
    <row r="72" spans="1:5" ht="267.75">
      <c r="A72" t="s">
        <v>50</v>
      </c>
      <c r="E72" s="29" t="s">
        <v>4453</v>
      </c>
    </row>
    <row r="73" spans="1:18" ht="12.75" customHeight="1">
      <c r="A73" s="5" t="s">
        <v>40</v>
      </c>
      <c s="5"/>
      <c s="34" t="s">
        <v>30</v>
      </c>
      <c s="5"/>
      <c s="21" t="s">
        <v>1238</v>
      </c>
      <c s="5"/>
      <c s="5"/>
      <c s="5"/>
      <c s="35">
        <f>0+Q73</f>
      </c>
      <c r="O73">
        <f>0+R73</f>
      </c>
      <c r="Q73">
        <f>0+I74+I78+I82</f>
      </c>
      <c>
        <f>0+O74+O78+O82</f>
      </c>
    </row>
    <row r="74" spans="1:16" ht="12.75">
      <c r="A74" s="18" t="s">
        <v>42</v>
      </c>
      <c s="23" t="s">
        <v>114</v>
      </c>
      <c s="23" t="s">
        <v>4157</v>
      </c>
      <c s="18" t="s">
        <v>44</v>
      </c>
      <c s="24" t="s">
        <v>4158</v>
      </c>
      <c s="25" t="s">
        <v>46</v>
      </c>
      <c s="26">
        <v>1.3</v>
      </c>
      <c s="27">
        <v>0</v>
      </c>
      <c s="27">
        <f>ROUND(ROUND(H74,2)*ROUND(G74,3),2)</f>
      </c>
      <c r="O74">
        <f>(I74*21)/100</f>
      </c>
      <c t="s">
        <v>20</v>
      </c>
    </row>
    <row r="75" spans="1:5" ht="12.75">
      <c r="A75" s="28" t="s">
        <v>47</v>
      </c>
      <c r="E75" s="29" t="s">
        <v>4588</v>
      </c>
    </row>
    <row r="76" spans="1:5" ht="12.75">
      <c r="A76" s="30" t="s">
        <v>48</v>
      </c>
      <c r="E76" s="31" t="s">
        <v>44</v>
      </c>
    </row>
    <row r="77" spans="1:5" ht="369.75">
      <c r="A77" t="s">
        <v>50</v>
      </c>
      <c r="E77" s="29" t="s">
        <v>3750</v>
      </c>
    </row>
    <row r="78" spans="1:16" ht="12.75">
      <c r="A78" s="18" t="s">
        <v>42</v>
      </c>
      <c s="23" t="s">
        <v>117</v>
      </c>
      <c s="23" t="s">
        <v>4457</v>
      </c>
      <c s="18" t="s">
        <v>44</v>
      </c>
      <c s="24" t="s">
        <v>4458</v>
      </c>
      <c s="25" t="s">
        <v>46</v>
      </c>
      <c s="26">
        <v>3.2</v>
      </c>
      <c s="27">
        <v>0</v>
      </c>
      <c s="27">
        <f>ROUND(ROUND(H78,2)*ROUND(G78,3),2)</f>
      </c>
      <c r="O78">
        <f>(I78*21)/100</f>
      </c>
      <c t="s">
        <v>20</v>
      </c>
    </row>
    <row r="79" spans="1:5" ht="12.75">
      <c r="A79" s="28" t="s">
        <v>47</v>
      </c>
      <c r="E79" s="29" t="s">
        <v>5674</v>
      </c>
    </row>
    <row r="80" spans="1:5" ht="12.75">
      <c r="A80" s="30" t="s">
        <v>48</v>
      </c>
      <c r="E80" s="31" t="s">
        <v>5701</v>
      </c>
    </row>
    <row r="81" spans="1:5" ht="369.75">
      <c r="A81" t="s">
        <v>50</v>
      </c>
      <c r="E81" s="29" t="s">
        <v>3750</v>
      </c>
    </row>
    <row r="82" spans="1:16" ht="12.75">
      <c r="A82" s="18" t="s">
        <v>42</v>
      </c>
      <c s="23" t="s">
        <v>121</v>
      </c>
      <c s="23" t="s">
        <v>3798</v>
      </c>
      <c s="18" t="s">
        <v>44</v>
      </c>
      <c s="24" t="s">
        <v>3799</v>
      </c>
      <c s="25" t="s">
        <v>46</v>
      </c>
      <c s="26">
        <v>4.9</v>
      </c>
      <c s="27">
        <v>0</v>
      </c>
      <c s="27">
        <f>ROUND(ROUND(H82,2)*ROUND(G82,3),2)</f>
      </c>
      <c r="O82">
        <f>(I82*21)/100</f>
      </c>
      <c t="s">
        <v>20</v>
      </c>
    </row>
    <row r="83" spans="1:5" ht="12.75">
      <c r="A83" s="28" t="s">
        <v>47</v>
      </c>
      <c r="E83" s="29" t="s">
        <v>5674</v>
      </c>
    </row>
    <row r="84" spans="1:5" ht="12.75">
      <c r="A84" s="30" t="s">
        <v>48</v>
      </c>
      <c r="E84" s="31" t="s">
        <v>44</v>
      </c>
    </row>
    <row r="85" spans="1:5" ht="102">
      <c r="A85" t="s">
        <v>50</v>
      </c>
      <c r="E85" s="29" t="s">
        <v>3802</v>
      </c>
    </row>
    <row r="86" spans="1:18" ht="12.75" customHeight="1">
      <c r="A86" s="5" t="s">
        <v>40</v>
      </c>
      <c s="5"/>
      <c s="34" t="s">
        <v>34</v>
      </c>
      <c s="5"/>
      <c s="21" t="s">
        <v>4166</v>
      </c>
      <c s="5"/>
      <c s="5"/>
      <c s="5"/>
      <c s="35">
        <f>0+Q86</f>
      </c>
      <c r="O86">
        <f>0+R86</f>
      </c>
      <c r="Q86">
        <f>0+I87+I91+I95+I99</f>
      </c>
      <c>
        <f>0+O87+O91+O95+O99</f>
      </c>
    </row>
    <row r="87" spans="1:16" ht="25.5">
      <c r="A87" s="18" t="s">
        <v>42</v>
      </c>
      <c s="23" t="s">
        <v>125</v>
      </c>
      <c s="23" t="s">
        <v>4509</v>
      </c>
      <c s="18" t="s">
        <v>44</v>
      </c>
      <c s="24" t="s">
        <v>4510</v>
      </c>
      <c s="25" t="s">
        <v>1241</v>
      </c>
      <c s="26">
        <v>77.4</v>
      </c>
      <c s="27">
        <v>0</v>
      </c>
      <c s="27">
        <f>ROUND(ROUND(H87,2)*ROUND(G87,3),2)</f>
      </c>
      <c r="O87">
        <f>(I87*21)/100</f>
      </c>
      <c t="s">
        <v>20</v>
      </c>
    </row>
    <row r="88" spans="1:5" ht="12.75">
      <c r="A88" s="28" t="s">
        <v>47</v>
      </c>
      <c r="E88" s="29" t="s">
        <v>5661</v>
      </c>
    </row>
    <row r="89" spans="1:5" ht="12.75">
      <c r="A89" s="30" t="s">
        <v>48</v>
      </c>
      <c r="E89" s="31" t="s">
        <v>44</v>
      </c>
    </row>
    <row r="90" spans="1:5" ht="76.5">
      <c r="A90" t="s">
        <v>50</v>
      </c>
      <c r="E90" s="29" t="s">
        <v>4171</v>
      </c>
    </row>
    <row r="91" spans="1:16" ht="12.75">
      <c r="A91" s="18" t="s">
        <v>42</v>
      </c>
      <c s="23" t="s">
        <v>130</v>
      </c>
      <c s="23" t="s">
        <v>4172</v>
      </c>
      <c s="18" t="s">
        <v>44</v>
      </c>
      <c s="24" t="s">
        <v>4173</v>
      </c>
      <c s="25" t="s">
        <v>1241</v>
      </c>
      <c s="26">
        <v>149.9</v>
      </c>
      <c s="27">
        <v>0</v>
      </c>
      <c s="27">
        <f>ROUND(ROUND(H91,2)*ROUND(G91,3),2)</f>
      </c>
      <c r="O91">
        <f>(I91*21)/100</f>
      </c>
      <c t="s">
        <v>20</v>
      </c>
    </row>
    <row r="92" spans="1:5" ht="12.75">
      <c r="A92" s="28" t="s">
        <v>47</v>
      </c>
      <c r="E92" s="29" t="s">
        <v>5677</v>
      </c>
    </row>
    <row r="93" spans="1:5" ht="12.75">
      <c r="A93" s="30" t="s">
        <v>48</v>
      </c>
      <c r="E93" s="31" t="s">
        <v>5702</v>
      </c>
    </row>
    <row r="94" spans="1:5" ht="76.5">
      <c r="A94" t="s">
        <v>50</v>
      </c>
      <c r="E94" s="29" t="s">
        <v>4171</v>
      </c>
    </row>
    <row r="95" spans="1:16" ht="12.75">
      <c r="A95" s="18" t="s">
        <v>42</v>
      </c>
      <c s="23" t="s">
        <v>134</v>
      </c>
      <c s="23" t="s">
        <v>4176</v>
      </c>
      <c s="18" t="s">
        <v>44</v>
      </c>
      <c s="24" t="s">
        <v>4177</v>
      </c>
      <c s="25" t="s">
        <v>1241</v>
      </c>
      <c s="26">
        <v>129</v>
      </c>
      <c s="27">
        <v>0</v>
      </c>
      <c s="27">
        <f>ROUND(ROUND(H95,2)*ROUND(G95,3),2)</f>
      </c>
      <c r="O95">
        <f>(I95*21)/100</f>
      </c>
      <c t="s">
        <v>20</v>
      </c>
    </row>
    <row r="96" spans="1:5" ht="12.75">
      <c r="A96" s="28" t="s">
        <v>47</v>
      </c>
      <c r="E96" s="29" t="s">
        <v>5661</v>
      </c>
    </row>
    <row r="97" spans="1:5" ht="12.75">
      <c r="A97" s="30" t="s">
        <v>48</v>
      </c>
      <c r="E97" s="31" t="s">
        <v>44</v>
      </c>
    </row>
    <row r="98" spans="1:5" ht="76.5">
      <c r="A98" t="s">
        <v>50</v>
      </c>
      <c r="E98" s="29" t="s">
        <v>4171</v>
      </c>
    </row>
    <row r="99" spans="1:16" ht="12.75">
      <c r="A99" s="18" t="s">
        <v>42</v>
      </c>
      <c s="23" t="s">
        <v>138</v>
      </c>
      <c s="23" t="s">
        <v>4512</v>
      </c>
      <c s="18" t="s">
        <v>44</v>
      </c>
      <c s="24" t="s">
        <v>4513</v>
      </c>
      <c s="25" t="s">
        <v>1241</v>
      </c>
      <c s="26">
        <v>17.8</v>
      </c>
      <c s="27">
        <v>0</v>
      </c>
      <c s="27">
        <f>ROUND(ROUND(H99,2)*ROUND(G99,3),2)</f>
      </c>
      <c r="O99">
        <f>(I99*21)/100</f>
      </c>
      <c t="s">
        <v>20</v>
      </c>
    </row>
    <row r="100" spans="1:5" ht="12.75">
      <c r="A100" s="28" t="s">
        <v>47</v>
      </c>
      <c r="E100" s="29" t="s">
        <v>5661</v>
      </c>
    </row>
    <row r="101" spans="1:5" ht="12.75">
      <c r="A101" s="30" t="s">
        <v>48</v>
      </c>
      <c r="E101" s="31" t="s">
        <v>44</v>
      </c>
    </row>
    <row r="102" spans="1:5" ht="89.25">
      <c r="A102" t="s">
        <v>50</v>
      </c>
      <c r="E102" s="29" t="s">
        <v>4271</v>
      </c>
    </row>
    <row r="103" spans="1:18" ht="12.75" customHeight="1">
      <c r="A103" s="5" t="s">
        <v>40</v>
      </c>
      <c s="5"/>
      <c s="34" t="s">
        <v>66</v>
      </c>
      <c s="5"/>
      <c s="21" t="s">
        <v>67</v>
      </c>
      <c s="5"/>
      <c s="5"/>
      <c s="5"/>
      <c s="35">
        <f>0+Q103</f>
      </c>
      <c r="O103">
        <f>0+R103</f>
      </c>
      <c r="Q103">
        <f>0+I104+I108</f>
      </c>
      <c>
        <f>0+O104+O108</f>
      </c>
    </row>
    <row r="104" spans="1:16" ht="25.5">
      <c r="A104" s="18" t="s">
        <v>42</v>
      </c>
      <c s="23" t="s">
        <v>142</v>
      </c>
      <c s="23" t="s">
        <v>4180</v>
      </c>
      <c s="18" t="s">
        <v>44</v>
      </c>
      <c s="24" t="s">
        <v>4181</v>
      </c>
      <c s="25" t="s">
        <v>1241</v>
      </c>
      <c s="26">
        <v>40</v>
      </c>
      <c s="27">
        <v>0</v>
      </c>
      <c s="27">
        <f>ROUND(ROUND(H104,2)*ROUND(G104,3),2)</f>
      </c>
      <c r="O104">
        <f>(I104*21)/100</f>
      </c>
      <c t="s">
        <v>20</v>
      </c>
    </row>
    <row r="105" spans="1:5" ht="25.5">
      <c r="A105" s="28" t="s">
        <v>47</v>
      </c>
      <c r="E105" s="29" t="s">
        <v>5703</v>
      </c>
    </row>
    <row r="106" spans="1:5" ht="12.75">
      <c r="A106" s="30" t="s">
        <v>48</v>
      </c>
      <c r="E106" s="31" t="s">
        <v>44</v>
      </c>
    </row>
    <row r="107" spans="1:5" ht="191.25">
      <c r="A107" t="s">
        <v>50</v>
      </c>
      <c r="E107" s="29" t="s">
        <v>4184</v>
      </c>
    </row>
    <row r="108" spans="1:16" ht="12.75">
      <c r="A108" s="18" t="s">
        <v>42</v>
      </c>
      <c s="23" t="s">
        <v>146</v>
      </c>
      <c s="23" t="s">
        <v>4197</v>
      </c>
      <c s="18" t="s">
        <v>44</v>
      </c>
      <c s="24" t="s">
        <v>4198</v>
      </c>
      <c s="25" t="s">
        <v>1241</v>
      </c>
      <c s="26">
        <v>40</v>
      </c>
      <c s="27">
        <v>0</v>
      </c>
      <c s="27">
        <f>ROUND(ROUND(H108,2)*ROUND(G108,3),2)</f>
      </c>
      <c r="O108">
        <f>(I108*21)/100</f>
      </c>
      <c t="s">
        <v>20</v>
      </c>
    </row>
    <row r="109" spans="1:5" ht="12.75">
      <c r="A109" s="28" t="s">
        <v>47</v>
      </c>
      <c r="E109" s="29" t="s">
        <v>4588</v>
      </c>
    </row>
    <row r="110" spans="1:5" ht="12.75">
      <c r="A110" s="30" t="s">
        <v>48</v>
      </c>
      <c r="E110" s="31" t="s">
        <v>44</v>
      </c>
    </row>
    <row r="111" spans="1:5" ht="38.25">
      <c r="A111" t="s">
        <v>50</v>
      </c>
      <c r="E111" s="29" t="s">
        <v>4196</v>
      </c>
    </row>
    <row r="112" spans="1:18" ht="12.75" customHeight="1">
      <c r="A112" s="5" t="s">
        <v>40</v>
      </c>
      <c s="5"/>
      <c s="34" t="s">
        <v>37</v>
      </c>
      <c s="5"/>
      <c s="21" t="s">
        <v>632</v>
      </c>
      <c s="5"/>
      <c s="5"/>
      <c s="5"/>
      <c s="35">
        <f>0+Q112</f>
      </c>
      <c r="O112">
        <f>0+R112</f>
      </c>
      <c r="Q112">
        <f>0+I113+I117+I121+I125</f>
      </c>
      <c>
        <f>0+O113+O117+O121+O125</f>
      </c>
    </row>
    <row r="113" spans="1:16" ht="12.75">
      <c r="A113" s="18" t="s">
        <v>42</v>
      </c>
      <c s="23" t="s">
        <v>150</v>
      </c>
      <c s="23" t="s">
        <v>4204</v>
      </c>
      <c s="18" t="s">
        <v>44</v>
      </c>
      <c s="24" t="s">
        <v>4205</v>
      </c>
      <c s="25" t="s">
        <v>70</v>
      </c>
      <c s="26">
        <v>1</v>
      </c>
      <c s="27">
        <v>0</v>
      </c>
      <c s="27">
        <f>ROUND(ROUND(H113,2)*ROUND(G113,3),2)</f>
      </c>
      <c r="O113">
        <f>(I113*21)/100</f>
      </c>
      <c t="s">
        <v>20</v>
      </c>
    </row>
    <row r="114" spans="1:5" ht="12.75">
      <c r="A114" s="28" t="s">
        <v>47</v>
      </c>
      <c r="E114" s="29" t="s">
        <v>44</v>
      </c>
    </row>
    <row r="115" spans="1:5" ht="12.75">
      <c r="A115" s="30" t="s">
        <v>48</v>
      </c>
      <c r="E115" s="31" t="s">
        <v>44</v>
      </c>
    </row>
    <row r="116" spans="1:5" ht="25.5">
      <c r="A116" t="s">
        <v>50</v>
      </c>
      <c r="E116" s="29" t="s">
        <v>4206</v>
      </c>
    </row>
    <row r="117" spans="1:16" ht="12.75">
      <c r="A117" s="18" t="s">
        <v>42</v>
      </c>
      <c s="23" t="s">
        <v>154</v>
      </c>
      <c s="23" t="s">
        <v>4515</v>
      </c>
      <c s="18" t="s">
        <v>44</v>
      </c>
      <c s="24" t="s">
        <v>4516</v>
      </c>
      <c s="25" t="s">
        <v>1241</v>
      </c>
      <c s="26">
        <v>35.5</v>
      </c>
      <c s="27">
        <v>0</v>
      </c>
      <c s="27">
        <f>ROUND(ROUND(H117,2)*ROUND(G117,3),2)</f>
      </c>
      <c r="O117">
        <f>(I117*21)/100</f>
      </c>
      <c t="s">
        <v>20</v>
      </c>
    </row>
    <row r="118" spans="1:5" ht="12.75">
      <c r="A118" s="28" t="s">
        <v>47</v>
      </c>
      <c r="E118" s="29" t="s">
        <v>5661</v>
      </c>
    </row>
    <row r="119" spans="1:5" ht="12.75">
      <c r="A119" s="30" t="s">
        <v>48</v>
      </c>
      <c r="E119" s="31" t="s">
        <v>44</v>
      </c>
    </row>
    <row r="120" spans="1:5" ht="25.5">
      <c r="A120" t="s">
        <v>50</v>
      </c>
      <c r="E120" s="29" t="s">
        <v>4211</v>
      </c>
    </row>
    <row r="121" spans="1:16" ht="12.75">
      <c r="A121" s="18" t="s">
        <v>42</v>
      </c>
      <c s="23" t="s">
        <v>160</v>
      </c>
      <c s="23" t="s">
        <v>4517</v>
      </c>
      <c s="18" t="s">
        <v>44</v>
      </c>
      <c s="24" t="s">
        <v>4518</v>
      </c>
      <c s="25" t="s">
        <v>1241</v>
      </c>
      <c s="26">
        <v>129</v>
      </c>
      <c s="27">
        <v>0</v>
      </c>
      <c s="27">
        <f>ROUND(ROUND(H121,2)*ROUND(G121,3),2)</f>
      </c>
      <c r="O121">
        <f>(I121*21)/100</f>
      </c>
      <c t="s">
        <v>20</v>
      </c>
    </row>
    <row r="122" spans="1:5" ht="12.75">
      <c r="A122" s="28" t="s">
        <v>47</v>
      </c>
      <c r="E122" s="29" t="s">
        <v>5661</v>
      </c>
    </row>
    <row r="123" spans="1:5" ht="12.75">
      <c r="A123" s="30" t="s">
        <v>48</v>
      </c>
      <c r="E123" s="31" t="s">
        <v>44</v>
      </c>
    </row>
    <row r="124" spans="1:5" ht="25.5">
      <c r="A124" t="s">
        <v>50</v>
      </c>
      <c r="E124" s="29" t="s">
        <v>4211</v>
      </c>
    </row>
    <row r="125" spans="1:16" ht="12.75">
      <c r="A125" s="18" t="s">
        <v>42</v>
      </c>
      <c s="23" t="s">
        <v>164</v>
      </c>
      <c s="23" t="s">
        <v>5164</v>
      </c>
      <c s="18" t="s">
        <v>44</v>
      </c>
      <c s="24" t="s">
        <v>5165</v>
      </c>
      <c s="25" t="s">
        <v>46</v>
      </c>
      <c s="26">
        <v>5.5</v>
      </c>
      <c s="27">
        <v>0</v>
      </c>
      <c s="27">
        <f>ROUND(ROUND(H125,2)*ROUND(G125,3),2)</f>
      </c>
      <c r="O125">
        <f>(I125*21)/100</f>
      </c>
      <c t="s">
        <v>20</v>
      </c>
    </row>
    <row r="126" spans="1:5" ht="12.75">
      <c r="A126" s="28" t="s">
        <v>47</v>
      </c>
      <c r="E126" s="29" t="s">
        <v>44</v>
      </c>
    </row>
    <row r="127" spans="1:5" ht="12.75">
      <c r="A127" s="30" t="s">
        <v>48</v>
      </c>
      <c r="E127" s="31" t="s">
        <v>44</v>
      </c>
    </row>
    <row r="128" spans="1:5" ht="114.75">
      <c r="A128" t="s">
        <v>50</v>
      </c>
      <c r="E128" s="29" t="s">
        <v>3516</v>
      </c>
    </row>
    <row r="129" spans="1:18" ht="12.75" customHeight="1">
      <c r="A129" s="5" t="s">
        <v>40</v>
      </c>
      <c s="5"/>
      <c s="34" t="s">
        <v>181</v>
      </c>
      <c s="5"/>
      <c s="21" t="s">
        <v>182</v>
      </c>
      <c s="5"/>
      <c s="5"/>
      <c s="5"/>
      <c s="35">
        <f>0+Q129</f>
      </c>
      <c r="O129">
        <f>0+R129</f>
      </c>
      <c r="Q129">
        <f>0+I130</f>
      </c>
      <c>
        <f>0+O130</f>
      </c>
    </row>
    <row r="130" spans="1:16" ht="25.5">
      <c r="A130" s="18" t="s">
        <v>42</v>
      </c>
      <c s="23" t="s">
        <v>168</v>
      </c>
      <c s="23" t="s">
        <v>184</v>
      </c>
      <c s="18" t="s">
        <v>185</v>
      </c>
      <c s="24" t="s">
        <v>186</v>
      </c>
      <c s="25" t="s">
        <v>187</v>
      </c>
      <c s="26">
        <v>220.42</v>
      </c>
      <c s="27">
        <v>0</v>
      </c>
      <c s="27">
        <f>ROUND(ROUND(H130,2)*ROUND(G130,3),2)</f>
      </c>
      <c r="O130">
        <f>(I130*21)/100</f>
      </c>
      <c t="s">
        <v>20</v>
      </c>
    </row>
    <row r="131" spans="1:5" ht="12.75">
      <c r="A131" s="28" t="s">
        <v>47</v>
      </c>
      <c r="E131" s="29" t="s">
        <v>188</v>
      </c>
    </row>
    <row r="132" spans="1:5" ht="38.25">
      <c r="A132" s="30" t="s">
        <v>48</v>
      </c>
      <c r="E132" s="31" t="s">
        <v>5704</v>
      </c>
    </row>
    <row r="133" spans="1:5" ht="165.75">
      <c r="A133" t="s">
        <v>50</v>
      </c>
      <c r="E133"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92.xml><?xml version="1.0" encoding="utf-8"?>
<worksheet xmlns="http://schemas.openxmlformats.org/spreadsheetml/2006/main" xmlns:r="http://schemas.openxmlformats.org/officeDocument/2006/relationships">
  <sheetPr>
    <pageSetUpPr fitToPage="1"/>
  </sheetPr>
  <dimension ref="A1:R13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0+O9+O18+O35+O52+O65+O78+O91+O96+O121</f>
      </c>
      <c t="s">
        <v>19</v>
      </c>
    </row>
    <row r="3" spans="1:16" ht="15" customHeight="1">
      <c r="A3" t="s">
        <v>1</v>
      </c>
      <c s="8" t="s">
        <v>4</v>
      </c>
      <c s="9" t="s">
        <v>5</v>
      </c>
      <c s="1"/>
      <c s="10" t="s">
        <v>6</v>
      </c>
      <c s="1"/>
      <c s="4"/>
      <c s="3" t="s">
        <v>5705</v>
      </c>
      <c s="36">
        <f>0+I9+I18+I35+I52+I65+I78+I91+I96+I121</f>
      </c>
      <c r="O3" t="s">
        <v>16</v>
      </c>
      <c t="s">
        <v>20</v>
      </c>
    </row>
    <row r="4" spans="1:16" ht="15" customHeight="1">
      <c r="A4" t="s">
        <v>7</v>
      </c>
      <c s="8" t="s">
        <v>8</v>
      </c>
      <c s="9" t="s">
        <v>4099</v>
      </c>
      <c s="1"/>
      <c s="10" t="s">
        <v>4100</v>
      </c>
      <c s="1"/>
      <c s="1"/>
      <c s="7"/>
      <c s="7"/>
      <c r="O4" t="s">
        <v>17</v>
      </c>
      <c t="s">
        <v>20</v>
      </c>
    </row>
    <row r="5" spans="1:16" ht="12.75" customHeight="1">
      <c r="A5" t="s">
        <v>11</v>
      </c>
      <c s="12" t="s">
        <v>15</v>
      </c>
      <c s="13" t="s">
        <v>5705</v>
      </c>
      <c s="5"/>
      <c s="14" t="s">
        <v>5706</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3163</v>
      </c>
      <c s="19"/>
      <c s="19"/>
      <c s="19"/>
      <c s="22">
        <f>0+Q9</f>
      </c>
      <c r="O9">
        <f>0+R9</f>
      </c>
      <c r="Q9">
        <f>0+I10+I14</f>
      </c>
      <c>
        <f>0+O10+O14</f>
      </c>
    </row>
    <row r="10" spans="1:16" ht="12.75">
      <c r="A10" s="18" t="s">
        <v>42</v>
      </c>
      <c s="23" t="s">
        <v>26</v>
      </c>
      <c s="23" t="s">
        <v>4103</v>
      </c>
      <c s="18" t="s">
        <v>44</v>
      </c>
      <c s="24" t="s">
        <v>4104</v>
      </c>
      <c s="25" t="s">
        <v>157</v>
      </c>
      <c s="26">
        <v>24</v>
      </c>
      <c s="27">
        <v>0</v>
      </c>
      <c s="27">
        <f>ROUND(ROUND(H10,2)*ROUND(G10,3),2)</f>
      </c>
      <c r="O10">
        <f>(I10*21)/100</f>
      </c>
      <c t="s">
        <v>20</v>
      </c>
    </row>
    <row r="11" spans="1:5" ht="25.5">
      <c r="A11" s="28" t="s">
        <v>47</v>
      </c>
      <c r="E11" s="29" t="s">
        <v>5707</v>
      </c>
    </row>
    <row r="12" spans="1:5" ht="12.75">
      <c r="A12" s="30" t="s">
        <v>48</v>
      </c>
      <c r="E12" s="31" t="s">
        <v>4106</v>
      </c>
    </row>
    <row r="13" spans="1:5" ht="12.75">
      <c r="A13" t="s">
        <v>50</v>
      </c>
      <c r="E13" s="29" t="s">
        <v>3623</v>
      </c>
    </row>
    <row r="14" spans="1:16" ht="12.75">
      <c r="A14" s="18" t="s">
        <v>42</v>
      </c>
      <c s="23" t="s">
        <v>20</v>
      </c>
      <c s="23" t="s">
        <v>5708</v>
      </c>
      <c s="18" t="s">
        <v>44</v>
      </c>
      <c s="24" t="s">
        <v>5709</v>
      </c>
      <c s="25" t="s">
        <v>1241</v>
      </c>
      <c s="26">
        <v>0.6</v>
      </c>
      <c s="27">
        <v>0</v>
      </c>
      <c s="27">
        <f>ROUND(ROUND(H14,2)*ROUND(G14,3),2)</f>
      </c>
      <c r="O14">
        <f>(I14*21)/100</f>
      </c>
      <c t="s">
        <v>20</v>
      </c>
    </row>
    <row r="15" spans="1:5" ht="38.25">
      <c r="A15" s="28" t="s">
        <v>47</v>
      </c>
      <c r="E15" s="29" t="s">
        <v>5710</v>
      </c>
    </row>
    <row r="16" spans="1:5" ht="12.75">
      <c r="A16" s="30" t="s">
        <v>48</v>
      </c>
      <c r="E16" s="31" t="s">
        <v>5711</v>
      </c>
    </row>
    <row r="17" spans="1:5" ht="12.75">
      <c r="A17" t="s">
        <v>50</v>
      </c>
      <c r="E17" s="29" t="s">
        <v>44</v>
      </c>
    </row>
    <row r="18" spans="1:18" ht="12.75" customHeight="1">
      <c r="A18" s="5" t="s">
        <v>40</v>
      </c>
      <c s="5"/>
      <c s="34" t="s">
        <v>26</v>
      </c>
      <c s="5"/>
      <c s="21" t="s">
        <v>41</v>
      </c>
      <c s="5"/>
      <c s="5"/>
      <c s="5"/>
      <c s="35">
        <f>0+Q18</f>
      </c>
      <c r="O18">
        <f>0+R18</f>
      </c>
      <c r="Q18">
        <f>0+I19+I23+I27+I31</f>
      </c>
      <c>
        <f>0+O19+O23+O27+O31</f>
      </c>
    </row>
    <row r="19" spans="1:16" ht="12.75">
      <c r="A19" s="18" t="s">
        <v>42</v>
      </c>
      <c s="23" t="s">
        <v>19</v>
      </c>
      <c s="23" t="s">
        <v>5712</v>
      </c>
      <c s="18" t="s">
        <v>44</v>
      </c>
      <c s="24" t="s">
        <v>5713</v>
      </c>
      <c s="25" t="s">
        <v>784</v>
      </c>
      <c s="26">
        <v>30</v>
      </c>
      <c s="27">
        <v>0</v>
      </c>
      <c s="27">
        <f>ROUND(ROUND(H19,2)*ROUND(G19,3),2)</f>
      </c>
      <c r="O19">
        <f>(I19*21)/100</f>
      </c>
      <c t="s">
        <v>20</v>
      </c>
    </row>
    <row r="20" spans="1:5" ht="12.75">
      <c r="A20" s="28" t="s">
        <v>47</v>
      </c>
      <c r="E20" s="29" t="s">
        <v>44</v>
      </c>
    </row>
    <row r="21" spans="1:5" ht="12.75">
      <c r="A21" s="30" t="s">
        <v>48</v>
      </c>
      <c r="E21" s="31" t="s">
        <v>3571</v>
      </c>
    </row>
    <row r="22" spans="1:5" ht="38.25">
      <c r="A22" t="s">
        <v>50</v>
      </c>
      <c r="E22" s="29" t="s">
        <v>5714</v>
      </c>
    </row>
    <row r="23" spans="1:16" ht="12.75">
      <c r="A23" s="18" t="s">
        <v>42</v>
      </c>
      <c s="23" t="s">
        <v>30</v>
      </c>
      <c s="23" t="s">
        <v>5715</v>
      </c>
      <c s="18" t="s">
        <v>44</v>
      </c>
      <c s="24" t="s">
        <v>5716</v>
      </c>
      <c s="25" t="s">
        <v>784</v>
      </c>
      <c s="26">
        <v>15.2</v>
      </c>
      <c s="27">
        <v>0</v>
      </c>
      <c s="27">
        <f>ROUND(ROUND(H23,2)*ROUND(G23,3),2)</f>
      </c>
      <c r="O23">
        <f>(I23*21)/100</f>
      </c>
      <c t="s">
        <v>20</v>
      </c>
    </row>
    <row r="24" spans="1:5" ht="12.75">
      <c r="A24" s="28" t="s">
        <v>47</v>
      </c>
      <c r="E24" s="29" t="s">
        <v>5717</v>
      </c>
    </row>
    <row r="25" spans="1:5" ht="12.75">
      <c r="A25" s="30" t="s">
        <v>48</v>
      </c>
      <c r="E25" s="31" t="s">
        <v>5718</v>
      </c>
    </row>
    <row r="26" spans="1:5" ht="63.75">
      <c r="A26" t="s">
        <v>50</v>
      </c>
      <c r="E26" s="29" t="s">
        <v>5617</v>
      </c>
    </row>
    <row r="27" spans="1:16" ht="12.75">
      <c r="A27" s="18" t="s">
        <v>42</v>
      </c>
      <c s="23" t="s">
        <v>32</v>
      </c>
      <c s="23" t="s">
        <v>2759</v>
      </c>
      <c s="18" t="s">
        <v>44</v>
      </c>
      <c s="24" t="s">
        <v>2760</v>
      </c>
      <c s="25" t="s">
        <v>46</v>
      </c>
      <c s="26">
        <v>80</v>
      </c>
      <c s="27">
        <v>0</v>
      </c>
      <c s="27">
        <f>ROUND(ROUND(H27,2)*ROUND(G27,3),2)</f>
      </c>
      <c r="O27">
        <f>(I27*21)/100</f>
      </c>
      <c t="s">
        <v>20</v>
      </c>
    </row>
    <row r="28" spans="1:5" ht="25.5">
      <c r="A28" s="28" t="s">
        <v>47</v>
      </c>
      <c r="E28" s="29" t="s">
        <v>5719</v>
      </c>
    </row>
    <row r="29" spans="1:5" ht="51">
      <c r="A29" s="30" t="s">
        <v>48</v>
      </c>
      <c r="E29" s="31" t="s">
        <v>5720</v>
      </c>
    </row>
    <row r="30" spans="1:5" ht="318.75">
      <c r="A30" t="s">
        <v>50</v>
      </c>
      <c r="E30" s="29" t="s">
        <v>3773</v>
      </c>
    </row>
    <row r="31" spans="1:16" ht="12.75">
      <c r="A31" s="18" t="s">
        <v>42</v>
      </c>
      <c s="23" t="s">
        <v>34</v>
      </c>
      <c s="23" t="s">
        <v>5306</v>
      </c>
      <c s="18" t="s">
        <v>44</v>
      </c>
      <c s="24" t="s">
        <v>5307</v>
      </c>
      <c s="25" t="s">
        <v>46</v>
      </c>
      <c s="26">
        <v>80</v>
      </c>
      <c s="27">
        <v>0</v>
      </c>
      <c s="27">
        <f>ROUND(ROUND(H31,2)*ROUND(G31,3),2)</f>
      </c>
      <c r="O31">
        <f>(I31*21)/100</f>
      </c>
      <c t="s">
        <v>20</v>
      </c>
    </row>
    <row r="32" spans="1:5" ht="12.75">
      <c r="A32" s="28" t="s">
        <v>47</v>
      </c>
      <c r="E32" s="29" t="s">
        <v>44</v>
      </c>
    </row>
    <row r="33" spans="1:5" ht="51">
      <c r="A33" s="30" t="s">
        <v>48</v>
      </c>
      <c r="E33" s="31" t="s">
        <v>5720</v>
      </c>
    </row>
    <row r="34" spans="1:5" ht="280.5">
      <c r="A34" t="s">
        <v>50</v>
      </c>
      <c r="E34" s="29" t="s">
        <v>5310</v>
      </c>
    </row>
    <row r="35" spans="1:18" ht="12.75" customHeight="1">
      <c r="A35" s="5" t="s">
        <v>40</v>
      </c>
      <c s="5"/>
      <c s="34" t="s">
        <v>20</v>
      </c>
      <c s="5"/>
      <c s="21" t="s">
        <v>1109</v>
      </c>
      <c s="5"/>
      <c s="5"/>
      <c s="5"/>
      <c s="35">
        <f>0+Q35</f>
      </c>
      <c r="O35">
        <f>0+R35</f>
      </c>
      <c r="Q35">
        <f>0+I36+I40+I44+I48</f>
      </c>
      <c>
        <f>0+O36+O40+O44+O48</f>
      </c>
    </row>
    <row r="36" spans="1:16" ht="12.75">
      <c r="A36" s="18" t="s">
        <v>42</v>
      </c>
      <c s="23" t="s">
        <v>66</v>
      </c>
      <c s="23" t="s">
        <v>4114</v>
      </c>
      <c s="18" t="s">
        <v>44</v>
      </c>
      <c s="24" t="s">
        <v>4115</v>
      </c>
      <c s="25" t="s">
        <v>187</v>
      </c>
      <c s="26">
        <v>1.726</v>
      </c>
      <c s="27">
        <v>0</v>
      </c>
      <c s="27">
        <f>ROUND(ROUND(H36,2)*ROUND(G36,3),2)</f>
      </c>
      <c r="O36">
        <f>(I36*21)/100</f>
      </c>
      <c t="s">
        <v>20</v>
      </c>
    </row>
    <row r="37" spans="1:5" ht="12.75">
      <c r="A37" s="28" t="s">
        <v>47</v>
      </c>
      <c r="E37" s="29" t="s">
        <v>5721</v>
      </c>
    </row>
    <row r="38" spans="1:5" ht="12.75">
      <c r="A38" s="30" t="s">
        <v>48</v>
      </c>
      <c r="E38" s="31" t="s">
        <v>5722</v>
      </c>
    </row>
    <row r="39" spans="1:5" ht="38.25">
      <c r="A39" t="s">
        <v>50</v>
      </c>
      <c r="E39" s="29" t="s">
        <v>4118</v>
      </c>
    </row>
    <row r="40" spans="1:16" ht="12.75">
      <c r="A40" s="18" t="s">
        <v>42</v>
      </c>
      <c s="23" t="s">
        <v>76</v>
      </c>
      <c s="23" t="s">
        <v>4243</v>
      </c>
      <c s="18" t="s">
        <v>44</v>
      </c>
      <c s="24" t="s">
        <v>4244</v>
      </c>
      <c s="25" t="s">
        <v>1241</v>
      </c>
      <c s="26">
        <v>11.04</v>
      </c>
      <c s="27">
        <v>0</v>
      </c>
      <c s="27">
        <f>ROUND(ROUND(H40,2)*ROUND(G40,3),2)</f>
      </c>
      <c r="O40">
        <f>(I40*21)/100</f>
      </c>
      <c t="s">
        <v>20</v>
      </c>
    </row>
    <row r="41" spans="1:5" ht="12.75">
      <c r="A41" s="28" t="s">
        <v>47</v>
      </c>
      <c r="E41" s="29" t="s">
        <v>44</v>
      </c>
    </row>
    <row r="42" spans="1:5" ht="12.75">
      <c r="A42" s="30" t="s">
        <v>48</v>
      </c>
      <c r="E42" s="31" t="s">
        <v>5723</v>
      </c>
    </row>
    <row r="43" spans="1:5" ht="25.5">
      <c r="A43" t="s">
        <v>50</v>
      </c>
      <c r="E43" s="29" t="s">
        <v>4245</v>
      </c>
    </row>
    <row r="44" spans="1:16" ht="12.75">
      <c r="A44" s="18" t="s">
        <v>42</v>
      </c>
      <c s="23" t="s">
        <v>37</v>
      </c>
      <c s="23" t="s">
        <v>4249</v>
      </c>
      <c s="18" t="s">
        <v>44</v>
      </c>
      <c s="24" t="s">
        <v>4250</v>
      </c>
      <c s="25" t="s">
        <v>784</v>
      </c>
      <c s="26">
        <v>16.2</v>
      </c>
      <c s="27">
        <v>0</v>
      </c>
      <c s="27">
        <f>ROUND(ROUND(H44,2)*ROUND(G44,3),2)</f>
      </c>
      <c r="O44">
        <f>(I44*21)/100</f>
      </c>
      <c t="s">
        <v>20</v>
      </c>
    </row>
    <row r="45" spans="1:5" ht="12.75">
      <c r="A45" s="28" t="s">
        <v>47</v>
      </c>
      <c r="E45" s="29" t="s">
        <v>5724</v>
      </c>
    </row>
    <row r="46" spans="1:5" ht="12.75">
      <c r="A46" s="30" t="s">
        <v>48</v>
      </c>
      <c r="E46" s="31" t="s">
        <v>5725</v>
      </c>
    </row>
    <row r="47" spans="1:5" ht="63.75">
      <c r="A47" t="s">
        <v>50</v>
      </c>
      <c r="E47" s="29" t="s">
        <v>4133</v>
      </c>
    </row>
    <row r="48" spans="1:16" ht="12.75">
      <c r="A48" s="18" t="s">
        <v>42</v>
      </c>
      <c s="23" t="s">
        <v>39</v>
      </c>
      <c s="23" t="s">
        <v>5726</v>
      </c>
      <c s="18" t="s">
        <v>44</v>
      </c>
      <c s="24" t="s">
        <v>5727</v>
      </c>
      <c s="25" t="s">
        <v>46</v>
      </c>
      <c s="26">
        <v>1</v>
      </c>
      <c s="27">
        <v>0</v>
      </c>
      <c s="27">
        <f>ROUND(ROUND(H48,2)*ROUND(G48,3),2)</f>
      </c>
      <c r="O48">
        <f>(I48*21)/100</f>
      </c>
      <c t="s">
        <v>20</v>
      </c>
    </row>
    <row r="49" spans="1:5" ht="12.75">
      <c r="A49" s="28" t="s">
        <v>47</v>
      </c>
      <c r="E49" s="29" t="s">
        <v>5728</v>
      </c>
    </row>
    <row r="50" spans="1:5" ht="12.75">
      <c r="A50" s="30" t="s">
        <v>48</v>
      </c>
      <c r="E50" s="31" t="s">
        <v>5729</v>
      </c>
    </row>
    <row r="51" spans="1:5" ht="369.75">
      <c r="A51" t="s">
        <v>50</v>
      </c>
      <c r="E51" s="29" t="s">
        <v>1112</v>
      </c>
    </row>
    <row r="52" spans="1:18" ht="12.75" customHeight="1">
      <c r="A52" s="5" t="s">
        <v>40</v>
      </c>
      <c s="5"/>
      <c s="34" t="s">
        <v>19</v>
      </c>
      <c s="5"/>
      <c s="21" t="s">
        <v>3673</v>
      </c>
      <c s="5"/>
      <c s="5"/>
      <c s="5"/>
      <c s="35">
        <f>0+Q52</f>
      </c>
      <c r="O52">
        <f>0+R52</f>
      </c>
      <c r="Q52">
        <f>0+I53+I57+I61</f>
      </c>
      <c>
        <f>0+O53+O57+O61</f>
      </c>
    </row>
    <row r="53" spans="1:16" ht="12.75">
      <c r="A53" s="18" t="s">
        <v>42</v>
      </c>
      <c s="23" t="s">
        <v>87</v>
      </c>
      <c s="23" t="s">
        <v>3973</v>
      </c>
      <c s="18" t="s">
        <v>44</v>
      </c>
      <c s="24" t="s">
        <v>3974</v>
      </c>
      <c s="25" t="s">
        <v>46</v>
      </c>
      <c s="26">
        <v>17</v>
      </c>
      <c s="27">
        <v>0</v>
      </c>
      <c s="27">
        <f>ROUND(ROUND(H53,2)*ROUND(G53,3),2)</f>
      </c>
      <c r="O53">
        <f>(I53*21)/100</f>
      </c>
      <c t="s">
        <v>20</v>
      </c>
    </row>
    <row r="54" spans="1:5" ht="12.75">
      <c r="A54" s="28" t="s">
        <v>47</v>
      </c>
      <c r="E54" s="29" t="s">
        <v>5730</v>
      </c>
    </row>
    <row r="55" spans="1:5" ht="12.75">
      <c r="A55" s="30" t="s">
        <v>48</v>
      </c>
      <c r="E55" s="31" t="s">
        <v>5731</v>
      </c>
    </row>
    <row r="56" spans="1:5" ht="369.75">
      <c r="A56" t="s">
        <v>50</v>
      </c>
      <c r="E56" s="29" t="s">
        <v>3750</v>
      </c>
    </row>
    <row r="57" spans="1:16" ht="12.75">
      <c r="A57" s="18" t="s">
        <v>42</v>
      </c>
      <c s="23" t="s">
        <v>91</v>
      </c>
      <c s="23" t="s">
        <v>3976</v>
      </c>
      <c s="18" t="s">
        <v>44</v>
      </c>
      <c s="24" t="s">
        <v>3977</v>
      </c>
      <c s="25" t="s">
        <v>187</v>
      </c>
      <c s="26">
        <v>0.637</v>
      </c>
      <c s="27">
        <v>0</v>
      </c>
      <c s="27">
        <f>ROUND(ROUND(H57,2)*ROUND(G57,3),2)</f>
      </c>
      <c r="O57">
        <f>(I57*21)/100</f>
      </c>
      <c t="s">
        <v>20</v>
      </c>
    </row>
    <row r="58" spans="1:5" ht="12.75">
      <c r="A58" s="28" t="s">
        <v>47</v>
      </c>
      <c r="E58" s="29" t="s">
        <v>44</v>
      </c>
    </row>
    <row r="59" spans="1:5" ht="51">
      <c r="A59" s="30" t="s">
        <v>48</v>
      </c>
      <c r="E59" s="31" t="s">
        <v>5732</v>
      </c>
    </row>
    <row r="60" spans="1:5" ht="267.75">
      <c r="A60" t="s">
        <v>50</v>
      </c>
      <c r="E60" s="29" t="s">
        <v>3979</v>
      </c>
    </row>
    <row r="61" spans="1:16" ht="12.75">
      <c r="A61" s="18" t="s">
        <v>42</v>
      </c>
      <c s="23" t="s">
        <v>95</v>
      </c>
      <c s="23" t="s">
        <v>5733</v>
      </c>
      <c s="18" t="s">
        <v>44</v>
      </c>
      <c s="24" t="s">
        <v>5734</v>
      </c>
      <c s="25" t="s">
        <v>187</v>
      </c>
      <c s="26">
        <v>0.451</v>
      </c>
      <c s="27">
        <v>0</v>
      </c>
      <c s="27">
        <f>ROUND(ROUND(H61,2)*ROUND(G61,3),2)</f>
      </c>
      <c r="O61">
        <f>(I61*21)/100</f>
      </c>
      <c t="s">
        <v>20</v>
      </c>
    </row>
    <row r="62" spans="1:5" ht="12.75">
      <c r="A62" s="28" t="s">
        <v>47</v>
      </c>
      <c r="E62" s="29" t="s">
        <v>44</v>
      </c>
    </row>
    <row r="63" spans="1:5" ht="12.75">
      <c r="A63" s="30" t="s">
        <v>48</v>
      </c>
      <c r="E63" s="31" t="s">
        <v>5735</v>
      </c>
    </row>
    <row r="64" spans="1:5" ht="267.75">
      <c r="A64" t="s">
        <v>50</v>
      </c>
      <c r="E64" s="29" t="s">
        <v>3979</v>
      </c>
    </row>
    <row r="65" spans="1:18" ht="12.75" customHeight="1">
      <c r="A65" s="5" t="s">
        <v>40</v>
      </c>
      <c s="5"/>
      <c s="34" t="s">
        <v>30</v>
      </c>
      <c s="5"/>
      <c s="21" t="s">
        <v>1238</v>
      </c>
      <c s="5"/>
      <c s="5"/>
      <c s="5"/>
      <c s="35">
        <f>0+Q65</f>
      </c>
      <c r="O65">
        <f>0+R65</f>
      </c>
      <c r="Q65">
        <f>0+I66+I70+I74</f>
      </c>
      <c>
        <f>0+O66+O70+O74</f>
      </c>
    </row>
    <row r="66" spans="1:16" ht="12.75">
      <c r="A66" s="18" t="s">
        <v>42</v>
      </c>
      <c s="23" t="s">
        <v>103</v>
      </c>
      <c s="23" t="s">
        <v>4153</v>
      </c>
      <c s="18" t="s">
        <v>44</v>
      </c>
      <c s="24" t="s">
        <v>4154</v>
      </c>
      <c s="25" t="s">
        <v>46</v>
      </c>
      <c s="26">
        <v>4.753</v>
      </c>
      <c s="27">
        <v>0</v>
      </c>
      <c s="27">
        <f>ROUND(ROUND(H66,2)*ROUND(G66,3),2)</f>
      </c>
      <c r="O66">
        <f>(I66*21)/100</f>
      </c>
      <c t="s">
        <v>20</v>
      </c>
    </row>
    <row r="67" spans="1:5" ht="25.5">
      <c r="A67" s="28" t="s">
        <v>47</v>
      </c>
      <c r="E67" s="29" t="s">
        <v>5736</v>
      </c>
    </row>
    <row r="68" spans="1:5" ht="51">
      <c r="A68" s="30" t="s">
        <v>48</v>
      </c>
      <c r="E68" s="31" t="s">
        <v>5737</v>
      </c>
    </row>
    <row r="69" spans="1:5" ht="369.75">
      <c r="A69" t="s">
        <v>50</v>
      </c>
      <c r="E69" s="29" t="s">
        <v>3750</v>
      </c>
    </row>
    <row r="70" spans="1:16" ht="12.75">
      <c r="A70" s="18" t="s">
        <v>42</v>
      </c>
      <c s="23" t="s">
        <v>110</v>
      </c>
      <c s="23" t="s">
        <v>4161</v>
      </c>
      <c s="18" t="s">
        <v>44</v>
      </c>
      <c s="24" t="s">
        <v>4162</v>
      </c>
      <c s="25" t="s">
        <v>46</v>
      </c>
      <c s="26">
        <v>60</v>
      </c>
      <c s="27">
        <v>0</v>
      </c>
      <c s="27">
        <f>ROUND(ROUND(H70,2)*ROUND(G70,3),2)</f>
      </c>
      <c r="O70">
        <f>(I70*21)/100</f>
      </c>
      <c t="s">
        <v>20</v>
      </c>
    </row>
    <row r="71" spans="1:5" ht="12.75">
      <c r="A71" s="28" t="s">
        <v>47</v>
      </c>
      <c r="E71" s="29" t="s">
        <v>5738</v>
      </c>
    </row>
    <row r="72" spans="1:5" ht="12.75">
      <c r="A72" s="30" t="s">
        <v>48</v>
      </c>
      <c r="E72" s="31" t="s">
        <v>5739</v>
      </c>
    </row>
    <row r="73" spans="1:5" ht="38.25">
      <c r="A73" t="s">
        <v>50</v>
      </c>
      <c r="E73" s="29" t="s">
        <v>4164</v>
      </c>
    </row>
    <row r="74" spans="1:16" ht="12.75">
      <c r="A74" s="18" t="s">
        <v>42</v>
      </c>
      <c s="23" t="s">
        <v>114</v>
      </c>
      <c s="23" t="s">
        <v>3798</v>
      </c>
      <c s="18" t="s">
        <v>44</v>
      </c>
      <c s="24" t="s">
        <v>3799</v>
      </c>
      <c s="25" t="s">
        <v>46</v>
      </c>
      <c s="26">
        <v>5.798</v>
      </c>
      <c s="27">
        <v>0</v>
      </c>
      <c s="27">
        <f>ROUND(ROUND(H74,2)*ROUND(G74,3),2)</f>
      </c>
      <c r="O74">
        <f>(I74*21)/100</f>
      </c>
      <c t="s">
        <v>20</v>
      </c>
    </row>
    <row r="75" spans="1:5" ht="12.75">
      <c r="A75" s="28" t="s">
        <v>47</v>
      </c>
      <c r="E75" s="29" t="s">
        <v>44</v>
      </c>
    </row>
    <row r="76" spans="1:5" ht="12.75">
      <c r="A76" s="30" t="s">
        <v>48</v>
      </c>
      <c r="E76" s="31" t="s">
        <v>5740</v>
      </c>
    </row>
    <row r="77" spans="1:5" ht="102">
      <c r="A77" t="s">
        <v>50</v>
      </c>
      <c r="E77" s="29" t="s">
        <v>3802</v>
      </c>
    </row>
    <row r="78" spans="1:18" ht="12.75" customHeight="1">
      <c r="A78" s="5" t="s">
        <v>40</v>
      </c>
      <c s="5"/>
      <c s="34" t="s">
        <v>34</v>
      </c>
      <c s="5"/>
      <c s="21" t="s">
        <v>4166</v>
      </c>
      <c s="5"/>
      <c s="5"/>
      <c s="5"/>
      <c s="35">
        <f>0+Q78</f>
      </c>
      <c r="O78">
        <f>0+R78</f>
      </c>
      <c r="Q78">
        <f>0+I79+I83+I87</f>
      </c>
      <c>
        <f>0+O79+O83+O87</f>
      </c>
    </row>
    <row r="79" spans="1:16" ht="25.5">
      <c r="A79" s="18" t="s">
        <v>42</v>
      </c>
      <c s="23" t="s">
        <v>117</v>
      </c>
      <c s="23" t="s">
        <v>4509</v>
      </c>
      <c s="18" t="s">
        <v>44</v>
      </c>
      <c s="24" t="s">
        <v>4510</v>
      </c>
      <c s="25" t="s">
        <v>1241</v>
      </c>
      <c s="26">
        <v>4.47</v>
      </c>
      <c s="27">
        <v>0</v>
      </c>
      <c s="27">
        <f>ROUND(ROUND(H79,2)*ROUND(G79,3),2)</f>
      </c>
      <c r="O79">
        <f>(I79*21)/100</f>
      </c>
      <c t="s">
        <v>20</v>
      </c>
    </row>
    <row r="80" spans="1:5" ht="12.75">
      <c r="A80" s="28" t="s">
        <v>47</v>
      </c>
      <c r="E80" s="29" t="s">
        <v>5741</v>
      </c>
    </row>
    <row r="81" spans="1:5" ht="12.75">
      <c r="A81" s="30" t="s">
        <v>48</v>
      </c>
      <c r="E81" s="31" t="s">
        <v>5742</v>
      </c>
    </row>
    <row r="82" spans="1:5" ht="76.5">
      <c r="A82" t="s">
        <v>50</v>
      </c>
      <c r="E82" s="29" t="s">
        <v>4171</v>
      </c>
    </row>
    <row r="83" spans="1:16" ht="25.5">
      <c r="A83" s="18" t="s">
        <v>42</v>
      </c>
      <c s="23" t="s">
        <v>121</v>
      </c>
      <c s="23" t="s">
        <v>4552</v>
      </c>
      <c s="18" t="s">
        <v>44</v>
      </c>
      <c s="24" t="s">
        <v>4553</v>
      </c>
      <c s="25" t="s">
        <v>1241</v>
      </c>
      <c s="26">
        <v>11.934</v>
      </c>
      <c s="27">
        <v>0</v>
      </c>
      <c s="27">
        <f>ROUND(ROUND(H83,2)*ROUND(G83,3),2)</f>
      </c>
      <c r="O83">
        <f>(I83*21)/100</f>
      </c>
      <c t="s">
        <v>20</v>
      </c>
    </row>
    <row r="84" spans="1:5" ht="12.75">
      <c r="A84" s="28" t="s">
        <v>47</v>
      </c>
      <c r="E84" s="29" t="s">
        <v>5743</v>
      </c>
    </row>
    <row r="85" spans="1:5" ht="12.75">
      <c r="A85" s="30" t="s">
        <v>48</v>
      </c>
      <c r="E85" s="31" t="s">
        <v>5744</v>
      </c>
    </row>
    <row r="86" spans="1:5" ht="76.5">
      <c r="A86" t="s">
        <v>50</v>
      </c>
      <c r="E86" s="29" t="s">
        <v>4171</v>
      </c>
    </row>
    <row r="87" spans="1:16" ht="12.75">
      <c r="A87" s="18" t="s">
        <v>42</v>
      </c>
      <c s="23" t="s">
        <v>125</v>
      </c>
      <c s="23" t="s">
        <v>4172</v>
      </c>
      <c s="18" t="s">
        <v>44</v>
      </c>
      <c s="24" t="s">
        <v>4173</v>
      </c>
      <c s="25" t="s">
        <v>1241</v>
      </c>
      <c s="26">
        <v>16.404</v>
      </c>
      <c s="27">
        <v>0</v>
      </c>
      <c s="27">
        <f>ROUND(ROUND(H87,2)*ROUND(G87,3),2)</f>
      </c>
      <c r="O87">
        <f>(I87*21)/100</f>
      </c>
      <c t="s">
        <v>20</v>
      </c>
    </row>
    <row r="88" spans="1:5" ht="12.75">
      <c r="A88" s="28" t="s">
        <v>47</v>
      </c>
      <c r="E88" s="29" t="s">
        <v>44</v>
      </c>
    </row>
    <row r="89" spans="1:5" ht="51">
      <c r="A89" s="30" t="s">
        <v>48</v>
      </c>
      <c r="E89" s="31" t="s">
        <v>5745</v>
      </c>
    </row>
    <row r="90" spans="1:5" ht="76.5">
      <c r="A90" t="s">
        <v>50</v>
      </c>
      <c r="E90" s="29" t="s">
        <v>4171</v>
      </c>
    </row>
    <row r="91" spans="1:18" ht="12.75" customHeight="1">
      <c r="A91" s="5" t="s">
        <v>40</v>
      </c>
      <c s="5"/>
      <c s="34" t="s">
        <v>66</v>
      </c>
      <c s="5"/>
      <c s="21" t="s">
        <v>67</v>
      </c>
      <c s="5"/>
      <c s="5"/>
      <c s="5"/>
      <c s="35">
        <f>0+Q91</f>
      </c>
      <c r="O91">
        <f>0+R91</f>
      </c>
      <c r="Q91">
        <f>0+I92</f>
      </c>
      <c>
        <f>0+O92</f>
      </c>
    </row>
    <row r="92" spans="1:16" ht="25.5">
      <c r="A92" s="18" t="s">
        <v>42</v>
      </c>
      <c s="23" t="s">
        <v>130</v>
      </c>
      <c s="23" t="s">
        <v>4180</v>
      </c>
      <c s="18" t="s">
        <v>44</v>
      </c>
      <c s="24" t="s">
        <v>4181</v>
      </c>
      <c s="25" t="s">
        <v>1241</v>
      </c>
      <c s="26">
        <v>19.526</v>
      </c>
      <c s="27">
        <v>0</v>
      </c>
      <c s="27">
        <f>ROUND(ROUND(H92,2)*ROUND(G92,3),2)</f>
      </c>
      <c r="O92">
        <f>(I92*21)/100</f>
      </c>
      <c t="s">
        <v>20</v>
      </c>
    </row>
    <row r="93" spans="1:5" ht="12.75">
      <c r="A93" s="28" t="s">
        <v>47</v>
      </c>
      <c r="E93" s="29" t="s">
        <v>44</v>
      </c>
    </row>
    <row r="94" spans="1:5" ht="12.75">
      <c r="A94" s="30" t="s">
        <v>48</v>
      </c>
      <c r="E94" s="31" t="s">
        <v>5746</v>
      </c>
    </row>
    <row r="95" spans="1:5" ht="191.25">
      <c r="A95" t="s">
        <v>50</v>
      </c>
      <c r="E95" s="29" t="s">
        <v>4184</v>
      </c>
    </row>
    <row r="96" spans="1:18" ht="12.75" customHeight="1">
      <c r="A96" s="5" t="s">
        <v>40</v>
      </c>
      <c s="5"/>
      <c s="34" t="s">
        <v>37</v>
      </c>
      <c s="5"/>
      <c s="21" t="s">
        <v>632</v>
      </c>
      <c s="5"/>
      <c s="5"/>
      <c s="5"/>
      <c s="35">
        <f>0+Q96</f>
      </c>
      <c r="O96">
        <f>0+R96</f>
      </c>
      <c r="Q96">
        <f>0+I97+I101+I105+I109+I113+I117</f>
      </c>
      <c>
        <f>0+O97+O101+O105+O109+O113+O117</f>
      </c>
    </row>
    <row r="97" spans="1:16" ht="12.75">
      <c r="A97" s="18" t="s">
        <v>42</v>
      </c>
      <c s="23" t="s">
        <v>134</v>
      </c>
      <c s="23" t="s">
        <v>4204</v>
      </c>
      <c s="18" t="s">
        <v>44</v>
      </c>
      <c s="24" t="s">
        <v>4205</v>
      </c>
      <c s="25" t="s">
        <v>70</v>
      </c>
      <c s="26">
        <v>1</v>
      </c>
      <c s="27">
        <v>0</v>
      </c>
      <c s="27">
        <f>ROUND(ROUND(H97,2)*ROUND(G97,3),2)</f>
      </c>
      <c r="O97">
        <f>(I97*21)/100</f>
      </c>
      <c t="s">
        <v>20</v>
      </c>
    </row>
    <row r="98" spans="1:5" ht="12.75">
      <c r="A98" s="28" t="s">
        <v>47</v>
      </c>
      <c r="E98" s="29" t="s">
        <v>44</v>
      </c>
    </row>
    <row r="99" spans="1:5" ht="12.75">
      <c r="A99" s="30" t="s">
        <v>48</v>
      </c>
      <c r="E99" s="31" t="s">
        <v>3847</v>
      </c>
    </row>
    <row r="100" spans="1:5" ht="25.5">
      <c r="A100" t="s">
        <v>50</v>
      </c>
      <c r="E100" s="29" t="s">
        <v>4206</v>
      </c>
    </row>
    <row r="101" spans="1:16" ht="12.75">
      <c r="A101" s="18" t="s">
        <v>42</v>
      </c>
      <c s="23" t="s">
        <v>138</v>
      </c>
      <c s="23" t="s">
        <v>4347</v>
      </c>
      <c s="18" t="s">
        <v>44</v>
      </c>
      <c s="24" t="s">
        <v>4348</v>
      </c>
      <c s="25" t="s">
        <v>784</v>
      </c>
      <c s="26">
        <v>1</v>
      </c>
      <c s="27">
        <v>0</v>
      </c>
      <c s="27">
        <f>ROUND(ROUND(H101,2)*ROUND(G101,3),2)</f>
      </c>
      <c r="O101">
        <f>(I101*21)/100</f>
      </c>
      <c t="s">
        <v>20</v>
      </c>
    </row>
    <row r="102" spans="1:5" ht="12.75">
      <c r="A102" s="28" t="s">
        <v>47</v>
      </c>
      <c r="E102" s="29" t="s">
        <v>44</v>
      </c>
    </row>
    <row r="103" spans="1:5" ht="12.75">
      <c r="A103" s="30" t="s">
        <v>48</v>
      </c>
      <c r="E103" s="31" t="s">
        <v>3847</v>
      </c>
    </row>
    <row r="104" spans="1:5" ht="63.75">
      <c r="A104" t="s">
        <v>50</v>
      </c>
      <c r="E104" s="29" t="s">
        <v>4349</v>
      </c>
    </row>
    <row r="105" spans="1:16" ht="12.75">
      <c r="A105" s="18" t="s">
        <v>42</v>
      </c>
      <c s="23" t="s">
        <v>142</v>
      </c>
      <c s="23" t="s">
        <v>4207</v>
      </c>
      <c s="18" t="s">
        <v>44</v>
      </c>
      <c s="24" t="s">
        <v>4208</v>
      </c>
      <c s="25" t="s">
        <v>1241</v>
      </c>
      <c s="26">
        <v>59.488</v>
      </c>
      <c s="27">
        <v>0</v>
      </c>
      <c s="27">
        <f>ROUND(ROUND(H105,2)*ROUND(G105,3),2)</f>
      </c>
      <c r="O105">
        <f>(I105*21)/100</f>
      </c>
      <c t="s">
        <v>20</v>
      </c>
    </row>
    <row r="106" spans="1:5" ht="25.5">
      <c r="A106" s="28" t="s">
        <v>47</v>
      </c>
      <c r="E106" s="29" t="s">
        <v>5747</v>
      </c>
    </row>
    <row r="107" spans="1:5" ht="51">
      <c r="A107" s="30" t="s">
        <v>48</v>
      </c>
      <c r="E107" s="31" t="s">
        <v>5748</v>
      </c>
    </row>
    <row r="108" spans="1:5" ht="25.5">
      <c r="A108" t="s">
        <v>50</v>
      </c>
      <c r="E108" s="29" t="s">
        <v>4211</v>
      </c>
    </row>
    <row r="109" spans="1:16" ht="12.75">
      <c r="A109" s="18" t="s">
        <v>42</v>
      </c>
      <c s="23" t="s">
        <v>146</v>
      </c>
      <c s="23" t="s">
        <v>4288</v>
      </c>
      <c s="18" t="s">
        <v>44</v>
      </c>
      <c s="24" t="s">
        <v>4289</v>
      </c>
      <c s="25" t="s">
        <v>46</v>
      </c>
      <c s="26">
        <v>7.95</v>
      </c>
      <c s="27">
        <v>0</v>
      </c>
      <c s="27">
        <f>ROUND(ROUND(H109,2)*ROUND(G109,3),2)</f>
      </c>
      <c r="O109">
        <f>(I109*21)/100</f>
      </c>
      <c t="s">
        <v>20</v>
      </c>
    </row>
    <row r="110" spans="1:5" ht="12.75">
      <c r="A110" s="28" t="s">
        <v>47</v>
      </c>
      <c r="E110" s="29" t="s">
        <v>5749</v>
      </c>
    </row>
    <row r="111" spans="1:5" ht="12.75">
      <c r="A111" s="30" t="s">
        <v>48</v>
      </c>
      <c r="E111" s="31" t="s">
        <v>5750</v>
      </c>
    </row>
    <row r="112" spans="1:5" ht="114.75">
      <c r="A112" t="s">
        <v>50</v>
      </c>
      <c r="E112" s="29" t="s">
        <v>3516</v>
      </c>
    </row>
    <row r="113" spans="1:16" ht="12.75">
      <c r="A113" s="18" t="s">
        <v>42</v>
      </c>
      <c s="23" t="s">
        <v>150</v>
      </c>
      <c s="23" t="s">
        <v>3513</v>
      </c>
      <c s="18" t="s">
        <v>44</v>
      </c>
      <c s="24" t="s">
        <v>3514</v>
      </c>
      <c s="25" t="s">
        <v>46</v>
      </c>
      <c s="26">
        <v>0.671</v>
      </c>
      <c s="27">
        <v>0</v>
      </c>
      <c s="27">
        <f>ROUND(ROUND(H113,2)*ROUND(G113,3),2)</f>
      </c>
      <c r="O113">
        <f>(I113*21)/100</f>
      </c>
      <c t="s">
        <v>20</v>
      </c>
    </row>
    <row r="114" spans="1:5" ht="12.75">
      <c r="A114" s="28" t="s">
        <v>47</v>
      </c>
      <c r="E114" s="29" t="s">
        <v>4216</v>
      </c>
    </row>
    <row r="115" spans="1:5" ht="12.75">
      <c r="A115" s="30" t="s">
        <v>48</v>
      </c>
      <c r="E115" s="31" t="s">
        <v>5751</v>
      </c>
    </row>
    <row r="116" spans="1:5" ht="114.75">
      <c r="A116" t="s">
        <v>50</v>
      </c>
      <c r="E116" s="29" t="s">
        <v>3516</v>
      </c>
    </row>
    <row r="117" spans="1:16" ht="12.75">
      <c r="A117" s="18" t="s">
        <v>42</v>
      </c>
      <c s="23" t="s">
        <v>154</v>
      </c>
      <c s="23" t="s">
        <v>5752</v>
      </c>
      <c s="18" t="s">
        <v>44</v>
      </c>
      <c s="24" t="s">
        <v>5753</v>
      </c>
      <c s="25" t="s">
        <v>46</v>
      </c>
      <c s="26">
        <v>0.224</v>
      </c>
      <c s="27">
        <v>0</v>
      </c>
      <c s="27">
        <f>ROUND(ROUND(H117,2)*ROUND(G117,3),2)</f>
      </c>
      <c r="O117">
        <f>(I117*21)/100</f>
      </c>
      <c t="s">
        <v>20</v>
      </c>
    </row>
    <row r="118" spans="1:5" ht="12.75">
      <c r="A118" s="28" t="s">
        <v>47</v>
      </c>
      <c r="E118" s="29" t="s">
        <v>5754</v>
      </c>
    </row>
    <row r="119" spans="1:5" ht="12.75">
      <c r="A119" s="30" t="s">
        <v>48</v>
      </c>
      <c r="E119" s="31" t="s">
        <v>5755</v>
      </c>
    </row>
    <row r="120" spans="1:5" ht="89.25">
      <c r="A120" t="s">
        <v>50</v>
      </c>
      <c r="E120" s="29" t="s">
        <v>4227</v>
      </c>
    </row>
    <row r="121" spans="1:18" ht="12.75" customHeight="1">
      <c r="A121" s="5" t="s">
        <v>40</v>
      </c>
      <c s="5"/>
      <c s="34" t="s">
        <v>181</v>
      </c>
      <c s="5"/>
      <c s="21" t="s">
        <v>182</v>
      </c>
      <c s="5"/>
      <c s="5"/>
      <c s="5"/>
      <c s="35">
        <f>0+Q121</f>
      </c>
      <c r="O121">
        <f>0+R121</f>
      </c>
      <c r="Q121">
        <f>0+I122+I126+I130</f>
      </c>
      <c>
        <f>0+O122+O126+O130</f>
      </c>
    </row>
    <row r="122" spans="1:16" ht="25.5">
      <c r="A122" s="18" t="s">
        <v>42</v>
      </c>
      <c s="23" t="s">
        <v>160</v>
      </c>
      <c s="23" t="s">
        <v>184</v>
      </c>
      <c s="18" t="s">
        <v>185</v>
      </c>
      <c s="24" t="s">
        <v>186</v>
      </c>
      <c s="25" t="s">
        <v>187</v>
      </c>
      <c s="26">
        <v>144</v>
      </c>
      <c s="27">
        <v>0</v>
      </c>
      <c s="27">
        <f>ROUND(ROUND(H122,2)*ROUND(G122,3),2)</f>
      </c>
      <c r="O122">
        <f>(I122*21)/100</f>
      </c>
      <c t="s">
        <v>20</v>
      </c>
    </row>
    <row r="123" spans="1:5" ht="12.75">
      <c r="A123" s="28" t="s">
        <v>47</v>
      </c>
      <c r="E123" s="29" t="s">
        <v>188</v>
      </c>
    </row>
    <row r="124" spans="1:5" ht="12.75">
      <c r="A124" s="30" t="s">
        <v>48</v>
      </c>
      <c r="E124" s="31" t="s">
        <v>5756</v>
      </c>
    </row>
    <row r="125" spans="1:5" ht="165.75">
      <c r="A125" t="s">
        <v>50</v>
      </c>
      <c r="E125" s="29" t="s">
        <v>190</v>
      </c>
    </row>
    <row r="126" spans="1:16" ht="25.5">
      <c r="A126" s="18" t="s">
        <v>42</v>
      </c>
      <c s="23" t="s">
        <v>164</v>
      </c>
      <c s="23" t="s">
        <v>2895</v>
      </c>
      <c s="18" t="s">
        <v>185</v>
      </c>
      <c s="24" t="s">
        <v>2896</v>
      </c>
      <c s="25" t="s">
        <v>187</v>
      </c>
      <c s="26">
        <v>16.348</v>
      </c>
      <c s="27">
        <v>0</v>
      </c>
      <c s="27">
        <f>ROUND(ROUND(H126,2)*ROUND(G126,3),2)</f>
      </c>
      <c r="O126">
        <f>(I126*21)/100</f>
      </c>
      <c t="s">
        <v>20</v>
      </c>
    </row>
    <row r="127" spans="1:5" ht="12.75">
      <c r="A127" s="28" t="s">
        <v>47</v>
      </c>
      <c r="E127" s="29" t="s">
        <v>188</v>
      </c>
    </row>
    <row r="128" spans="1:5" ht="51">
      <c r="A128" s="30" t="s">
        <v>48</v>
      </c>
      <c r="E128" s="31" t="s">
        <v>5757</v>
      </c>
    </row>
    <row r="129" spans="1:5" ht="165.75">
      <c r="A129" t="s">
        <v>50</v>
      </c>
      <c r="E129" s="29" t="s">
        <v>190</v>
      </c>
    </row>
    <row r="130" spans="1:16" ht="25.5">
      <c r="A130" s="18" t="s">
        <v>42</v>
      </c>
      <c s="23" t="s">
        <v>168</v>
      </c>
      <c s="23" t="s">
        <v>192</v>
      </c>
      <c s="18" t="s">
        <v>185</v>
      </c>
      <c s="24" t="s">
        <v>193</v>
      </c>
      <c s="25" t="s">
        <v>187</v>
      </c>
      <c s="26">
        <v>1.676</v>
      </c>
      <c s="27">
        <v>0</v>
      </c>
      <c s="27">
        <f>ROUND(ROUND(H130,2)*ROUND(G130,3),2)</f>
      </c>
      <c r="O130">
        <f>(I130*21)/100</f>
      </c>
      <c t="s">
        <v>20</v>
      </c>
    </row>
    <row r="131" spans="1:5" ht="12.75">
      <c r="A131" s="28" t="s">
        <v>47</v>
      </c>
      <c r="E131" s="29" t="s">
        <v>188</v>
      </c>
    </row>
    <row r="132" spans="1:5" ht="12.75">
      <c r="A132" s="30" t="s">
        <v>48</v>
      </c>
      <c r="E132" s="31" t="s">
        <v>5758</v>
      </c>
    </row>
    <row r="133" spans="1:5" ht="165.75">
      <c r="A133" t="s">
        <v>50</v>
      </c>
      <c r="E133"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93.xml><?xml version="1.0" encoding="utf-8"?>
<worksheet xmlns="http://schemas.openxmlformats.org/spreadsheetml/2006/main" xmlns:r="http://schemas.openxmlformats.org/officeDocument/2006/relationships">
  <sheetPr>
    <pageSetUpPr fitToPage="1"/>
  </sheetPr>
  <dimension ref="A1:R16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0+O9+O18+O35+O68+O77+O90+O103+O120+O125+O150</f>
      </c>
      <c t="s">
        <v>19</v>
      </c>
    </row>
    <row r="3" spans="1:16" ht="15" customHeight="1">
      <c r="A3" t="s">
        <v>1</v>
      </c>
      <c s="8" t="s">
        <v>4</v>
      </c>
      <c s="9" t="s">
        <v>5</v>
      </c>
      <c s="1"/>
      <c s="10" t="s">
        <v>6</v>
      </c>
      <c s="1"/>
      <c s="4"/>
      <c s="3" t="s">
        <v>5759</v>
      </c>
      <c s="36">
        <f>0+I9+I18+I35+I68+I77+I90+I103+I120+I125+I150</f>
      </c>
      <c r="O3" t="s">
        <v>16</v>
      </c>
      <c t="s">
        <v>20</v>
      </c>
    </row>
    <row r="4" spans="1:16" ht="15" customHeight="1">
      <c r="A4" t="s">
        <v>7</v>
      </c>
      <c s="8" t="s">
        <v>8</v>
      </c>
      <c s="9" t="s">
        <v>4099</v>
      </c>
      <c s="1"/>
      <c s="10" t="s">
        <v>4100</v>
      </c>
      <c s="1"/>
      <c s="1"/>
      <c s="7"/>
      <c s="7"/>
      <c r="O4" t="s">
        <v>17</v>
      </c>
      <c t="s">
        <v>20</v>
      </c>
    </row>
    <row r="5" spans="1:16" ht="12.75" customHeight="1">
      <c r="A5" t="s">
        <v>11</v>
      </c>
      <c s="12" t="s">
        <v>15</v>
      </c>
      <c s="13" t="s">
        <v>5759</v>
      </c>
      <c s="5"/>
      <c s="14" t="s">
        <v>5760</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3163</v>
      </c>
      <c s="19"/>
      <c s="19"/>
      <c s="19"/>
      <c s="22">
        <f>0+Q9</f>
      </c>
      <c r="O9">
        <f>0+R9</f>
      </c>
      <c r="Q9">
        <f>0+I10+I14</f>
      </c>
      <c>
        <f>0+O10+O14</f>
      </c>
    </row>
    <row r="10" spans="1:16" ht="12.75">
      <c r="A10" s="18" t="s">
        <v>42</v>
      </c>
      <c s="23" t="s">
        <v>26</v>
      </c>
      <c s="23" t="s">
        <v>4103</v>
      </c>
      <c s="18" t="s">
        <v>44</v>
      </c>
      <c s="24" t="s">
        <v>4104</v>
      </c>
      <c s="25" t="s">
        <v>157</v>
      </c>
      <c s="26">
        <v>24</v>
      </c>
      <c s="27">
        <v>0</v>
      </c>
      <c s="27">
        <f>ROUND(ROUND(H10,2)*ROUND(G10,3),2)</f>
      </c>
      <c r="O10">
        <f>(I10*21)/100</f>
      </c>
      <c t="s">
        <v>20</v>
      </c>
    </row>
    <row r="11" spans="1:5" ht="12.75">
      <c r="A11" s="28" t="s">
        <v>47</v>
      </c>
      <c r="E11" s="29" t="s">
        <v>4105</v>
      </c>
    </row>
    <row r="12" spans="1:5" ht="12.75">
      <c r="A12" s="30" t="s">
        <v>48</v>
      </c>
      <c r="E12" s="31" t="s">
        <v>4106</v>
      </c>
    </row>
    <row r="13" spans="1:5" ht="12.75">
      <c r="A13" t="s">
        <v>50</v>
      </c>
      <c r="E13" s="29" t="s">
        <v>3623</v>
      </c>
    </row>
    <row r="14" spans="1:16" ht="12.75">
      <c r="A14" s="18" t="s">
        <v>42</v>
      </c>
      <c s="23" t="s">
        <v>20</v>
      </c>
      <c s="23" t="s">
        <v>5708</v>
      </c>
      <c s="18" t="s">
        <v>44</v>
      </c>
      <c s="24" t="s">
        <v>5709</v>
      </c>
      <c s="25" t="s">
        <v>1241</v>
      </c>
      <c s="26">
        <v>24.12</v>
      </c>
      <c s="27">
        <v>0</v>
      </c>
      <c s="27">
        <f>ROUND(ROUND(H14,2)*ROUND(G14,3),2)</f>
      </c>
      <c r="O14">
        <f>(I14*21)/100</f>
      </c>
      <c t="s">
        <v>20</v>
      </c>
    </row>
    <row r="15" spans="1:5" ht="25.5">
      <c r="A15" s="28" t="s">
        <v>47</v>
      </c>
      <c r="E15" s="29" t="s">
        <v>5761</v>
      </c>
    </row>
    <row r="16" spans="1:5" ht="12.75">
      <c r="A16" s="30" t="s">
        <v>48</v>
      </c>
      <c r="E16" s="31" t="s">
        <v>5762</v>
      </c>
    </row>
    <row r="17" spans="1:5" ht="12.75">
      <c r="A17" t="s">
        <v>50</v>
      </c>
      <c r="E17" s="29" t="s">
        <v>44</v>
      </c>
    </row>
    <row r="18" spans="1:18" ht="12.75" customHeight="1">
      <c r="A18" s="5" t="s">
        <v>40</v>
      </c>
      <c s="5"/>
      <c s="34" t="s">
        <v>26</v>
      </c>
      <c s="5"/>
      <c s="21" t="s">
        <v>41</v>
      </c>
      <c s="5"/>
      <c s="5"/>
      <c s="5"/>
      <c s="35">
        <f>0+Q18</f>
      </c>
      <c r="O18">
        <f>0+R18</f>
      </c>
      <c r="Q18">
        <f>0+I19+I23+I27+I31</f>
      </c>
      <c>
        <f>0+O19+O23+O27+O31</f>
      </c>
    </row>
    <row r="19" spans="1:16" ht="12.75">
      <c r="A19" s="18" t="s">
        <v>42</v>
      </c>
      <c s="23" t="s">
        <v>19</v>
      </c>
      <c s="23" t="s">
        <v>5712</v>
      </c>
      <c s="18" t="s">
        <v>44</v>
      </c>
      <c s="24" t="s">
        <v>5713</v>
      </c>
      <c s="25" t="s">
        <v>784</v>
      </c>
      <c s="26">
        <v>30</v>
      </c>
      <c s="27">
        <v>0</v>
      </c>
      <c s="27">
        <f>ROUND(ROUND(H19,2)*ROUND(G19,3),2)</f>
      </c>
      <c r="O19">
        <f>(I19*21)/100</f>
      </c>
      <c t="s">
        <v>20</v>
      </c>
    </row>
    <row r="20" spans="1:5" ht="12.75">
      <c r="A20" s="28" t="s">
        <v>47</v>
      </c>
      <c r="E20" s="29" t="s">
        <v>44</v>
      </c>
    </row>
    <row r="21" spans="1:5" ht="12.75">
      <c r="A21" s="30" t="s">
        <v>48</v>
      </c>
      <c r="E21" s="31" t="s">
        <v>3571</v>
      </c>
    </row>
    <row r="22" spans="1:5" ht="38.25">
      <c r="A22" t="s">
        <v>50</v>
      </c>
      <c r="E22" s="29" t="s">
        <v>5714</v>
      </c>
    </row>
    <row r="23" spans="1:16" ht="12.75">
      <c r="A23" s="18" t="s">
        <v>42</v>
      </c>
      <c s="23" t="s">
        <v>30</v>
      </c>
      <c s="23" t="s">
        <v>5763</v>
      </c>
      <c s="18" t="s">
        <v>44</v>
      </c>
      <c s="24" t="s">
        <v>5764</v>
      </c>
      <c s="25" t="s">
        <v>46</v>
      </c>
      <c s="26">
        <v>20.7</v>
      </c>
      <c s="27">
        <v>0</v>
      </c>
      <c s="27">
        <f>ROUND(ROUND(H23,2)*ROUND(G23,3),2)</f>
      </c>
      <c r="O23">
        <f>(I23*21)/100</f>
      </c>
      <c t="s">
        <v>20</v>
      </c>
    </row>
    <row r="24" spans="1:5" ht="12.75">
      <c r="A24" s="28" t="s">
        <v>47</v>
      </c>
      <c r="E24" s="29" t="s">
        <v>44</v>
      </c>
    </row>
    <row r="25" spans="1:5" ht="12.75">
      <c r="A25" s="30" t="s">
        <v>48</v>
      </c>
      <c r="E25" s="31" t="s">
        <v>5765</v>
      </c>
    </row>
    <row r="26" spans="1:5" ht="63.75">
      <c r="A26" t="s">
        <v>50</v>
      </c>
      <c r="E26" s="29" t="s">
        <v>5617</v>
      </c>
    </row>
    <row r="27" spans="1:16" ht="12.75">
      <c r="A27" s="18" t="s">
        <v>42</v>
      </c>
      <c s="23" t="s">
        <v>32</v>
      </c>
      <c s="23" t="s">
        <v>2759</v>
      </c>
      <c s="18" t="s">
        <v>44</v>
      </c>
      <c s="24" t="s">
        <v>2760</v>
      </c>
      <c s="25" t="s">
        <v>46</v>
      </c>
      <c s="26">
        <v>176.23</v>
      </c>
      <c s="27">
        <v>0</v>
      </c>
      <c s="27">
        <f>ROUND(ROUND(H27,2)*ROUND(G27,3),2)</f>
      </c>
      <c r="O27">
        <f>(I27*21)/100</f>
      </c>
      <c t="s">
        <v>20</v>
      </c>
    </row>
    <row r="28" spans="1:5" ht="12.75">
      <c r="A28" s="28" t="s">
        <v>47</v>
      </c>
      <c r="E28" s="29" t="s">
        <v>44</v>
      </c>
    </row>
    <row r="29" spans="1:5" ht="38.25">
      <c r="A29" s="30" t="s">
        <v>48</v>
      </c>
      <c r="E29" s="31" t="s">
        <v>5766</v>
      </c>
    </row>
    <row r="30" spans="1:5" ht="318.75">
      <c r="A30" t="s">
        <v>50</v>
      </c>
      <c r="E30" s="29" t="s">
        <v>3773</v>
      </c>
    </row>
    <row r="31" spans="1:16" ht="12.75">
      <c r="A31" s="18" t="s">
        <v>42</v>
      </c>
      <c s="23" t="s">
        <v>34</v>
      </c>
      <c s="23" t="s">
        <v>5306</v>
      </c>
      <c s="18" t="s">
        <v>44</v>
      </c>
      <c s="24" t="s">
        <v>5307</v>
      </c>
      <c s="25" t="s">
        <v>46</v>
      </c>
      <c s="26">
        <v>18.75</v>
      </c>
      <c s="27">
        <v>0</v>
      </c>
      <c s="27">
        <f>ROUND(ROUND(H31,2)*ROUND(G31,3),2)</f>
      </c>
      <c r="O31">
        <f>(I31*21)/100</f>
      </c>
      <c t="s">
        <v>20</v>
      </c>
    </row>
    <row r="32" spans="1:5" ht="12.75">
      <c r="A32" s="28" t="s">
        <v>47</v>
      </c>
      <c r="E32" s="29" t="s">
        <v>44</v>
      </c>
    </row>
    <row r="33" spans="1:5" ht="12.75">
      <c r="A33" s="30" t="s">
        <v>48</v>
      </c>
      <c r="E33" s="31" t="s">
        <v>5767</v>
      </c>
    </row>
    <row r="34" spans="1:5" ht="280.5">
      <c r="A34" t="s">
        <v>50</v>
      </c>
      <c r="E34" s="29" t="s">
        <v>5310</v>
      </c>
    </row>
    <row r="35" spans="1:18" ht="12.75" customHeight="1">
      <c r="A35" s="5" t="s">
        <v>40</v>
      </c>
      <c s="5"/>
      <c s="34" t="s">
        <v>20</v>
      </c>
      <c s="5"/>
      <c s="21" t="s">
        <v>1109</v>
      </c>
      <c s="5"/>
      <c s="5"/>
      <c s="5"/>
      <c s="35">
        <f>0+Q35</f>
      </c>
      <c r="O35">
        <f>0+R35</f>
      </c>
      <c r="Q35">
        <f>0+I36+I40+I44+I48+I52+I56+I60+I64</f>
      </c>
      <c>
        <f>0+O36+O40+O44+O48+O52+O56+O60+O64</f>
      </c>
    </row>
    <row r="36" spans="1:16" ht="12.75">
      <c r="A36" s="18" t="s">
        <v>42</v>
      </c>
      <c s="23" t="s">
        <v>66</v>
      </c>
      <c s="23" t="s">
        <v>4108</v>
      </c>
      <c s="18" t="s">
        <v>44</v>
      </c>
      <c s="24" t="s">
        <v>4109</v>
      </c>
      <c s="25" t="s">
        <v>784</v>
      </c>
      <c s="26">
        <v>29</v>
      </c>
      <c s="27">
        <v>0</v>
      </c>
      <c s="27">
        <f>ROUND(ROUND(H36,2)*ROUND(G36,3),2)</f>
      </c>
      <c r="O36">
        <f>(I36*21)/100</f>
      </c>
      <c t="s">
        <v>20</v>
      </c>
    </row>
    <row r="37" spans="1:5" ht="12.75">
      <c r="A37" s="28" t="s">
        <v>47</v>
      </c>
      <c r="E37" s="29" t="s">
        <v>44</v>
      </c>
    </row>
    <row r="38" spans="1:5" ht="38.25">
      <c r="A38" s="30" t="s">
        <v>48</v>
      </c>
      <c r="E38" s="31" t="s">
        <v>5768</v>
      </c>
    </row>
    <row r="39" spans="1:5" ht="165.75">
      <c r="A39" t="s">
        <v>50</v>
      </c>
      <c r="E39" s="29" t="s">
        <v>3787</v>
      </c>
    </row>
    <row r="40" spans="1:16" ht="12.75">
      <c r="A40" s="18" t="s">
        <v>42</v>
      </c>
      <c s="23" t="s">
        <v>76</v>
      </c>
      <c s="23" t="s">
        <v>5399</v>
      </c>
      <c s="18" t="s">
        <v>44</v>
      </c>
      <c s="24" t="s">
        <v>5400</v>
      </c>
      <c s="25" t="s">
        <v>187</v>
      </c>
      <c s="26">
        <v>7.965</v>
      </c>
      <c s="27">
        <v>0</v>
      </c>
      <c s="27">
        <f>ROUND(ROUND(H40,2)*ROUND(G40,3),2)</f>
      </c>
      <c r="O40">
        <f>(I40*21)/100</f>
      </c>
      <c t="s">
        <v>20</v>
      </c>
    </row>
    <row r="41" spans="1:5" ht="12.75">
      <c r="A41" s="28" t="s">
        <v>47</v>
      </c>
      <c r="E41" s="29" t="s">
        <v>44</v>
      </c>
    </row>
    <row r="42" spans="1:5" ht="102">
      <c r="A42" s="30" t="s">
        <v>48</v>
      </c>
      <c r="E42" s="31" t="s">
        <v>5769</v>
      </c>
    </row>
    <row r="43" spans="1:5" ht="38.25">
      <c r="A43" t="s">
        <v>50</v>
      </c>
      <c r="E43" s="29" t="s">
        <v>5403</v>
      </c>
    </row>
    <row r="44" spans="1:16" ht="12.75">
      <c r="A44" s="18" t="s">
        <v>42</v>
      </c>
      <c s="23" t="s">
        <v>37</v>
      </c>
      <c s="23" t="s">
        <v>4243</v>
      </c>
      <c s="18" t="s">
        <v>44</v>
      </c>
      <c s="24" t="s">
        <v>4244</v>
      </c>
      <c s="25" t="s">
        <v>1241</v>
      </c>
      <c s="26">
        <v>43.2</v>
      </c>
      <c s="27">
        <v>0</v>
      </c>
      <c s="27">
        <f>ROUND(ROUND(H44,2)*ROUND(G44,3),2)</f>
      </c>
      <c r="O44">
        <f>(I44*21)/100</f>
      </c>
      <c t="s">
        <v>20</v>
      </c>
    </row>
    <row r="45" spans="1:5" ht="12.75">
      <c r="A45" s="28" t="s">
        <v>47</v>
      </c>
      <c r="E45" s="29" t="s">
        <v>44</v>
      </c>
    </row>
    <row r="46" spans="1:5" ht="25.5">
      <c r="A46" s="30" t="s">
        <v>48</v>
      </c>
      <c r="E46" s="31" t="s">
        <v>5770</v>
      </c>
    </row>
    <row r="47" spans="1:5" ht="25.5">
      <c r="A47" t="s">
        <v>50</v>
      </c>
      <c r="E47" s="29" t="s">
        <v>4245</v>
      </c>
    </row>
    <row r="48" spans="1:16" ht="12.75">
      <c r="A48" s="18" t="s">
        <v>42</v>
      </c>
      <c s="23" t="s">
        <v>39</v>
      </c>
      <c s="23" t="s">
        <v>5323</v>
      </c>
      <c s="18" t="s">
        <v>44</v>
      </c>
      <c s="24" t="s">
        <v>5324</v>
      </c>
      <c s="25" t="s">
        <v>70</v>
      </c>
      <c s="26">
        <v>18</v>
      </c>
      <c s="27">
        <v>0</v>
      </c>
      <c s="27">
        <f>ROUND(ROUND(H48,2)*ROUND(G48,3),2)</f>
      </c>
      <c r="O48">
        <f>(I48*21)/100</f>
      </c>
      <c t="s">
        <v>20</v>
      </c>
    </row>
    <row r="49" spans="1:5" ht="12.75">
      <c r="A49" s="28" t="s">
        <v>47</v>
      </c>
      <c r="E49" s="29" t="s">
        <v>44</v>
      </c>
    </row>
    <row r="50" spans="1:5" ht="12.75">
      <c r="A50" s="30" t="s">
        <v>48</v>
      </c>
      <c r="E50" s="31" t="s">
        <v>5771</v>
      </c>
    </row>
    <row r="51" spans="1:5" ht="12.75">
      <c r="A51" t="s">
        <v>50</v>
      </c>
      <c r="E51" s="29" t="s">
        <v>4309</v>
      </c>
    </row>
    <row r="52" spans="1:16" ht="12.75">
      <c r="A52" s="18" t="s">
        <v>42</v>
      </c>
      <c s="23" t="s">
        <v>87</v>
      </c>
      <c s="23" t="s">
        <v>4129</v>
      </c>
      <c s="18" t="s">
        <v>44</v>
      </c>
      <c s="24" t="s">
        <v>4130</v>
      </c>
      <c s="25" t="s">
        <v>784</v>
      </c>
      <c s="26">
        <v>62.4</v>
      </c>
      <c s="27">
        <v>0</v>
      </c>
      <c s="27">
        <f>ROUND(ROUND(H52,2)*ROUND(G52,3),2)</f>
      </c>
      <c r="O52">
        <f>(I52*21)/100</f>
      </c>
      <c t="s">
        <v>20</v>
      </c>
    </row>
    <row r="53" spans="1:5" ht="25.5">
      <c r="A53" s="28" t="s">
        <v>47</v>
      </c>
      <c r="E53" s="29" t="s">
        <v>4131</v>
      </c>
    </row>
    <row r="54" spans="1:5" ht="12.75">
      <c r="A54" s="30" t="s">
        <v>48</v>
      </c>
      <c r="E54" s="31" t="s">
        <v>5772</v>
      </c>
    </row>
    <row r="55" spans="1:5" ht="63.75">
      <c r="A55" t="s">
        <v>50</v>
      </c>
      <c r="E55" s="29" t="s">
        <v>4133</v>
      </c>
    </row>
    <row r="56" spans="1:16" ht="25.5">
      <c r="A56" s="18" t="s">
        <v>42</v>
      </c>
      <c s="23" t="s">
        <v>91</v>
      </c>
      <c s="23" t="s">
        <v>5773</v>
      </c>
      <c s="18" t="s">
        <v>44</v>
      </c>
      <c s="24" t="s">
        <v>5774</v>
      </c>
      <c s="25" t="s">
        <v>784</v>
      </c>
      <c s="26">
        <v>2.4</v>
      </c>
      <c s="27">
        <v>0</v>
      </c>
      <c s="27">
        <f>ROUND(ROUND(H56,2)*ROUND(G56,3),2)</f>
      </c>
      <c r="O56">
        <f>(I56*21)/100</f>
      </c>
      <c t="s">
        <v>20</v>
      </c>
    </row>
    <row r="57" spans="1:5" ht="12.75">
      <c r="A57" s="28" t="s">
        <v>47</v>
      </c>
      <c r="E57" s="29" t="s">
        <v>5775</v>
      </c>
    </row>
    <row r="58" spans="1:5" ht="12.75">
      <c r="A58" s="30" t="s">
        <v>48</v>
      </c>
      <c r="E58" s="31" t="s">
        <v>5776</v>
      </c>
    </row>
    <row r="59" spans="1:5" ht="63.75">
      <c r="A59" t="s">
        <v>50</v>
      </c>
      <c r="E59" s="29" t="s">
        <v>4133</v>
      </c>
    </row>
    <row r="60" spans="1:16" ht="12.75">
      <c r="A60" s="18" t="s">
        <v>42</v>
      </c>
      <c s="23" t="s">
        <v>95</v>
      </c>
      <c s="23" t="s">
        <v>5777</v>
      </c>
      <c s="18" t="s">
        <v>44</v>
      </c>
      <c s="24" t="s">
        <v>5778</v>
      </c>
      <c s="25" t="s">
        <v>784</v>
      </c>
      <c s="26">
        <v>72</v>
      </c>
      <c s="27">
        <v>0</v>
      </c>
      <c s="27">
        <f>ROUND(ROUND(H60,2)*ROUND(G60,3),2)</f>
      </c>
      <c r="O60">
        <f>(I60*21)/100</f>
      </c>
      <c t="s">
        <v>20</v>
      </c>
    </row>
    <row r="61" spans="1:5" ht="12.75">
      <c r="A61" s="28" t="s">
        <v>47</v>
      </c>
      <c r="E61" s="29" t="s">
        <v>44</v>
      </c>
    </row>
    <row r="62" spans="1:5" ht="12.75">
      <c r="A62" s="30" t="s">
        <v>48</v>
      </c>
      <c r="E62" s="31" t="s">
        <v>5779</v>
      </c>
    </row>
    <row r="63" spans="1:5" ht="191.25">
      <c r="A63" t="s">
        <v>50</v>
      </c>
      <c r="E63" s="29" t="s">
        <v>5000</v>
      </c>
    </row>
    <row r="64" spans="1:16" ht="25.5">
      <c r="A64" s="18" t="s">
        <v>42</v>
      </c>
      <c s="23" t="s">
        <v>103</v>
      </c>
      <c s="23" t="s">
        <v>4586</v>
      </c>
      <c s="18" t="s">
        <v>44</v>
      </c>
      <c s="24" t="s">
        <v>4587</v>
      </c>
      <c s="25" t="s">
        <v>70</v>
      </c>
      <c s="26">
        <v>96</v>
      </c>
      <c s="27">
        <v>0</v>
      </c>
      <c s="27">
        <f>ROUND(ROUND(H64,2)*ROUND(G64,3),2)</f>
      </c>
      <c r="O64">
        <f>(I64*21)/100</f>
      </c>
      <c t="s">
        <v>20</v>
      </c>
    </row>
    <row r="65" spans="1:5" ht="12.75">
      <c r="A65" s="28" t="s">
        <v>47</v>
      </c>
      <c r="E65" s="29" t="s">
        <v>4588</v>
      </c>
    </row>
    <row r="66" spans="1:5" ht="12.75">
      <c r="A66" s="30" t="s">
        <v>48</v>
      </c>
      <c r="E66" s="31" t="s">
        <v>5780</v>
      </c>
    </row>
    <row r="67" spans="1:5" ht="89.25">
      <c r="A67" t="s">
        <v>50</v>
      </c>
      <c r="E67" s="29" t="s">
        <v>4589</v>
      </c>
    </row>
    <row r="68" spans="1:18" ht="12.75" customHeight="1">
      <c r="A68" s="5" t="s">
        <v>40</v>
      </c>
      <c s="5"/>
      <c s="34" t="s">
        <v>19</v>
      </c>
      <c s="5"/>
      <c s="21" t="s">
        <v>3673</v>
      </c>
      <c s="5"/>
      <c s="5"/>
      <c s="5"/>
      <c s="35">
        <f>0+Q68</f>
      </c>
      <c r="O68">
        <f>0+R68</f>
      </c>
      <c r="Q68">
        <f>0+I69+I73</f>
      </c>
      <c>
        <f>0+O69+O73</f>
      </c>
    </row>
    <row r="69" spans="1:16" ht="12.75">
      <c r="A69" s="18" t="s">
        <v>42</v>
      </c>
      <c s="23" t="s">
        <v>110</v>
      </c>
      <c s="23" t="s">
        <v>4801</v>
      </c>
      <c s="18" t="s">
        <v>44</v>
      </c>
      <c s="24" t="s">
        <v>4802</v>
      </c>
      <c s="25" t="s">
        <v>46</v>
      </c>
      <c s="26">
        <v>7.5</v>
      </c>
      <c s="27">
        <v>0</v>
      </c>
      <c s="27">
        <f>ROUND(ROUND(H69,2)*ROUND(G69,3),2)</f>
      </c>
      <c r="O69">
        <f>(I69*21)/100</f>
      </c>
      <c t="s">
        <v>20</v>
      </c>
    </row>
    <row r="70" spans="1:5" ht="12.75">
      <c r="A70" s="28" t="s">
        <v>47</v>
      </c>
      <c r="E70" s="29" t="s">
        <v>44</v>
      </c>
    </row>
    <row r="71" spans="1:5" ht="38.25">
      <c r="A71" s="30" t="s">
        <v>48</v>
      </c>
      <c r="E71" s="31" t="s">
        <v>5781</v>
      </c>
    </row>
    <row r="72" spans="1:5" ht="369.75">
      <c r="A72" t="s">
        <v>50</v>
      </c>
      <c r="E72" s="29" t="s">
        <v>5782</v>
      </c>
    </row>
    <row r="73" spans="1:16" ht="12.75">
      <c r="A73" s="18" t="s">
        <v>42</v>
      </c>
      <c s="23" t="s">
        <v>114</v>
      </c>
      <c s="23" t="s">
        <v>4805</v>
      </c>
      <c s="18" t="s">
        <v>44</v>
      </c>
      <c s="24" t="s">
        <v>4806</v>
      </c>
      <c s="25" t="s">
        <v>187</v>
      </c>
      <c s="26">
        <v>1.265</v>
      </c>
      <c s="27">
        <v>0</v>
      </c>
      <c s="27">
        <f>ROUND(ROUND(H73,2)*ROUND(G73,3),2)</f>
      </c>
      <c r="O73">
        <f>(I73*21)/100</f>
      </c>
      <c t="s">
        <v>20</v>
      </c>
    </row>
    <row r="74" spans="1:5" ht="12.75">
      <c r="A74" s="28" t="s">
        <v>47</v>
      </c>
      <c r="E74" s="29" t="s">
        <v>44</v>
      </c>
    </row>
    <row r="75" spans="1:5" ht="25.5">
      <c r="A75" s="30" t="s">
        <v>48</v>
      </c>
      <c r="E75" s="31" t="s">
        <v>5783</v>
      </c>
    </row>
    <row r="76" spans="1:5" ht="267.75">
      <c r="A76" t="s">
        <v>50</v>
      </c>
      <c r="E76" s="29" t="s">
        <v>3979</v>
      </c>
    </row>
    <row r="77" spans="1:18" ht="12.75" customHeight="1">
      <c r="A77" s="5" t="s">
        <v>40</v>
      </c>
      <c s="5"/>
      <c s="34" t="s">
        <v>30</v>
      </c>
      <c s="5"/>
      <c s="21" t="s">
        <v>1238</v>
      </c>
      <c s="5"/>
      <c s="5"/>
      <c s="5"/>
      <c s="35">
        <f>0+Q77</f>
      </c>
      <c r="O77">
        <f>0+R77</f>
      </c>
      <c r="Q77">
        <f>0+I78+I82+I86</f>
      </c>
      <c>
        <f>0+O78+O82+O86</f>
      </c>
    </row>
    <row r="78" spans="1:16" ht="12.75">
      <c r="A78" s="18" t="s">
        <v>42</v>
      </c>
      <c s="23" t="s">
        <v>117</v>
      </c>
      <c s="23" t="s">
        <v>5034</v>
      </c>
      <c s="18" t="s">
        <v>44</v>
      </c>
      <c s="24" t="s">
        <v>5035</v>
      </c>
      <c s="25" t="s">
        <v>46</v>
      </c>
      <c s="26">
        <v>10.5</v>
      </c>
      <c s="27">
        <v>0</v>
      </c>
      <c s="27">
        <f>ROUND(ROUND(H78,2)*ROUND(G78,3),2)</f>
      </c>
      <c r="O78">
        <f>(I78*21)/100</f>
      </c>
      <c t="s">
        <v>20</v>
      </c>
    </row>
    <row r="79" spans="1:5" ht="12.75">
      <c r="A79" s="28" t="s">
        <v>47</v>
      </c>
      <c r="E79" s="29" t="s">
        <v>44</v>
      </c>
    </row>
    <row r="80" spans="1:5" ht="12.75">
      <c r="A80" s="30" t="s">
        <v>48</v>
      </c>
      <c r="E80" s="31" t="s">
        <v>5784</v>
      </c>
    </row>
    <row r="81" spans="1:5" ht="369.75">
      <c r="A81" t="s">
        <v>50</v>
      </c>
      <c r="E81" s="29" t="s">
        <v>3750</v>
      </c>
    </row>
    <row r="82" spans="1:16" ht="12.75">
      <c r="A82" s="18" t="s">
        <v>42</v>
      </c>
      <c s="23" t="s">
        <v>121</v>
      </c>
      <c s="23" t="s">
        <v>5037</v>
      </c>
      <c s="18" t="s">
        <v>44</v>
      </c>
      <c s="24" t="s">
        <v>5038</v>
      </c>
      <c s="25" t="s">
        <v>187</v>
      </c>
      <c s="26">
        <v>1.25</v>
      </c>
      <c s="27">
        <v>0</v>
      </c>
      <c s="27">
        <f>ROUND(ROUND(H82,2)*ROUND(G82,3),2)</f>
      </c>
      <c r="O82">
        <f>(I82*21)/100</f>
      </c>
      <c t="s">
        <v>20</v>
      </c>
    </row>
    <row r="83" spans="1:5" ht="12.75">
      <c r="A83" s="28" t="s">
        <v>47</v>
      </c>
      <c r="E83" s="29" t="s">
        <v>44</v>
      </c>
    </row>
    <row r="84" spans="1:5" ht="25.5">
      <c r="A84" s="30" t="s">
        <v>48</v>
      </c>
      <c r="E84" s="31" t="s">
        <v>5785</v>
      </c>
    </row>
    <row r="85" spans="1:5" ht="267.75">
      <c r="A85" t="s">
        <v>50</v>
      </c>
      <c r="E85" s="29" t="s">
        <v>5786</v>
      </c>
    </row>
    <row r="86" spans="1:16" ht="12.75">
      <c r="A86" s="18" t="s">
        <v>42</v>
      </c>
      <c s="23" t="s">
        <v>125</v>
      </c>
      <c s="23" t="s">
        <v>5787</v>
      </c>
      <c s="18" t="s">
        <v>44</v>
      </c>
      <c s="24" t="s">
        <v>5788</v>
      </c>
      <c s="25" t="s">
        <v>46</v>
      </c>
      <c s="26">
        <v>2.6</v>
      </c>
      <c s="27">
        <v>0</v>
      </c>
      <c s="27">
        <f>ROUND(ROUND(H86,2)*ROUND(G86,3),2)</f>
      </c>
      <c r="O86">
        <f>(I86*21)/100</f>
      </c>
      <c t="s">
        <v>20</v>
      </c>
    </row>
    <row r="87" spans="1:5" ht="12.75">
      <c r="A87" s="28" t="s">
        <v>47</v>
      </c>
      <c r="E87" s="29" t="s">
        <v>44</v>
      </c>
    </row>
    <row r="88" spans="1:5" ht="12.75">
      <c r="A88" s="30" t="s">
        <v>48</v>
      </c>
      <c r="E88" s="31" t="s">
        <v>5789</v>
      </c>
    </row>
    <row r="89" spans="1:5" ht="369.75">
      <c r="A89" t="s">
        <v>50</v>
      </c>
      <c r="E89" s="29" t="s">
        <v>3750</v>
      </c>
    </row>
    <row r="90" spans="1:18" ht="12.75" customHeight="1">
      <c r="A90" s="5" t="s">
        <v>40</v>
      </c>
      <c s="5"/>
      <c s="34" t="s">
        <v>34</v>
      </c>
      <c s="5"/>
      <c s="21" t="s">
        <v>4166</v>
      </c>
      <c s="5"/>
      <c s="5"/>
      <c s="5"/>
      <c s="35">
        <f>0+Q90</f>
      </c>
      <c r="O90">
        <f>0+R90</f>
      </c>
      <c r="Q90">
        <f>0+I91+I95+I99</f>
      </c>
      <c>
        <f>0+O91+O95+O99</f>
      </c>
    </row>
    <row r="91" spans="1:16" ht="25.5">
      <c r="A91" s="18" t="s">
        <v>42</v>
      </c>
      <c s="23" t="s">
        <v>130</v>
      </c>
      <c s="23" t="s">
        <v>4167</v>
      </c>
      <c s="18" t="s">
        <v>44</v>
      </c>
      <c s="24" t="s">
        <v>4168</v>
      </c>
      <c s="25" t="s">
        <v>1241</v>
      </c>
      <c s="26">
        <v>6</v>
      </c>
      <c s="27">
        <v>0</v>
      </c>
      <c s="27">
        <f>ROUND(ROUND(H91,2)*ROUND(G91,3),2)</f>
      </c>
      <c r="O91">
        <f>(I91*21)/100</f>
      </c>
      <c t="s">
        <v>20</v>
      </c>
    </row>
    <row r="92" spans="1:5" ht="12.75">
      <c r="A92" s="28" t="s">
        <v>47</v>
      </c>
      <c r="E92" s="29" t="s">
        <v>44</v>
      </c>
    </row>
    <row r="93" spans="1:5" ht="38.25">
      <c r="A93" s="30" t="s">
        <v>48</v>
      </c>
      <c r="E93" s="31" t="s">
        <v>5790</v>
      </c>
    </row>
    <row r="94" spans="1:5" ht="76.5">
      <c r="A94" t="s">
        <v>50</v>
      </c>
      <c r="E94" s="29" t="s">
        <v>4171</v>
      </c>
    </row>
    <row r="95" spans="1:16" ht="12.75">
      <c r="A95" s="18" t="s">
        <v>42</v>
      </c>
      <c s="23" t="s">
        <v>134</v>
      </c>
      <c s="23" t="s">
        <v>4172</v>
      </c>
      <c s="18" t="s">
        <v>44</v>
      </c>
      <c s="24" t="s">
        <v>4173</v>
      </c>
      <c s="25" t="s">
        <v>1241</v>
      </c>
      <c s="26">
        <v>27.25</v>
      </c>
      <c s="27">
        <v>0</v>
      </c>
      <c s="27">
        <f>ROUND(ROUND(H95,2)*ROUND(G95,3),2)</f>
      </c>
      <c r="O95">
        <f>(I95*21)/100</f>
      </c>
      <c t="s">
        <v>20</v>
      </c>
    </row>
    <row r="96" spans="1:5" ht="12.75">
      <c r="A96" s="28" t="s">
        <v>47</v>
      </c>
      <c r="E96" s="29" t="s">
        <v>44</v>
      </c>
    </row>
    <row r="97" spans="1:5" ht="76.5">
      <c r="A97" s="30" t="s">
        <v>48</v>
      </c>
      <c r="E97" s="31" t="s">
        <v>5791</v>
      </c>
    </row>
    <row r="98" spans="1:5" ht="76.5">
      <c r="A98" t="s">
        <v>50</v>
      </c>
      <c r="E98" s="29" t="s">
        <v>4171</v>
      </c>
    </row>
    <row r="99" spans="1:16" ht="12.75">
      <c r="A99" s="18" t="s">
        <v>42</v>
      </c>
      <c s="23" t="s">
        <v>138</v>
      </c>
      <c s="23" t="s">
        <v>4176</v>
      </c>
      <c s="18" t="s">
        <v>44</v>
      </c>
      <c s="24" t="s">
        <v>4177</v>
      </c>
      <c s="25" t="s">
        <v>1241</v>
      </c>
      <c s="26">
        <v>20</v>
      </c>
      <c s="27">
        <v>0</v>
      </c>
      <c s="27">
        <f>ROUND(ROUND(H99,2)*ROUND(G99,3),2)</f>
      </c>
      <c r="O99">
        <f>(I99*21)/100</f>
      </c>
      <c t="s">
        <v>20</v>
      </c>
    </row>
    <row r="100" spans="1:5" ht="12.75">
      <c r="A100" s="28" t="s">
        <v>47</v>
      </c>
      <c r="E100" s="29" t="s">
        <v>44</v>
      </c>
    </row>
    <row r="101" spans="1:5" ht="25.5">
      <c r="A101" s="30" t="s">
        <v>48</v>
      </c>
      <c r="E101" s="31" t="s">
        <v>5792</v>
      </c>
    </row>
    <row r="102" spans="1:5" ht="76.5">
      <c r="A102" t="s">
        <v>50</v>
      </c>
      <c r="E102" s="29" t="s">
        <v>4171</v>
      </c>
    </row>
    <row r="103" spans="1:18" ht="12.75" customHeight="1">
      <c r="A103" s="5" t="s">
        <v>40</v>
      </c>
      <c s="5"/>
      <c s="34" t="s">
        <v>66</v>
      </c>
      <c s="5"/>
      <c s="21" t="s">
        <v>67</v>
      </c>
      <c s="5"/>
      <c s="5"/>
      <c s="5"/>
      <c s="35">
        <f>0+Q103</f>
      </c>
      <c r="O103">
        <f>0+R103</f>
      </c>
      <c r="Q103">
        <f>0+I104+I108+I112+I116</f>
      </c>
      <c>
        <f>0+O104+O108+O112+O116</f>
      </c>
    </row>
    <row r="104" spans="1:16" ht="25.5">
      <c r="A104" s="18" t="s">
        <v>42</v>
      </c>
      <c s="23" t="s">
        <v>142</v>
      </c>
      <c s="23" t="s">
        <v>4185</v>
      </c>
      <c s="18" t="s">
        <v>44</v>
      </c>
      <c s="24" t="s">
        <v>4186</v>
      </c>
      <c s="25" t="s">
        <v>1241</v>
      </c>
      <c s="26">
        <v>37.5</v>
      </c>
      <c s="27">
        <v>0</v>
      </c>
      <c s="27">
        <f>ROUND(ROUND(H104,2)*ROUND(G104,3),2)</f>
      </c>
      <c r="O104">
        <f>(I104*21)/100</f>
      </c>
      <c t="s">
        <v>20</v>
      </c>
    </row>
    <row r="105" spans="1:5" ht="12.75">
      <c r="A105" s="28" t="s">
        <v>47</v>
      </c>
      <c r="E105" s="29" t="s">
        <v>5793</v>
      </c>
    </row>
    <row r="106" spans="1:5" ht="12.75">
      <c r="A106" s="30" t="s">
        <v>48</v>
      </c>
      <c r="E106" s="31" t="s">
        <v>5794</v>
      </c>
    </row>
    <row r="107" spans="1:5" ht="191.25">
      <c r="A107" t="s">
        <v>50</v>
      </c>
      <c r="E107" s="29" t="s">
        <v>4184</v>
      </c>
    </row>
    <row r="108" spans="1:16" ht="12.75">
      <c r="A108" s="18" t="s">
        <v>42</v>
      </c>
      <c s="23" t="s">
        <v>146</v>
      </c>
      <c s="23" t="s">
        <v>4189</v>
      </c>
      <c s="18" t="s">
        <v>44</v>
      </c>
      <c s="24" t="s">
        <v>4190</v>
      </c>
      <c s="25" t="s">
        <v>1241</v>
      </c>
      <c s="26">
        <v>66.25</v>
      </c>
      <c s="27">
        <v>0</v>
      </c>
      <c s="27">
        <f>ROUND(ROUND(H108,2)*ROUND(G108,3),2)</f>
      </c>
      <c r="O108">
        <f>(I108*21)/100</f>
      </c>
      <c t="s">
        <v>20</v>
      </c>
    </row>
    <row r="109" spans="1:5" ht="12.75">
      <c r="A109" s="28" t="s">
        <v>47</v>
      </c>
      <c r="E109" s="29" t="s">
        <v>5795</v>
      </c>
    </row>
    <row r="110" spans="1:5" ht="25.5">
      <c r="A110" s="30" t="s">
        <v>48</v>
      </c>
      <c r="E110" s="31" t="s">
        <v>5796</v>
      </c>
    </row>
    <row r="111" spans="1:5" ht="204">
      <c r="A111" t="s">
        <v>50</v>
      </c>
      <c r="E111" s="29" t="s">
        <v>4192</v>
      </c>
    </row>
    <row r="112" spans="1:16" ht="12.75">
      <c r="A112" s="18" t="s">
        <v>42</v>
      </c>
      <c s="23" t="s">
        <v>150</v>
      </c>
      <c s="23" t="s">
        <v>4193</v>
      </c>
      <c s="18" t="s">
        <v>44</v>
      </c>
      <c s="24" t="s">
        <v>4194</v>
      </c>
      <c s="25" t="s">
        <v>1241</v>
      </c>
      <c s="26">
        <v>66.25</v>
      </c>
      <c s="27">
        <v>0</v>
      </c>
      <c s="27">
        <f>ROUND(ROUND(H112,2)*ROUND(G112,3),2)</f>
      </c>
      <c r="O112">
        <f>(I112*21)/100</f>
      </c>
      <c t="s">
        <v>20</v>
      </c>
    </row>
    <row r="113" spans="1:5" ht="12.75">
      <c r="A113" s="28" t="s">
        <v>47</v>
      </c>
      <c r="E113" s="29" t="s">
        <v>5797</v>
      </c>
    </row>
    <row r="114" spans="1:5" ht="25.5">
      <c r="A114" s="30" t="s">
        <v>48</v>
      </c>
      <c r="E114" s="31" t="s">
        <v>5796</v>
      </c>
    </row>
    <row r="115" spans="1:5" ht="38.25">
      <c r="A115" t="s">
        <v>50</v>
      </c>
      <c r="E115" s="29" t="s">
        <v>4196</v>
      </c>
    </row>
    <row r="116" spans="1:16" ht="12.75">
      <c r="A116" s="18" t="s">
        <v>42</v>
      </c>
      <c s="23" t="s">
        <v>154</v>
      </c>
      <c s="23" t="s">
        <v>4197</v>
      </c>
      <c s="18" t="s">
        <v>44</v>
      </c>
      <c s="24" t="s">
        <v>4198</v>
      </c>
      <c s="25" t="s">
        <v>1241</v>
      </c>
      <c s="26">
        <v>37.5</v>
      </c>
      <c s="27">
        <v>0</v>
      </c>
      <c s="27">
        <f>ROUND(ROUND(H116,2)*ROUND(G116,3),2)</f>
      </c>
      <c r="O116">
        <f>(I116*21)/100</f>
      </c>
      <c t="s">
        <v>20</v>
      </c>
    </row>
    <row r="117" spans="1:5" ht="12.75">
      <c r="A117" s="28" t="s">
        <v>47</v>
      </c>
      <c r="E117" s="29" t="s">
        <v>5797</v>
      </c>
    </row>
    <row r="118" spans="1:5" ht="12.75">
      <c r="A118" s="30" t="s">
        <v>48</v>
      </c>
      <c r="E118" s="31" t="s">
        <v>5794</v>
      </c>
    </row>
    <row r="119" spans="1:5" ht="38.25">
      <c r="A119" t="s">
        <v>50</v>
      </c>
      <c r="E119" s="29" t="s">
        <v>4196</v>
      </c>
    </row>
    <row r="120" spans="1:18" ht="12.75" customHeight="1">
      <c r="A120" s="5" t="s">
        <v>40</v>
      </c>
      <c s="5"/>
      <c s="34" t="s">
        <v>76</v>
      </c>
      <c s="5"/>
      <c s="21" t="s">
        <v>3819</v>
      </c>
      <c s="5"/>
      <c s="5"/>
      <c s="5"/>
      <c s="35">
        <f>0+Q120</f>
      </c>
      <c r="O120">
        <f>0+R120</f>
      </c>
      <c r="Q120">
        <f>0+I121</f>
      </c>
      <c>
        <f>0+O121</f>
      </c>
    </row>
    <row r="121" spans="1:16" ht="12.75">
      <c r="A121" s="18" t="s">
        <v>42</v>
      </c>
      <c s="23" t="s">
        <v>160</v>
      </c>
      <c s="23" t="s">
        <v>5798</v>
      </c>
      <c s="18" t="s">
        <v>44</v>
      </c>
      <c s="24" t="s">
        <v>5799</v>
      </c>
      <c s="25" t="s">
        <v>784</v>
      </c>
      <c s="26">
        <v>1.2</v>
      </c>
      <c s="27">
        <v>0</v>
      </c>
      <c s="27">
        <f>ROUND(ROUND(H121,2)*ROUND(G121,3),2)</f>
      </c>
      <c r="O121">
        <f>(I121*21)/100</f>
      </c>
      <c t="s">
        <v>20</v>
      </c>
    </row>
    <row r="122" spans="1:5" ht="12.75">
      <c r="A122" s="28" t="s">
        <v>47</v>
      </c>
      <c r="E122" s="29" t="s">
        <v>5800</v>
      </c>
    </row>
    <row r="123" spans="1:5" ht="12.75">
      <c r="A123" s="30" t="s">
        <v>48</v>
      </c>
      <c r="E123" s="31" t="s">
        <v>44</v>
      </c>
    </row>
    <row r="124" spans="1:5" ht="255">
      <c r="A124" t="s">
        <v>50</v>
      </c>
      <c r="E124" s="29" t="s">
        <v>4203</v>
      </c>
    </row>
    <row r="125" spans="1:18" ht="12.75" customHeight="1">
      <c r="A125" s="5" t="s">
        <v>40</v>
      </c>
      <c s="5"/>
      <c s="34" t="s">
        <v>37</v>
      </c>
      <c s="5"/>
      <c s="21" t="s">
        <v>632</v>
      </c>
      <c s="5"/>
      <c s="5"/>
      <c s="5"/>
      <c s="35">
        <f>0+Q125</f>
      </c>
      <c r="O125">
        <f>0+R125</f>
      </c>
      <c r="Q125">
        <f>0+I126+I130+I134+I138+I142+I146</f>
      </c>
      <c>
        <f>0+O126+O130+O134+O138+O142+O146</f>
      </c>
    </row>
    <row r="126" spans="1:16" ht="12.75">
      <c r="A126" s="18" t="s">
        <v>42</v>
      </c>
      <c s="23" t="s">
        <v>164</v>
      </c>
      <c s="23" t="s">
        <v>4204</v>
      </c>
      <c s="18" t="s">
        <v>44</v>
      </c>
      <c s="24" t="s">
        <v>4205</v>
      </c>
      <c s="25" t="s">
        <v>70</v>
      </c>
      <c s="26">
        <v>1</v>
      </c>
      <c s="27">
        <v>0</v>
      </c>
      <c s="27">
        <f>ROUND(ROUND(H126,2)*ROUND(G126,3),2)</f>
      </c>
      <c r="O126">
        <f>(I126*21)/100</f>
      </c>
      <c t="s">
        <v>20</v>
      </c>
    </row>
    <row r="127" spans="1:5" ht="12.75">
      <c r="A127" s="28" t="s">
        <v>47</v>
      </c>
      <c r="E127" s="29" t="s">
        <v>44</v>
      </c>
    </row>
    <row r="128" spans="1:5" ht="12.75">
      <c r="A128" s="30" t="s">
        <v>48</v>
      </c>
      <c r="E128" s="31" t="s">
        <v>44</v>
      </c>
    </row>
    <row r="129" spans="1:5" ht="25.5">
      <c r="A129" t="s">
        <v>50</v>
      </c>
      <c r="E129" s="29" t="s">
        <v>4206</v>
      </c>
    </row>
    <row r="130" spans="1:16" ht="12.75">
      <c r="A130" s="18" t="s">
        <v>42</v>
      </c>
      <c s="23" t="s">
        <v>168</v>
      </c>
      <c s="23" t="s">
        <v>5801</v>
      </c>
      <c s="18" t="s">
        <v>44</v>
      </c>
      <c s="24" t="s">
        <v>5802</v>
      </c>
      <c s="25" t="s">
        <v>784</v>
      </c>
      <c s="26">
        <v>16.6</v>
      </c>
      <c s="27">
        <v>0</v>
      </c>
      <c s="27">
        <f>ROUND(ROUND(H130,2)*ROUND(G130,3),2)</f>
      </c>
      <c r="O130">
        <f>(I130*21)/100</f>
      </c>
      <c t="s">
        <v>20</v>
      </c>
    </row>
    <row r="131" spans="1:5" ht="12.75">
      <c r="A131" s="28" t="s">
        <v>47</v>
      </c>
      <c r="E131" s="29" t="s">
        <v>5803</v>
      </c>
    </row>
    <row r="132" spans="1:5" ht="12.75">
      <c r="A132" s="30" t="s">
        <v>48</v>
      </c>
      <c r="E132" s="31" t="s">
        <v>5804</v>
      </c>
    </row>
    <row r="133" spans="1:5" ht="25.5">
      <c r="A133" t="s">
        <v>50</v>
      </c>
      <c r="E133" s="29" t="s">
        <v>5805</v>
      </c>
    </row>
    <row r="134" spans="1:16" ht="12.75">
      <c r="A134" s="18" t="s">
        <v>42</v>
      </c>
      <c s="23" t="s">
        <v>173</v>
      </c>
      <c s="23" t="s">
        <v>5806</v>
      </c>
      <c s="18" t="s">
        <v>44</v>
      </c>
      <c s="24" t="s">
        <v>5807</v>
      </c>
      <c s="25" t="s">
        <v>784</v>
      </c>
      <c s="26">
        <v>33.2</v>
      </c>
      <c s="27">
        <v>0</v>
      </c>
      <c s="27">
        <f>ROUND(ROUND(H134,2)*ROUND(G134,3),2)</f>
      </c>
      <c r="O134">
        <f>(I134*21)/100</f>
      </c>
      <c t="s">
        <v>20</v>
      </c>
    </row>
    <row r="135" spans="1:5" ht="12.75">
      <c r="A135" s="28" t="s">
        <v>47</v>
      </c>
      <c r="E135" s="29" t="s">
        <v>5808</v>
      </c>
    </row>
    <row r="136" spans="1:5" ht="12.75">
      <c r="A136" s="30" t="s">
        <v>48</v>
      </c>
      <c r="E136" s="31" t="s">
        <v>5809</v>
      </c>
    </row>
    <row r="137" spans="1:5" ht="38.25">
      <c r="A137" t="s">
        <v>50</v>
      </c>
      <c r="E137" s="29" t="s">
        <v>5810</v>
      </c>
    </row>
    <row r="138" spans="1:16" ht="12.75">
      <c r="A138" s="18" t="s">
        <v>42</v>
      </c>
      <c s="23" t="s">
        <v>177</v>
      </c>
      <c s="23" t="s">
        <v>5811</v>
      </c>
      <c s="18" t="s">
        <v>44</v>
      </c>
      <c s="24" t="s">
        <v>5812</v>
      </c>
      <c s="25" t="s">
        <v>1241</v>
      </c>
      <c s="26">
        <v>20</v>
      </c>
      <c s="27">
        <v>0</v>
      </c>
      <c s="27">
        <f>ROUND(ROUND(H138,2)*ROUND(G138,3),2)</f>
      </c>
      <c r="O138">
        <f>(I138*21)/100</f>
      </c>
      <c t="s">
        <v>20</v>
      </c>
    </row>
    <row r="139" spans="1:5" ht="12.75">
      <c r="A139" s="28" t="s">
        <v>47</v>
      </c>
      <c r="E139" s="29" t="s">
        <v>44</v>
      </c>
    </row>
    <row r="140" spans="1:5" ht="25.5">
      <c r="A140" s="30" t="s">
        <v>48</v>
      </c>
      <c r="E140" s="31" t="s">
        <v>5792</v>
      </c>
    </row>
    <row r="141" spans="1:5" ht="25.5">
      <c r="A141" t="s">
        <v>50</v>
      </c>
      <c r="E141" s="29" t="s">
        <v>4211</v>
      </c>
    </row>
    <row r="142" spans="1:16" ht="12.75">
      <c r="A142" s="18" t="s">
        <v>42</v>
      </c>
      <c s="23" t="s">
        <v>183</v>
      </c>
      <c s="23" t="s">
        <v>3513</v>
      </c>
      <c s="18" t="s">
        <v>44</v>
      </c>
      <c s="24" t="s">
        <v>3514</v>
      </c>
      <c s="25" t="s">
        <v>46</v>
      </c>
      <c s="26">
        <v>8.125</v>
      </c>
      <c s="27">
        <v>0</v>
      </c>
      <c s="27">
        <f>ROUND(ROUND(H142,2)*ROUND(G142,3),2)</f>
      </c>
      <c r="O142">
        <f>(I142*21)/100</f>
      </c>
      <c t="s">
        <v>20</v>
      </c>
    </row>
    <row r="143" spans="1:5" ht="12.75">
      <c r="A143" s="28" t="s">
        <v>47</v>
      </c>
      <c r="E143" s="29" t="s">
        <v>44</v>
      </c>
    </row>
    <row r="144" spans="1:5" ht="38.25">
      <c r="A144" s="30" t="s">
        <v>48</v>
      </c>
      <c r="E144" s="31" t="s">
        <v>5813</v>
      </c>
    </row>
    <row r="145" spans="1:5" ht="114.75">
      <c r="A145" t="s">
        <v>50</v>
      </c>
      <c r="E145" s="29" t="s">
        <v>3516</v>
      </c>
    </row>
    <row r="146" spans="1:16" ht="12.75">
      <c r="A146" s="18" t="s">
        <v>42</v>
      </c>
      <c s="23" t="s">
        <v>191</v>
      </c>
      <c s="23" t="s">
        <v>4228</v>
      </c>
      <c s="18" t="s">
        <v>44</v>
      </c>
      <c s="24" t="s">
        <v>4229</v>
      </c>
      <c s="25" t="s">
        <v>1241</v>
      </c>
      <c s="26">
        <v>68.75</v>
      </c>
      <c s="27">
        <v>0</v>
      </c>
      <c s="27">
        <f>ROUND(ROUND(H146,2)*ROUND(G146,3),2)</f>
      </c>
      <c r="O146">
        <f>(I146*21)/100</f>
      </c>
      <c t="s">
        <v>20</v>
      </c>
    </row>
    <row r="147" spans="1:5" ht="12.75">
      <c r="A147" s="28" t="s">
        <v>47</v>
      </c>
      <c r="E147" s="29" t="s">
        <v>44</v>
      </c>
    </row>
    <row r="148" spans="1:5" ht="12.75">
      <c r="A148" s="30" t="s">
        <v>48</v>
      </c>
      <c r="E148" s="31" t="s">
        <v>5814</v>
      </c>
    </row>
    <row r="149" spans="1:5" ht="76.5">
      <c r="A149" t="s">
        <v>50</v>
      </c>
      <c r="E149" s="29" t="s">
        <v>4231</v>
      </c>
    </row>
    <row r="150" spans="1:18" ht="12.75" customHeight="1">
      <c r="A150" s="5" t="s">
        <v>40</v>
      </c>
      <c s="5"/>
      <c s="34" t="s">
        <v>181</v>
      </c>
      <c s="5"/>
      <c s="21" t="s">
        <v>182</v>
      </c>
      <c s="5"/>
      <c s="5"/>
      <c s="5"/>
      <c s="35">
        <f>0+Q150</f>
      </c>
      <c r="O150">
        <f>0+R150</f>
      </c>
      <c r="Q150">
        <f>0+I151+I155+I159</f>
      </c>
      <c>
        <f>0+O151+O155+O159</f>
      </c>
    </row>
    <row r="151" spans="1:16" ht="25.5">
      <c r="A151" s="18" t="s">
        <v>42</v>
      </c>
      <c s="23" t="s">
        <v>196</v>
      </c>
      <c s="23" t="s">
        <v>184</v>
      </c>
      <c s="18" t="s">
        <v>185</v>
      </c>
      <c s="24" t="s">
        <v>186</v>
      </c>
      <c s="25" t="s">
        <v>187</v>
      </c>
      <c s="26">
        <v>317.214</v>
      </c>
      <c s="27">
        <v>0</v>
      </c>
      <c s="27">
        <f>ROUND(ROUND(H151,2)*ROUND(G151,3),2)</f>
      </c>
      <c r="O151">
        <f>(I151*21)/100</f>
      </c>
      <c t="s">
        <v>20</v>
      </c>
    </row>
    <row r="152" spans="1:5" ht="12.75">
      <c r="A152" s="28" t="s">
        <v>47</v>
      </c>
      <c r="E152" s="29" t="s">
        <v>188</v>
      </c>
    </row>
    <row r="153" spans="1:5" ht="51">
      <c r="A153" s="30" t="s">
        <v>48</v>
      </c>
      <c r="E153" s="31" t="s">
        <v>5815</v>
      </c>
    </row>
    <row r="154" spans="1:5" ht="165.75">
      <c r="A154" t="s">
        <v>50</v>
      </c>
      <c r="E154" s="29" t="s">
        <v>190</v>
      </c>
    </row>
    <row r="155" spans="1:16" ht="25.5">
      <c r="A155" s="18" t="s">
        <v>42</v>
      </c>
      <c s="23" t="s">
        <v>202</v>
      </c>
      <c s="23" t="s">
        <v>192</v>
      </c>
      <c s="18" t="s">
        <v>185</v>
      </c>
      <c s="24" t="s">
        <v>193</v>
      </c>
      <c s="25" t="s">
        <v>187</v>
      </c>
      <c s="26">
        <v>20.313</v>
      </c>
      <c s="27">
        <v>0</v>
      </c>
      <c s="27">
        <f>ROUND(ROUND(H155,2)*ROUND(G155,3),2)</f>
      </c>
      <c r="O155">
        <f>(I155*21)/100</f>
      </c>
      <c t="s">
        <v>20</v>
      </c>
    </row>
    <row r="156" spans="1:5" ht="12.75">
      <c r="A156" s="28" t="s">
        <v>47</v>
      </c>
      <c r="E156" s="29" t="s">
        <v>188</v>
      </c>
    </row>
    <row r="157" spans="1:5" ht="51">
      <c r="A157" s="30" t="s">
        <v>48</v>
      </c>
      <c r="E157" s="31" t="s">
        <v>5816</v>
      </c>
    </row>
    <row r="158" spans="1:5" ht="165.75">
      <c r="A158" t="s">
        <v>50</v>
      </c>
      <c r="E158" s="29" t="s">
        <v>190</v>
      </c>
    </row>
    <row r="159" spans="1:16" ht="38.25">
      <c r="A159" s="18" t="s">
        <v>42</v>
      </c>
      <c s="23" t="s">
        <v>99</v>
      </c>
      <c s="23" t="s">
        <v>4234</v>
      </c>
      <c s="18" t="s">
        <v>185</v>
      </c>
      <c s="24" t="s">
        <v>4235</v>
      </c>
      <c s="25" t="s">
        <v>187</v>
      </c>
      <c s="26">
        <v>1.513</v>
      </c>
      <c s="27">
        <v>0</v>
      </c>
      <c s="27">
        <f>ROUND(ROUND(H159,2)*ROUND(G159,3),2)</f>
      </c>
      <c r="O159">
        <f>(I159*21)/100</f>
      </c>
      <c t="s">
        <v>20</v>
      </c>
    </row>
    <row r="160" spans="1:5" ht="51">
      <c r="A160" s="28" t="s">
        <v>47</v>
      </c>
      <c r="E160" s="29" t="s">
        <v>4236</v>
      </c>
    </row>
    <row r="161" spans="1:5" ht="12.75">
      <c r="A161" s="30" t="s">
        <v>48</v>
      </c>
      <c r="E161" s="31" t="s">
        <v>5817</v>
      </c>
    </row>
    <row r="162" spans="1:5" ht="165.75">
      <c r="A162" t="s">
        <v>50</v>
      </c>
      <c r="E162"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94.xml><?xml version="1.0" encoding="utf-8"?>
<worksheet xmlns="http://schemas.openxmlformats.org/spreadsheetml/2006/main" xmlns:r="http://schemas.openxmlformats.org/officeDocument/2006/relationships">
  <sheetPr>
    <pageSetUpPr fitToPage="1"/>
  </sheetPr>
  <dimension ref="A1:R18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0+O9+O18+O35+O64+O85+O110+O123+O140+O169</f>
      </c>
      <c t="s">
        <v>19</v>
      </c>
    </row>
    <row r="3" spans="1:16" ht="15" customHeight="1">
      <c r="A3" t="s">
        <v>1</v>
      </c>
      <c s="8" t="s">
        <v>4</v>
      </c>
      <c s="9" t="s">
        <v>5</v>
      </c>
      <c s="1"/>
      <c s="10" t="s">
        <v>6</v>
      </c>
      <c s="1"/>
      <c s="4"/>
      <c s="3" t="s">
        <v>5818</v>
      </c>
      <c s="36">
        <f>0+I9+I18+I35+I64+I85+I110+I123+I140+I169</f>
      </c>
      <c r="O3" t="s">
        <v>16</v>
      </c>
      <c t="s">
        <v>20</v>
      </c>
    </row>
    <row r="4" spans="1:16" ht="15" customHeight="1">
      <c r="A4" t="s">
        <v>7</v>
      </c>
      <c s="8" t="s">
        <v>8</v>
      </c>
      <c s="9" t="s">
        <v>4099</v>
      </c>
      <c s="1"/>
      <c s="10" t="s">
        <v>4100</v>
      </c>
      <c s="1"/>
      <c s="1"/>
      <c s="7"/>
      <c s="7"/>
      <c r="O4" t="s">
        <v>17</v>
      </c>
      <c t="s">
        <v>20</v>
      </c>
    </row>
    <row r="5" spans="1:16" ht="12.75" customHeight="1">
      <c r="A5" t="s">
        <v>11</v>
      </c>
      <c s="12" t="s">
        <v>15</v>
      </c>
      <c s="13" t="s">
        <v>5818</v>
      </c>
      <c s="5"/>
      <c s="14" t="s">
        <v>5819</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3163</v>
      </c>
      <c s="19"/>
      <c s="19"/>
      <c s="19"/>
      <c s="22">
        <f>0+Q9</f>
      </c>
      <c r="O9">
        <f>0+R9</f>
      </c>
      <c r="Q9">
        <f>0+I10+I14</f>
      </c>
      <c>
        <f>0+O10+O14</f>
      </c>
    </row>
    <row r="10" spans="1:16" ht="12.75">
      <c r="A10" s="18" t="s">
        <v>42</v>
      </c>
      <c s="23" t="s">
        <v>26</v>
      </c>
      <c s="23" t="s">
        <v>4103</v>
      </c>
      <c s="18" t="s">
        <v>44</v>
      </c>
      <c s="24" t="s">
        <v>4104</v>
      </c>
      <c s="25" t="s">
        <v>157</v>
      </c>
      <c s="26">
        <v>24</v>
      </c>
      <c s="27">
        <v>0</v>
      </c>
      <c s="27">
        <f>ROUND(ROUND(H10,2)*ROUND(G10,3),2)</f>
      </c>
      <c r="O10">
        <f>(I10*21)/100</f>
      </c>
      <c t="s">
        <v>20</v>
      </c>
    </row>
    <row r="11" spans="1:5" ht="12.75">
      <c r="A11" s="28" t="s">
        <v>47</v>
      </c>
      <c r="E11" s="29" t="s">
        <v>4105</v>
      </c>
    </row>
    <row r="12" spans="1:5" ht="12.75">
      <c r="A12" s="30" t="s">
        <v>48</v>
      </c>
      <c r="E12" s="31" t="s">
        <v>4106</v>
      </c>
    </row>
    <row r="13" spans="1:5" ht="12.75">
      <c r="A13" t="s">
        <v>50</v>
      </c>
      <c r="E13" s="29" t="s">
        <v>3623</v>
      </c>
    </row>
    <row r="14" spans="1:16" ht="12.75">
      <c r="A14" s="18" t="s">
        <v>42</v>
      </c>
      <c s="23" t="s">
        <v>20</v>
      </c>
      <c s="23" t="s">
        <v>5708</v>
      </c>
      <c s="18" t="s">
        <v>44</v>
      </c>
      <c s="24" t="s">
        <v>5709</v>
      </c>
      <c s="25" t="s">
        <v>1241</v>
      </c>
      <c s="26">
        <v>20</v>
      </c>
      <c s="27">
        <v>0</v>
      </c>
      <c s="27">
        <f>ROUND(ROUND(H14,2)*ROUND(G14,3),2)</f>
      </c>
      <c r="O14">
        <f>(I14*21)/100</f>
      </c>
      <c t="s">
        <v>20</v>
      </c>
    </row>
    <row r="15" spans="1:5" ht="25.5">
      <c r="A15" s="28" t="s">
        <v>47</v>
      </c>
      <c r="E15" s="29" t="s">
        <v>5761</v>
      </c>
    </row>
    <row r="16" spans="1:5" ht="12.75">
      <c r="A16" s="30" t="s">
        <v>48</v>
      </c>
      <c r="E16" s="31" t="s">
        <v>5820</v>
      </c>
    </row>
    <row r="17" spans="1:5" ht="12.75">
      <c r="A17" t="s">
        <v>50</v>
      </c>
      <c r="E17" s="29" t="s">
        <v>44</v>
      </c>
    </row>
    <row r="18" spans="1:18" ht="12.75" customHeight="1">
      <c r="A18" s="5" t="s">
        <v>40</v>
      </c>
      <c s="5"/>
      <c s="34" t="s">
        <v>26</v>
      </c>
      <c s="5"/>
      <c s="21" t="s">
        <v>41</v>
      </c>
      <c s="5"/>
      <c s="5"/>
      <c s="5"/>
      <c s="35">
        <f>0+Q18</f>
      </c>
      <c r="O18">
        <f>0+R18</f>
      </c>
      <c r="Q18">
        <f>0+I19+I23+I27+I31</f>
      </c>
      <c>
        <f>0+O19+O23+O27+O31</f>
      </c>
    </row>
    <row r="19" spans="1:16" ht="12.75">
      <c r="A19" s="18" t="s">
        <v>42</v>
      </c>
      <c s="23" t="s">
        <v>19</v>
      </c>
      <c s="23" t="s">
        <v>5712</v>
      </c>
      <c s="18" t="s">
        <v>44</v>
      </c>
      <c s="24" t="s">
        <v>5713</v>
      </c>
      <c s="25" t="s">
        <v>784</v>
      </c>
      <c s="26">
        <v>18</v>
      </c>
      <c s="27">
        <v>0</v>
      </c>
      <c s="27">
        <f>ROUND(ROUND(H19,2)*ROUND(G19,3),2)</f>
      </c>
      <c r="O19">
        <f>(I19*21)/100</f>
      </c>
      <c t="s">
        <v>20</v>
      </c>
    </row>
    <row r="20" spans="1:5" ht="12.75">
      <c r="A20" s="28" t="s">
        <v>47</v>
      </c>
      <c r="E20" s="29" t="s">
        <v>44</v>
      </c>
    </row>
    <row r="21" spans="1:5" ht="12.75">
      <c r="A21" s="30" t="s">
        <v>48</v>
      </c>
      <c r="E21" s="31" t="s">
        <v>5821</v>
      </c>
    </row>
    <row r="22" spans="1:5" ht="38.25">
      <c r="A22" t="s">
        <v>50</v>
      </c>
      <c r="E22" s="29" t="s">
        <v>5714</v>
      </c>
    </row>
    <row r="23" spans="1:16" ht="12.75">
      <c r="A23" s="18" t="s">
        <v>42</v>
      </c>
      <c s="23" t="s">
        <v>30</v>
      </c>
      <c s="23" t="s">
        <v>5763</v>
      </c>
      <c s="18" t="s">
        <v>44</v>
      </c>
      <c s="24" t="s">
        <v>5764</v>
      </c>
      <c s="25" t="s">
        <v>46</v>
      </c>
      <c s="26">
        <v>6.6</v>
      </c>
      <c s="27">
        <v>0</v>
      </c>
      <c s="27">
        <f>ROUND(ROUND(H23,2)*ROUND(G23,3),2)</f>
      </c>
      <c r="O23">
        <f>(I23*21)/100</f>
      </c>
      <c t="s">
        <v>20</v>
      </c>
    </row>
    <row r="24" spans="1:5" ht="12.75">
      <c r="A24" s="28" t="s">
        <v>47</v>
      </c>
      <c r="E24" s="29" t="s">
        <v>44</v>
      </c>
    </row>
    <row r="25" spans="1:5" ht="12.75">
      <c r="A25" s="30" t="s">
        <v>48</v>
      </c>
      <c r="E25" s="31" t="s">
        <v>5822</v>
      </c>
    </row>
    <row r="26" spans="1:5" ht="63.75">
      <c r="A26" t="s">
        <v>50</v>
      </c>
      <c r="E26" s="29" t="s">
        <v>5617</v>
      </c>
    </row>
    <row r="27" spans="1:16" ht="12.75">
      <c r="A27" s="18" t="s">
        <v>42</v>
      </c>
      <c s="23" t="s">
        <v>32</v>
      </c>
      <c s="23" t="s">
        <v>2759</v>
      </c>
      <c s="18" t="s">
        <v>44</v>
      </c>
      <c s="24" t="s">
        <v>2760</v>
      </c>
      <c s="25" t="s">
        <v>46</v>
      </c>
      <c s="26">
        <v>245.2</v>
      </c>
      <c s="27">
        <v>0</v>
      </c>
      <c s="27">
        <f>ROUND(ROUND(H27,2)*ROUND(G27,3),2)</f>
      </c>
      <c r="O27">
        <f>(I27*21)/100</f>
      </c>
      <c t="s">
        <v>20</v>
      </c>
    </row>
    <row r="28" spans="1:5" ht="12.75">
      <c r="A28" s="28" t="s">
        <v>47</v>
      </c>
      <c r="E28" s="29" t="s">
        <v>44</v>
      </c>
    </row>
    <row r="29" spans="1:5" ht="38.25">
      <c r="A29" s="30" t="s">
        <v>48</v>
      </c>
      <c r="E29" s="31" t="s">
        <v>5823</v>
      </c>
    </row>
    <row r="30" spans="1:5" ht="318.75">
      <c r="A30" t="s">
        <v>50</v>
      </c>
      <c r="E30" s="29" t="s">
        <v>3773</v>
      </c>
    </row>
    <row r="31" spans="1:16" ht="12.75">
      <c r="A31" s="18" t="s">
        <v>42</v>
      </c>
      <c s="23" t="s">
        <v>34</v>
      </c>
      <c s="23" t="s">
        <v>5306</v>
      </c>
      <c s="18" t="s">
        <v>44</v>
      </c>
      <c s="24" t="s">
        <v>5307</v>
      </c>
      <c s="25" t="s">
        <v>46</v>
      </c>
      <c s="26">
        <v>19.8</v>
      </c>
      <c s="27">
        <v>0</v>
      </c>
      <c s="27">
        <f>ROUND(ROUND(H31,2)*ROUND(G31,3),2)</f>
      </c>
      <c r="O31">
        <f>(I31*21)/100</f>
      </c>
      <c t="s">
        <v>20</v>
      </c>
    </row>
    <row r="32" spans="1:5" ht="12.75">
      <c r="A32" s="28" t="s">
        <v>47</v>
      </c>
      <c r="E32" s="29" t="s">
        <v>44</v>
      </c>
    </row>
    <row r="33" spans="1:5" ht="12.75">
      <c r="A33" s="30" t="s">
        <v>48</v>
      </c>
      <c r="E33" s="31" t="s">
        <v>5824</v>
      </c>
    </row>
    <row r="34" spans="1:5" ht="280.5">
      <c r="A34" t="s">
        <v>50</v>
      </c>
      <c r="E34" s="29" t="s">
        <v>5310</v>
      </c>
    </row>
    <row r="35" spans="1:18" ht="12.75" customHeight="1">
      <c r="A35" s="5" t="s">
        <v>40</v>
      </c>
      <c s="5"/>
      <c s="34" t="s">
        <v>20</v>
      </c>
      <c s="5"/>
      <c s="21" t="s">
        <v>1109</v>
      </c>
      <c s="5"/>
      <c s="5"/>
      <c s="5"/>
      <c s="35">
        <f>0+Q35</f>
      </c>
      <c r="O35">
        <f>0+R35</f>
      </c>
      <c r="Q35">
        <f>0+I36+I40+I44+I48+I52+I56+I60</f>
      </c>
      <c>
        <f>0+O36+O40+O44+O48+O52+O56+O60</f>
      </c>
    </row>
    <row r="36" spans="1:16" ht="12.75">
      <c r="A36" s="18" t="s">
        <v>42</v>
      </c>
      <c s="23" t="s">
        <v>66</v>
      </c>
      <c s="23" t="s">
        <v>4108</v>
      </c>
      <c s="18" t="s">
        <v>44</v>
      </c>
      <c s="24" t="s">
        <v>4109</v>
      </c>
      <c s="25" t="s">
        <v>784</v>
      </c>
      <c s="26">
        <v>19</v>
      </c>
      <c s="27">
        <v>0</v>
      </c>
      <c s="27">
        <f>ROUND(ROUND(H36,2)*ROUND(G36,3),2)</f>
      </c>
      <c r="O36">
        <f>(I36*21)/100</f>
      </c>
      <c t="s">
        <v>20</v>
      </c>
    </row>
    <row r="37" spans="1:5" ht="12.75">
      <c r="A37" s="28" t="s">
        <v>47</v>
      </c>
      <c r="E37" s="29" t="s">
        <v>44</v>
      </c>
    </row>
    <row r="38" spans="1:5" ht="12.75">
      <c r="A38" s="30" t="s">
        <v>48</v>
      </c>
      <c r="E38" s="31" t="s">
        <v>5825</v>
      </c>
    </row>
    <row r="39" spans="1:5" ht="165.75">
      <c r="A39" t="s">
        <v>50</v>
      </c>
      <c r="E39" s="29" t="s">
        <v>3787</v>
      </c>
    </row>
    <row r="40" spans="1:16" ht="12.75">
      <c r="A40" s="18" t="s">
        <v>42</v>
      </c>
      <c s="23" t="s">
        <v>76</v>
      </c>
      <c s="23" t="s">
        <v>5399</v>
      </c>
      <c s="18" t="s">
        <v>44</v>
      </c>
      <c s="24" t="s">
        <v>5400</v>
      </c>
      <c s="25" t="s">
        <v>187</v>
      </c>
      <c s="26">
        <v>8.2</v>
      </c>
      <c s="27">
        <v>0</v>
      </c>
      <c s="27">
        <f>ROUND(ROUND(H40,2)*ROUND(G40,3),2)</f>
      </c>
      <c r="O40">
        <f>(I40*21)/100</f>
      </c>
      <c t="s">
        <v>20</v>
      </c>
    </row>
    <row r="41" spans="1:5" ht="12.75">
      <c r="A41" s="28" t="s">
        <v>47</v>
      </c>
      <c r="E41" s="29" t="s">
        <v>44</v>
      </c>
    </row>
    <row r="42" spans="1:5" ht="76.5">
      <c r="A42" s="30" t="s">
        <v>48</v>
      </c>
      <c r="E42" s="31" t="s">
        <v>5826</v>
      </c>
    </row>
    <row r="43" spans="1:5" ht="38.25">
      <c r="A43" t="s">
        <v>50</v>
      </c>
      <c r="E43" s="29" t="s">
        <v>5403</v>
      </c>
    </row>
    <row r="44" spans="1:16" ht="12.75">
      <c r="A44" s="18" t="s">
        <v>42</v>
      </c>
      <c s="23" t="s">
        <v>37</v>
      </c>
      <c s="23" t="s">
        <v>4243</v>
      </c>
      <c s="18" t="s">
        <v>44</v>
      </c>
      <c s="24" t="s">
        <v>4244</v>
      </c>
      <c s="25" t="s">
        <v>1241</v>
      </c>
      <c s="26">
        <v>48</v>
      </c>
      <c s="27">
        <v>0</v>
      </c>
      <c s="27">
        <f>ROUND(ROUND(H44,2)*ROUND(G44,3),2)</f>
      </c>
      <c r="O44">
        <f>(I44*21)/100</f>
      </c>
      <c t="s">
        <v>20</v>
      </c>
    </row>
    <row r="45" spans="1:5" ht="12.75">
      <c r="A45" s="28" t="s">
        <v>47</v>
      </c>
      <c r="E45" s="29" t="s">
        <v>44</v>
      </c>
    </row>
    <row r="46" spans="1:5" ht="12.75">
      <c r="A46" s="30" t="s">
        <v>48</v>
      </c>
      <c r="E46" s="31" t="s">
        <v>5827</v>
      </c>
    </row>
    <row r="47" spans="1:5" ht="25.5">
      <c r="A47" t="s">
        <v>50</v>
      </c>
      <c r="E47" s="29" t="s">
        <v>4245</v>
      </c>
    </row>
    <row r="48" spans="1:16" ht="12.75">
      <c r="A48" s="18" t="s">
        <v>42</v>
      </c>
      <c s="23" t="s">
        <v>39</v>
      </c>
      <c s="23" t="s">
        <v>5323</v>
      </c>
      <c s="18" t="s">
        <v>44</v>
      </c>
      <c s="24" t="s">
        <v>5324</v>
      </c>
      <c s="25" t="s">
        <v>70</v>
      </c>
      <c s="26">
        <v>18</v>
      </c>
      <c s="27">
        <v>0</v>
      </c>
      <c s="27">
        <f>ROUND(ROUND(H48,2)*ROUND(G48,3),2)</f>
      </c>
      <c r="O48">
        <f>(I48*21)/100</f>
      </c>
      <c t="s">
        <v>20</v>
      </c>
    </row>
    <row r="49" spans="1:5" ht="12.75">
      <c r="A49" s="28" t="s">
        <v>47</v>
      </c>
      <c r="E49" s="29" t="s">
        <v>44</v>
      </c>
    </row>
    <row r="50" spans="1:5" ht="12.75">
      <c r="A50" s="30" t="s">
        <v>48</v>
      </c>
      <c r="E50" s="31" t="s">
        <v>5771</v>
      </c>
    </row>
    <row r="51" spans="1:5" ht="12.75">
      <c r="A51" t="s">
        <v>50</v>
      </c>
      <c r="E51" s="29" t="s">
        <v>4309</v>
      </c>
    </row>
    <row r="52" spans="1:16" ht="12.75">
      <c r="A52" s="18" t="s">
        <v>42</v>
      </c>
      <c s="23" t="s">
        <v>87</v>
      </c>
      <c s="23" t="s">
        <v>4129</v>
      </c>
      <c s="18" t="s">
        <v>44</v>
      </c>
      <c s="24" t="s">
        <v>4130</v>
      </c>
      <c s="25" t="s">
        <v>784</v>
      </c>
      <c s="26">
        <v>117.2</v>
      </c>
      <c s="27">
        <v>0</v>
      </c>
      <c s="27">
        <f>ROUND(ROUND(H52,2)*ROUND(G52,3),2)</f>
      </c>
      <c r="O52">
        <f>(I52*21)/100</f>
      </c>
      <c t="s">
        <v>20</v>
      </c>
    </row>
    <row r="53" spans="1:5" ht="25.5">
      <c r="A53" s="28" t="s">
        <v>47</v>
      </c>
      <c r="E53" s="29" t="s">
        <v>4131</v>
      </c>
    </row>
    <row r="54" spans="1:5" ht="51">
      <c r="A54" s="30" t="s">
        <v>48</v>
      </c>
      <c r="E54" s="31" t="s">
        <v>5828</v>
      </c>
    </row>
    <row r="55" spans="1:5" ht="63.75">
      <c r="A55" t="s">
        <v>50</v>
      </c>
      <c r="E55" s="29" t="s">
        <v>4133</v>
      </c>
    </row>
    <row r="56" spans="1:16" ht="12.75">
      <c r="A56" s="18" t="s">
        <v>42</v>
      </c>
      <c s="23" t="s">
        <v>91</v>
      </c>
      <c s="23" t="s">
        <v>5777</v>
      </c>
      <c s="18" t="s">
        <v>44</v>
      </c>
      <c s="24" t="s">
        <v>5778</v>
      </c>
      <c s="25" t="s">
        <v>784</v>
      </c>
      <c s="26">
        <v>72</v>
      </c>
      <c s="27">
        <v>0</v>
      </c>
      <c s="27">
        <f>ROUND(ROUND(H56,2)*ROUND(G56,3),2)</f>
      </c>
      <c r="O56">
        <f>(I56*21)/100</f>
      </c>
      <c t="s">
        <v>20</v>
      </c>
    </row>
    <row r="57" spans="1:5" ht="12.75">
      <c r="A57" s="28" t="s">
        <v>47</v>
      </c>
      <c r="E57" s="29" t="s">
        <v>44</v>
      </c>
    </row>
    <row r="58" spans="1:5" ht="12.75">
      <c r="A58" s="30" t="s">
        <v>48</v>
      </c>
      <c r="E58" s="31" t="s">
        <v>5779</v>
      </c>
    </row>
    <row r="59" spans="1:5" ht="191.25">
      <c r="A59" t="s">
        <v>50</v>
      </c>
      <c r="E59" s="29" t="s">
        <v>5000</v>
      </c>
    </row>
    <row r="60" spans="1:16" ht="25.5">
      <c r="A60" s="18" t="s">
        <v>42</v>
      </c>
      <c s="23" t="s">
        <v>95</v>
      </c>
      <c s="23" t="s">
        <v>4586</v>
      </c>
      <c s="18" t="s">
        <v>44</v>
      </c>
      <c s="24" t="s">
        <v>4587</v>
      </c>
      <c s="25" t="s">
        <v>70</v>
      </c>
      <c s="26">
        <v>138</v>
      </c>
      <c s="27">
        <v>0</v>
      </c>
      <c s="27">
        <f>ROUND(ROUND(H60,2)*ROUND(G60,3),2)</f>
      </c>
      <c r="O60">
        <f>(I60*21)/100</f>
      </c>
      <c t="s">
        <v>20</v>
      </c>
    </row>
    <row r="61" spans="1:5" ht="12.75">
      <c r="A61" s="28" t="s">
        <v>47</v>
      </c>
      <c r="E61" s="29" t="s">
        <v>4588</v>
      </c>
    </row>
    <row r="62" spans="1:5" ht="63.75">
      <c r="A62" s="30" t="s">
        <v>48</v>
      </c>
      <c r="E62" s="31" t="s">
        <v>5829</v>
      </c>
    </row>
    <row r="63" spans="1:5" ht="89.25">
      <c r="A63" t="s">
        <v>50</v>
      </c>
      <c r="E63" s="29" t="s">
        <v>4589</v>
      </c>
    </row>
    <row r="64" spans="1:18" ht="12.75" customHeight="1">
      <c r="A64" s="5" t="s">
        <v>40</v>
      </c>
      <c s="5"/>
      <c s="34" t="s">
        <v>19</v>
      </c>
      <c s="5"/>
      <c s="21" t="s">
        <v>3673</v>
      </c>
      <c s="5"/>
      <c s="5"/>
      <c s="5"/>
      <c s="35">
        <f>0+Q64</f>
      </c>
      <c r="O64">
        <f>0+R64</f>
      </c>
      <c r="Q64">
        <f>0+I65+I69+I73+I77+I81</f>
      </c>
      <c>
        <f>0+O65+O69+O73+O77+O81</f>
      </c>
    </row>
    <row r="65" spans="1:16" ht="12.75">
      <c r="A65" s="18" t="s">
        <v>42</v>
      </c>
      <c s="23" t="s">
        <v>103</v>
      </c>
      <c s="23" t="s">
        <v>4134</v>
      </c>
      <c s="18" t="s">
        <v>44</v>
      </c>
      <c s="24" t="s">
        <v>4135</v>
      </c>
      <c s="25" t="s">
        <v>46</v>
      </c>
      <c s="26">
        <v>2</v>
      </c>
      <c s="27">
        <v>0</v>
      </c>
      <c s="27">
        <f>ROUND(ROUND(H65,2)*ROUND(G65,3),2)</f>
      </c>
      <c r="O65">
        <f>(I65*21)/100</f>
      </c>
      <c t="s">
        <v>20</v>
      </c>
    </row>
    <row r="66" spans="1:5" ht="12.75">
      <c r="A66" s="28" t="s">
        <v>47</v>
      </c>
      <c r="E66" s="29" t="s">
        <v>44</v>
      </c>
    </row>
    <row r="67" spans="1:5" ht="12.75">
      <c r="A67" s="30" t="s">
        <v>48</v>
      </c>
      <c r="E67" s="31" t="s">
        <v>5830</v>
      </c>
    </row>
    <row r="68" spans="1:5" ht="382.5">
      <c r="A68" t="s">
        <v>50</v>
      </c>
      <c r="E68" s="29" t="s">
        <v>4138</v>
      </c>
    </row>
    <row r="69" spans="1:16" ht="12.75">
      <c r="A69" s="18" t="s">
        <v>42</v>
      </c>
      <c s="23" t="s">
        <v>110</v>
      </c>
      <c s="23" t="s">
        <v>4139</v>
      </c>
      <c s="18" t="s">
        <v>44</v>
      </c>
      <c s="24" t="s">
        <v>4140</v>
      </c>
      <c s="25" t="s">
        <v>187</v>
      </c>
      <c s="26">
        <v>0.5</v>
      </c>
      <c s="27">
        <v>0</v>
      </c>
      <c s="27">
        <f>ROUND(ROUND(H69,2)*ROUND(G69,3),2)</f>
      </c>
      <c r="O69">
        <f>(I69*21)/100</f>
      </c>
      <c t="s">
        <v>20</v>
      </c>
    </row>
    <row r="70" spans="1:5" ht="12.75">
      <c r="A70" s="28" t="s">
        <v>47</v>
      </c>
      <c r="E70" s="29" t="s">
        <v>44</v>
      </c>
    </row>
    <row r="71" spans="1:5" ht="12.75">
      <c r="A71" s="30" t="s">
        <v>48</v>
      </c>
      <c r="E71" s="31" t="s">
        <v>44</v>
      </c>
    </row>
    <row r="72" spans="1:5" ht="242.25">
      <c r="A72" t="s">
        <v>50</v>
      </c>
      <c r="E72" s="29" t="s">
        <v>4142</v>
      </c>
    </row>
    <row r="73" spans="1:16" ht="12.75">
      <c r="A73" s="18" t="s">
        <v>42</v>
      </c>
      <c s="23" t="s">
        <v>114</v>
      </c>
      <c s="23" t="s">
        <v>4801</v>
      </c>
      <c s="18" t="s">
        <v>44</v>
      </c>
      <c s="24" t="s">
        <v>4802</v>
      </c>
      <c s="25" t="s">
        <v>46</v>
      </c>
      <c s="26">
        <v>16.1</v>
      </c>
      <c s="27">
        <v>0</v>
      </c>
      <c s="27">
        <f>ROUND(ROUND(H73,2)*ROUND(G73,3),2)</f>
      </c>
      <c r="O73">
        <f>(I73*21)/100</f>
      </c>
      <c t="s">
        <v>20</v>
      </c>
    </row>
    <row r="74" spans="1:5" ht="12.75">
      <c r="A74" s="28" t="s">
        <v>47</v>
      </c>
      <c r="E74" s="29" t="s">
        <v>44</v>
      </c>
    </row>
    <row r="75" spans="1:5" ht="38.25">
      <c r="A75" s="30" t="s">
        <v>48</v>
      </c>
      <c r="E75" s="31" t="s">
        <v>5831</v>
      </c>
    </row>
    <row r="76" spans="1:5" ht="369.75">
      <c r="A76" t="s">
        <v>50</v>
      </c>
      <c r="E76" s="29" t="s">
        <v>5782</v>
      </c>
    </row>
    <row r="77" spans="1:16" ht="12.75">
      <c r="A77" s="18" t="s">
        <v>42</v>
      </c>
      <c s="23" t="s">
        <v>117</v>
      </c>
      <c s="23" t="s">
        <v>4805</v>
      </c>
      <c s="18" t="s">
        <v>44</v>
      </c>
      <c s="24" t="s">
        <v>4806</v>
      </c>
      <c s="25" t="s">
        <v>187</v>
      </c>
      <c s="26">
        <v>4.5</v>
      </c>
      <c s="27">
        <v>0</v>
      </c>
      <c s="27">
        <f>ROUND(ROUND(H77,2)*ROUND(G77,3),2)</f>
      </c>
      <c r="O77">
        <f>(I77*21)/100</f>
      </c>
      <c t="s">
        <v>20</v>
      </c>
    </row>
    <row r="78" spans="1:5" ht="12.75">
      <c r="A78" s="28" t="s">
        <v>47</v>
      </c>
      <c r="E78" s="29" t="s">
        <v>44</v>
      </c>
    </row>
    <row r="79" spans="1:5" ht="12.75">
      <c r="A79" s="30" t="s">
        <v>48</v>
      </c>
      <c r="E79" s="31" t="s">
        <v>44</v>
      </c>
    </row>
    <row r="80" spans="1:5" ht="267.75">
      <c r="A80" t="s">
        <v>50</v>
      </c>
      <c r="E80" s="29" t="s">
        <v>3979</v>
      </c>
    </row>
    <row r="81" spans="1:16" ht="12.75">
      <c r="A81" s="18" t="s">
        <v>42</v>
      </c>
      <c s="23" t="s">
        <v>121</v>
      </c>
      <c s="23" t="s">
        <v>4150</v>
      </c>
      <c s="18" t="s">
        <v>44</v>
      </c>
      <c s="24" t="s">
        <v>4151</v>
      </c>
      <c s="25" t="s">
        <v>1627</v>
      </c>
      <c s="26">
        <v>375</v>
      </c>
      <c s="27">
        <v>0</v>
      </c>
      <c s="27">
        <f>ROUND(ROUND(H81,2)*ROUND(G81,3),2)</f>
      </c>
      <c r="O81">
        <f>(I81*21)/100</f>
      </c>
      <c t="s">
        <v>20</v>
      </c>
    </row>
    <row r="82" spans="1:5" ht="12.75">
      <c r="A82" s="28" t="s">
        <v>47</v>
      </c>
      <c r="E82" s="29" t="s">
        <v>44</v>
      </c>
    </row>
    <row r="83" spans="1:5" ht="12.75">
      <c r="A83" s="30" t="s">
        <v>48</v>
      </c>
      <c r="E83" s="31" t="s">
        <v>5832</v>
      </c>
    </row>
    <row r="84" spans="1:5" ht="293.25">
      <c r="A84" t="s">
        <v>50</v>
      </c>
      <c r="E84" s="29" t="s">
        <v>3984</v>
      </c>
    </row>
    <row r="85" spans="1:18" ht="12.75" customHeight="1">
      <c r="A85" s="5" t="s">
        <v>40</v>
      </c>
      <c s="5"/>
      <c s="34" t="s">
        <v>30</v>
      </c>
      <c s="5"/>
      <c s="21" t="s">
        <v>1238</v>
      </c>
      <c s="5"/>
      <c s="5"/>
      <c s="5"/>
      <c s="35">
        <f>0+Q85</f>
      </c>
      <c r="O85">
        <f>0+R85</f>
      </c>
      <c r="Q85">
        <f>0+I86+I90+I94+I98+I102+I106</f>
      </c>
      <c>
        <f>0+O86+O90+O94+O98+O102+O106</f>
      </c>
    </row>
    <row r="86" spans="1:16" ht="12.75">
      <c r="A86" s="18" t="s">
        <v>42</v>
      </c>
      <c s="23" t="s">
        <v>125</v>
      </c>
      <c s="23" t="s">
        <v>5833</v>
      </c>
      <c s="18" t="s">
        <v>44</v>
      </c>
      <c s="24" t="s">
        <v>5834</v>
      </c>
      <c s="25" t="s">
        <v>46</v>
      </c>
      <c s="26">
        <v>15</v>
      </c>
      <c s="27">
        <v>0</v>
      </c>
      <c s="27">
        <f>ROUND(ROUND(H86,2)*ROUND(G86,3),2)</f>
      </c>
      <c r="O86">
        <f>(I86*21)/100</f>
      </c>
      <c t="s">
        <v>20</v>
      </c>
    </row>
    <row r="87" spans="1:5" ht="12.75">
      <c r="A87" s="28" t="s">
        <v>47</v>
      </c>
      <c r="E87" s="29" t="s">
        <v>44</v>
      </c>
    </row>
    <row r="88" spans="1:5" ht="38.25">
      <c r="A88" s="30" t="s">
        <v>48</v>
      </c>
      <c r="E88" s="31" t="s">
        <v>5835</v>
      </c>
    </row>
    <row r="89" spans="1:5" ht="369.75">
      <c r="A89" t="s">
        <v>50</v>
      </c>
      <c r="E89" s="29" t="s">
        <v>3750</v>
      </c>
    </row>
    <row r="90" spans="1:16" ht="12.75">
      <c r="A90" s="18" t="s">
        <v>42</v>
      </c>
      <c s="23" t="s">
        <v>130</v>
      </c>
      <c s="23" t="s">
        <v>5037</v>
      </c>
      <c s="18" t="s">
        <v>44</v>
      </c>
      <c s="24" t="s">
        <v>5038</v>
      </c>
      <c s="25" t="s">
        <v>187</v>
      </c>
      <c s="26">
        <v>2.501</v>
      </c>
      <c s="27">
        <v>0</v>
      </c>
      <c s="27">
        <f>ROUND(ROUND(H90,2)*ROUND(G90,3),2)</f>
      </c>
      <c r="O90">
        <f>(I90*21)/100</f>
      </c>
      <c t="s">
        <v>20</v>
      </c>
    </row>
    <row r="91" spans="1:5" ht="12.75">
      <c r="A91" s="28" t="s">
        <v>47</v>
      </c>
      <c r="E91" s="29" t="s">
        <v>44</v>
      </c>
    </row>
    <row r="92" spans="1:5" ht="38.25">
      <c r="A92" s="30" t="s">
        <v>48</v>
      </c>
      <c r="E92" s="31" t="s">
        <v>5836</v>
      </c>
    </row>
    <row r="93" spans="1:5" ht="267.75">
      <c r="A93" t="s">
        <v>50</v>
      </c>
      <c r="E93" s="29" t="s">
        <v>5786</v>
      </c>
    </row>
    <row r="94" spans="1:16" ht="12.75">
      <c r="A94" s="18" t="s">
        <v>42</v>
      </c>
      <c s="23" t="s">
        <v>134</v>
      </c>
      <c s="23" t="s">
        <v>4153</v>
      </c>
      <c s="18" t="s">
        <v>44</v>
      </c>
      <c s="24" t="s">
        <v>4154</v>
      </c>
      <c s="25" t="s">
        <v>46</v>
      </c>
      <c s="26">
        <v>13.96</v>
      </c>
      <c s="27">
        <v>0</v>
      </c>
      <c s="27">
        <f>ROUND(ROUND(H94,2)*ROUND(G94,3),2)</f>
      </c>
      <c r="O94">
        <f>(I94*21)/100</f>
      </c>
      <c t="s">
        <v>20</v>
      </c>
    </row>
    <row r="95" spans="1:5" ht="12.75">
      <c r="A95" s="28" t="s">
        <v>47</v>
      </c>
      <c r="E95" s="29" t="s">
        <v>44</v>
      </c>
    </row>
    <row r="96" spans="1:5" ht="51">
      <c r="A96" s="30" t="s">
        <v>48</v>
      </c>
      <c r="E96" s="31" t="s">
        <v>5837</v>
      </c>
    </row>
    <row r="97" spans="1:5" ht="369.75">
      <c r="A97" t="s">
        <v>50</v>
      </c>
      <c r="E97" s="29" t="s">
        <v>3750</v>
      </c>
    </row>
    <row r="98" spans="1:16" ht="12.75">
      <c r="A98" s="18" t="s">
        <v>42</v>
      </c>
      <c s="23" t="s">
        <v>138</v>
      </c>
      <c s="23" t="s">
        <v>5787</v>
      </c>
      <c s="18" t="s">
        <v>44</v>
      </c>
      <c s="24" t="s">
        <v>5788</v>
      </c>
      <c s="25" t="s">
        <v>46</v>
      </c>
      <c s="26">
        <v>2</v>
      </c>
      <c s="27">
        <v>0</v>
      </c>
      <c s="27">
        <f>ROUND(ROUND(H98,2)*ROUND(G98,3),2)</f>
      </c>
      <c r="O98">
        <f>(I98*21)/100</f>
      </c>
      <c t="s">
        <v>20</v>
      </c>
    </row>
    <row r="99" spans="1:5" ht="12.75">
      <c r="A99" s="28" t="s">
        <v>47</v>
      </c>
      <c r="E99" s="29" t="s">
        <v>44</v>
      </c>
    </row>
    <row r="100" spans="1:5" ht="12.75">
      <c r="A100" s="30" t="s">
        <v>48</v>
      </c>
      <c r="E100" s="31" t="s">
        <v>5838</v>
      </c>
    </row>
    <row r="101" spans="1:5" ht="369.75">
      <c r="A101" t="s">
        <v>50</v>
      </c>
      <c r="E101" s="29" t="s">
        <v>3750</v>
      </c>
    </row>
    <row r="102" spans="1:16" ht="25.5">
      <c r="A102" s="18" t="s">
        <v>42</v>
      </c>
      <c s="23" t="s">
        <v>142</v>
      </c>
      <c s="23" t="s">
        <v>5190</v>
      </c>
      <c s="18" t="s">
        <v>44</v>
      </c>
      <c s="24" t="s">
        <v>5191</v>
      </c>
      <c s="25" t="s">
        <v>46</v>
      </c>
      <c s="26">
        <v>35</v>
      </c>
      <c s="27">
        <v>0</v>
      </c>
      <c s="27">
        <f>ROUND(ROUND(H102,2)*ROUND(G102,3),2)</f>
      </c>
      <c r="O102">
        <f>(I102*21)/100</f>
      </c>
      <c t="s">
        <v>20</v>
      </c>
    </row>
    <row r="103" spans="1:5" ht="12.75">
      <c r="A103" s="28" t="s">
        <v>47</v>
      </c>
      <c r="E103" s="29" t="s">
        <v>44</v>
      </c>
    </row>
    <row r="104" spans="1:5" ht="12.75">
      <c r="A104" s="30" t="s">
        <v>48</v>
      </c>
      <c r="E104" s="31" t="s">
        <v>5839</v>
      </c>
    </row>
    <row r="105" spans="1:5" ht="38.25">
      <c r="A105" t="s">
        <v>50</v>
      </c>
      <c r="E105" s="29" t="s">
        <v>4164</v>
      </c>
    </row>
    <row r="106" spans="1:16" ht="12.75">
      <c r="A106" s="18" t="s">
        <v>42</v>
      </c>
      <c s="23" t="s">
        <v>146</v>
      </c>
      <c s="23" t="s">
        <v>3798</v>
      </c>
      <c s="18" t="s">
        <v>44</v>
      </c>
      <c s="24" t="s">
        <v>3799</v>
      </c>
      <c s="25" t="s">
        <v>46</v>
      </c>
      <c s="26">
        <v>5.46</v>
      </c>
      <c s="27">
        <v>0</v>
      </c>
      <c s="27">
        <f>ROUND(ROUND(H106,2)*ROUND(G106,3),2)</f>
      </c>
      <c r="O106">
        <f>(I106*21)/100</f>
      </c>
      <c t="s">
        <v>20</v>
      </c>
    </row>
    <row r="107" spans="1:5" ht="12.75">
      <c r="A107" s="28" t="s">
        <v>47</v>
      </c>
      <c r="E107" s="29" t="s">
        <v>44</v>
      </c>
    </row>
    <row r="108" spans="1:5" ht="12.75">
      <c r="A108" s="30" t="s">
        <v>48</v>
      </c>
      <c r="E108" s="31" t="s">
        <v>5840</v>
      </c>
    </row>
    <row r="109" spans="1:5" ht="102">
      <c r="A109" t="s">
        <v>50</v>
      </c>
      <c r="E109" s="29" t="s">
        <v>3802</v>
      </c>
    </row>
    <row r="110" spans="1:18" ht="12.75" customHeight="1">
      <c r="A110" s="5" t="s">
        <v>40</v>
      </c>
      <c s="5"/>
      <c s="34" t="s">
        <v>34</v>
      </c>
      <c s="5"/>
      <c s="21" t="s">
        <v>4166</v>
      </c>
      <c s="5"/>
      <c s="5"/>
      <c s="5"/>
      <c s="35">
        <f>0+Q110</f>
      </c>
      <c r="O110">
        <f>0+R110</f>
      </c>
      <c r="Q110">
        <f>0+I111+I115+I119</f>
      </c>
      <c>
        <f>0+O111+O115+O119</f>
      </c>
    </row>
    <row r="111" spans="1:16" ht="25.5">
      <c r="A111" s="18" t="s">
        <v>42</v>
      </c>
      <c s="23" t="s">
        <v>150</v>
      </c>
      <c s="23" t="s">
        <v>4167</v>
      </c>
      <c s="18" t="s">
        <v>44</v>
      </c>
      <c s="24" t="s">
        <v>4168</v>
      </c>
      <c s="25" t="s">
        <v>1241</v>
      </c>
      <c s="26">
        <v>10.56</v>
      </c>
      <c s="27">
        <v>0</v>
      </c>
      <c s="27">
        <f>ROUND(ROUND(H111,2)*ROUND(G111,3),2)</f>
      </c>
      <c r="O111">
        <f>(I111*21)/100</f>
      </c>
      <c t="s">
        <v>20</v>
      </c>
    </row>
    <row r="112" spans="1:5" ht="12.75">
      <c r="A112" s="28" t="s">
        <v>47</v>
      </c>
      <c r="E112" s="29" t="s">
        <v>44</v>
      </c>
    </row>
    <row r="113" spans="1:5" ht="38.25">
      <c r="A113" s="30" t="s">
        <v>48</v>
      </c>
      <c r="E113" s="31" t="s">
        <v>5841</v>
      </c>
    </row>
    <row r="114" spans="1:5" ht="76.5">
      <c r="A114" t="s">
        <v>50</v>
      </c>
      <c r="E114" s="29" t="s">
        <v>4171</v>
      </c>
    </row>
    <row r="115" spans="1:16" ht="12.75">
      <c r="A115" s="18" t="s">
        <v>42</v>
      </c>
      <c s="23" t="s">
        <v>154</v>
      </c>
      <c s="23" t="s">
        <v>4172</v>
      </c>
      <c s="18" t="s">
        <v>44</v>
      </c>
      <c s="24" t="s">
        <v>4173</v>
      </c>
      <c s="25" t="s">
        <v>1241</v>
      </c>
      <c s="26">
        <v>20.56</v>
      </c>
      <c s="27">
        <v>0</v>
      </c>
      <c s="27">
        <f>ROUND(ROUND(H115,2)*ROUND(G115,3),2)</f>
      </c>
      <c r="O115">
        <f>(I115*21)/100</f>
      </c>
      <c t="s">
        <v>20</v>
      </c>
    </row>
    <row r="116" spans="1:5" ht="12.75">
      <c r="A116" s="28" t="s">
        <v>47</v>
      </c>
      <c r="E116" s="29" t="s">
        <v>44</v>
      </c>
    </row>
    <row r="117" spans="1:5" ht="76.5">
      <c r="A117" s="30" t="s">
        <v>48</v>
      </c>
      <c r="E117" s="31" t="s">
        <v>5842</v>
      </c>
    </row>
    <row r="118" spans="1:5" ht="76.5">
      <c r="A118" t="s">
        <v>50</v>
      </c>
      <c r="E118" s="29" t="s">
        <v>4171</v>
      </c>
    </row>
    <row r="119" spans="1:16" ht="12.75">
      <c r="A119" s="18" t="s">
        <v>42</v>
      </c>
      <c s="23" t="s">
        <v>160</v>
      </c>
      <c s="23" t="s">
        <v>4176</v>
      </c>
      <c s="18" t="s">
        <v>44</v>
      </c>
      <c s="24" t="s">
        <v>4177</v>
      </c>
      <c s="25" t="s">
        <v>1241</v>
      </c>
      <c s="26">
        <v>35.2</v>
      </c>
      <c s="27">
        <v>0</v>
      </c>
      <c s="27">
        <f>ROUND(ROUND(H119,2)*ROUND(G119,3),2)</f>
      </c>
      <c r="O119">
        <f>(I119*21)/100</f>
      </c>
      <c t="s">
        <v>20</v>
      </c>
    </row>
    <row r="120" spans="1:5" ht="12.75">
      <c r="A120" s="28" t="s">
        <v>47</v>
      </c>
      <c r="E120" s="29" t="s">
        <v>44</v>
      </c>
    </row>
    <row r="121" spans="1:5" ht="25.5">
      <c r="A121" s="30" t="s">
        <v>48</v>
      </c>
      <c r="E121" s="31" t="s">
        <v>5843</v>
      </c>
    </row>
    <row r="122" spans="1:5" ht="76.5">
      <c r="A122" t="s">
        <v>50</v>
      </c>
      <c r="E122" s="29" t="s">
        <v>4171</v>
      </c>
    </row>
    <row r="123" spans="1:18" ht="12.75" customHeight="1">
      <c r="A123" s="5" t="s">
        <v>40</v>
      </c>
      <c s="5"/>
      <c s="34" t="s">
        <v>66</v>
      </c>
      <c s="5"/>
      <c s="21" t="s">
        <v>67</v>
      </c>
      <c s="5"/>
      <c s="5"/>
      <c s="5"/>
      <c s="35">
        <f>0+Q123</f>
      </c>
      <c r="O123">
        <f>0+R123</f>
      </c>
      <c r="Q123">
        <f>0+I124+I128+I132+I136</f>
      </c>
      <c>
        <f>0+O124+O128+O132+O136</f>
      </c>
    </row>
    <row r="124" spans="1:16" ht="25.5">
      <c r="A124" s="18" t="s">
        <v>42</v>
      </c>
      <c s="23" t="s">
        <v>164</v>
      </c>
      <c s="23" t="s">
        <v>4185</v>
      </c>
      <c s="18" t="s">
        <v>44</v>
      </c>
      <c s="24" t="s">
        <v>4186</v>
      </c>
      <c s="25" t="s">
        <v>1241</v>
      </c>
      <c s="26">
        <v>30</v>
      </c>
      <c s="27">
        <v>0</v>
      </c>
      <c s="27">
        <f>ROUND(ROUND(H124,2)*ROUND(G124,3),2)</f>
      </c>
      <c r="O124">
        <f>(I124*21)/100</f>
      </c>
      <c t="s">
        <v>20</v>
      </c>
    </row>
    <row r="125" spans="1:5" ht="12.75">
      <c r="A125" s="28" t="s">
        <v>47</v>
      </c>
      <c r="E125" s="29" t="s">
        <v>5793</v>
      </c>
    </row>
    <row r="126" spans="1:5" ht="12.75">
      <c r="A126" s="30" t="s">
        <v>48</v>
      </c>
      <c r="E126" s="31" t="s">
        <v>5844</v>
      </c>
    </row>
    <row r="127" spans="1:5" ht="191.25">
      <c r="A127" t="s">
        <v>50</v>
      </c>
      <c r="E127" s="29" t="s">
        <v>4184</v>
      </c>
    </row>
    <row r="128" spans="1:16" ht="12.75">
      <c r="A128" s="18" t="s">
        <v>42</v>
      </c>
      <c s="23" t="s">
        <v>168</v>
      </c>
      <c s="23" t="s">
        <v>4189</v>
      </c>
      <c s="18" t="s">
        <v>44</v>
      </c>
      <c s="24" t="s">
        <v>4190</v>
      </c>
      <c s="25" t="s">
        <v>1241</v>
      </c>
      <c s="26">
        <v>85.88</v>
      </c>
      <c s="27">
        <v>0</v>
      </c>
      <c s="27">
        <f>ROUND(ROUND(H128,2)*ROUND(G128,3),2)</f>
      </c>
      <c r="O128">
        <f>(I128*21)/100</f>
      </c>
      <c t="s">
        <v>20</v>
      </c>
    </row>
    <row r="129" spans="1:5" ht="12.75">
      <c r="A129" s="28" t="s">
        <v>47</v>
      </c>
      <c r="E129" s="29" t="s">
        <v>5795</v>
      </c>
    </row>
    <row r="130" spans="1:5" ht="63.75">
      <c r="A130" s="30" t="s">
        <v>48</v>
      </c>
      <c r="E130" s="31" t="s">
        <v>5845</v>
      </c>
    </row>
    <row r="131" spans="1:5" ht="204">
      <c r="A131" t="s">
        <v>50</v>
      </c>
      <c r="E131" s="29" t="s">
        <v>4192</v>
      </c>
    </row>
    <row r="132" spans="1:16" ht="12.75">
      <c r="A132" s="18" t="s">
        <v>42</v>
      </c>
      <c s="23" t="s">
        <v>173</v>
      </c>
      <c s="23" t="s">
        <v>4193</v>
      </c>
      <c s="18" t="s">
        <v>44</v>
      </c>
      <c s="24" t="s">
        <v>4194</v>
      </c>
      <c s="25" t="s">
        <v>1241</v>
      </c>
      <c s="26">
        <v>85.88</v>
      </c>
      <c s="27">
        <v>0</v>
      </c>
      <c s="27">
        <f>ROUND(ROUND(H132,2)*ROUND(G132,3),2)</f>
      </c>
      <c r="O132">
        <f>(I132*21)/100</f>
      </c>
      <c t="s">
        <v>20</v>
      </c>
    </row>
    <row r="133" spans="1:5" ht="12.75">
      <c r="A133" s="28" t="s">
        <v>47</v>
      </c>
      <c r="E133" s="29" t="s">
        <v>5797</v>
      </c>
    </row>
    <row r="134" spans="1:5" ht="63.75">
      <c r="A134" s="30" t="s">
        <v>48</v>
      </c>
      <c r="E134" s="31" t="s">
        <v>5845</v>
      </c>
    </row>
    <row r="135" spans="1:5" ht="38.25">
      <c r="A135" t="s">
        <v>50</v>
      </c>
      <c r="E135" s="29" t="s">
        <v>4196</v>
      </c>
    </row>
    <row r="136" spans="1:16" ht="12.75">
      <c r="A136" s="18" t="s">
        <v>42</v>
      </c>
      <c s="23" t="s">
        <v>177</v>
      </c>
      <c s="23" t="s">
        <v>4197</v>
      </c>
      <c s="18" t="s">
        <v>44</v>
      </c>
      <c s="24" t="s">
        <v>4198</v>
      </c>
      <c s="25" t="s">
        <v>1241</v>
      </c>
      <c s="26">
        <v>30</v>
      </c>
      <c s="27">
        <v>0</v>
      </c>
      <c s="27">
        <f>ROUND(ROUND(H136,2)*ROUND(G136,3),2)</f>
      </c>
      <c r="O136">
        <f>(I136*21)/100</f>
      </c>
      <c t="s">
        <v>20</v>
      </c>
    </row>
    <row r="137" spans="1:5" ht="12.75">
      <c r="A137" s="28" t="s">
        <v>47</v>
      </c>
      <c r="E137" s="29" t="s">
        <v>5797</v>
      </c>
    </row>
    <row r="138" spans="1:5" ht="12.75">
      <c r="A138" s="30" t="s">
        <v>48</v>
      </c>
      <c r="E138" s="31" t="s">
        <v>5844</v>
      </c>
    </row>
    <row r="139" spans="1:5" ht="38.25">
      <c r="A139" t="s">
        <v>50</v>
      </c>
      <c r="E139" s="29" t="s">
        <v>4196</v>
      </c>
    </row>
    <row r="140" spans="1:18" ht="12.75" customHeight="1">
      <c r="A140" s="5" t="s">
        <v>40</v>
      </c>
      <c s="5"/>
      <c s="34" t="s">
        <v>37</v>
      </c>
      <c s="5"/>
      <c s="21" t="s">
        <v>632</v>
      </c>
      <c s="5"/>
      <c s="5"/>
      <c s="5"/>
      <c s="35">
        <f>0+Q140</f>
      </c>
      <c r="O140">
        <f>0+R140</f>
      </c>
      <c r="Q140">
        <f>0+I141+I145+I149+I153+I157+I161+I165</f>
      </c>
      <c>
        <f>0+O141+O145+O149+O153+O157+O161+O165</f>
      </c>
    </row>
    <row r="141" spans="1:16" ht="12.75">
      <c r="A141" s="18" t="s">
        <v>42</v>
      </c>
      <c s="23" t="s">
        <v>183</v>
      </c>
      <c s="23" t="s">
        <v>4204</v>
      </c>
      <c s="18" t="s">
        <v>44</v>
      </c>
      <c s="24" t="s">
        <v>4205</v>
      </c>
      <c s="25" t="s">
        <v>70</v>
      </c>
      <c s="26">
        <v>1</v>
      </c>
      <c s="27">
        <v>0</v>
      </c>
      <c s="27">
        <f>ROUND(ROUND(H141,2)*ROUND(G141,3),2)</f>
      </c>
      <c r="O141">
        <f>(I141*21)/100</f>
      </c>
      <c t="s">
        <v>20</v>
      </c>
    </row>
    <row r="142" spans="1:5" ht="12.75">
      <c r="A142" s="28" t="s">
        <v>47</v>
      </c>
      <c r="E142" s="29" t="s">
        <v>44</v>
      </c>
    </row>
    <row r="143" spans="1:5" ht="12.75">
      <c r="A143" s="30" t="s">
        <v>48</v>
      </c>
      <c r="E143" s="31" t="s">
        <v>44</v>
      </c>
    </row>
    <row r="144" spans="1:5" ht="25.5">
      <c r="A144" t="s">
        <v>50</v>
      </c>
      <c r="E144" s="29" t="s">
        <v>4206</v>
      </c>
    </row>
    <row r="145" spans="1:16" ht="12.75">
      <c r="A145" s="18" t="s">
        <v>42</v>
      </c>
      <c s="23" t="s">
        <v>191</v>
      </c>
      <c s="23" t="s">
        <v>5801</v>
      </c>
      <c s="18" t="s">
        <v>44</v>
      </c>
      <c s="24" t="s">
        <v>5802</v>
      </c>
      <c s="25" t="s">
        <v>784</v>
      </c>
      <c s="26">
        <v>15</v>
      </c>
      <c s="27">
        <v>0</v>
      </c>
      <c s="27">
        <f>ROUND(ROUND(H145,2)*ROUND(G145,3),2)</f>
      </c>
      <c r="O145">
        <f>(I145*21)/100</f>
      </c>
      <c t="s">
        <v>20</v>
      </c>
    </row>
    <row r="146" spans="1:5" ht="12.75">
      <c r="A146" s="28" t="s">
        <v>47</v>
      </c>
      <c r="E146" s="29" t="s">
        <v>5803</v>
      </c>
    </row>
    <row r="147" spans="1:5" ht="12.75">
      <c r="A147" s="30" t="s">
        <v>48</v>
      </c>
      <c r="E147" s="31" t="s">
        <v>5846</v>
      </c>
    </row>
    <row r="148" spans="1:5" ht="25.5">
      <c r="A148" t="s">
        <v>50</v>
      </c>
      <c r="E148" s="29" t="s">
        <v>5805</v>
      </c>
    </row>
    <row r="149" spans="1:16" ht="12.75">
      <c r="A149" s="18" t="s">
        <v>42</v>
      </c>
      <c s="23" t="s">
        <v>196</v>
      </c>
      <c s="23" t="s">
        <v>5806</v>
      </c>
      <c s="18" t="s">
        <v>44</v>
      </c>
      <c s="24" t="s">
        <v>5807</v>
      </c>
      <c s="25" t="s">
        <v>784</v>
      </c>
      <c s="26">
        <v>30</v>
      </c>
      <c s="27">
        <v>0</v>
      </c>
      <c s="27">
        <f>ROUND(ROUND(H149,2)*ROUND(G149,3),2)</f>
      </c>
      <c r="O149">
        <f>(I149*21)/100</f>
      </c>
      <c t="s">
        <v>20</v>
      </c>
    </row>
    <row r="150" spans="1:5" ht="12.75">
      <c r="A150" s="28" t="s">
        <v>47</v>
      </c>
      <c r="E150" s="29" t="s">
        <v>5808</v>
      </c>
    </row>
    <row r="151" spans="1:5" ht="12.75">
      <c r="A151" s="30" t="s">
        <v>48</v>
      </c>
      <c r="E151" s="31" t="s">
        <v>5847</v>
      </c>
    </row>
    <row r="152" spans="1:5" ht="38.25">
      <c r="A152" t="s">
        <v>50</v>
      </c>
      <c r="E152" s="29" t="s">
        <v>5810</v>
      </c>
    </row>
    <row r="153" spans="1:16" ht="12.75">
      <c r="A153" s="18" t="s">
        <v>42</v>
      </c>
      <c s="23" t="s">
        <v>202</v>
      </c>
      <c s="23" t="s">
        <v>5811</v>
      </c>
      <c s="18" t="s">
        <v>44</v>
      </c>
      <c s="24" t="s">
        <v>5812</v>
      </c>
      <c s="25" t="s">
        <v>1241</v>
      </c>
      <c s="26">
        <v>35.2</v>
      </c>
      <c s="27">
        <v>0</v>
      </c>
      <c s="27">
        <f>ROUND(ROUND(H153,2)*ROUND(G153,3),2)</f>
      </c>
      <c r="O153">
        <f>(I153*21)/100</f>
      </c>
      <c t="s">
        <v>20</v>
      </c>
    </row>
    <row r="154" spans="1:5" ht="12.75">
      <c r="A154" s="28" t="s">
        <v>47</v>
      </c>
      <c r="E154" s="29" t="s">
        <v>44</v>
      </c>
    </row>
    <row r="155" spans="1:5" ht="25.5">
      <c r="A155" s="30" t="s">
        <v>48</v>
      </c>
      <c r="E155" s="31" t="s">
        <v>5843</v>
      </c>
    </row>
    <row r="156" spans="1:5" ht="25.5">
      <c r="A156" t="s">
        <v>50</v>
      </c>
      <c r="E156" s="29" t="s">
        <v>4211</v>
      </c>
    </row>
    <row r="157" spans="1:16" ht="12.75">
      <c r="A157" s="18" t="s">
        <v>42</v>
      </c>
      <c s="23" t="s">
        <v>99</v>
      </c>
      <c s="23" t="s">
        <v>4288</v>
      </c>
      <c s="18" t="s">
        <v>44</v>
      </c>
      <c s="24" t="s">
        <v>4289</v>
      </c>
      <c s="25" t="s">
        <v>46</v>
      </c>
      <c s="26">
        <v>3.5</v>
      </c>
      <c s="27">
        <v>0</v>
      </c>
      <c s="27">
        <f>ROUND(ROUND(H157,2)*ROUND(G157,3),2)</f>
      </c>
      <c r="O157">
        <f>(I157*21)/100</f>
      </c>
      <c t="s">
        <v>20</v>
      </c>
    </row>
    <row r="158" spans="1:5" ht="12.75">
      <c r="A158" s="28" t="s">
        <v>47</v>
      </c>
      <c r="E158" s="29" t="s">
        <v>5749</v>
      </c>
    </row>
    <row r="159" spans="1:5" ht="12.75">
      <c r="A159" s="30" t="s">
        <v>48</v>
      </c>
      <c r="E159" s="31" t="s">
        <v>44</v>
      </c>
    </row>
    <row r="160" spans="1:5" ht="114.75">
      <c r="A160" t="s">
        <v>50</v>
      </c>
      <c r="E160" s="29" t="s">
        <v>3516</v>
      </c>
    </row>
    <row r="161" spans="1:16" ht="12.75">
      <c r="A161" s="18" t="s">
        <v>42</v>
      </c>
      <c s="23" t="s">
        <v>107</v>
      </c>
      <c s="23" t="s">
        <v>3513</v>
      </c>
      <c s="18" t="s">
        <v>44</v>
      </c>
      <c s="24" t="s">
        <v>3514</v>
      </c>
      <c s="25" t="s">
        <v>46</v>
      </c>
      <c s="26">
        <v>33</v>
      </c>
      <c s="27">
        <v>0</v>
      </c>
      <c s="27">
        <f>ROUND(ROUND(H161,2)*ROUND(G161,3),2)</f>
      </c>
      <c r="O161">
        <f>(I161*21)/100</f>
      </c>
      <c t="s">
        <v>20</v>
      </c>
    </row>
    <row r="162" spans="1:5" ht="12.75">
      <c r="A162" s="28" t="s">
        <v>47</v>
      </c>
      <c r="E162" s="29" t="s">
        <v>44</v>
      </c>
    </row>
    <row r="163" spans="1:5" ht="51">
      <c r="A163" s="30" t="s">
        <v>48</v>
      </c>
      <c r="E163" s="31" t="s">
        <v>5848</v>
      </c>
    </row>
    <row r="164" spans="1:5" ht="114.75">
      <c r="A164" t="s">
        <v>50</v>
      </c>
      <c r="E164" s="29" t="s">
        <v>3516</v>
      </c>
    </row>
    <row r="165" spans="1:16" ht="12.75">
      <c r="A165" s="18" t="s">
        <v>42</v>
      </c>
      <c s="23" t="s">
        <v>281</v>
      </c>
      <c s="23" t="s">
        <v>4228</v>
      </c>
      <c s="18" t="s">
        <v>44</v>
      </c>
      <c s="24" t="s">
        <v>4229</v>
      </c>
      <c s="25" t="s">
        <v>1241</v>
      </c>
      <c s="26">
        <v>70</v>
      </c>
      <c s="27">
        <v>0</v>
      </c>
      <c s="27">
        <f>ROUND(ROUND(H165,2)*ROUND(G165,3),2)</f>
      </c>
      <c r="O165">
        <f>(I165*21)/100</f>
      </c>
      <c t="s">
        <v>20</v>
      </c>
    </row>
    <row r="166" spans="1:5" ht="12.75">
      <c r="A166" s="28" t="s">
        <v>47</v>
      </c>
      <c r="E166" s="29" t="s">
        <v>44</v>
      </c>
    </row>
    <row r="167" spans="1:5" ht="12.75">
      <c r="A167" s="30" t="s">
        <v>48</v>
      </c>
      <c r="E167" s="31" t="s">
        <v>5849</v>
      </c>
    </row>
    <row r="168" spans="1:5" ht="76.5">
      <c r="A168" t="s">
        <v>50</v>
      </c>
      <c r="E168" s="29" t="s">
        <v>4231</v>
      </c>
    </row>
    <row r="169" spans="1:18" ht="12.75" customHeight="1">
      <c r="A169" s="5" t="s">
        <v>40</v>
      </c>
      <c s="5"/>
      <c s="34" t="s">
        <v>181</v>
      </c>
      <c s="5"/>
      <c s="21" t="s">
        <v>182</v>
      </c>
      <c s="5"/>
      <c s="5"/>
      <c s="5"/>
      <c s="35">
        <f>0+Q169</f>
      </c>
      <c r="O169">
        <f>0+R169</f>
      </c>
      <c r="Q169">
        <f>0+I170+I174+I178+I182+I186</f>
      </c>
      <c>
        <f>0+O170+O174+O178+O182+O186</f>
      </c>
    </row>
    <row r="170" spans="1:16" ht="25.5">
      <c r="A170" s="18" t="s">
        <v>42</v>
      </c>
      <c s="23" t="s">
        <v>285</v>
      </c>
      <c s="23" t="s">
        <v>184</v>
      </c>
      <c s="18" t="s">
        <v>185</v>
      </c>
      <c s="24" t="s">
        <v>186</v>
      </c>
      <c s="25" t="s">
        <v>187</v>
      </c>
      <c s="26">
        <v>441.36</v>
      </c>
      <c s="27">
        <v>0</v>
      </c>
      <c s="27">
        <f>ROUND(ROUND(H170,2)*ROUND(G170,3),2)</f>
      </c>
      <c r="O170">
        <f>(I170*21)/100</f>
      </c>
      <c t="s">
        <v>20</v>
      </c>
    </row>
    <row r="171" spans="1:5" ht="12.75">
      <c r="A171" s="28" t="s">
        <v>47</v>
      </c>
      <c r="E171" s="29" t="s">
        <v>188</v>
      </c>
    </row>
    <row r="172" spans="1:5" ht="51">
      <c r="A172" s="30" t="s">
        <v>48</v>
      </c>
      <c r="E172" s="31" t="s">
        <v>5850</v>
      </c>
    </row>
    <row r="173" spans="1:5" ht="165.75">
      <c r="A173" t="s">
        <v>50</v>
      </c>
      <c r="E173" s="29" t="s">
        <v>190</v>
      </c>
    </row>
    <row r="174" spans="1:16" ht="25.5">
      <c r="A174" s="18" t="s">
        <v>42</v>
      </c>
      <c s="23" t="s">
        <v>289</v>
      </c>
      <c s="23" t="s">
        <v>2895</v>
      </c>
      <c s="18" t="s">
        <v>185</v>
      </c>
      <c s="24" t="s">
        <v>2896</v>
      </c>
      <c s="25" t="s">
        <v>187</v>
      </c>
      <c s="26">
        <v>3.5</v>
      </c>
      <c s="27">
        <v>0</v>
      </c>
      <c s="27">
        <f>ROUND(ROUND(H174,2)*ROUND(G174,3),2)</f>
      </c>
      <c r="O174">
        <f>(I174*21)/100</f>
      </c>
      <c t="s">
        <v>20</v>
      </c>
    </row>
    <row r="175" spans="1:5" ht="12.75">
      <c r="A175" s="28" t="s">
        <v>47</v>
      </c>
      <c r="E175" s="29" t="s">
        <v>188</v>
      </c>
    </row>
    <row r="176" spans="1:5" ht="12.75">
      <c r="A176" s="30" t="s">
        <v>48</v>
      </c>
      <c r="E176" s="31" t="s">
        <v>44</v>
      </c>
    </row>
    <row r="177" spans="1:5" ht="165.75">
      <c r="A177" t="s">
        <v>50</v>
      </c>
      <c r="E177" s="29" t="s">
        <v>190</v>
      </c>
    </row>
    <row r="178" spans="1:16" ht="25.5">
      <c r="A178" s="18" t="s">
        <v>42</v>
      </c>
      <c s="23" t="s">
        <v>293</v>
      </c>
      <c s="23" t="s">
        <v>192</v>
      </c>
      <c s="18" t="s">
        <v>185</v>
      </c>
      <c s="24" t="s">
        <v>193</v>
      </c>
      <c s="25" t="s">
        <v>187</v>
      </c>
      <c s="26">
        <v>82.5</v>
      </c>
      <c s="27">
        <v>0</v>
      </c>
      <c s="27">
        <f>ROUND(ROUND(H178,2)*ROUND(G178,3),2)</f>
      </c>
      <c r="O178">
        <f>(I178*21)/100</f>
      </c>
      <c t="s">
        <v>20</v>
      </c>
    </row>
    <row r="179" spans="1:5" ht="12.75">
      <c r="A179" s="28" t="s">
        <v>47</v>
      </c>
      <c r="E179" s="29" t="s">
        <v>188</v>
      </c>
    </row>
    <row r="180" spans="1:5" ht="63.75">
      <c r="A180" s="30" t="s">
        <v>48</v>
      </c>
      <c r="E180" s="31" t="s">
        <v>5851</v>
      </c>
    </row>
    <row r="181" spans="1:5" ht="165.75">
      <c r="A181" t="s">
        <v>50</v>
      </c>
      <c r="E181" s="29" t="s">
        <v>190</v>
      </c>
    </row>
    <row r="182" spans="1:16" ht="38.25">
      <c r="A182" s="18" t="s">
        <v>42</v>
      </c>
      <c s="23" t="s">
        <v>297</v>
      </c>
      <c s="23" t="s">
        <v>4234</v>
      </c>
      <c s="18" t="s">
        <v>185</v>
      </c>
      <c s="24" t="s">
        <v>4235</v>
      </c>
      <c s="25" t="s">
        <v>187</v>
      </c>
      <c s="26">
        <v>1.54</v>
      </c>
      <c s="27">
        <v>0</v>
      </c>
      <c s="27">
        <f>ROUND(ROUND(H182,2)*ROUND(G182,3),2)</f>
      </c>
      <c r="O182">
        <f>(I182*21)/100</f>
      </c>
      <c t="s">
        <v>20</v>
      </c>
    </row>
    <row r="183" spans="1:5" ht="51">
      <c r="A183" s="28" t="s">
        <v>47</v>
      </c>
      <c r="E183" s="29" t="s">
        <v>4236</v>
      </c>
    </row>
    <row r="184" spans="1:5" ht="12.75">
      <c r="A184" s="30" t="s">
        <v>48</v>
      </c>
      <c r="E184" s="31" t="s">
        <v>5852</v>
      </c>
    </row>
    <row r="185" spans="1:5" ht="165.75">
      <c r="A185" t="s">
        <v>50</v>
      </c>
      <c r="E185" s="29" t="s">
        <v>190</v>
      </c>
    </row>
    <row r="186" spans="1:16" ht="25.5">
      <c r="A186" s="18" t="s">
        <v>42</v>
      </c>
      <c s="23" t="s">
        <v>301</v>
      </c>
      <c s="23" t="s">
        <v>1087</v>
      </c>
      <c s="18" t="s">
        <v>185</v>
      </c>
      <c s="24" t="s">
        <v>1088</v>
      </c>
      <c s="25" t="s">
        <v>187</v>
      </c>
      <c s="26">
        <v>0.284</v>
      </c>
      <c s="27">
        <v>0</v>
      </c>
      <c s="27">
        <f>ROUND(ROUND(H186,2)*ROUND(G186,3),2)</f>
      </c>
      <c r="O186">
        <f>(I186*21)/100</f>
      </c>
      <c t="s">
        <v>20</v>
      </c>
    </row>
    <row r="187" spans="1:5" ht="25.5">
      <c r="A187" s="28" t="s">
        <v>47</v>
      </c>
      <c r="E187" s="29" t="s">
        <v>1089</v>
      </c>
    </row>
    <row r="188" spans="1:5" ht="12.75">
      <c r="A188" s="30" t="s">
        <v>48</v>
      </c>
      <c r="E188" s="31" t="s">
        <v>44</v>
      </c>
    </row>
    <row r="189" spans="1:5" ht="165.75">
      <c r="A189" t="s">
        <v>50</v>
      </c>
      <c r="E189"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95.xml><?xml version="1.0" encoding="utf-8"?>
<worksheet xmlns="http://schemas.openxmlformats.org/spreadsheetml/2006/main" xmlns:r="http://schemas.openxmlformats.org/officeDocument/2006/relationships">
  <sheetPr>
    <pageSetUpPr fitToPage="1"/>
  </sheetPr>
  <dimension ref="A1:R10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0+O9+O38+O47+O56+O65+O74+O79+O84+O97</f>
      </c>
      <c t="s">
        <v>19</v>
      </c>
    </row>
    <row r="3" spans="1:16" ht="15" customHeight="1">
      <c r="A3" t="s">
        <v>1</v>
      </c>
      <c s="8" t="s">
        <v>4</v>
      </c>
      <c s="9" t="s">
        <v>5</v>
      </c>
      <c s="1"/>
      <c s="10" t="s">
        <v>6</v>
      </c>
      <c s="1"/>
      <c s="4"/>
      <c s="3" t="s">
        <v>5853</v>
      </c>
      <c s="36">
        <f>0+I9+I38+I47+I56+I65+I74+I79+I84+I97</f>
      </c>
      <c r="O3" t="s">
        <v>16</v>
      </c>
      <c t="s">
        <v>20</v>
      </c>
    </row>
    <row r="4" spans="1:16" ht="15" customHeight="1">
      <c r="A4" t="s">
        <v>7</v>
      </c>
      <c s="8" t="s">
        <v>8</v>
      </c>
      <c s="9" t="s">
        <v>4099</v>
      </c>
      <c s="1"/>
      <c s="10" t="s">
        <v>4100</v>
      </c>
      <c s="1"/>
      <c s="1"/>
      <c s="7"/>
      <c s="7"/>
      <c r="O4" t="s">
        <v>17</v>
      </c>
      <c t="s">
        <v>20</v>
      </c>
    </row>
    <row r="5" spans="1:16" ht="12.75" customHeight="1">
      <c r="A5" t="s">
        <v>11</v>
      </c>
      <c s="12" t="s">
        <v>15</v>
      </c>
      <c s="13" t="s">
        <v>5853</v>
      </c>
      <c s="5"/>
      <c s="14" t="s">
        <v>5854</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0+I10+I14+I18+I22+I26+I30+I34</f>
      </c>
      <c>
        <f>0+O10+O14+O18+O22+O26+O30+O34</f>
      </c>
    </row>
    <row r="10" spans="1:16" ht="12.75">
      <c r="A10" s="18" t="s">
        <v>42</v>
      </c>
      <c s="23" t="s">
        <v>26</v>
      </c>
      <c s="23" t="s">
        <v>5855</v>
      </c>
      <c s="18" t="s">
        <v>44</v>
      </c>
      <c s="24" t="s">
        <v>5856</v>
      </c>
      <c s="25" t="s">
        <v>1241</v>
      </c>
      <c s="26">
        <v>100</v>
      </c>
      <c s="27">
        <v>0</v>
      </c>
      <c s="27">
        <f>ROUND(ROUND(H10,2)*ROUND(G10,3),2)</f>
      </c>
      <c r="O10">
        <f>(I10*21)/100</f>
      </c>
      <c t="s">
        <v>20</v>
      </c>
    </row>
    <row r="11" spans="1:5" ht="12.75">
      <c r="A11" s="28" t="s">
        <v>47</v>
      </c>
      <c r="E11" s="29" t="s">
        <v>5857</v>
      </c>
    </row>
    <row r="12" spans="1:5" ht="12.75">
      <c r="A12" s="30" t="s">
        <v>48</v>
      </c>
      <c r="E12" s="31" t="s">
        <v>5858</v>
      </c>
    </row>
    <row r="13" spans="1:5" ht="38.25">
      <c r="A13" t="s">
        <v>50</v>
      </c>
      <c r="E13" s="29" t="s">
        <v>5859</v>
      </c>
    </row>
    <row r="14" spans="1:16" ht="12.75">
      <c r="A14" s="18" t="s">
        <v>42</v>
      </c>
      <c s="23" t="s">
        <v>20</v>
      </c>
      <c s="23" t="s">
        <v>5583</v>
      </c>
      <c s="18" t="s">
        <v>44</v>
      </c>
      <c s="24" t="s">
        <v>5584</v>
      </c>
      <c s="25" t="s">
        <v>46</v>
      </c>
      <c s="26">
        <v>2064.8</v>
      </c>
      <c s="27">
        <v>0</v>
      </c>
      <c s="27">
        <f>ROUND(ROUND(H14,2)*ROUND(G14,3),2)</f>
      </c>
      <c r="O14">
        <f>(I14*21)/100</f>
      </c>
      <c t="s">
        <v>20</v>
      </c>
    </row>
    <row r="15" spans="1:5" ht="12.75">
      <c r="A15" s="28" t="s">
        <v>47</v>
      </c>
      <c r="E15" s="29" t="s">
        <v>44</v>
      </c>
    </row>
    <row r="16" spans="1:5" ht="12.75">
      <c r="A16" s="30" t="s">
        <v>48</v>
      </c>
      <c r="E16" s="31" t="s">
        <v>5860</v>
      </c>
    </row>
    <row r="17" spans="1:5" ht="38.25">
      <c r="A17" t="s">
        <v>50</v>
      </c>
      <c r="E17" s="29" t="s">
        <v>5861</v>
      </c>
    </row>
    <row r="18" spans="1:16" ht="12.75">
      <c r="A18" s="18" t="s">
        <v>42</v>
      </c>
      <c s="23" t="s">
        <v>19</v>
      </c>
      <c s="23" t="s">
        <v>3767</v>
      </c>
      <c s="18" t="s">
        <v>44</v>
      </c>
      <c s="24" t="s">
        <v>3768</v>
      </c>
      <c s="25" t="s">
        <v>46</v>
      </c>
      <c s="26">
        <v>835.2</v>
      </c>
      <c s="27">
        <v>0</v>
      </c>
      <c s="27">
        <f>ROUND(ROUND(H18,2)*ROUND(G18,3),2)</f>
      </c>
      <c r="O18">
        <f>(I18*21)/100</f>
      </c>
      <c t="s">
        <v>20</v>
      </c>
    </row>
    <row r="19" spans="1:5" ht="12.75">
      <c r="A19" s="28" t="s">
        <v>47</v>
      </c>
      <c r="E19" s="29" t="s">
        <v>44</v>
      </c>
    </row>
    <row r="20" spans="1:5" ht="38.25">
      <c r="A20" s="30" t="s">
        <v>48</v>
      </c>
      <c r="E20" s="31" t="s">
        <v>5862</v>
      </c>
    </row>
    <row r="21" spans="1:5" ht="369.75">
      <c r="A21" t="s">
        <v>50</v>
      </c>
      <c r="E21" s="29" t="s">
        <v>3631</v>
      </c>
    </row>
    <row r="22" spans="1:16" ht="12.75">
      <c r="A22" s="18" t="s">
        <v>42</v>
      </c>
      <c s="23" t="s">
        <v>30</v>
      </c>
      <c s="23" t="s">
        <v>4653</v>
      </c>
      <c s="18" t="s">
        <v>44</v>
      </c>
      <c s="24" t="s">
        <v>4654</v>
      </c>
      <c s="25" t="s">
        <v>784</v>
      </c>
      <c s="26">
        <v>213</v>
      </c>
      <c s="27">
        <v>0</v>
      </c>
      <c s="27">
        <f>ROUND(ROUND(H22,2)*ROUND(G22,3),2)</f>
      </c>
      <c r="O22">
        <f>(I22*21)/100</f>
      </c>
      <c t="s">
        <v>20</v>
      </c>
    </row>
    <row r="23" spans="1:5" ht="12.75">
      <c r="A23" s="28" t="s">
        <v>47</v>
      </c>
      <c r="E23" s="29" t="s">
        <v>5863</v>
      </c>
    </row>
    <row r="24" spans="1:5" ht="12.75">
      <c r="A24" s="30" t="s">
        <v>48</v>
      </c>
      <c r="E24" s="31" t="s">
        <v>44</v>
      </c>
    </row>
    <row r="25" spans="1:5" ht="63.75">
      <c r="A25" t="s">
        <v>50</v>
      </c>
      <c r="E25" s="29" t="s">
        <v>3690</v>
      </c>
    </row>
    <row r="26" spans="1:16" ht="12.75">
      <c r="A26" s="18" t="s">
        <v>42</v>
      </c>
      <c s="23" t="s">
        <v>32</v>
      </c>
      <c s="23" t="s">
        <v>4407</v>
      </c>
      <c s="18" t="s">
        <v>44</v>
      </c>
      <c s="24" t="s">
        <v>4408</v>
      </c>
      <c s="25" t="s">
        <v>46</v>
      </c>
      <c s="26">
        <v>835.2</v>
      </c>
      <c s="27">
        <v>0</v>
      </c>
      <c s="27">
        <f>ROUND(ROUND(H26,2)*ROUND(G26,3),2)</f>
      </c>
      <c r="O26">
        <f>(I26*21)/100</f>
      </c>
      <c t="s">
        <v>20</v>
      </c>
    </row>
    <row r="27" spans="1:5" ht="12.75">
      <c r="A27" s="28" t="s">
        <v>47</v>
      </c>
      <c r="E27" s="29" t="s">
        <v>44</v>
      </c>
    </row>
    <row r="28" spans="1:5" ht="12.75">
      <c r="A28" s="30" t="s">
        <v>48</v>
      </c>
      <c r="E28" s="31" t="s">
        <v>5864</v>
      </c>
    </row>
    <row r="29" spans="1:5" ht="191.25">
      <c r="A29" t="s">
        <v>50</v>
      </c>
      <c r="E29" s="29" t="s">
        <v>4409</v>
      </c>
    </row>
    <row r="30" spans="1:16" ht="12.75">
      <c r="A30" s="18" t="s">
        <v>42</v>
      </c>
      <c s="23" t="s">
        <v>34</v>
      </c>
      <c s="23" t="s">
        <v>5589</v>
      </c>
      <c s="18" t="s">
        <v>44</v>
      </c>
      <c s="24" t="s">
        <v>5590</v>
      </c>
      <c s="25" t="s">
        <v>46</v>
      </c>
      <c s="26">
        <v>2064.8</v>
      </c>
      <c s="27">
        <v>0</v>
      </c>
      <c s="27">
        <f>ROUND(ROUND(H30,2)*ROUND(G30,3),2)</f>
      </c>
      <c r="O30">
        <f>(I30*21)/100</f>
      </c>
      <c t="s">
        <v>20</v>
      </c>
    </row>
    <row r="31" spans="1:5" ht="12.75">
      <c r="A31" s="28" t="s">
        <v>47</v>
      </c>
      <c r="E31" s="29" t="s">
        <v>44</v>
      </c>
    </row>
    <row r="32" spans="1:5" ht="12.75">
      <c r="A32" s="30" t="s">
        <v>48</v>
      </c>
      <c r="E32" s="31" t="s">
        <v>5860</v>
      </c>
    </row>
    <row r="33" spans="1:5" ht="38.25">
      <c r="A33" t="s">
        <v>50</v>
      </c>
      <c r="E33" s="29" t="s">
        <v>4411</v>
      </c>
    </row>
    <row r="34" spans="1:16" ht="12.75">
      <c r="A34" s="18" t="s">
        <v>42</v>
      </c>
      <c s="23" t="s">
        <v>66</v>
      </c>
      <c s="23" t="s">
        <v>3961</v>
      </c>
      <c s="18" t="s">
        <v>44</v>
      </c>
      <c s="24" t="s">
        <v>3962</v>
      </c>
      <c s="25" t="s">
        <v>1241</v>
      </c>
      <c s="26">
        <v>10324</v>
      </c>
      <c s="27">
        <v>0</v>
      </c>
      <c s="27">
        <f>ROUND(ROUND(H34,2)*ROUND(G34,3),2)</f>
      </c>
      <c r="O34">
        <f>(I34*21)/100</f>
      </c>
      <c t="s">
        <v>20</v>
      </c>
    </row>
    <row r="35" spans="1:5" ht="12.75">
      <c r="A35" s="28" t="s">
        <v>47</v>
      </c>
      <c r="E35" s="29" t="s">
        <v>44</v>
      </c>
    </row>
    <row r="36" spans="1:5" ht="12.75">
      <c r="A36" s="30" t="s">
        <v>48</v>
      </c>
      <c r="E36" s="31" t="s">
        <v>5865</v>
      </c>
    </row>
    <row r="37" spans="1:5" ht="25.5">
      <c r="A37" t="s">
        <v>50</v>
      </c>
      <c r="E37" s="29" t="s">
        <v>3964</v>
      </c>
    </row>
    <row r="38" spans="1:18" ht="12.75" customHeight="1">
      <c r="A38" s="5" t="s">
        <v>40</v>
      </c>
      <c s="5"/>
      <c s="34" t="s">
        <v>20</v>
      </c>
      <c s="5"/>
      <c s="21" t="s">
        <v>1109</v>
      </c>
      <c s="5"/>
      <c s="5"/>
      <c s="5"/>
      <c s="35">
        <f>0+Q38</f>
      </c>
      <c r="O38">
        <f>0+R38</f>
      </c>
      <c r="Q38">
        <f>0+I39+I43</f>
      </c>
      <c>
        <f>0+O39+O43</f>
      </c>
    </row>
    <row r="39" spans="1:16" ht="12.75">
      <c r="A39" s="18" t="s">
        <v>42</v>
      </c>
      <c s="23" t="s">
        <v>76</v>
      </c>
      <c s="23" t="s">
        <v>5866</v>
      </c>
      <c s="18" t="s">
        <v>44</v>
      </c>
      <c s="24" t="s">
        <v>5867</v>
      </c>
      <c s="25" t="s">
        <v>784</v>
      </c>
      <c s="26">
        <v>4</v>
      </c>
      <c s="27">
        <v>0</v>
      </c>
      <c s="27">
        <f>ROUND(ROUND(H39,2)*ROUND(G39,3),2)</f>
      </c>
      <c r="O39">
        <f>(I39*21)/100</f>
      </c>
      <c t="s">
        <v>20</v>
      </c>
    </row>
    <row r="40" spans="1:5" ht="12.75">
      <c r="A40" s="28" t="s">
        <v>47</v>
      </c>
      <c r="E40" s="29" t="s">
        <v>5868</v>
      </c>
    </row>
    <row r="41" spans="1:5" ht="12.75">
      <c r="A41" s="30" t="s">
        <v>48</v>
      </c>
      <c r="E41" s="31" t="s">
        <v>5869</v>
      </c>
    </row>
    <row r="42" spans="1:5" ht="63.75">
      <c r="A42" t="s">
        <v>50</v>
      </c>
      <c r="E42" s="29" t="s">
        <v>4430</v>
      </c>
    </row>
    <row r="43" spans="1:16" ht="25.5">
      <c r="A43" s="18" t="s">
        <v>42</v>
      </c>
      <c s="23" t="s">
        <v>37</v>
      </c>
      <c s="23" t="s">
        <v>4733</v>
      </c>
      <c s="18" t="s">
        <v>44</v>
      </c>
      <c s="24" t="s">
        <v>4626</v>
      </c>
      <c s="25" t="s">
        <v>70</v>
      </c>
      <c s="26">
        <v>116</v>
      </c>
      <c s="27">
        <v>0</v>
      </c>
      <c s="27">
        <f>ROUND(ROUND(H43,2)*ROUND(G43,3),2)</f>
      </c>
      <c r="O43">
        <f>(I43*21)/100</f>
      </c>
      <c t="s">
        <v>20</v>
      </c>
    </row>
    <row r="44" spans="1:5" ht="12.75">
      <c r="A44" s="28" t="s">
        <v>47</v>
      </c>
      <c r="E44" s="29" t="s">
        <v>44</v>
      </c>
    </row>
    <row r="45" spans="1:5" ht="12.75">
      <c r="A45" s="30" t="s">
        <v>48</v>
      </c>
      <c r="E45" s="31" t="s">
        <v>5870</v>
      </c>
    </row>
    <row r="46" spans="1:5" ht="63.75">
      <c r="A46" t="s">
        <v>50</v>
      </c>
      <c r="E46" s="29" t="s">
        <v>4735</v>
      </c>
    </row>
    <row r="47" spans="1:18" ht="12.75" customHeight="1">
      <c r="A47" s="5" t="s">
        <v>40</v>
      </c>
      <c s="5"/>
      <c s="34" t="s">
        <v>19</v>
      </c>
      <c s="5"/>
      <c s="21" t="s">
        <v>3673</v>
      </c>
      <c s="5"/>
      <c s="5"/>
      <c s="5"/>
      <c s="35">
        <f>0+Q47</f>
      </c>
      <c r="O47">
        <f>0+R47</f>
      </c>
      <c r="Q47">
        <f>0+I48+I52</f>
      </c>
      <c>
        <f>0+O48+O52</f>
      </c>
    </row>
    <row r="48" spans="1:16" ht="12.75">
      <c r="A48" s="18" t="s">
        <v>42</v>
      </c>
      <c s="23" t="s">
        <v>39</v>
      </c>
      <c s="23" t="s">
        <v>4134</v>
      </c>
      <c s="18" t="s">
        <v>44</v>
      </c>
      <c s="24" t="s">
        <v>4135</v>
      </c>
      <c s="25" t="s">
        <v>46</v>
      </c>
      <c s="26">
        <v>4.35</v>
      </c>
      <c s="27">
        <v>0</v>
      </c>
      <c s="27">
        <f>ROUND(ROUND(H48,2)*ROUND(G48,3),2)</f>
      </c>
      <c r="O48">
        <f>(I48*21)/100</f>
      </c>
      <c t="s">
        <v>20</v>
      </c>
    </row>
    <row r="49" spans="1:5" ht="12.75">
      <c r="A49" s="28" t="s">
        <v>47</v>
      </c>
      <c r="E49" s="29" t="s">
        <v>44</v>
      </c>
    </row>
    <row r="50" spans="1:5" ht="12.75">
      <c r="A50" s="30" t="s">
        <v>48</v>
      </c>
      <c r="E50" s="31" t="s">
        <v>5871</v>
      </c>
    </row>
    <row r="51" spans="1:5" ht="408">
      <c r="A51" t="s">
        <v>50</v>
      </c>
      <c r="E51" s="29" t="s">
        <v>4630</v>
      </c>
    </row>
    <row r="52" spans="1:16" ht="12.75">
      <c r="A52" s="18" t="s">
        <v>42</v>
      </c>
      <c s="23" t="s">
        <v>87</v>
      </c>
      <c s="23" t="s">
        <v>4139</v>
      </c>
      <c s="18" t="s">
        <v>44</v>
      </c>
      <c s="24" t="s">
        <v>4140</v>
      </c>
      <c s="25" t="s">
        <v>187</v>
      </c>
      <c s="26">
        <v>0.522</v>
      </c>
      <c s="27">
        <v>0</v>
      </c>
      <c s="27">
        <f>ROUND(ROUND(H52,2)*ROUND(G52,3),2)</f>
      </c>
      <c r="O52">
        <f>(I52*21)/100</f>
      </c>
      <c t="s">
        <v>20</v>
      </c>
    </row>
    <row r="53" spans="1:5" ht="12.75">
      <c r="A53" s="28" t="s">
        <v>47</v>
      </c>
      <c r="E53" s="29" t="s">
        <v>44</v>
      </c>
    </row>
    <row r="54" spans="1:5" ht="12.75">
      <c r="A54" s="30" t="s">
        <v>48</v>
      </c>
      <c r="E54" s="31" t="s">
        <v>5872</v>
      </c>
    </row>
    <row r="55" spans="1:5" ht="242.25">
      <c r="A55" t="s">
        <v>50</v>
      </c>
      <c r="E55" s="29" t="s">
        <v>4632</v>
      </c>
    </row>
    <row r="56" spans="1:18" ht="12.75" customHeight="1">
      <c r="A56" s="5" t="s">
        <v>40</v>
      </c>
      <c s="5"/>
      <c s="34" t="s">
        <v>30</v>
      </c>
      <c s="5"/>
      <c s="21" t="s">
        <v>1238</v>
      </c>
      <c s="5"/>
      <c s="5"/>
      <c s="5"/>
      <c s="35">
        <f>0+Q56</f>
      </c>
      <c r="O56">
        <f>0+R56</f>
      </c>
      <c r="Q56">
        <f>0+I57+I61</f>
      </c>
      <c>
        <f>0+O57+O61</f>
      </c>
    </row>
    <row r="57" spans="1:16" ht="12.75">
      <c r="A57" s="18" t="s">
        <v>42</v>
      </c>
      <c s="23" t="s">
        <v>91</v>
      </c>
      <c s="23" t="s">
        <v>4457</v>
      </c>
      <c s="18" t="s">
        <v>44</v>
      </c>
      <c s="24" t="s">
        <v>4458</v>
      </c>
      <c s="25" t="s">
        <v>46</v>
      </c>
      <c s="26">
        <v>116</v>
      </c>
      <c s="27">
        <v>0</v>
      </c>
      <c s="27">
        <f>ROUND(ROUND(H57,2)*ROUND(G57,3),2)</f>
      </c>
      <c r="O57">
        <f>(I57*21)/100</f>
      </c>
      <c t="s">
        <v>20</v>
      </c>
    </row>
    <row r="58" spans="1:5" ht="12.75">
      <c r="A58" s="28" t="s">
        <v>47</v>
      </c>
      <c r="E58" s="29" t="s">
        <v>44</v>
      </c>
    </row>
    <row r="59" spans="1:5" ht="12.75">
      <c r="A59" s="30" t="s">
        <v>48</v>
      </c>
      <c r="E59" s="31" t="s">
        <v>5873</v>
      </c>
    </row>
    <row r="60" spans="1:5" ht="369.75">
      <c r="A60" t="s">
        <v>50</v>
      </c>
      <c r="E60" s="29" t="s">
        <v>4452</v>
      </c>
    </row>
    <row r="61" spans="1:16" ht="12.75">
      <c r="A61" s="18" t="s">
        <v>42</v>
      </c>
      <c s="23" t="s">
        <v>95</v>
      </c>
      <c s="23" t="s">
        <v>3798</v>
      </c>
      <c s="18" t="s">
        <v>44</v>
      </c>
      <c s="24" t="s">
        <v>3799</v>
      </c>
      <c s="25" t="s">
        <v>46</v>
      </c>
      <c s="26">
        <v>87</v>
      </c>
      <c s="27">
        <v>0</v>
      </c>
      <c s="27">
        <f>ROUND(ROUND(H61,2)*ROUND(G61,3),2)</f>
      </c>
      <c r="O61">
        <f>(I61*21)/100</f>
      </c>
      <c t="s">
        <v>20</v>
      </c>
    </row>
    <row r="62" spans="1:5" ht="12.75">
      <c r="A62" s="28" t="s">
        <v>47</v>
      </c>
      <c r="E62" s="29" t="s">
        <v>44</v>
      </c>
    </row>
    <row r="63" spans="1:5" ht="12.75">
      <c r="A63" s="30" t="s">
        <v>48</v>
      </c>
      <c r="E63" s="31" t="s">
        <v>5874</v>
      </c>
    </row>
    <row r="64" spans="1:5" ht="102">
      <c r="A64" t="s">
        <v>50</v>
      </c>
      <c r="E64" s="29" t="s">
        <v>4472</v>
      </c>
    </row>
    <row r="65" spans="1:18" ht="12.75" customHeight="1">
      <c r="A65" s="5" t="s">
        <v>40</v>
      </c>
      <c s="5"/>
      <c s="34" t="s">
        <v>34</v>
      </c>
      <c s="5"/>
      <c s="21" t="s">
        <v>4166</v>
      </c>
      <c s="5"/>
      <c s="5"/>
      <c s="5"/>
      <c s="35">
        <f>0+Q65</f>
      </c>
      <c r="O65">
        <f>0+R65</f>
      </c>
      <c r="Q65">
        <f>0+I66+I70</f>
      </c>
      <c>
        <f>0+O66+O70</f>
      </c>
    </row>
    <row r="66" spans="1:16" ht="25.5">
      <c r="A66" s="18" t="s">
        <v>42</v>
      </c>
      <c s="23" t="s">
        <v>103</v>
      </c>
      <c s="23" t="s">
        <v>4509</v>
      </c>
      <c s="18" t="s">
        <v>44</v>
      </c>
      <c s="24" t="s">
        <v>4510</v>
      </c>
      <c s="25" t="s">
        <v>1241</v>
      </c>
      <c s="26">
        <v>1450</v>
      </c>
      <c s="27">
        <v>0</v>
      </c>
      <c s="27">
        <f>ROUND(ROUND(H66,2)*ROUND(G66,3),2)</f>
      </c>
      <c r="O66">
        <f>(I66*21)/100</f>
      </c>
      <c t="s">
        <v>20</v>
      </c>
    </row>
    <row r="67" spans="1:5" ht="12.75">
      <c r="A67" s="28" t="s">
        <v>47</v>
      </c>
      <c r="E67" s="29" t="s">
        <v>44</v>
      </c>
    </row>
    <row r="68" spans="1:5" ht="12.75">
      <c r="A68" s="30" t="s">
        <v>48</v>
      </c>
      <c r="E68" s="31" t="s">
        <v>5875</v>
      </c>
    </row>
    <row r="69" spans="1:5" ht="76.5">
      <c r="A69" t="s">
        <v>50</v>
      </c>
      <c r="E69" s="29" t="s">
        <v>4639</v>
      </c>
    </row>
    <row r="70" spans="1:16" ht="12.75">
      <c r="A70" s="18" t="s">
        <v>42</v>
      </c>
      <c s="23" t="s">
        <v>110</v>
      </c>
      <c s="23" t="s">
        <v>4176</v>
      </c>
      <c s="18" t="s">
        <v>44</v>
      </c>
      <c s="24" t="s">
        <v>4177</v>
      </c>
      <c s="25" t="s">
        <v>1241</v>
      </c>
      <c s="26">
        <v>1450</v>
      </c>
      <c s="27">
        <v>0</v>
      </c>
      <c s="27">
        <f>ROUND(ROUND(H70,2)*ROUND(G70,3),2)</f>
      </c>
      <c r="O70">
        <f>(I70*21)/100</f>
      </c>
      <c t="s">
        <v>20</v>
      </c>
    </row>
    <row r="71" spans="1:5" ht="12.75">
      <c r="A71" s="28" t="s">
        <v>47</v>
      </c>
      <c r="E71" s="29" t="s">
        <v>44</v>
      </c>
    </row>
    <row r="72" spans="1:5" ht="12.75">
      <c r="A72" s="30" t="s">
        <v>48</v>
      </c>
      <c r="E72" s="31" t="s">
        <v>5875</v>
      </c>
    </row>
    <row r="73" spans="1:5" ht="76.5">
      <c r="A73" t="s">
        <v>50</v>
      </c>
      <c r="E73" s="29" t="s">
        <v>4639</v>
      </c>
    </row>
    <row r="74" spans="1:18" ht="12.75" customHeight="1">
      <c r="A74" s="5" t="s">
        <v>40</v>
      </c>
      <c s="5"/>
      <c s="34" t="s">
        <v>66</v>
      </c>
      <c s="5"/>
      <c s="21" t="s">
        <v>67</v>
      </c>
      <c s="5"/>
      <c s="5"/>
      <c s="5"/>
      <c s="35">
        <f>0+Q74</f>
      </c>
      <c r="O74">
        <f>0+R74</f>
      </c>
      <c r="Q74">
        <f>0+I75</f>
      </c>
      <c>
        <f>0+O75</f>
      </c>
    </row>
    <row r="75" spans="1:16" ht="12.75">
      <c r="A75" s="18" t="s">
        <v>42</v>
      </c>
      <c s="23" t="s">
        <v>114</v>
      </c>
      <c s="23" t="s">
        <v>4642</v>
      </c>
      <c s="18" t="s">
        <v>44</v>
      </c>
      <c s="24" t="s">
        <v>4643</v>
      </c>
      <c s="25" t="s">
        <v>1241</v>
      </c>
      <c s="26">
        <v>1450</v>
      </c>
      <c s="27">
        <v>0</v>
      </c>
      <c s="27">
        <f>ROUND(ROUND(H75,2)*ROUND(G75,3),2)</f>
      </c>
      <c r="O75">
        <f>(I75*21)/100</f>
      </c>
      <c t="s">
        <v>20</v>
      </c>
    </row>
    <row r="76" spans="1:5" ht="12.75">
      <c r="A76" s="28" t="s">
        <v>47</v>
      </c>
      <c r="E76" s="29" t="s">
        <v>44</v>
      </c>
    </row>
    <row r="77" spans="1:5" ht="12.75">
      <c r="A77" s="30" t="s">
        <v>48</v>
      </c>
      <c r="E77" s="31" t="s">
        <v>5875</v>
      </c>
    </row>
    <row r="78" spans="1:5" ht="51">
      <c r="A78" t="s">
        <v>50</v>
      </c>
      <c r="E78" s="29" t="s">
        <v>4644</v>
      </c>
    </row>
    <row r="79" spans="1:18" ht="12.75" customHeight="1">
      <c r="A79" s="5" t="s">
        <v>40</v>
      </c>
      <c s="5"/>
      <c s="34" t="s">
        <v>76</v>
      </c>
      <c s="5"/>
      <c s="21" t="s">
        <v>3819</v>
      </c>
      <c s="5"/>
      <c s="5"/>
      <c s="5"/>
      <c s="35">
        <f>0+Q79</f>
      </c>
      <c r="O79">
        <f>0+R79</f>
      </c>
      <c r="Q79">
        <f>0+I80</f>
      </c>
      <c>
        <f>0+O80</f>
      </c>
    </row>
    <row r="80" spans="1:16" ht="12.75">
      <c r="A80" s="18" t="s">
        <v>42</v>
      </c>
      <c s="23" t="s">
        <v>117</v>
      </c>
      <c s="23" t="s">
        <v>4015</v>
      </c>
      <c s="18" t="s">
        <v>44</v>
      </c>
      <c s="24" t="s">
        <v>4016</v>
      </c>
      <c s="25" t="s">
        <v>784</v>
      </c>
      <c s="26">
        <v>10</v>
      </c>
      <c s="27">
        <v>0</v>
      </c>
      <c s="27">
        <f>ROUND(ROUND(H80,2)*ROUND(G80,3),2)</f>
      </c>
      <c r="O80">
        <f>(I80*21)/100</f>
      </c>
      <c t="s">
        <v>20</v>
      </c>
    </row>
    <row r="81" spans="1:5" ht="12.75">
      <c r="A81" s="28" t="s">
        <v>47</v>
      </c>
      <c r="E81" s="29" t="s">
        <v>44</v>
      </c>
    </row>
    <row r="82" spans="1:5" ht="12.75">
      <c r="A82" s="30" t="s">
        <v>48</v>
      </c>
      <c r="E82" s="31" t="s">
        <v>5876</v>
      </c>
    </row>
    <row r="83" spans="1:5" ht="255">
      <c r="A83" t="s">
        <v>50</v>
      </c>
      <c r="E83" s="29" t="s">
        <v>3931</v>
      </c>
    </row>
    <row r="84" spans="1:18" ht="12.75" customHeight="1">
      <c r="A84" s="5" t="s">
        <v>40</v>
      </c>
      <c s="5"/>
      <c s="34" t="s">
        <v>37</v>
      </c>
      <c s="5"/>
      <c s="21" t="s">
        <v>632</v>
      </c>
      <c s="5"/>
      <c s="5"/>
      <c s="5"/>
      <c s="35">
        <f>0+Q84</f>
      </c>
      <c r="O84">
        <f>0+R84</f>
      </c>
      <c r="Q84">
        <f>0+I85+I89+I93</f>
      </c>
      <c>
        <f>0+O85+O89+O93</f>
      </c>
    </row>
    <row r="85" spans="1:16" ht="12.75">
      <c r="A85" s="18" t="s">
        <v>42</v>
      </c>
      <c s="23" t="s">
        <v>121</v>
      </c>
      <c s="23" t="s">
        <v>4765</v>
      </c>
      <c s="18" t="s">
        <v>44</v>
      </c>
      <c s="24" t="s">
        <v>4766</v>
      </c>
      <c s="25" t="s">
        <v>1241</v>
      </c>
      <c s="26">
        <v>1450</v>
      </c>
      <c s="27">
        <v>0</v>
      </c>
      <c s="27">
        <f>ROUND(ROUND(H85,2)*ROUND(G85,3),2)</f>
      </c>
      <c r="O85">
        <f>(I85*21)/100</f>
      </c>
      <c t="s">
        <v>20</v>
      </c>
    </row>
    <row r="86" spans="1:5" ht="12.75">
      <c r="A86" s="28" t="s">
        <v>47</v>
      </c>
      <c r="E86" s="29" t="s">
        <v>44</v>
      </c>
    </row>
    <row r="87" spans="1:5" ht="12.75">
      <c r="A87" s="30" t="s">
        <v>48</v>
      </c>
      <c r="E87" s="31" t="s">
        <v>5875</v>
      </c>
    </row>
    <row r="88" spans="1:5" ht="25.5">
      <c r="A88" t="s">
        <v>50</v>
      </c>
      <c r="E88" s="29" t="s">
        <v>4211</v>
      </c>
    </row>
    <row r="89" spans="1:16" ht="12.75">
      <c r="A89" s="18" t="s">
        <v>42</v>
      </c>
      <c s="23" t="s">
        <v>125</v>
      </c>
      <c s="23" t="s">
        <v>3513</v>
      </c>
      <c s="18" t="s">
        <v>44</v>
      </c>
      <c s="24" t="s">
        <v>3514</v>
      </c>
      <c s="25" t="s">
        <v>46</v>
      </c>
      <c s="26">
        <v>8.7</v>
      </c>
      <c s="27">
        <v>0</v>
      </c>
      <c s="27">
        <f>ROUND(ROUND(H89,2)*ROUND(G89,3),2)</f>
      </c>
      <c r="O89">
        <f>(I89*21)/100</f>
      </c>
      <c t="s">
        <v>20</v>
      </c>
    </row>
    <row r="90" spans="1:5" ht="12.75">
      <c r="A90" s="28" t="s">
        <v>47</v>
      </c>
      <c r="E90" s="29" t="s">
        <v>44</v>
      </c>
    </row>
    <row r="91" spans="1:5" ht="12.75">
      <c r="A91" s="30" t="s">
        <v>48</v>
      </c>
      <c r="E91" s="31" t="s">
        <v>5877</v>
      </c>
    </row>
    <row r="92" spans="1:5" ht="114.75">
      <c r="A92" t="s">
        <v>50</v>
      </c>
      <c r="E92" s="29" t="s">
        <v>4495</v>
      </c>
    </row>
    <row r="93" spans="1:16" ht="12.75">
      <c r="A93" s="18" t="s">
        <v>42</v>
      </c>
      <c s="23" t="s">
        <v>130</v>
      </c>
      <c s="23" t="s">
        <v>5878</v>
      </c>
      <c s="18" t="s">
        <v>44</v>
      </c>
      <c s="24" t="s">
        <v>4648</v>
      </c>
      <c s="25" t="s">
        <v>70</v>
      </c>
      <c s="26">
        <v>1</v>
      </c>
      <c s="27">
        <v>0</v>
      </c>
      <c s="27">
        <f>ROUND(ROUND(H93,2)*ROUND(G93,3),2)</f>
      </c>
      <c r="O93">
        <f>(I93*21)/100</f>
      </c>
      <c t="s">
        <v>20</v>
      </c>
    </row>
    <row r="94" spans="1:5" ht="12.75">
      <c r="A94" s="28" t="s">
        <v>47</v>
      </c>
      <c r="E94" s="29" t="s">
        <v>44</v>
      </c>
    </row>
    <row r="95" spans="1:5" ht="12.75">
      <c r="A95" s="30" t="s">
        <v>48</v>
      </c>
      <c r="E95" s="31" t="s">
        <v>44</v>
      </c>
    </row>
    <row r="96" spans="1:5" ht="12.75">
      <c r="A96" t="s">
        <v>50</v>
      </c>
      <c r="E96" s="29" t="s">
        <v>44</v>
      </c>
    </row>
    <row r="97" spans="1:18" ht="12.75" customHeight="1">
      <c r="A97" s="5" t="s">
        <v>40</v>
      </c>
      <c s="5"/>
      <c s="34" t="s">
        <v>181</v>
      </c>
      <c s="5"/>
      <c s="21" t="s">
        <v>182</v>
      </c>
      <c s="5"/>
      <c s="5"/>
      <c s="5"/>
      <c s="35">
        <f>0+Q97</f>
      </c>
      <c r="O97">
        <f>0+R97</f>
      </c>
      <c r="Q97">
        <f>0+I98+I102</f>
      </c>
      <c>
        <f>0+O98+O102</f>
      </c>
    </row>
    <row r="98" spans="1:16" ht="25.5">
      <c r="A98" s="18" t="s">
        <v>42</v>
      </c>
      <c s="23" t="s">
        <v>134</v>
      </c>
      <c s="23" t="s">
        <v>184</v>
      </c>
      <c s="18" t="s">
        <v>185</v>
      </c>
      <c s="24" t="s">
        <v>186</v>
      </c>
      <c s="25" t="s">
        <v>187</v>
      </c>
      <c s="26">
        <v>1586.88</v>
      </c>
      <c s="27">
        <v>0</v>
      </c>
      <c s="27">
        <f>ROUND(ROUND(H98,2)*ROUND(G98,3),2)</f>
      </c>
      <c r="O98">
        <f>(I98*21)/100</f>
      </c>
      <c t="s">
        <v>20</v>
      </c>
    </row>
    <row r="99" spans="1:5" ht="12.75">
      <c r="A99" s="28" t="s">
        <v>47</v>
      </c>
      <c r="E99" s="29" t="s">
        <v>188</v>
      </c>
    </row>
    <row r="100" spans="1:5" ht="12.75">
      <c r="A100" s="30" t="s">
        <v>48</v>
      </c>
      <c r="E100" s="31" t="s">
        <v>5879</v>
      </c>
    </row>
    <row r="101" spans="1:5" ht="165.75">
      <c r="A101" t="s">
        <v>50</v>
      </c>
      <c r="E101" s="29" t="s">
        <v>190</v>
      </c>
    </row>
    <row r="102" spans="1:16" ht="25.5">
      <c r="A102" s="18" t="s">
        <v>42</v>
      </c>
      <c s="23" t="s">
        <v>138</v>
      </c>
      <c s="23" t="s">
        <v>192</v>
      </c>
      <c s="18" t="s">
        <v>185</v>
      </c>
      <c s="24" t="s">
        <v>193</v>
      </c>
      <c s="25" t="s">
        <v>187</v>
      </c>
      <c s="26">
        <v>21.75</v>
      </c>
      <c s="27">
        <v>0</v>
      </c>
      <c s="27">
        <f>ROUND(ROUND(H102,2)*ROUND(G102,3),2)</f>
      </c>
      <c r="O102">
        <f>(I102*21)/100</f>
      </c>
      <c t="s">
        <v>20</v>
      </c>
    </row>
    <row r="103" spans="1:5" ht="12.75">
      <c r="A103" s="28" t="s">
        <v>47</v>
      </c>
      <c r="E103" s="29" t="s">
        <v>188</v>
      </c>
    </row>
    <row r="104" spans="1:5" ht="12.75">
      <c r="A104" s="30" t="s">
        <v>48</v>
      </c>
      <c r="E104" s="31" t="s">
        <v>5880</v>
      </c>
    </row>
    <row r="105" spans="1:5" ht="165.75">
      <c r="A105" t="s">
        <v>50</v>
      </c>
      <c r="E105"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96.xml><?xml version="1.0" encoding="utf-8"?>
<worksheet xmlns="http://schemas.openxmlformats.org/spreadsheetml/2006/main" xmlns:r="http://schemas.openxmlformats.org/officeDocument/2006/relationships">
  <sheetPr>
    <pageSetUpPr fitToPage="1"/>
  </sheetPr>
  <dimension ref="A1:R4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0+O9+O18+O27+O32+O37+O42</f>
      </c>
      <c t="s">
        <v>19</v>
      </c>
    </row>
    <row r="3" spans="1:16" ht="15" customHeight="1">
      <c r="A3" t="s">
        <v>1</v>
      </c>
      <c s="8" t="s">
        <v>4</v>
      </c>
      <c s="9" t="s">
        <v>5</v>
      </c>
      <c s="1"/>
      <c s="10" t="s">
        <v>6</v>
      </c>
      <c s="1"/>
      <c s="4"/>
      <c s="3" t="s">
        <v>5881</v>
      </c>
      <c s="36">
        <f>0+I9+I18+I27+I32+I37+I42</f>
      </c>
      <c r="O3" t="s">
        <v>16</v>
      </c>
      <c t="s">
        <v>20</v>
      </c>
    </row>
    <row r="4" spans="1:16" ht="15" customHeight="1">
      <c r="A4" t="s">
        <v>7</v>
      </c>
      <c s="8" t="s">
        <v>8</v>
      </c>
      <c s="9" t="s">
        <v>4099</v>
      </c>
      <c s="1"/>
      <c s="10" t="s">
        <v>4100</v>
      </c>
      <c s="1"/>
      <c s="1"/>
      <c s="7"/>
      <c s="7"/>
      <c r="O4" t="s">
        <v>17</v>
      </c>
      <c t="s">
        <v>20</v>
      </c>
    </row>
    <row r="5" spans="1:16" ht="12.75" customHeight="1">
      <c r="A5" t="s">
        <v>11</v>
      </c>
      <c s="12" t="s">
        <v>15</v>
      </c>
      <c s="13" t="s">
        <v>5881</v>
      </c>
      <c s="5"/>
      <c s="14" t="s">
        <v>5882</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f>
      </c>
      <c>
        <f>0+O10+O14</f>
      </c>
    </row>
    <row r="10" spans="1:16" ht="12.75">
      <c r="A10" s="18" t="s">
        <v>42</v>
      </c>
      <c s="23" t="s">
        <v>26</v>
      </c>
      <c s="23" t="s">
        <v>4393</v>
      </c>
      <c s="18" t="s">
        <v>44</v>
      </c>
      <c s="24" t="s">
        <v>4394</v>
      </c>
      <c s="25" t="s">
        <v>46</v>
      </c>
      <c s="26">
        <v>13.5</v>
      </c>
      <c s="27">
        <v>0</v>
      </c>
      <c s="27">
        <f>ROUND(ROUND(H10,2)*ROUND(G10,3),2)</f>
      </c>
      <c r="O10">
        <f>(I10*21)/100</f>
      </c>
      <c t="s">
        <v>20</v>
      </c>
    </row>
    <row r="11" spans="1:5" ht="51">
      <c r="A11" s="28" t="s">
        <v>47</v>
      </c>
      <c r="E11" s="29" t="s">
        <v>5883</v>
      </c>
    </row>
    <row r="12" spans="1:5" ht="12.75">
      <c r="A12" s="30" t="s">
        <v>48</v>
      </c>
      <c r="E12" s="31" t="s">
        <v>5884</v>
      </c>
    </row>
    <row r="13" spans="1:5" ht="25.5">
      <c r="A13" t="s">
        <v>50</v>
      </c>
      <c r="E13" s="29" t="s">
        <v>4567</v>
      </c>
    </row>
    <row r="14" spans="1:16" ht="12.75">
      <c r="A14" s="18" t="s">
        <v>42</v>
      </c>
      <c s="23" t="s">
        <v>20</v>
      </c>
      <c s="23" t="s">
        <v>5885</v>
      </c>
      <c s="18" t="s">
        <v>44</v>
      </c>
      <c s="24" t="s">
        <v>5886</v>
      </c>
      <c s="25" t="s">
        <v>46</v>
      </c>
      <c s="26">
        <v>2.25</v>
      </c>
      <c s="27">
        <v>0</v>
      </c>
      <c s="27">
        <f>ROUND(ROUND(H14,2)*ROUND(G14,3),2)</f>
      </c>
      <c r="O14">
        <f>(I14*21)/100</f>
      </c>
      <c t="s">
        <v>20</v>
      </c>
    </row>
    <row r="15" spans="1:5" ht="25.5">
      <c r="A15" s="28" t="s">
        <v>47</v>
      </c>
      <c r="E15" s="29" t="s">
        <v>5887</v>
      </c>
    </row>
    <row r="16" spans="1:5" ht="12.75">
      <c r="A16" s="30" t="s">
        <v>48</v>
      </c>
      <c r="E16" s="31" t="s">
        <v>5888</v>
      </c>
    </row>
    <row r="17" spans="1:5" ht="242.25">
      <c r="A17" t="s">
        <v>50</v>
      </c>
      <c r="E17" s="29" t="s">
        <v>5889</v>
      </c>
    </row>
    <row r="18" spans="1:18" ht="12.75" customHeight="1">
      <c r="A18" s="5" t="s">
        <v>40</v>
      </c>
      <c s="5"/>
      <c s="34" t="s">
        <v>30</v>
      </c>
      <c s="5"/>
      <c s="21" t="s">
        <v>1238</v>
      </c>
      <c s="5"/>
      <c s="5"/>
      <c s="5"/>
      <c s="35">
        <f>0+Q18</f>
      </c>
      <c r="O18">
        <f>0+R18</f>
      </c>
      <c r="Q18">
        <f>0+I19+I23</f>
      </c>
      <c>
        <f>0+O19+O23</f>
      </c>
    </row>
    <row r="19" spans="1:16" ht="12.75">
      <c r="A19" s="18" t="s">
        <v>42</v>
      </c>
      <c s="23" t="s">
        <v>19</v>
      </c>
      <c s="23" t="s">
        <v>5890</v>
      </c>
      <c s="18" t="s">
        <v>44</v>
      </c>
      <c s="24" t="s">
        <v>5891</v>
      </c>
      <c s="25" t="s">
        <v>46</v>
      </c>
      <c s="26">
        <v>9</v>
      </c>
      <c s="27">
        <v>0</v>
      </c>
      <c s="27">
        <f>ROUND(ROUND(H19,2)*ROUND(G19,3),2)</f>
      </c>
      <c r="O19">
        <f>(I19*21)/100</f>
      </c>
      <c t="s">
        <v>20</v>
      </c>
    </row>
    <row r="20" spans="1:5" ht="12.75">
      <c r="A20" s="28" t="s">
        <v>47</v>
      </c>
      <c r="E20" s="29" t="s">
        <v>5892</v>
      </c>
    </row>
    <row r="21" spans="1:5" ht="12.75">
      <c r="A21" s="30" t="s">
        <v>48</v>
      </c>
      <c r="E21" s="31" t="s">
        <v>5893</v>
      </c>
    </row>
    <row r="22" spans="1:5" ht="38.25">
      <c r="A22" t="s">
        <v>50</v>
      </c>
      <c r="E22" s="29" t="s">
        <v>4164</v>
      </c>
    </row>
    <row r="23" spans="1:16" ht="12.75">
      <c r="A23" s="18" t="s">
        <v>42</v>
      </c>
      <c s="23" t="s">
        <v>30</v>
      </c>
      <c s="23" t="s">
        <v>5894</v>
      </c>
      <c s="18" t="s">
        <v>44</v>
      </c>
      <c s="24" t="s">
        <v>5895</v>
      </c>
      <c s="25" t="s">
        <v>46</v>
      </c>
      <c s="26">
        <v>4.5</v>
      </c>
      <c s="27">
        <v>0</v>
      </c>
      <c s="27">
        <f>ROUND(ROUND(H23,2)*ROUND(G23,3),2)</f>
      </c>
      <c r="O23">
        <f>(I23*21)/100</f>
      </c>
      <c t="s">
        <v>20</v>
      </c>
    </row>
    <row r="24" spans="1:5" ht="12.75">
      <c r="A24" s="28" t="s">
        <v>47</v>
      </c>
      <c r="E24" s="29" t="s">
        <v>44</v>
      </c>
    </row>
    <row r="25" spans="1:5" ht="12.75">
      <c r="A25" s="30" t="s">
        <v>48</v>
      </c>
      <c r="E25" s="31" t="s">
        <v>5896</v>
      </c>
    </row>
    <row r="26" spans="1:5" ht="127.5">
      <c r="A26" t="s">
        <v>50</v>
      </c>
      <c r="E26" s="29" t="s">
        <v>5897</v>
      </c>
    </row>
    <row r="27" spans="1:18" ht="12.75" customHeight="1">
      <c r="A27" s="5" t="s">
        <v>40</v>
      </c>
      <c s="5"/>
      <c s="34" t="s">
        <v>32</v>
      </c>
      <c s="5"/>
      <c s="21" t="s">
        <v>1113</v>
      </c>
      <c s="5"/>
      <c s="5"/>
      <c s="5"/>
      <c s="35">
        <f>0+Q27</f>
      </c>
      <c r="O27">
        <f>0+R27</f>
      </c>
      <c r="Q27">
        <f>0+I28</f>
      </c>
      <c>
        <f>0+O28</f>
      </c>
    </row>
    <row r="28" spans="1:16" ht="12.75">
      <c r="A28" s="18" t="s">
        <v>42</v>
      </c>
      <c s="23" t="s">
        <v>32</v>
      </c>
      <c s="23" t="s">
        <v>5898</v>
      </c>
      <c s="18" t="s">
        <v>44</v>
      </c>
      <c s="24" t="s">
        <v>5899</v>
      </c>
      <c s="25" t="s">
        <v>1241</v>
      </c>
      <c s="26">
        <v>45</v>
      </c>
      <c s="27">
        <v>0</v>
      </c>
      <c s="27">
        <f>ROUND(ROUND(H28,2)*ROUND(G28,3),2)</f>
      </c>
      <c r="O28">
        <f>(I28*21)/100</f>
      </c>
      <c t="s">
        <v>20</v>
      </c>
    </row>
    <row r="29" spans="1:5" ht="12.75">
      <c r="A29" s="28" t="s">
        <v>47</v>
      </c>
      <c r="E29" s="29" t="s">
        <v>44</v>
      </c>
    </row>
    <row r="30" spans="1:5" ht="12.75">
      <c r="A30" s="30" t="s">
        <v>48</v>
      </c>
      <c r="E30" s="31" t="s">
        <v>5900</v>
      </c>
    </row>
    <row r="31" spans="1:5" ht="153">
      <c r="A31" t="s">
        <v>50</v>
      </c>
      <c r="E31" s="29" t="s">
        <v>5901</v>
      </c>
    </row>
    <row r="32" spans="1:18" ht="12.75" customHeight="1">
      <c r="A32" s="5" t="s">
        <v>40</v>
      </c>
      <c s="5"/>
      <c s="34" t="s">
        <v>34</v>
      </c>
      <c s="5"/>
      <c s="21" t="s">
        <v>4166</v>
      </c>
      <c s="5"/>
      <c s="5"/>
      <c s="5"/>
      <c s="35">
        <f>0+Q32</f>
      </c>
      <c r="O32">
        <f>0+R32</f>
      </c>
      <c r="Q32">
        <f>0+I33</f>
      </c>
      <c>
        <f>0+O33</f>
      </c>
    </row>
    <row r="33" spans="1:16" ht="12.75">
      <c r="A33" s="18" t="s">
        <v>42</v>
      </c>
      <c s="23" t="s">
        <v>34</v>
      </c>
      <c s="23" t="s">
        <v>4267</v>
      </c>
      <c s="18" t="s">
        <v>44</v>
      </c>
      <c s="24" t="s">
        <v>4268</v>
      </c>
      <c s="25" t="s">
        <v>1241</v>
      </c>
      <c s="26">
        <v>85</v>
      </c>
      <c s="27">
        <v>0</v>
      </c>
      <c s="27">
        <f>ROUND(ROUND(H33,2)*ROUND(G33,3),2)</f>
      </c>
      <c r="O33">
        <f>(I33*21)/100</f>
      </c>
      <c t="s">
        <v>20</v>
      </c>
    </row>
    <row r="34" spans="1:5" ht="12.75">
      <c r="A34" s="28" t="s">
        <v>47</v>
      </c>
      <c r="E34" s="29" t="s">
        <v>44</v>
      </c>
    </row>
    <row r="35" spans="1:5" ht="12.75">
      <c r="A35" s="30" t="s">
        <v>48</v>
      </c>
      <c r="E35" s="31" t="s">
        <v>5902</v>
      </c>
    </row>
    <row r="36" spans="1:5" ht="89.25">
      <c r="A36" t="s">
        <v>50</v>
      </c>
      <c r="E36" s="29" t="s">
        <v>4271</v>
      </c>
    </row>
    <row r="37" spans="1:18" ht="12.75" customHeight="1">
      <c r="A37" s="5" t="s">
        <v>40</v>
      </c>
      <c s="5"/>
      <c s="34" t="s">
        <v>37</v>
      </c>
      <c s="5"/>
      <c s="21" t="s">
        <v>632</v>
      </c>
      <c s="5"/>
      <c s="5"/>
      <c s="5"/>
      <c s="35">
        <f>0+Q37</f>
      </c>
      <c r="O37">
        <f>0+R37</f>
      </c>
      <c r="Q37">
        <f>0+I38</f>
      </c>
      <c>
        <f>0+O38</f>
      </c>
    </row>
    <row r="38" spans="1:16" ht="12.75">
      <c r="A38" s="18" t="s">
        <v>42</v>
      </c>
      <c s="23" t="s">
        <v>66</v>
      </c>
      <c s="23" t="s">
        <v>4517</v>
      </c>
      <c s="18" t="s">
        <v>44</v>
      </c>
      <c s="24" t="s">
        <v>4518</v>
      </c>
      <c s="25" t="s">
        <v>1241</v>
      </c>
      <c s="26">
        <v>85</v>
      </c>
      <c s="27">
        <v>0</v>
      </c>
      <c s="27">
        <f>ROUND(ROUND(H38,2)*ROUND(G38,3),2)</f>
      </c>
      <c r="O38">
        <f>(I38*21)/100</f>
      </c>
      <c t="s">
        <v>20</v>
      </c>
    </row>
    <row r="39" spans="1:5" ht="38.25">
      <c r="A39" s="28" t="s">
        <v>47</v>
      </c>
      <c r="E39" s="29" t="s">
        <v>5903</v>
      </c>
    </row>
    <row r="40" spans="1:5" ht="12.75">
      <c r="A40" s="30" t="s">
        <v>48</v>
      </c>
      <c r="E40" s="31" t="s">
        <v>5902</v>
      </c>
    </row>
    <row r="41" spans="1:5" ht="25.5">
      <c r="A41" t="s">
        <v>50</v>
      </c>
      <c r="E41" s="29" t="s">
        <v>4211</v>
      </c>
    </row>
    <row r="42" spans="1:18" ht="12.75" customHeight="1">
      <c r="A42" s="5" t="s">
        <v>40</v>
      </c>
      <c s="5"/>
      <c s="34" t="s">
        <v>181</v>
      </c>
      <c s="5"/>
      <c s="21" t="s">
        <v>182</v>
      </c>
      <c s="5"/>
      <c s="5"/>
      <c s="5"/>
      <c s="35">
        <f>0+Q42</f>
      </c>
      <c r="O42">
        <f>0+R42</f>
      </c>
      <c r="Q42">
        <f>0+I43</f>
      </c>
      <c>
        <f>0+O43</f>
      </c>
    </row>
    <row r="43" spans="1:16" ht="25.5">
      <c r="A43" s="18" t="s">
        <v>42</v>
      </c>
      <c s="23" t="s">
        <v>76</v>
      </c>
      <c s="23" t="s">
        <v>184</v>
      </c>
      <c s="18" t="s">
        <v>185</v>
      </c>
      <c s="24" t="s">
        <v>186</v>
      </c>
      <c s="25" t="s">
        <v>187</v>
      </c>
      <c s="26">
        <v>28.35</v>
      </c>
      <c s="27">
        <v>0</v>
      </c>
      <c s="27">
        <f>ROUND(ROUND(H43,2)*ROUND(G43,3),2)</f>
      </c>
      <c r="O43">
        <f>(I43*21)/100</f>
      </c>
      <c t="s">
        <v>20</v>
      </c>
    </row>
    <row r="44" spans="1:5" ht="51">
      <c r="A44" s="28" t="s">
        <v>47</v>
      </c>
      <c r="E44" s="29" t="s">
        <v>5904</v>
      </c>
    </row>
    <row r="45" spans="1:5" ht="25.5">
      <c r="A45" s="30" t="s">
        <v>48</v>
      </c>
      <c r="E45" s="31" t="s">
        <v>5905</v>
      </c>
    </row>
    <row r="46" spans="1:5" ht="165.75">
      <c r="A46" t="s">
        <v>50</v>
      </c>
      <c r="E46"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97.xml><?xml version="1.0" encoding="utf-8"?>
<worksheet xmlns="http://schemas.openxmlformats.org/spreadsheetml/2006/main" xmlns:r="http://schemas.openxmlformats.org/officeDocument/2006/relationships">
  <sheetPr>
    <pageSetUpPr fitToPage="1"/>
  </sheetPr>
  <dimension ref="A1:R7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0+O9+O22+O31+O40+O53+O62+O67</f>
      </c>
      <c t="s">
        <v>19</v>
      </c>
    </row>
    <row r="3" spans="1:16" ht="15" customHeight="1">
      <c r="A3" t="s">
        <v>1</v>
      </c>
      <c s="8" t="s">
        <v>4</v>
      </c>
      <c s="9" t="s">
        <v>5</v>
      </c>
      <c s="1"/>
      <c s="10" t="s">
        <v>6</v>
      </c>
      <c s="1"/>
      <c s="4"/>
      <c s="3" t="s">
        <v>5906</v>
      </c>
      <c s="36">
        <f>0+I9+I22+I31+I40+I53+I62+I67</f>
      </c>
      <c r="O3" t="s">
        <v>16</v>
      </c>
      <c t="s">
        <v>20</v>
      </c>
    </row>
    <row r="4" spans="1:16" ht="15" customHeight="1">
      <c r="A4" t="s">
        <v>7</v>
      </c>
      <c s="8" t="s">
        <v>8</v>
      </c>
      <c s="9" t="s">
        <v>4099</v>
      </c>
      <c s="1"/>
      <c s="10" t="s">
        <v>4100</v>
      </c>
      <c s="1"/>
      <c s="1"/>
      <c s="7"/>
      <c s="7"/>
      <c r="O4" t="s">
        <v>17</v>
      </c>
      <c t="s">
        <v>20</v>
      </c>
    </row>
    <row r="5" spans="1:16" ht="12.75" customHeight="1">
      <c r="A5" t="s">
        <v>11</v>
      </c>
      <c s="12" t="s">
        <v>15</v>
      </c>
      <c s="13" t="s">
        <v>5906</v>
      </c>
      <c s="5"/>
      <c s="14" t="s">
        <v>5907</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3163</v>
      </c>
      <c s="19"/>
      <c s="19"/>
      <c s="19"/>
      <c s="22">
        <f>0+Q9</f>
      </c>
      <c r="O9">
        <f>0+R9</f>
      </c>
      <c r="Q9">
        <f>0+I10+I14+I18</f>
      </c>
      <c>
        <f>0+O10+O14+O18</f>
      </c>
    </row>
    <row r="10" spans="1:16" ht="12.75">
      <c r="A10" s="18" t="s">
        <v>42</v>
      </c>
      <c s="23" t="s">
        <v>26</v>
      </c>
      <c s="23" t="s">
        <v>5452</v>
      </c>
      <c s="18" t="s">
        <v>44</v>
      </c>
      <c s="24" t="s">
        <v>4390</v>
      </c>
      <c s="25" t="s">
        <v>157</v>
      </c>
      <c s="26">
        <v>24</v>
      </c>
      <c s="27">
        <v>0</v>
      </c>
      <c s="27">
        <f>ROUND(ROUND(H10,2)*ROUND(G10,3),2)</f>
      </c>
      <c r="O10">
        <f>(I10*21)/100</f>
      </c>
      <c t="s">
        <v>20</v>
      </c>
    </row>
    <row r="11" spans="1:5" ht="12.75">
      <c r="A11" s="28" t="s">
        <v>47</v>
      </c>
      <c r="E11" s="29" t="s">
        <v>44</v>
      </c>
    </row>
    <row r="12" spans="1:5" ht="12.75">
      <c r="A12" s="30" t="s">
        <v>48</v>
      </c>
      <c r="E12" s="31" t="s">
        <v>5453</v>
      </c>
    </row>
    <row r="13" spans="1:5" ht="12.75">
      <c r="A13" t="s">
        <v>50</v>
      </c>
      <c r="E13" s="29" t="s">
        <v>3623</v>
      </c>
    </row>
    <row r="14" spans="1:16" ht="12.75">
      <c r="A14" s="18" t="s">
        <v>42</v>
      </c>
      <c s="23" t="s">
        <v>20</v>
      </c>
      <c s="23" t="s">
        <v>5454</v>
      </c>
      <c s="18" t="s">
        <v>26</v>
      </c>
      <c s="24" t="s">
        <v>5455</v>
      </c>
      <c s="25" t="s">
        <v>157</v>
      </c>
      <c s="26">
        <v>10</v>
      </c>
      <c s="27">
        <v>0</v>
      </c>
      <c s="27">
        <f>ROUND(ROUND(H14,2)*ROUND(G14,3),2)</f>
      </c>
      <c r="O14">
        <f>(I14*21)/100</f>
      </c>
      <c t="s">
        <v>20</v>
      </c>
    </row>
    <row r="15" spans="1:5" ht="12.75">
      <c r="A15" s="28" t="s">
        <v>47</v>
      </c>
      <c r="E15" s="29" t="s">
        <v>5908</v>
      </c>
    </row>
    <row r="16" spans="1:5" ht="12.75">
      <c r="A16" s="30" t="s">
        <v>48</v>
      </c>
      <c r="E16" s="31" t="s">
        <v>5457</v>
      </c>
    </row>
    <row r="17" spans="1:5" ht="12.75">
      <c r="A17" t="s">
        <v>50</v>
      </c>
      <c r="E17" s="29" t="s">
        <v>44</v>
      </c>
    </row>
    <row r="18" spans="1:16" ht="12.75">
      <c r="A18" s="18" t="s">
        <v>42</v>
      </c>
      <c s="23" t="s">
        <v>19</v>
      </c>
      <c s="23" t="s">
        <v>5454</v>
      </c>
      <c s="18" t="s">
        <v>20</v>
      </c>
      <c s="24" t="s">
        <v>5458</v>
      </c>
      <c s="25" t="s">
        <v>157</v>
      </c>
      <c s="26">
        <v>20</v>
      </c>
      <c s="27">
        <v>0</v>
      </c>
      <c s="27">
        <f>ROUND(ROUND(H18,2)*ROUND(G18,3),2)</f>
      </c>
      <c r="O18">
        <f>(I18*21)/100</f>
      </c>
      <c t="s">
        <v>20</v>
      </c>
    </row>
    <row r="19" spans="1:5" ht="12.75">
      <c r="A19" s="28" t="s">
        <v>47</v>
      </c>
      <c r="E19" s="29" t="s">
        <v>5909</v>
      </c>
    </row>
    <row r="20" spans="1:5" ht="12.75">
      <c r="A20" s="30" t="s">
        <v>48</v>
      </c>
      <c r="E20" s="31" t="s">
        <v>4851</v>
      </c>
    </row>
    <row r="21" spans="1:5" ht="12.75">
      <c r="A21" t="s">
        <v>50</v>
      </c>
      <c r="E21" s="29" t="s">
        <v>44</v>
      </c>
    </row>
    <row r="22" spans="1:18" ht="12.75" customHeight="1">
      <c r="A22" s="5" t="s">
        <v>40</v>
      </c>
      <c s="5"/>
      <c s="34" t="s">
        <v>26</v>
      </c>
      <c s="5"/>
      <c s="21" t="s">
        <v>41</v>
      </c>
      <c s="5"/>
      <c s="5"/>
      <c s="5"/>
      <c s="35">
        <f>0+Q22</f>
      </c>
      <c r="O22">
        <f>0+R22</f>
      </c>
      <c r="Q22">
        <f>0+I23+I27</f>
      </c>
      <c>
        <f>0+O23+O27</f>
      </c>
    </row>
    <row r="23" spans="1:16" ht="12.75">
      <c r="A23" s="18" t="s">
        <v>42</v>
      </c>
      <c s="23" t="s">
        <v>30</v>
      </c>
      <c s="23" t="s">
        <v>1659</v>
      </c>
      <c s="18" t="s">
        <v>44</v>
      </c>
      <c s="24" t="s">
        <v>1660</v>
      </c>
      <c s="25" t="s">
        <v>46</v>
      </c>
      <c s="26">
        <v>109.832</v>
      </c>
      <c s="27">
        <v>0</v>
      </c>
      <c s="27">
        <f>ROUND(ROUND(H23,2)*ROUND(G23,3),2)</f>
      </c>
      <c r="O23">
        <f>(I23*21)/100</f>
      </c>
      <c t="s">
        <v>20</v>
      </c>
    </row>
    <row r="24" spans="1:5" ht="12.75">
      <c r="A24" s="28" t="s">
        <v>47</v>
      </c>
      <c r="E24" s="29" t="s">
        <v>44</v>
      </c>
    </row>
    <row r="25" spans="1:5" ht="12.75">
      <c r="A25" s="30" t="s">
        <v>48</v>
      </c>
      <c r="E25" s="31" t="s">
        <v>5910</v>
      </c>
    </row>
    <row r="26" spans="1:5" ht="318.75">
      <c r="A26" t="s">
        <v>50</v>
      </c>
      <c r="E26" s="29" t="s">
        <v>51</v>
      </c>
    </row>
    <row r="27" spans="1:16" ht="12.75">
      <c r="A27" s="18" t="s">
        <v>42</v>
      </c>
      <c s="23" t="s">
        <v>32</v>
      </c>
      <c s="23" t="s">
        <v>4407</v>
      </c>
      <c s="18" t="s">
        <v>44</v>
      </c>
      <c s="24" t="s">
        <v>4408</v>
      </c>
      <c s="25" t="s">
        <v>46</v>
      </c>
      <c s="26">
        <v>109.832</v>
      </c>
      <c s="27">
        <v>0</v>
      </c>
      <c s="27">
        <f>ROUND(ROUND(H27,2)*ROUND(G27,3),2)</f>
      </c>
      <c r="O27">
        <f>(I27*21)/100</f>
      </c>
      <c t="s">
        <v>20</v>
      </c>
    </row>
    <row r="28" spans="1:5" ht="12.75">
      <c r="A28" s="28" t="s">
        <v>47</v>
      </c>
      <c r="E28" s="29" t="s">
        <v>44</v>
      </c>
    </row>
    <row r="29" spans="1:5" ht="12.75">
      <c r="A29" s="30" t="s">
        <v>48</v>
      </c>
      <c r="E29" s="31" t="s">
        <v>5910</v>
      </c>
    </row>
    <row r="30" spans="1:5" ht="191.25">
      <c r="A30" t="s">
        <v>50</v>
      </c>
      <c r="E30" s="29" t="s">
        <v>4573</v>
      </c>
    </row>
    <row r="31" spans="1:18" ht="12.75" customHeight="1">
      <c r="A31" s="5" t="s">
        <v>40</v>
      </c>
      <c s="5"/>
      <c s="34" t="s">
        <v>20</v>
      </c>
      <c s="5"/>
      <c s="21" t="s">
        <v>1109</v>
      </c>
      <c s="5"/>
      <c s="5"/>
      <c s="5"/>
      <c s="35">
        <f>0+Q31</f>
      </c>
      <c r="O31">
        <f>0+R31</f>
      </c>
      <c r="Q31">
        <f>0+I32+I36</f>
      </c>
      <c>
        <f>0+O32+O36</f>
      </c>
    </row>
    <row r="32" spans="1:16" ht="12.75">
      <c r="A32" s="18" t="s">
        <v>42</v>
      </c>
      <c s="23" t="s">
        <v>34</v>
      </c>
      <c s="23" t="s">
        <v>4317</v>
      </c>
      <c s="18" t="s">
        <v>44</v>
      </c>
      <c s="24" t="s">
        <v>4318</v>
      </c>
      <c s="25" t="s">
        <v>46</v>
      </c>
      <c s="26">
        <v>20.9</v>
      </c>
      <c s="27">
        <v>0</v>
      </c>
      <c s="27">
        <f>ROUND(ROUND(H32,2)*ROUND(G32,3),2)</f>
      </c>
      <c r="O32">
        <f>(I32*21)/100</f>
      </c>
      <c t="s">
        <v>20</v>
      </c>
    </row>
    <row r="33" spans="1:5" ht="12.75">
      <c r="A33" s="28" t="s">
        <v>47</v>
      </c>
      <c r="E33" s="29" t="s">
        <v>44</v>
      </c>
    </row>
    <row r="34" spans="1:5" ht="12.75">
      <c r="A34" s="30" t="s">
        <v>48</v>
      </c>
      <c r="E34" s="31" t="s">
        <v>5911</v>
      </c>
    </row>
    <row r="35" spans="1:5" ht="369.75">
      <c r="A35" t="s">
        <v>50</v>
      </c>
      <c r="E35" s="29" t="s">
        <v>1112</v>
      </c>
    </row>
    <row r="36" spans="1:16" ht="12.75">
      <c r="A36" s="18" t="s">
        <v>42</v>
      </c>
      <c s="23" t="s">
        <v>66</v>
      </c>
      <c s="23" t="s">
        <v>4320</v>
      </c>
      <c s="18" t="s">
        <v>44</v>
      </c>
      <c s="24" t="s">
        <v>4321</v>
      </c>
      <c s="25" t="s">
        <v>187</v>
      </c>
      <c s="26">
        <v>1.026</v>
      </c>
      <c s="27">
        <v>0</v>
      </c>
      <c s="27">
        <f>ROUND(ROUND(H36,2)*ROUND(G36,3),2)</f>
      </c>
      <c r="O36">
        <f>(I36*21)/100</f>
      </c>
      <c t="s">
        <v>20</v>
      </c>
    </row>
    <row r="37" spans="1:5" ht="12.75">
      <c r="A37" s="28" t="s">
        <v>47</v>
      </c>
      <c r="E37" s="29" t="s">
        <v>44</v>
      </c>
    </row>
    <row r="38" spans="1:5" ht="12.75">
      <c r="A38" s="30" t="s">
        <v>48</v>
      </c>
      <c r="E38" s="31" t="s">
        <v>5912</v>
      </c>
    </row>
    <row r="39" spans="1:5" ht="267.75">
      <c r="A39" t="s">
        <v>50</v>
      </c>
      <c r="E39" s="29" t="s">
        <v>3979</v>
      </c>
    </row>
    <row r="40" spans="1:18" ht="12.75" customHeight="1">
      <c r="A40" s="5" t="s">
        <v>40</v>
      </c>
      <c s="5"/>
      <c s="34" t="s">
        <v>30</v>
      </c>
      <c s="5"/>
      <c s="21" t="s">
        <v>1238</v>
      </c>
      <c s="5"/>
      <c s="5"/>
      <c s="5"/>
      <c s="35">
        <f>0+Q40</f>
      </c>
      <c r="O40">
        <f>0+R40</f>
      </c>
      <c r="Q40">
        <f>0+I41+I45+I49</f>
      </c>
      <c>
        <f>0+O41+O45+O49</f>
      </c>
    </row>
    <row r="41" spans="1:16" ht="12.75">
      <c r="A41" s="18" t="s">
        <v>42</v>
      </c>
      <c s="23" t="s">
        <v>76</v>
      </c>
      <c s="23" t="s">
        <v>4633</v>
      </c>
      <c s="18" t="s">
        <v>44</v>
      </c>
      <c s="24" t="s">
        <v>4634</v>
      </c>
      <c s="25" t="s">
        <v>46</v>
      </c>
      <c s="26">
        <v>1.437</v>
      </c>
      <c s="27">
        <v>0</v>
      </c>
      <c s="27">
        <f>ROUND(ROUND(H41,2)*ROUND(G41,3),2)</f>
      </c>
      <c r="O41">
        <f>(I41*21)/100</f>
      </c>
      <c t="s">
        <v>20</v>
      </c>
    </row>
    <row r="42" spans="1:5" ht="12.75">
      <c r="A42" s="28" t="s">
        <v>47</v>
      </c>
      <c r="E42" s="29" t="s">
        <v>44</v>
      </c>
    </row>
    <row r="43" spans="1:5" ht="12.75">
      <c r="A43" s="30" t="s">
        <v>48</v>
      </c>
      <c r="E43" s="31" t="s">
        <v>5913</v>
      </c>
    </row>
    <row r="44" spans="1:5" ht="369.75">
      <c r="A44" t="s">
        <v>50</v>
      </c>
      <c r="E44" s="29" t="s">
        <v>3750</v>
      </c>
    </row>
    <row r="45" spans="1:16" ht="12.75">
      <c r="A45" s="18" t="s">
        <v>42</v>
      </c>
      <c s="23" t="s">
        <v>37</v>
      </c>
      <c s="23" t="s">
        <v>4161</v>
      </c>
      <c s="18" t="s">
        <v>44</v>
      </c>
      <c s="24" t="s">
        <v>4162</v>
      </c>
      <c s="25" t="s">
        <v>46</v>
      </c>
      <c s="26">
        <v>60.191</v>
      </c>
      <c s="27">
        <v>0</v>
      </c>
      <c s="27">
        <f>ROUND(ROUND(H45,2)*ROUND(G45,3),2)</f>
      </c>
      <c r="O45">
        <f>(I45*21)/100</f>
      </c>
      <c t="s">
        <v>20</v>
      </c>
    </row>
    <row r="46" spans="1:5" ht="12.75">
      <c r="A46" s="28" t="s">
        <v>47</v>
      </c>
      <c r="E46" s="29" t="s">
        <v>5471</v>
      </c>
    </row>
    <row r="47" spans="1:5" ht="12.75">
      <c r="A47" s="30" t="s">
        <v>48</v>
      </c>
      <c r="E47" s="31" t="s">
        <v>5914</v>
      </c>
    </row>
    <row r="48" spans="1:5" ht="38.25">
      <c r="A48" t="s">
        <v>50</v>
      </c>
      <c r="E48" s="29" t="s">
        <v>4164</v>
      </c>
    </row>
    <row r="49" spans="1:16" ht="12.75">
      <c r="A49" s="18" t="s">
        <v>42</v>
      </c>
      <c s="23" t="s">
        <v>39</v>
      </c>
      <c s="23" t="s">
        <v>5473</v>
      </c>
      <c s="18" t="s">
        <v>26</v>
      </c>
      <c s="24" t="s">
        <v>5474</v>
      </c>
      <c s="25" t="s">
        <v>187</v>
      </c>
      <c s="26">
        <v>7.002</v>
      </c>
      <c s="27">
        <v>0</v>
      </c>
      <c s="27">
        <f>ROUND(ROUND(H49,2)*ROUND(G49,3),2)</f>
      </c>
      <c r="O49">
        <f>(I49*21)/100</f>
      </c>
      <c t="s">
        <v>20</v>
      </c>
    </row>
    <row r="50" spans="1:5" ht="12.75">
      <c r="A50" s="28" t="s">
        <v>47</v>
      </c>
      <c r="E50" s="29" t="s">
        <v>5915</v>
      </c>
    </row>
    <row r="51" spans="1:5" ht="12.75">
      <c r="A51" s="30" t="s">
        <v>48</v>
      </c>
      <c r="E51" s="31" t="s">
        <v>5916</v>
      </c>
    </row>
    <row r="52" spans="1:5" ht="280.5">
      <c r="A52" t="s">
        <v>50</v>
      </c>
      <c r="E52" s="29" t="s">
        <v>5477</v>
      </c>
    </row>
    <row r="53" spans="1:18" ht="12.75" customHeight="1">
      <c r="A53" s="5" t="s">
        <v>40</v>
      </c>
      <c s="5"/>
      <c s="34" t="s">
        <v>66</v>
      </c>
      <c s="5"/>
      <c s="21" t="s">
        <v>67</v>
      </c>
      <c s="5"/>
      <c s="5"/>
      <c s="5"/>
      <c s="35">
        <f>0+Q53</f>
      </c>
      <c r="O53">
        <f>0+R53</f>
      </c>
      <c r="Q53">
        <f>0+I54+I58</f>
      </c>
      <c>
        <f>0+O54+O58</f>
      </c>
    </row>
    <row r="54" spans="1:16" ht="25.5">
      <c r="A54" s="18" t="s">
        <v>42</v>
      </c>
      <c s="23" t="s">
        <v>87</v>
      </c>
      <c s="23" t="s">
        <v>4180</v>
      </c>
      <c s="18" t="s">
        <v>44</v>
      </c>
      <c s="24" t="s">
        <v>4181</v>
      </c>
      <c s="25" t="s">
        <v>1241</v>
      </c>
      <c s="26">
        <v>34.69</v>
      </c>
      <c s="27">
        <v>0</v>
      </c>
      <c s="27">
        <f>ROUND(ROUND(H54,2)*ROUND(G54,3),2)</f>
      </c>
      <c r="O54">
        <f>(I54*21)/100</f>
      </c>
      <c t="s">
        <v>20</v>
      </c>
    </row>
    <row r="55" spans="1:5" ht="12.75">
      <c r="A55" s="28" t="s">
        <v>47</v>
      </c>
      <c r="E55" s="29" t="s">
        <v>44</v>
      </c>
    </row>
    <row r="56" spans="1:5" ht="12.75">
      <c r="A56" s="30" t="s">
        <v>48</v>
      </c>
      <c r="E56" s="31" t="s">
        <v>5917</v>
      </c>
    </row>
    <row r="57" spans="1:5" ht="191.25">
      <c r="A57" t="s">
        <v>50</v>
      </c>
      <c r="E57" s="29" t="s">
        <v>4184</v>
      </c>
    </row>
    <row r="58" spans="1:16" ht="12.75">
      <c r="A58" s="18" t="s">
        <v>42</v>
      </c>
      <c s="23" t="s">
        <v>91</v>
      </c>
      <c s="23" t="s">
        <v>4197</v>
      </c>
      <c s="18" t="s">
        <v>44</v>
      </c>
      <c s="24" t="s">
        <v>4198</v>
      </c>
      <c s="25" t="s">
        <v>1241</v>
      </c>
      <c s="26">
        <v>34.69</v>
      </c>
      <c s="27">
        <v>0</v>
      </c>
      <c s="27">
        <f>ROUND(ROUND(H58,2)*ROUND(G58,3),2)</f>
      </c>
      <c r="O58">
        <f>(I58*21)/100</f>
      </c>
      <c t="s">
        <v>20</v>
      </c>
    </row>
    <row r="59" spans="1:5" ht="12.75">
      <c r="A59" s="28" t="s">
        <v>47</v>
      </c>
      <c r="E59" s="29" t="s">
        <v>44</v>
      </c>
    </row>
    <row r="60" spans="1:5" ht="12.75">
      <c r="A60" s="30" t="s">
        <v>48</v>
      </c>
      <c r="E60" s="31" t="s">
        <v>5917</v>
      </c>
    </row>
    <row r="61" spans="1:5" ht="38.25">
      <c r="A61" t="s">
        <v>50</v>
      </c>
      <c r="E61" s="29" t="s">
        <v>4196</v>
      </c>
    </row>
    <row r="62" spans="1:18" ht="12.75" customHeight="1">
      <c r="A62" s="5" t="s">
        <v>40</v>
      </c>
      <c s="5"/>
      <c s="34" t="s">
        <v>37</v>
      </c>
      <c s="5"/>
      <c s="21" t="s">
        <v>632</v>
      </c>
      <c s="5"/>
      <c s="5"/>
      <c s="5"/>
      <c s="35">
        <f>0+Q62</f>
      </c>
      <c r="O62">
        <f>0+R62</f>
      </c>
      <c r="Q62">
        <f>0+I63</f>
      </c>
      <c>
        <f>0+O63</f>
      </c>
    </row>
    <row r="63" spans="1:16" ht="12.75">
      <c r="A63" s="18" t="s">
        <v>42</v>
      </c>
      <c s="23" t="s">
        <v>95</v>
      </c>
      <c s="23" t="s">
        <v>4204</v>
      </c>
      <c s="18" t="s">
        <v>44</v>
      </c>
      <c s="24" t="s">
        <v>4205</v>
      </c>
      <c s="25" t="s">
        <v>70</v>
      </c>
      <c s="26">
        <v>1</v>
      </c>
      <c s="27">
        <v>0</v>
      </c>
      <c s="27">
        <f>ROUND(ROUND(H63,2)*ROUND(G63,3),2)</f>
      </c>
      <c r="O63">
        <f>(I63*21)/100</f>
      </c>
      <c t="s">
        <v>20</v>
      </c>
    </row>
    <row r="64" spans="1:5" ht="12.75">
      <c r="A64" s="28" t="s">
        <v>47</v>
      </c>
      <c r="E64" s="29" t="s">
        <v>5918</v>
      </c>
    </row>
    <row r="65" spans="1:5" ht="12.75">
      <c r="A65" s="30" t="s">
        <v>48</v>
      </c>
      <c r="E65" s="31" t="s">
        <v>44</v>
      </c>
    </row>
    <row r="66" spans="1:5" ht="25.5">
      <c r="A66" t="s">
        <v>50</v>
      </c>
      <c r="E66" s="29" t="s">
        <v>4206</v>
      </c>
    </row>
    <row r="67" spans="1:18" ht="12.75" customHeight="1">
      <c r="A67" s="5" t="s">
        <v>40</v>
      </c>
      <c s="5"/>
      <c s="34" t="s">
        <v>181</v>
      </c>
      <c s="5"/>
      <c s="21" t="s">
        <v>182</v>
      </c>
      <c s="5"/>
      <c s="5"/>
      <c s="5"/>
      <c s="35">
        <f>0+Q67</f>
      </c>
      <c r="O67">
        <f>0+R67</f>
      </c>
      <c r="Q67">
        <f>0+I68</f>
      </c>
      <c>
        <f>0+O68</f>
      </c>
    </row>
    <row r="68" spans="1:16" ht="25.5">
      <c r="A68" s="18" t="s">
        <v>42</v>
      </c>
      <c s="23" t="s">
        <v>103</v>
      </c>
      <c s="23" t="s">
        <v>184</v>
      </c>
      <c s="18" t="s">
        <v>185</v>
      </c>
      <c s="24" t="s">
        <v>186</v>
      </c>
      <c s="25" t="s">
        <v>187</v>
      </c>
      <c s="26">
        <v>182.016</v>
      </c>
      <c s="27">
        <v>0</v>
      </c>
      <c s="27">
        <f>ROUND(ROUND(H68,2)*ROUND(G68,3),2)</f>
      </c>
      <c r="O68">
        <f>(I68*21)/100</f>
      </c>
      <c t="s">
        <v>20</v>
      </c>
    </row>
    <row r="69" spans="1:5" ht="12.75">
      <c r="A69" s="28" t="s">
        <v>47</v>
      </c>
      <c r="E69" s="29" t="s">
        <v>188</v>
      </c>
    </row>
    <row r="70" spans="1:5" ht="12.75">
      <c r="A70" s="30" t="s">
        <v>48</v>
      </c>
      <c r="E70" s="31" t="s">
        <v>5496</v>
      </c>
    </row>
    <row r="71" spans="1:5" ht="153">
      <c r="A71" t="s">
        <v>50</v>
      </c>
      <c r="E71" s="29" t="s">
        <v>5480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98.xml><?xml version="1.0" encoding="utf-8"?>
<worksheet xmlns="http://schemas.openxmlformats.org/spreadsheetml/2006/main" xmlns:r="http://schemas.openxmlformats.org/officeDocument/2006/relationships">
  <sheetPr>
    <pageSetUpPr fitToPage="1"/>
  </sheetPr>
  <dimension ref="A1:R7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0+O9+O22+O31+O40+O53+O62+O67</f>
      </c>
      <c t="s">
        <v>19</v>
      </c>
    </row>
    <row r="3" spans="1:16" ht="15" customHeight="1">
      <c r="A3" t="s">
        <v>1</v>
      </c>
      <c s="8" t="s">
        <v>4</v>
      </c>
      <c s="9" t="s">
        <v>5</v>
      </c>
      <c s="1"/>
      <c s="10" t="s">
        <v>6</v>
      </c>
      <c s="1"/>
      <c s="4"/>
      <c s="3" t="s">
        <v>5919</v>
      </c>
      <c s="36">
        <f>0+I9+I22+I31+I40+I53+I62+I67</f>
      </c>
      <c r="O3" t="s">
        <v>16</v>
      </c>
      <c t="s">
        <v>20</v>
      </c>
    </row>
    <row r="4" spans="1:16" ht="15" customHeight="1">
      <c r="A4" t="s">
        <v>7</v>
      </c>
      <c s="8" t="s">
        <v>8</v>
      </c>
      <c s="9" t="s">
        <v>4099</v>
      </c>
      <c s="1"/>
      <c s="10" t="s">
        <v>4100</v>
      </c>
      <c s="1"/>
      <c s="1"/>
      <c s="7"/>
      <c s="7"/>
      <c r="O4" t="s">
        <v>17</v>
      </c>
      <c t="s">
        <v>20</v>
      </c>
    </row>
    <row r="5" spans="1:16" ht="12.75" customHeight="1">
      <c r="A5" t="s">
        <v>11</v>
      </c>
      <c s="12" t="s">
        <v>15</v>
      </c>
      <c s="13" t="s">
        <v>5919</v>
      </c>
      <c s="5"/>
      <c s="14" t="s">
        <v>5920</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3163</v>
      </c>
      <c s="19"/>
      <c s="19"/>
      <c s="19"/>
      <c s="22">
        <f>0+Q9</f>
      </c>
      <c r="O9">
        <f>0+R9</f>
      </c>
      <c r="Q9">
        <f>0+I10+I14+I18</f>
      </c>
      <c>
        <f>0+O10+O14+O18</f>
      </c>
    </row>
    <row r="10" spans="1:16" ht="12.75">
      <c r="A10" s="18" t="s">
        <v>42</v>
      </c>
      <c s="23" t="s">
        <v>26</v>
      </c>
      <c s="23" t="s">
        <v>5452</v>
      </c>
      <c s="18" t="s">
        <v>44</v>
      </c>
      <c s="24" t="s">
        <v>4390</v>
      </c>
      <c s="25" t="s">
        <v>157</v>
      </c>
      <c s="26">
        <v>24</v>
      </c>
      <c s="27">
        <v>0</v>
      </c>
      <c s="27">
        <f>ROUND(ROUND(H10,2)*ROUND(G10,3),2)</f>
      </c>
      <c r="O10">
        <f>(I10*21)/100</f>
      </c>
      <c t="s">
        <v>20</v>
      </c>
    </row>
    <row r="11" spans="1:5" ht="12.75">
      <c r="A11" s="28" t="s">
        <v>47</v>
      </c>
      <c r="E11" s="29" t="s">
        <v>44</v>
      </c>
    </row>
    <row r="12" spans="1:5" ht="12.75">
      <c r="A12" s="30" t="s">
        <v>48</v>
      </c>
      <c r="E12" s="31" t="s">
        <v>5453</v>
      </c>
    </row>
    <row r="13" spans="1:5" ht="12.75">
      <c r="A13" t="s">
        <v>50</v>
      </c>
      <c r="E13" s="29" t="s">
        <v>3623</v>
      </c>
    </row>
    <row r="14" spans="1:16" ht="12.75">
      <c r="A14" s="18" t="s">
        <v>42</v>
      </c>
      <c s="23" t="s">
        <v>20</v>
      </c>
      <c s="23" t="s">
        <v>5454</v>
      </c>
      <c s="18" t="s">
        <v>26</v>
      </c>
      <c s="24" t="s">
        <v>5455</v>
      </c>
      <c s="25" t="s">
        <v>157</v>
      </c>
      <c s="26">
        <v>10</v>
      </c>
      <c s="27">
        <v>0</v>
      </c>
      <c s="27">
        <f>ROUND(ROUND(H14,2)*ROUND(G14,3),2)</f>
      </c>
      <c r="O14">
        <f>(I14*21)/100</f>
      </c>
      <c t="s">
        <v>20</v>
      </c>
    </row>
    <row r="15" spans="1:5" ht="12.75">
      <c r="A15" s="28" t="s">
        <v>47</v>
      </c>
      <c r="E15" s="29" t="s">
        <v>5908</v>
      </c>
    </row>
    <row r="16" spans="1:5" ht="12.75">
      <c r="A16" s="30" t="s">
        <v>48</v>
      </c>
      <c r="E16" s="31" t="s">
        <v>5457</v>
      </c>
    </row>
    <row r="17" spans="1:5" ht="12.75">
      <c r="A17" t="s">
        <v>50</v>
      </c>
      <c r="E17" s="29" t="s">
        <v>44</v>
      </c>
    </row>
    <row r="18" spans="1:16" ht="12.75">
      <c r="A18" s="18" t="s">
        <v>42</v>
      </c>
      <c s="23" t="s">
        <v>19</v>
      </c>
      <c s="23" t="s">
        <v>5454</v>
      </c>
      <c s="18" t="s">
        <v>20</v>
      </c>
      <c s="24" t="s">
        <v>5458</v>
      </c>
      <c s="25" t="s">
        <v>157</v>
      </c>
      <c s="26">
        <v>20</v>
      </c>
      <c s="27">
        <v>0</v>
      </c>
      <c s="27">
        <f>ROUND(ROUND(H18,2)*ROUND(G18,3),2)</f>
      </c>
      <c r="O18">
        <f>(I18*21)/100</f>
      </c>
      <c t="s">
        <v>20</v>
      </c>
    </row>
    <row r="19" spans="1:5" ht="12.75">
      <c r="A19" s="28" t="s">
        <v>47</v>
      </c>
      <c r="E19" s="29" t="s">
        <v>5909</v>
      </c>
    </row>
    <row r="20" spans="1:5" ht="12.75">
      <c r="A20" s="30" t="s">
        <v>48</v>
      </c>
      <c r="E20" s="31" t="s">
        <v>4851</v>
      </c>
    </row>
    <row r="21" spans="1:5" ht="12.75">
      <c r="A21" t="s">
        <v>50</v>
      </c>
      <c r="E21" s="29" t="s">
        <v>44</v>
      </c>
    </row>
    <row r="22" spans="1:18" ht="12.75" customHeight="1">
      <c r="A22" s="5" t="s">
        <v>40</v>
      </c>
      <c s="5"/>
      <c s="34" t="s">
        <v>26</v>
      </c>
      <c s="5"/>
      <c s="21" t="s">
        <v>41</v>
      </c>
      <c s="5"/>
      <c s="5"/>
      <c s="5"/>
      <c s="35">
        <f>0+Q22</f>
      </c>
      <c r="O22">
        <f>0+R22</f>
      </c>
      <c r="Q22">
        <f>0+I23+I27</f>
      </c>
      <c>
        <f>0+O23+O27</f>
      </c>
    </row>
    <row r="23" spans="1:16" ht="12.75">
      <c r="A23" s="18" t="s">
        <v>42</v>
      </c>
      <c s="23" t="s">
        <v>30</v>
      </c>
      <c s="23" t="s">
        <v>1659</v>
      </c>
      <c s="18" t="s">
        <v>44</v>
      </c>
      <c s="24" t="s">
        <v>1660</v>
      </c>
      <c s="25" t="s">
        <v>46</v>
      </c>
      <c s="26">
        <v>106.453</v>
      </c>
      <c s="27">
        <v>0</v>
      </c>
      <c s="27">
        <f>ROUND(ROUND(H23,2)*ROUND(G23,3),2)</f>
      </c>
      <c r="O23">
        <f>(I23*21)/100</f>
      </c>
      <c t="s">
        <v>20</v>
      </c>
    </row>
    <row r="24" spans="1:5" ht="12.75">
      <c r="A24" s="28" t="s">
        <v>47</v>
      </c>
      <c r="E24" s="29" t="s">
        <v>44</v>
      </c>
    </row>
    <row r="25" spans="1:5" ht="12.75">
      <c r="A25" s="30" t="s">
        <v>48</v>
      </c>
      <c r="E25" s="31" t="s">
        <v>5921</v>
      </c>
    </row>
    <row r="26" spans="1:5" ht="318.75">
      <c r="A26" t="s">
        <v>50</v>
      </c>
      <c r="E26" s="29" t="s">
        <v>51</v>
      </c>
    </row>
    <row r="27" spans="1:16" ht="12.75">
      <c r="A27" s="18" t="s">
        <v>42</v>
      </c>
      <c s="23" t="s">
        <v>32</v>
      </c>
      <c s="23" t="s">
        <v>4407</v>
      </c>
      <c s="18" t="s">
        <v>44</v>
      </c>
      <c s="24" t="s">
        <v>4408</v>
      </c>
      <c s="25" t="s">
        <v>46</v>
      </c>
      <c s="26">
        <v>106.453</v>
      </c>
      <c s="27">
        <v>0</v>
      </c>
      <c s="27">
        <f>ROUND(ROUND(H27,2)*ROUND(G27,3),2)</f>
      </c>
      <c r="O27">
        <f>(I27*21)/100</f>
      </c>
      <c t="s">
        <v>20</v>
      </c>
    </row>
    <row r="28" spans="1:5" ht="12.75">
      <c r="A28" s="28" t="s">
        <v>47</v>
      </c>
      <c r="E28" s="29" t="s">
        <v>44</v>
      </c>
    </row>
    <row r="29" spans="1:5" ht="12.75">
      <c r="A29" s="30" t="s">
        <v>48</v>
      </c>
      <c r="E29" s="31" t="s">
        <v>5921</v>
      </c>
    </row>
    <row r="30" spans="1:5" ht="191.25">
      <c r="A30" t="s">
        <v>50</v>
      </c>
      <c r="E30" s="29" t="s">
        <v>4573</v>
      </c>
    </row>
    <row r="31" spans="1:18" ht="12.75" customHeight="1">
      <c r="A31" s="5" t="s">
        <v>40</v>
      </c>
      <c s="5"/>
      <c s="34" t="s">
        <v>20</v>
      </c>
      <c s="5"/>
      <c s="21" t="s">
        <v>1109</v>
      </c>
      <c s="5"/>
      <c s="5"/>
      <c s="5"/>
      <c s="35">
        <f>0+Q31</f>
      </c>
      <c r="O31">
        <f>0+R31</f>
      </c>
      <c r="Q31">
        <f>0+I32+I36</f>
      </c>
      <c>
        <f>0+O32+O36</f>
      </c>
    </row>
    <row r="32" spans="1:16" ht="12.75">
      <c r="A32" s="18" t="s">
        <v>42</v>
      </c>
      <c s="23" t="s">
        <v>34</v>
      </c>
      <c s="23" t="s">
        <v>4317</v>
      </c>
      <c s="18" t="s">
        <v>44</v>
      </c>
      <c s="24" t="s">
        <v>4318</v>
      </c>
      <c s="25" t="s">
        <v>46</v>
      </c>
      <c s="26">
        <v>20.9</v>
      </c>
      <c s="27">
        <v>0</v>
      </c>
      <c s="27">
        <f>ROUND(ROUND(H32,2)*ROUND(G32,3),2)</f>
      </c>
      <c r="O32">
        <f>(I32*21)/100</f>
      </c>
      <c t="s">
        <v>20</v>
      </c>
    </row>
    <row r="33" spans="1:5" ht="12.75">
      <c r="A33" s="28" t="s">
        <v>47</v>
      </c>
      <c r="E33" s="29" t="s">
        <v>44</v>
      </c>
    </row>
    <row r="34" spans="1:5" ht="12.75">
      <c r="A34" s="30" t="s">
        <v>48</v>
      </c>
      <c r="E34" s="31" t="s">
        <v>5911</v>
      </c>
    </row>
    <row r="35" spans="1:5" ht="369.75">
      <c r="A35" t="s">
        <v>50</v>
      </c>
      <c r="E35" s="29" t="s">
        <v>1112</v>
      </c>
    </row>
    <row r="36" spans="1:16" ht="12.75">
      <c r="A36" s="18" t="s">
        <v>42</v>
      </c>
      <c s="23" t="s">
        <v>66</v>
      </c>
      <c s="23" t="s">
        <v>4320</v>
      </c>
      <c s="18" t="s">
        <v>44</v>
      </c>
      <c s="24" t="s">
        <v>4321</v>
      </c>
      <c s="25" t="s">
        <v>187</v>
      </c>
      <c s="26">
        <v>1.026</v>
      </c>
      <c s="27">
        <v>0</v>
      </c>
      <c s="27">
        <f>ROUND(ROUND(H36,2)*ROUND(G36,3),2)</f>
      </c>
      <c r="O36">
        <f>(I36*21)/100</f>
      </c>
      <c t="s">
        <v>20</v>
      </c>
    </row>
    <row r="37" spans="1:5" ht="12.75">
      <c r="A37" s="28" t="s">
        <v>47</v>
      </c>
      <c r="E37" s="29" t="s">
        <v>44</v>
      </c>
    </row>
    <row r="38" spans="1:5" ht="12.75">
      <c r="A38" s="30" t="s">
        <v>48</v>
      </c>
      <c r="E38" s="31" t="s">
        <v>5912</v>
      </c>
    </row>
    <row r="39" spans="1:5" ht="267.75">
      <c r="A39" t="s">
        <v>50</v>
      </c>
      <c r="E39" s="29" t="s">
        <v>3979</v>
      </c>
    </row>
    <row r="40" spans="1:18" ht="12.75" customHeight="1">
      <c r="A40" s="5" t="s">
        <v>40</v>
      </c>
      <c s="5"/>
      <c s="34" t="s">
        <v>30</v>
      </c>
      <c s="5"/>
      <c s="21" t="s">
        <v>1238</v>
      </c>
      <c s="5"/>
      <c s="5"/>
      <c s="5"/>
      <c s="35">
        <f>0+Q40</f>
      </c>
      <c r="O40">
        <f>0+R40</f>
      </c>
      <c r="Q40">
        <f>0+I41+I45+I49</f>
      </c>
      <c>
        <f>0+O41+O45+O49</f>
      </c>
    </row>
    <row r="41" spans="1:16" ht="12.75">
      <c r="A41" s="18" t="s">
        <v>42</v>
      </c>
      <c s="23" t="s">
        <v>76</v>
      </c>
      <c s="23" t="s">
        <v>4633</v>
      </c>
      <c s="18" t="s">
        <v>44</v>
      </c>
      <c s="24" t="s">
        <v>4634</v>
      </c>
      <c s="25" t="s">
        <v>46</v>
      </c>
      <c s="26">
        <v>1.437</v>
      </c>
      <c s="27">
        <v>0</v>
      </c>
      <c s="27">
        <f>ROUND(ROUND(H41,2)*ROUND(G41,3),2)</f>
      </c>
      <c r="O41">
        <f>(I41*21)/100</f>
      </c>
      <c t="s">
        <v>20</v>
      </c>
    </row>
    <row r="42" spans="1:5" ht="12.75">
      <c r="A42" s="28" t="s">
        <v>47</v>
      </c>
      <c r="E42" s="29" t="s">
        <v>44</v>
      </c>
    </row>
    <row r="43" spans="1:5" ht="12.75">
      <c r="A43" s="30" t="s">
        <v>48</v>
      </c>
      <c r="E43" s="31" t="s">
        <v>5913</v>
      </c>
    </row>
    <row r="44" spans="1:5" ht="369.75">
      <c r="A44" t="s">
        <v>50</v>
      </c>
      <c r="E44" s="29" t="s">
        <v>3750</v>
      </c>
    </row>
    <row r="45" spans="1:16" ht="12.75">
      <c r="A45" s="18" t="s">
        <v>42</v>
      </c>
      <c s="23" t="s">
        <v>37</v>
      </c>
      <c s="23" t="s">
        <v>4161</v>
      </c>
      <c s="18" t="s">
        <v>44</v>
      </c>
      <c s="24" t="s">
        <v>4162</v>
      </c>
      <c s="25" t="s">
        <v>46</v>
      </c>
      <c s="26">
        <v>57.489</v>
      </c>
      <c s="27">
        <v>0</v>
      </c>
      <c s="27">
        <f>ROUND(ROUND(H45,2)*ROUND(G45,3),2)</f>
      </c>
      <c r="O45">
        <f>(I45*21)/100</f>
      </c>
      <c t="s">
        <v>20</v>
      </c>
    </row>
    <row r="46" spans="1:5" ht="12.75">
      <c r="A46" s="28" t="s">
        <v>47</v>
      </c>
      <c r="E46" s="29" t="s">
        <v>5471</v>
      </c>
    </row>
    <row r="47" spans="1:5" ht="12.75">
      <c r="A47" s="30" t="s">
        <v>48</v>
      </c>
      <c r="E47" s="31" t="s">
        <v>5922</v>
      </c>
    </row>
    <row r="48" spans="1:5" ht="38.25">
      <c r="A48" t="s">
        <v>50</v>
      </c>
      <c r="E48" s="29" t="s">
        <v>4164</v>
      </c>
    </row>
    <row r="49" spans="1:16" ht="12.75">
      <c r="A49" s="18" t="s">
        <v>42</v>
      </c>
      <c s="23" t="s">
        <v>39</v>
      </c>
      <c s="23" t="s">
        <v>5473</v>
      </c>
      <c s="18" t="s">
        <v>26</v>
      </c>
      <c s="24" t="s">
        <v>5474</v>
      </c>
      <c s="25" t="s">
        <v>187</v>
      </c>
      <c s="26">
        <v>7.402</v>
      </c>
      <c s="27">
        <v>0</v>
      </c>
      <c s="27">
        <f>ROUND(ROUND(H49,2)*ROUND(G49,3),2)</f>
      </c>
      <c r="O49">
        <f>(I49*21)/100</f>
      </c>
      <c t="s">
        <v>20</v>
      </c>
    </row>
    <row r="50" spans="1:5" ht="12.75">
      <c r="A50" s="28" t="s">
        <v>47</v>
      </c>
      <c r="E50" s="29" t="s">
        <v>5915</v>
      </c>
    </row>
    <row r="51" spans="1:5" ht="12.75">
      <c r="A51" s="30" t="s">
        <v>48</v>
      </c>
      <c r="E51" s="31" t="s">
        <v>5923</v>
      </c>
    </row>
    <row r="52" spans="1:5" ht="280.5">
      <c r="A52" t="s">
        <v>50</v>
      </c>
      <c r="E52" s="29" t="s">
        <v>5477</v>
      </c>
    </row>
    <row r="53" spans="1:18" ht="12.75" customHeight="1">
      <c r="A53" s="5" t="s">
        <v>40</v>
      </c>
      <c s="5"/>
      <c s="34" t="s">
        <v>66</v>
      </c>
      <c s="5"/>
      <c s="21" t="s">
        <v>67</v>
      </c>
      <c s="5"/>
      <c s="5"/>
      <c s="5"/>
      <c s="35">
        <f>0+Q53</f>
      </c>
      <c r="O53">
        <f>0+R53</f>
      </c>
      <c r="Q53">
        <f>0+I54+I58</f>
      </c>
      <c>
        <f>0+O54+O58</f>
      </c>
    </row>
    <row r="54" spans="1:16" ht="25.5">
      <c r="A54" s="18" t="s">
        <v>42</v>
      </c>
      <c s="23" t="s">
        <v>87</v>
      </c>
      <c s="23" t="s">
        <v>4180</v>
      </c>
      <c s="18" t="s">
        <v>44</v>
      </c>
      <c s="24" t="s">
        <v>4181</v>
      </c>
      <c s="25" t="s">
        <v>1241</v>
      </c>
      <c s="26">
        <v>34.69</v>
      </c>
      <c s="27">
        <v>0</v>
      </c>
      <c s="27">
        <f>ROUND(ROUND(H54,2)*ROUND(G54,3),2)</f>
      </c>
      <c r="O54">
        <f>(I54*21)/100</f>
      </c>
      <c t="s">
        <v>20</v>
      </c>
    </row>
    <row r="55" spans="1:5" ht="12.75">
      <c r="A55" s="28" t="s">
        <v>47</v>
      </c>
      <c r="E55" s="29" t="s">
        <v>44</v>
      </c>
    </row>
    <row r="56" spans="1:5" ht="12.75">
      <c r="A56" s="30" t="s">
        <v>48</v>
      </c>
      <c r="E56" s="31" t="s">
        <v>5917</v>
      </c>
    </row>
    <row r="57" spans="1:5" ht="191.25">
      <c r="A57" t="s">
        <v>50</v>
      </c>
      <c r="E57" s="29" t="s">
        <v>4184</v>
      </c>
    </row>
    <row r="58" spans="1:16" ht="12.75">
      <c r="A58" s="18" t="s">
        <v>42</v>
      </c>
      <c s="23" t="s">
        <v>91</v>
      </c>
      <c s="23" t="s">
        <v>4197</v>
      </c>
      <c s="18" t="s">
        <v>44</v>
      </c>
      <c s="24" t="s">
        <v>4198</v>
      </c>
      <c s="25" t="s">
        <v>1241</v>
      </c>
      <c s="26">
        <v>34.69</v>
      </c>
      <c s="27">
        <v>0</v>
      </c>
      <c s="27">
        <f>ROUND(ROUND(H58,2)*ROUND(G58,3),2)</f>
      </c>
      <c r="O58">
        <f>(I58*21)/100</f>
      </c>
      <c t="s">
        <v>20</v>
      </c>
    </row>
    <row r="59" spans="1:5" ht="12.75">
      <c r="A59" s="28" t="s">
        <v>47</v>
      </c>
      <c r="E59" s="29" t="s">
        <v>44</v>
      </c>
    </row>
    <row r="60" spans="1:5" ht="12.75">
      <c r="A60" s="30" t="s">
        <v>48</v>
      </c>
      <c r="E60" s="31" t="s">
        <v>5917</v>
      </c>
    </row>
    <row r="61" spans="1:5" ht="38.25">
      <c r="A61" t="s">
        <v>50</v>
      </c>
      <c r="E61" s="29" t="s">
        <v>4196</v>
      </c>
    </row>
    <row r="62" spans="1:18" ht="12.75" customHeight="1">
      <c r="A62" s="5" t="s">
        <v>40</v>
      </c>
      <c s="5"/>
      <c s="34" t="s">
        <v>37</v>
      </c>
      <c s="5"/>
      <c s="21" t="s">
        <v>632</v>
      </c>
      <c s="5"/>
      <c s="5"/>
      <c s="5"/>
      <c s="35">
        <f>0+Q62</f>
      </c>
      <c r="O62">
        <f>0+R62</f>
      </c>
      <c r="Q62">
        <f>0+I63</f>
      </c>
      <c>
        <f>0+O63</f>
      </c>
    </row>
    <row r="63" spans="1:16" ht="12.75">
      <c r="A63" s="18" t="s">
        <v>42</v>
      </c>
      <c s="23" t="s">
        <v>95</v>
      </c>
      <c s="23" t="s">
        <v>4204</v>
      </c>
      <c s="18" t="s">
        <v>44</v>
      </c>
      <c s="24" t="s">
        <v>4205</v>
      </c>
      <c s="25" t="s">
        <v>70</v>
      </c>
      <c s="26">
        <v>1</v>
      </c>
      <c s="27">
        <v>0</v>
      </c>
      <c s="27">
        <f>ROUND(ROUND(H63,2)*ROUND(G63,3),2)</f>
      </c>
      <c r="O63">
        <f>(I63*21)/100</f>
      </c>
      <c t="s">
        <v>20</v>
      </c>
    </row>
    <row r="64" spans="1:5" ht="12.75">
      <c r="A64" s="28" t="s">
        <v>47</v>
      </c>
      <c r="E64" s="29" t="s">
        <v>5918</v>
      </c>
    </row>
    <row r="65" spans="1:5" ht="12.75">
      <c r="A65" s="30" t="s">
        <v>48</v>
      </c>
      <c r="E65" s="31" t="s">
        <v>44</v>
      </c>
    </row>
    <row r="66" spans="1:5" ht="25.5">
      <c r="A66" t="s">
        <v>50</v>
      </c>
      <c r="E66" s="29" t="s">
        <v>4206</v>
      </c>
    </row>
    <row r="67" spans="1:18" ht="12.75" customHeight="1">
      <c r="A67" s="5" t="s">
        <v>40</v>
      </c>
      <c s="5"/>
      <c s="34" t="s">
        <v>181</v>
      </c>
      <c s="5"/>
      <c s="21" t="s">
        <v>182</v>
      </c>
      <c s="5"/>
      <c s="5"/>
      <c s="5"/>
      <c s="35">
        <f>0+Q67</f>
      </c>
      <c r="O67">
        <f>0+R67</f>
      </c>
      <c r="Q67">
        <f>0+I68</f>
      </c>
      <c>
        <f>0+O68</f>
      </c>
    </row>
    <row r="68" spans="1:16" ht="25.5">
      <c r="A68" s="18" t="s">
        <v>42</v>
      </c>
      <c s="23" t="s">
        <v>103</v>
      </c>
      <c s="23" t="s">
        <v>184</v>
      </c>
      <c s="18" t="s">
        <v>185</v>
      </c>
      <c s="24" t="s">
        <v>186</v>
      </c>
      <c s="25" t="s">
        <v>187</v>
      </c>
      <c s="26">
        <v>191.615</v>
      </c>
      <c s="27">
        <v>0</v>
      </c>
      <c s="27">
        <f>ROUND(ROUND(H68,2)*ROUND(G68,3),2)</f>
      </c>
      <c r="O68">
        <f>(I68*21)/100</f>
      </c>
      <c t="s">
        <v>20</v>
      </c>
    </row>
    <row r="69" spans="1:5" ht="12.75">
      <c r="A69" s="28" t="s">
        <v>47</v>
      </c>
      <c r="E69" s="29" t="s">
        <v>188</v>
      </c>
    </row>
    <row r="70" spans="1:5" ht="12.75">
      <c r="A70" s="30" t="s">
        <v>48</v>
      </c>
      <c r="E70" s="31" t="s">
        <v>5924</v>
      </c>
    </row>
    <row r="71" spans="1:5" ht="153">
      <c r="A71" t="s">
        <v>50</v>
      </c>
      <c r="E71" s="29" t="s">
        <v>5480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99.xml><?xml version="1.0" encoding="utf-8"?>
<worksheet xmlns="http://schemas.openxmlformats.org/spreadsheetml/2006/main" xmlns:r="http://schemas.openxmlformats.org/officeDocument/2006/relationships">
  <sheetPr>
    <pageSetUpPr fitToPage="1"/>
  </sheetPr>
  <dimension ref="A1:R6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0+O9+O14+O31+O52+O57+O62</f>
      </c>
      <c t="s">
        <v>19</v>
      </c>
    </row>
    <row r="3" spans="1:16" ht="15" customHeight="1">
      <c r="A3" t="s">
        <v>1</v>
      </c>
      <c s="8" t="s">
        <v>4</v>
      </c>
      <c s="9" t="s">
        <v>5</v>
      </c>
      <c s="1"/>
      <c s="10" t="s">
        <v>6</v>
      </c>
      <c s="1"/>
      <c s="4"/>
      <c s="3" t="s">
        <v>5925</v>
      </c>
      <c s="36">
        <f>0+I9+I14+I31+I52+I57+I62</f>
      </c>
      <c r="O3" t="s">
        <v>16</v>
      </c>
      <c t="s">
        <v>20</v>
      </c>
    </row>
    <row r="4" spans="1:16" ht="15" customHeight="1">
      <c r="A4" t="s">
        <v>7</v>
      </c>
      <c s="8" t="s">
        <v>8</v>
      </c>
      <c s="9" t="s">
        <v>4099</v>
      </c>
      <c s="1"/>
      <c s="10" t="s">
        <v>4100</v>
      </c>
      <c s="1"/>
      <c s="1"/>
      <c s="7"/>
      <c s="7"/>
      <c r="O4" t="s">
        <v>17</v>
      </c>
      <c t="s">
        <v>20</v>
      </c>
    </row>
    <row r="5" spans="1:16" ht="12.75" customHeight="1">
      <c r="A5" t="s">
        <v>11</v>
      </c>
      <c s="12" t="s">
        <v>15</v>
      </c>
      <c s="13" t="s">
        <v>5925</v>
      </c>
      <c s="5"/>
      <c s="14" t="s">
        <v>5926</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3163</v>
      </c>
      <c s="19"/>
      <c s="19"/>
      <c s="19"/>
      <c s="22">
        <f>0+Q9</f>
      </c>
      <c r="O9">
        <f>0+R9</f>
      </c>
      <c r="Q9">
        <f>0+I10</f>
      </c>
      <c>
        <f>0+O10</f>
      </c>
    </row>
    <row r="10" spans="1:16" ht="12.75">
      <c r="A10" s="18" t="s">
        <v>42</v>
      </c>
      <c s="23" t="s">
        <v>26</v>
      </c>
      <c s="23" t="s">
        <v>4103</v>
      </c>
      <c s="18" t="s">
        <v>44</v>
      </c>
      <c s="24" t="s">
        <v>4104</v>
      </c>
      <c s="25" t="s">
        <v>157</v>
      </c>
      <c s="26">
        <v>8</v>
      </c>
      <c s="27">
        <v>0</v>
      </c>
      <c s="27">
        <f>ROUND(ROUND(H10,2)*ROUND(G10,3),2)</f>
      </c>
      <c r="O10">
        <f>(I10*21)/100</f>
      </c>
      <c t="s">
        <v>20</v>
      </c>
    </row>
    <row r="11" spans="1:5" ht="12.75">
      <c r="A11" s="28" t="s">
        <v>47</v>
      </c>
      <c r="E11" s="29" t="s">
        <v>4105</v>
      </c>
    </row>
    <row r="12" spans="1:5" ht="12.75">
      <c r="A12" s="30" t="s">
        <v>48</v>
      </c>
      <c r="E12" s="31" t="s">
        <v>5927</v>
      </c>
    </row>
    <row r="13" spans="1:5" ht="12.75">
      <c r="A13" t="s">
        <v>50</v>
      </c>
      <c r="E13" s="29" t="s">
        <v>3623</v>
      </c>
    </row>
    <row r="14" spans="1:18" ht="12.75" customHeight="1">
      <c r="A14" s="5" t="s">
        <v>40</v>
      </c>
      <c s="5"/>
      <c s="34" t="s">
        <v>26</v>
      </c>
      <c s="5"/>
      <c s="21" t="s">
        <v>41</v>
      </c>
      <c s="5"/>
      <c s="5"/>
      <c s="5"/>
      <c s="35">
        <f>0+Q14</f>
      </c>
      <c r="O14">
        <f>0+R14</f>
      </c>
      <c r="Q14">
        <f>0+I15+I19+I23+I27</f>
      </c>
      <c>
        <f>0+O15+O19+O23+O27</f>
      </c>
    </row>
    <row r="15" spans="1:16" ht="12.75">
      <c r="A15" s="18" t="s">
        <v>42</v>
      </c>
      <c s="23" t="s">
        <v>20</v>
      </c>
      <c s="23" t="s">
        <v>5583</v>
      </c>
      <c s="18" t="s">
        <v>44</v>
      </c>
      <c s="24" t="s">
        <v>5584</v>
      </c>
      <c s="25" t="s">
        <v>46</v>
      </c>
      <c s="26">
        <v>2.7</v>
      </c>
      <c s="27">
        <v>0</v>
      </c>
      <c s="27">
        <f>ROUND(ROUND(H15,2)*ROUND(G15,3),2)</f>
      </c>
      <c r="O15">
        <f>(I15*21)/100</f>
      </c>
      <c t="s">
        <v>20</v>
      </c>
    </row>
    <row r="16" spans="1:5" ht="12.75">
      <c r="A16" s="28" t="s">
        <v>47</v>
      </c>
      <c r="E16" s="29" t="s">
        <v>44</v>
      </c>
    </row>
    <row r="17" spans="1:5" ht="12.75">
      <c r="A17" s="30" t="s">
        <v>48</v>
      </c>
      <c r="E17" s="31" t="s">
        <v>5928</v>
      </c>
    </row>
    <row r="18" spans="1:5" ht="38.25">
      <c r="A18" t="s">
        <v>50</v>
      </c>
      <c r="E18" s="29" t="s">
        <v>5586</v>
      </c>
    </row>
    <row r="19" spans="1:16" ht="12.75">
      <c r="A19" s="18" t="s">
        <v>42</v>
      </c>
      <c s="23" t="s">
        <v>19</v>
      </c>
      <c s="23" t="s">
        <v>2759</v>
      </c>
      <c s="18" t="s">
        <v>44</v>
      </c>
      <c s="24" t="s">
        <v>2760</v>
      </c>
      <c s="25" t="s">
        <v>46</v>
      </c>
      <c s="26">
        <v>24.786</v>
      </c>
      <c s="27">
        <v>0</v>
      </c>
      <c s="27">
        <f>ROUND(ROUND(H19,2)*ROUND(G19,3),2)</f>
      </c>
      <c r="O19">
        <f>(I19*21)/100</f>
      </c>
      <c t="s">
        <v>20</v>
      </c>
    </row>
    <row r="20" spans="1:5" ht="12.75">
      <c r="A20" s="28" t="s">
        <v>47</v>
      </c>
      <c r="E20" s="29" t="s">
        <v>44</v>
      </c>
    </row>
    <row r="21" spans="1:5" ht="12.75">
      <c r="A21" s="30" t="s">
        <v>48</v>
      </c>
      <c r="E21" s="31" t="s">
        <v>5929</v>
      </c>
    </row>
    <row r="22" spans="1:5" ht="318.75">
      <c r="A22" t="s">
        <v>50</v>
      </c>
      <c r="E22" s="29" t="s">
        <v>3773</v>
      </c>
    </row>
    <row r="23" spans="1:16" ht="12.75">
      <c r="A23" s="18" t="s">
        <v>42</v>
      </c>
      <c s="23" t="s">
        <v>30</v>
      </c>
      <c s="23" t="s">
        <v>5619</v>
      </c>
      <c s="18" t="s">
        <v>44</v>
      </c>
      <c s="24" t="s">
        <v>5620</v>
      </c>
      <c s="25" t="s">
        <v>46</v>
      </c>
      <c s="26">
        <v>9.826</v>
      </c>
      <c s="27">
        <v>0</v>
      </c>
      <c s="27">
        <f>ROUND(ROUND(H23,2)*ROUND(G23,3),2)</f>
      </c>
      <c r="O23">
        <f>(I23*21)/100</f>
      </c>
      <c t="s">
        <v>20</v>
      </c>
    </row>
    <row r="24" spans="1:5" ht="12.75">
      <c r="A24" s="28" t="s">
        <v>47</v>
      </c>
      <c r="E24" s="29" t="s">
        <v>5930</v>
      </c>
    </row>
    <row r="25" spans="1:5" ht="12.75">
      <c r="A25" s="30" t="s">
        <v>48</v>
      </c>
      <c r="E25" s="31" t="s">
        <v>5931</v>
      </c>
    </row>
    <row r="26" spans="1:5" ht="267.75">
      <c r="A26" t="s">
        <v>50</v>
      </c>
      <c r="E26" s="29" t="s">
        <v>4572</v>
      </c>
    </row>
    <row r="27" spans="1:16" ht="12.75">
      <c r="A27" s="18" t="s">
        <v>42</v>
      </c>
      <c s="23" t="s">
        <v>32</v>
      </c>
      <c s="23" t="s">
        <v>5589</v>
      </c>
      <c s="18" t="s">
        <v>44</v>
      </c>
      <c s="24" t="s">
        <v>5590</v>
      </c>
      <c s="25" t="s">
        <v>46</v>
      </c>
      <c s="26">
        <v>2.7</v>
      </c>
      <c s="27">
        <v>0</v>
      </c>
      <c s="27">
        <f>ROUND(ROUND(H27,2)*ROUND(G27,3),2)</f>
      </c>
      <c r="O27">
        <f>(I27*21)/100</f>
      </c>
      <c t="s">
        <v>20</v>
      </c>
    </row>
    <row r="28" spans="1:5" ht="12.75">
      <c r="A28" s="28" t="s">
        <v>47</v>
      </c>
      <c r="E28" s="29" t="s">
        <v>44</v>
      </c>
    </row>
    <row r="29" spans="1:5" ht="12.75">
      <c r="A29" s="30" t="s">
        <v>48</v>
      </c>
      <c r="E29" s="31" t="s">
        <v>5928</v>
      </c>
    </row>
    <row r="30" spans="1:5" ht="38.25">
      <c r="A30" t="s">
        <v>50</v>
      </c>
      <c r="E30" s="29" t="s">
        <v>3649</v>
      </c>
    </row>
    <row r="31" spans="1:18" ht="12.75" customHeight="1">
      <c r="A31" s="5" t="s">
        <v>40</v>
      </c>
      <c s="5"/>
      <c s="34" t="s">
        <v>20</v>
      </c>
      <c s="5"/>
      <c s="21" t="s">
        <v>1109</v>
      </c>
      <c s="5"/>
      <c s="5"/>
      <c s="5"/>
      <c s="35">
        <f>0+Q31</f>
      </c>
      <c r="O31">
        <f>0+R31</f>
      </c>
      <c r="Q31">
        <f>0+I32+I36+I40+I44+I48</f>
      </c>
      <c>
        <f>0+O32+O36+O40+O44+O48</f>
      </c>
    </row>
    <row r="32" spans="1:16" ht="12.75">
      <c r="A32" s="18" t="s">
        <v>42</v>
      </c>
      <c s="23" t="s">
        <v>34</v>
      </c>
      <c s="23" t="s">
        <v>5932</v>
      </c>
      <c s="18" t="s">
        <v>44</v>
      </c>
      <c s="24" t="s">
        <v>5933</v>
      </c>
      <c s="25" t="s">
        <v>784</v>
      </c>
      <c s="26">
        <v>48</v>
      </c>
      <c s="27">
        <v>0</v>
      </c>
      <c s="27">
        <f>ROUND(ROUND(H32,2)*ROUND(G32,3),2)</f>
      </c>
      <c r="O32">
        <f>(I32*21)/100</f>
      </c>
      <c t="s">
        <v>20</v>
      </c>
    </row>
    <row r="33" spans="1:5" ht="12.75">
      <c r="A33" s="28" t="s">
        <v>47</v>
      </c>
      <c r="E33" s="29" t="s">
        <v>44</v>
      </c>
    </row>
    <row r="34" spans="1:5" ht="12.75">
      <c r="A34" s="30" t="s">
        <v>48</v>
      </c>
      <c r="E34" s="31" t="s">
        <v>5934</v>
      </c>
    </row>
    <row r="35" spans="1:5" ht="51">
      <c r="A35" t="s">
        <v>50</v>
      </c>
      <c r="E35" s="29" t="s">
        <v>4782</v>
      </c>
    </row>
    <row r="36" spans="1:16" ht="12.75">
      <c r="A36" s="18" t="s">
        <v>42</v>
      </c>
      <c s="23" t="s">
        <v>103</v>
      </c>
      <c s="23" t="s">
        <v>5326</v>
      </c>
      <c s="18" t="s">
        <v>44</v>
      </c>
      <c s="24" t="s">
        <v>5327</v>
      </c>
      <c s="25" t="s">
        <v>784</v>
      </c>
      <c s="26">
        <v>48</v>
      </c>
      <c s="27">
        <v>0</v>
      </c>
      <c s="27">
        <f>ROUND(ROUND(H36,2)*ROUND(G36,3),2)</f>
      </c>
      <c r="O36">
        <f>(I36*21)/100</f>
      </c>
      <c t="s">
        <v>20</v>
      </c>
    </row>
    <row r="37" spans="1:5" ht="12.75">
      <c r="A37" s="28" t="s">
        <v>47</v>
      </c>
      <c r="E37" s="29" t="s">
        <v>44</v>
      </c>
    </row>
    <row r="38" spans="1:5" ht="12.75">
      <c r="A38" s="30" t="s">
        <v>48</v>
      </c>
      <c r="E38" s="31" t="s">
        <v>5935</v>
      </c>
    </row>
    <row r="39" spans="1:5" ht="63.75">
      <c r="A39" t="s">
        <v>50</v>
      </c>
      <c r="E39" s="29" t="s">
        <v>4133</v>
      </c>
    </row>
    <row r="40" spans="1:16" ht="12.75">
      <c r="A40" s="18" t="s">
        <v>42</v>
      </c>
      <c s="23" t="s">
        <v>76</v>
      </c>
      <c s="23" t="s">
        <v>1793</v>
      </c>
      <c s="18" t="s">
        <v>44</v>
      </c>
      <c s="24" t="s">
        <v>1794</v>
      </c>
      <c s="25" t="s">
        <v>46</v>
      </c>
      <c s="26">
        <v>2</v>
      </c>
      <c s="27">
        <v>0</v>
      </c>
      <c s="27">
        <f>ROUND(ROUND(H40,2)*ROUND(G40,3),2)</f>
      </c>
      <c r="O40">
        <f>(I40*21)/100</f>
      </c>
      <c t="s">
        <v>20</v>
      </c>
    </row>
    <row r="41" spans="1:5" ht="12.75">
      <c r="A41" s="28" t="s">
        <v>47</v>
      </c>
      <c r="E41" s="29" t="s">
        <v>5936</v>
      </c>
    </row>
    <row r="42" spans="1:5" ht="12.75">
      <c r="A42" s="30" t="s">
        <v>48</v>
      </c>
      <c r="E42" s="31" t="s">
        <v>5937</v>
      </c>
    </row>
    <row r="43" spans="1:5" ht="369.75">
      <c r="A43" t="s">
        <v>50</v>
      </c>
      <c r="E43" s="29" t="s">
        <v>1112</v>
      </c>
    </row>
    <row r="44" spans="1:16" ht="12.75">
      <c r="A44" s="18" t="s">
        <v>42</v>
      </c>
      <c s="23" t="s">
        <v>37</v>
      </c>
      <c s="23" t="s">
        <v>4317</v>
      </c>
      <c s="18" t="s">
        <v>44</v>
      </c>
      <c s="24" t="s">
        <v>4318</v>
      </c>
      <c s="25" t="s">
        <v>46</v>
      </c>
      <c s="26">
        <v>3.4</v>
      </c>
      <c s="27">
        <v>0</v>
      </c>
      <c s="27">
        <f>ROUND(ROUND(H44,2)*ROUND(G44,3),2)</f>
      </c>
      <c r="O44">
        <f>(I44*21)/100</f>
      </c>
      <c t="s">
        <v>20</v>
      </c>
    </row>
    <row r="45" spans="1:5" ht="12.75">
      <c r="A45" s="28" t="s">
        <v>47</v>
      </c>
      <c r="E45" s="29" t="s">
        <v>44</v>
      </c>
    </row>
    <row r="46" spans="1:5" ht="12.75">
      <c r="A46" s="30" t="s">
        <v>48</v>
      </c>
      <c r="E46" s="31" t="s">
        <v>5938</v>
      </c>
    </row>
    <row r="47" spans="1:5" ht="369.75">
      <c r="A47" t="s">
        <v>50</v>
      </c>
      <c r="E47" s="29" t="s">
        <v>1112</v>
      </c>
    </row>
    <row r="48" spans="1:16" ht="12.75">
      <c r="A48" s="18" t="s">
        <v>42</v>
      </c>
      <c s="23" t="s">
        <v>39</v>
      </c>
      <c s="23" t="s">
        <v>4320</v>
      </c>
      <c s="18" t="s">
        <v>44</v>
      </c>
      <c s="24" t="s">
        <v>4321</v>
      </c>
      <c s="25" t="s">
        <v>187</v>
      </c>
      <c s="26">
        <v>0.117</v>
      </c>
      <c s="27">
        <v>0</v>
      </c>
      <c s="27">
        <f>ROUND(ROUND(H48,2)*ROUND(G48,3),2)</f>
      </c>
      <c r="O48">
        <f>(I48*21)/100</f>
      </c>
      <c t="s">
        <v>20</v>
      </c>
    </row>
    <row r="49" spans="1:5" ht="12.75">
      <c r="A49" s="28" t="s">
        <v>47</v>
      </c>
      <c r="E49" s="29" t="s">
        <v>44</v>
      </c>
    </row>
    <row r="50" spans="1:5" ht="12.75">
      <c r="A50" s="30" t="s">
        <v>48</v>
      </c>
      <c r="E50" s="31" t="s">
        <v>5939</v>
      </c>
    </row>
    <row r="51" spans="1:5" ht="267.75">
      <c r="A51" t="s">
        <v>50</v>
      </c>
      <c r="E51" s="29" t="s">
        <v>3979</v>
      </c>
    </row>
    <row r="52" spans="1:18" ht="12.75" customHeight="1">
      <c r="A52" s="5" t="s">
        <v>40</v>
      </c>
      <c s="5"/>
      <c s="34" t="s">
        <v>66</v>
      </c>
      <c s="5"/>
      <c s="21" t="s">
        <v>67</v>
      </c>
      <c s="5"/>
      <c s="5"/>
      <c s="5"/>
      <c s="35">
        <f>0+Q52</f>
      </c>
      <c r="O52">
        <f>0+R52</f>
      </c>
      <c r="Q52">
        <f>0+I53</f>
      </c>
      <c>
        <f>0+O53</f>
      </c>
    </row>
    <row r="53" spans="1:16" ht="12.75">
      <c r="A53" s="18" t="s">
        <v>42</v>
      </c>
      <c s="23" t="s">
        <v>87</v>
      </c>
      <c s="23" t="s">
        <v>5940</v>
      </c>
      <c s="18" t="s">
        <v>44</v>
      </c>
      <c s="24" t="s">
        <v>5941</v>
      </c>
      <c s="25" t="s">
        <v>70</v>
      </c>
      <c s="26">
        <v>2</v>
      </c>
      <c s="27">
        <v>0</v>
      </c>
      <c s="27">
        <f>ROUND(ROUND(H53,2)*ROUND(G53,3),2)</f>
      </c>
      <c r="O53">
        <f>(I53*21)/100</f>
      </c>
      <c t="s">
        <v>20</v>
      </c>
    </row>
    <row r="54" spans="1:5" ht="12.75">
      <c r="A54" s="28" t="s">
        <v>47</v>
      </c>
      <c r="E54" s="29" t="s">
        <v>5942</v>
      </c>
    </row>
    <row r="55" spans="1:5" ht="12.75">
      <c r="A55" s="30" t="s">
        <v>48</v>
      </c>
      <c r="E55" s="31" t="s">
        <v>3147</v>
      </c>
    </row>
    <row r="56" spans="1:5" ht="102">
      <c r="A56" t="s">
        <v>50</v>
      </c>
      <c r="E56" s="29" t="s">
        <v>5943</v>
      </c>
    </row>
    <row r="57" spans="1:18" ht="12.75" customHeight="1">
      <c r="A57" s="5" t="s">
        <v>40</v>
      </c>
      <c s="5"/>
      <c s="34" t="s">
        <v>181</v>
      </c>
      <c s="5"/>
      <c s="21" t="s">
        <v>182</v>
      </c>
      <c s="5"/>
      <c s="5"/>
      <c s="5"/>
      <c s="35">
        <f>0+Q57</f>
      </c>
      <c r="O57">
        <f>0+R57</f>
      </c>
      <c r="Q57">
        <f>0+I58</f>
      </c>
      <c>
        <f>0+O58</f>
      </c>
    </row>
    <row r="58" spans="1:16" ht="25.5">
      <c r="A58" s="18" t="s">
        <v>42</v>
      </c>
      <c s="23" t="s">
        <v>91</v>
      </c>
      <c s="23" t="s">
        <v>184</v>
      </c>
      <c s="18" t="s">
        <v>185</v>
      </c>
      <c s="24" t="s">
        <v>186</v>
      </c>
      <c s="25" t="s">
        <v>187</v>
      </c>
      <c s="26">
        <v>181.44</v>
      </c>
      <c s="27">
        <v>0</v>
      </c>
      <c s="27">
        <f>ROUND(ROUND(H58,2)*ROUND(G58,3),2)</f>
      </c>
      <c r="O58">
        <f>(I58*21)/100</f>
      </c>
      <c t="s">
        <v>20</v>
      </c>
    </row>
    <row r="59" spans="1:5" ht="12.75">
      <c r="A59" s="28" t="s">
        <v>47</v>
      </c>
      <c r="E59" s="29" t="s">
        <v>188</v>
      </c>
    </row>
    <row r="60" spans="1:5" ht="12.75">
      <c r="A60" s="30" t="s">
        <v>48</v>
      </c>
      <c r="E60" s="31" t="s">
        <v>5655</v>
      </c>
    </row>
    <row r="61" spans="1:5" ht="165.75">
      <c r="A61" t="s">
        <v>50</v>
      </c>
      <c r="E61" s="29" t="s">
        <v>190</v>
      </c>
    </row>
    <row r="62" spans="1:18" ht="12.75" customHeight="1">
      <c r="A62" s="5" t="s">
        <v>40</v>
      </c>
      <c s="5"/>
      <c s="34" t="s">
        <v>200</v>
      </c>
      <c s="5"/>
      <c s="21" t="s">
        <v>5576</v>
      </c>
      <c s="5"/>
      <c s="5"/>
      <c s="5"/>
      <c s="35">
        <f>0+Q62</f>
      </c>
      <c r="O62">
        <f>0+R62</f>
      </c>
      <c r="Q62">
        <f>0+I63</f>
      </c>
      <c>
        <f>0+O63</f>
      </c>
    </row>
    <row r="63" spans="1:16" ht="12.75">
      <c r="A63" s="18" t="s">
        <v>42</v>
      </c>
      <c s="23" t="s">
        <v>95</v>
      </c>
      <c s="23" t="s">
        <v>5944</v>
      </c>
      <c s="18" t="s">
        <v>44</v>
      </c>
      <c s="24" t="s">
        <v>5945</v>
      </c>
      <c s="25" t="s">
        <v>187</v>
      </c>
      <c s="26">
        <v>4.173</v>
      </c>
      <c s="27">
        <v>0</v>
      </c>
      <c s="27">
        <f>ROUND(ROUND(H63,2)*ROUND(G63,3),2)</f>
      </c>
      <c r="O63">
        <f>(I63*21)/100</f>
      </c>
      <c t="s">
        <v>20</v>
      </c>
    </row>
    <row r="64" spans="1:5" ht="12.75">
      <c r="A64" s="28" t="s">
        <v>47</v>
      </c>
      <c r="E64" s="29" t="s">
        <v>5946</v>
      </c>
    </row>
    <row r="65" spans="1:5" ht="12.75">
      <c r="A65" s="30" t="s">
        <v>48</v>
      </c>
      <c r="E65" s="31" t="s">
        <v>5947</v>
      </c>
    </row>
    <row r="66" spans="1:5" ht="293.25">
      <c r="A66" t="s">
        <v>50</v>
      </c>
      <c r="E66" s="29" t="s">
        <v>3984</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00.xml><?xml version="1.0" encoding="utf-8"?>
<worksheet xmlns="http://schemas.openxmlformats.org/spreadsheetml/2006/main" xmlns:r="http://schemas.openxmlformats.org/officeDocument/2006/relationships">
  <sheetPr>
    <pageSetUpPr fitToPage="1"/>
  </sheetPr>
  <dimension ref="A1:R2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0+O9+O14+O23</f>
      </c>
      <c t="s">
        <v>19</v>
      </c>
    </row>
    <row r="3" spans="1:16" ht="15" customHeight="1">
      <c r="A3" t="s">
        <v>1</v>
      </c>
      <c s="8" t="s">
        <v>4</v>
      </c>
      <c s="9" t="s">
        <v>5</v>
      </c>
      <c s="1"/>
      <c s="10" t="s">
        <v>6</v>
      </c>
      <c s="1"/>
      <c s="4"/>
      <c s="3" t="s">
        <v>5948</v>
      </c>
      <c s="36">
        <f>0+I9+I14+I23</f>
      </c>
      <c r="O3" t="s">
        <v>16</v>
      </c>
      <c t="s">
        <v>20</v>
      </c>
    </row>
    <row r="4" spans="1:16" ht="15" customHeight="1">
      <c r="A4" t="s">
        <v>7</v>
      </c>
      <c s="8" t="s">
        <v>8</v>
      </c>
      <c s="9" t="s">
        <v>4099</v>
      </c>
      <c s="1"/>
      <c s="10" t="s">
        <v>4100</v>
      </c>
      <c s="1"/>
      <c s="1"/>
      <c s="7"/>
      <c s="7"/>
      <c r="O4" t="s">
        <v>17</v>
      </c>
      <c t="s">
        <v>20</v>
      </c>
    </row>
    <row r="5" spans="1:16" ht="12.75" customHeight="1">
      <c r="A5" t="s">
        <v>11</v>
      </c>
      <c s="12" t="s">
        <v>15</v>
      </c>
      <c s="13" t="s">
        <v>5948</v>
      </c>
      <c s="5"/>
      <c s="14" t="s">
        <v>5949</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66</v>
      </c>
      <c s="19"/>
      <c s="21" t="s">
        <v>67</v>
      </c>
      <c s="19"/>
      <c s="19"/>
      <c s="19"/>
      <c s="22">
        <f>0+Q9</f>
      </c>
      <c r="O9">
        <f>0+R9</f>
      </c>
      <c r="Q9">
        <f>0+I10</f>
      </c>
      <c>
        <f>0+O10</f>
      </c>
    </row>
    <row r="10" spans="1:16" ht="12.75">
      <c r="A10" s="18" t="s">
        <v>42</v>
      </c>
      <c s="23" t="s">
        <v>26</v>
      </c>
      <c s="23" t="s">
        <v>629</v>
      </c>
      <c s="18" t="s">
        <v>44</v>
      </c>
      <c s="24" t="s">
        <v>630</v>
      </c>
      <c s="25" t="s">
        <v>1241</v>
      </c>
      <c s="26">
        <v>11.3</v>
      </c>
      <c s="27">
        <v>0</v>
      </c>
      <c s="27">
        <f>ROUND(ROUND(H10,2)*ROUND(G10,3),2)</f>
      </c>
      <c r="O10">
        <f>(I10*21)/100</f>
      </c>
      <c t="s">
        <v>20</v>
      </c>
    </row>
    <row r="11" spans="1:5" ht="12.75">
      <c r="A11" s="28" t="s">
        <v>47</v>
      </c>
      <c r="E11" s="29" t="s">
        <v>44</v>
      </c>
    </row>
    <row r="12" spans="1:5" ht="12.75">
      <c r="A12" s="30" t="s">
        <v>48</v>
      </c>
      <c r="E12" s="31" t="s">
        <v>44</v>
      </c>
    </row>
    <row r="13" spans="1:5" ht="51">
      <c r="A13" t="s">
        <v>50</v>
      </c>
      <c r="E13" s="29" t="s">
        <v>631</v>
      </c>
    </row>
    <row r="14" spans="1:18" ht="12.75" customHeight="1">
      <c r="A14" s="5" t="s">
        <v>40</v>
      </c>
      <c s="5"/>
      <c s="34" t="s">
        <v>37</v>
      </c>
      <c s="5"/>
      <c s="21" t="s">
        <v>632</v>
      </c>
      <c s="5"/>
      <c s="5"/>
      <c s="5"/>
      <c s="35">
        <f>0+Q14</f>
      </c>
      <c r="O14">
        <f>0+R14</f>
      </c>
      <c r="Q14">
        <f>0+I15+I19</f>
      </c>
      <c>
        <f>0+O15+O19</f>
      </c>
    </row>
    <row r="15" spans="1:16" ht="12.75">
      <c r="A15" s="18" t="s">
        <v>42</v>
      </c>
      <c s="23" t="s">
        <v>20</v>
      </c>
      <c s="23" t="s">
        <v>634</v>
      </c>
      <c s="18" t="s">
        <v>44</v>
      </c>
      <c s="24" t="s">
        <v>635</v>
      </c>
      <c s="25" t="s">
        <v>1627</v>
      </c>
      <c s="26">
        <v>130</v>
      </c>
      <c s="27">
        <v>0</v>
      </c>
      <c s="27">
        <f>ROUND(ROUND(H15,2)*ROUND(G15,3),2)</f>
      </c>
      <c r="O15">
        <f>(I15*21)/100</f>
      </c>
      <c t="s">
        <v>20</v>
      </c>
    </row>
    <row r="16" spans="1:5" ht="12.75">
      <c r="A16" s="28" t="s">
        <v>47</v>
      </c>
      <c r="E16" s="29" t="s">
        <v>44</v>
      </c>
    </row>
    <row r="17" spans="1:5" ht="12.75">
      <c r="A17" s="30" t="s">
        <v>48</v>
      </c>
      <c r="E17" s="31" t="s">
        <v>44</v>
      </c>
    </row>
    <row r="18" spans="1:5" ht="409.5">
      <c r="A18" t="s">
        <v>50</v>
      </c>
      <c r="E18" s="29" t="s">
        <v>5109</v>
      </c>
    </row>
    <row r="19" spans="1:16" ht="12.75">
      <c r="A19" s="18" t="s">
        <v>42</v>
      </c>
      <c s="23" t="s">
        <v>19</v>
      </c>
      <c s="23" t="s">
        <v>5950</v>
      </c>
      <c s="18" t="s">
        <v>44</v>
      </c>
      <c s="24" t="s">
        <v>5951</v>
      </c>
      <c s="25" t="s">
        <v>187</v>
      </c>
      <c s="26">
        <v>0.121</v>
      </c>
      <c s="27">
        <v>0</v>
      </c>
      <c s="27">
        <f>ROUND(ROUND(H19,2)*ROUND(G19,3),2)</f>
      </c>
      <c r="O19">
        <f>(I19*21)/100</f>
      </c>
      <c t="s">
        <v>20</v>
      </c>
    </row>
    <row r="20" spans="1:5" ht="12.75">
      <c r="A20" s="28" t="s">
        <v>47</v>
      </c>
      <c r="E20" s="29" t="s">
        <v>44</v>
      </c>
    </row>
    <row r="21" spans="1:5" ht="12.75">
      <c r="A21" s="30" t="s">
        <v>48</v>
      </c>
      <c r="E21" s="31" t="s">
        <v>44</v>
      </c>
    </row>
    <row r="22" spans="1:5" ht="102">
      <c r="A22" t="s">
        <v>50</v>
      </c>
      <c r="E22" s="29" t="s">
        <v>5952</v>
      </c>
    </row>
    <row r="23" spans="1:18" ht="12.75" customHeight="1">
      <c r="A23" s="5" t="s">
        <v>40</v>
      </c>
      <c s="5"/>
      <c s="34" t="s">
        <v>181</v>
      </c>
      <c s="5"/>
      <c s="21" t="s">
        <v>182</v>
      </c>
      <c s="5"/>
      <c s="5"/>
      <c s="5"/>
      <c s="35">
        <f>0+Q23</f>
      </c>
      <c r="O23">
        <f>0+R23</f>
      </c>
      <c r="Q23">
        <f>0+I24</f>
      </c>
      <c>
        <f>0+O24</f>
      </c>
    </row>
    <row r="24" spans="1:16" ht="25.5">
      <c r="A24" s="18" t="s">
        <v>42</v>
      </c>
      <c s="23" t="s">
        <v>30</v>
      </c>
      <c s="23" t="s">
        <v>1087</v>
      </c>
      <c s="18" t="s">
        <v>185</v>
      </c>
      <c s="24" t="s">
        <v>1088</v>
      </c>
      <c s="25" t="s">
        <v>187</v>
      </c>
      <c s="26">
        <v>0.121</v>
      </c>
      <c s="27">
        <v>0</v>
      </c>
      <c s="27">
        <f>ROUND(ROUND(H24,2)*ROUND(G24,3),2)</f>
      </c>
      <c r="O24">
        <f>(I24*21)/100</f>
      </c>
      <c t="s">
        <v>20</v>
      </c>
    </row>
    <row r="25" spans="1:5" ht="25.5">
      <c r="A25" s="28" t="s">
        <v>47</v>
      </c>
      <c r="E25" s="29" t="s">
        <v>1089</v>
      </c>
    </row>
    <row r="26" spans="1:5" ht="12.75">
      <c r="A26" s="30" t="s">
        <v>48</v>
      </c>
      <c r="E26" s="31" t="s">
        <v>44</v>
      </c>
    </row>
    <row r="27" spans="1:5" ht="165.75">
      <c r="A27" t="s">
        <v>50</v>
      </c>
      <c r="E27"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01.xml><?xml version="1.0" encoding="utf-8"?>
<worksheet xmlns="http://schemas.openxmlformats.org/spreadsheetml/2006/main" xmlns:r="http://schemas.openxmlformats.org/officeDocument/2006/relationships">
  <sheetPr>
    <pageSetUpPr fitToPage="1"/>
  </sheetPr>
  <dimension ref="A1:R14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0+O9+O22+O111+O116</f>
      </c>
      <c t="s">
        <v>19</v>
      </c>
    </row>
    <row r="3" spans="1:16" ht="15" customHeight="1">
      <c r="A3" t="s">
        <v>1</v>
      </c>
      <c s="8" t="s">
        <v>4</v>
      </c>
      <c s="9" t="s">
        <v>5</v>
      </c>
      <c s="1"/>
      <c s="10" t="s">
        <v>6</v>
      </c>
      <c s="1"/>
      <c s="4"/>
      <c s="3" t="s">
        <v>5955</v>
      </c>
      <c s="36">
        <f>0+I9+I22+I111+I116</f>
      </c>
      <c r="O3" t="s">
        <v>16</v>
      </c>
      <c t="s">
        <v>20</v>
      </c>
    </row>
    <row r="4" spans="1:16" ht="15" customHeight="1">
      <c r="A4" t="s">
        <v>7</v>
      </c>
      <c s="8" t="s">
        <v>8</v>
      </c>
      <c s="9" t="s">
        <v>5953</v>
      </c>
      <c s="1"/>
      <c s="10" t="s">
        <v>5954</v>
      </c>
      <c s="1"/>
      <c s="1"/>
      <c s="7"/>
      <c s="7"/>
      <c r="O4" t="s">
        <v>17</v>
      </c>
      <c t="s">
        <v>20</v>
      </c>
    </row>
    <row r="5" spans="1:16" ht="12.75" customHeight="1">
      <c r="A5" t="s">
        <v>11</v>
      </c>
      <c s="12" t="s">
        <v>15</v>
      </c>
      <c s="13" t="s">
        <v>5955</v>
      </c>
      <c s="5"/>
      <c s="14" t="s">
        <v>5956</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f>
      </c>
      <c>
        <f>0+O10+O14+O18</f>
      </c>
    </row>
    <row r="10" spans="1:16" ht="12.75">
      <c r="A10" s="18" t="s">
        <v>42</v>
      </c>
      <c s="23" t="s">
        <v>26</v>
      </c>
      <c s="23" t="s">
        <v>5957</v>
      </c>
      <c s="18" t="s">
        <v>44</v>
      </c>
      <c s="24" t="s">
        <v>5958</v>
      </c>
      <c s="25" t="s">
        <v>46</v>
      </c>
      <c s="26">
        <v>96</v>
      </c>
      <c s="27">
        <v>0</v>
      </c>
      <c s="27">
        <f>ROUND(ROUND(H10,2)*ROUND(G10,3),2)</f>
      </c>
      <c r="O10">
        <f>(I10*21)/100</f>
      </c>
      <c t="s">
        <v>20</v>
      </c>
    </row>
    <row r="11" spans="1:5" ht="12.75">
      <c r="A11" s="28" t="s">
        <v>47</v>
      </c>
      <c r="E11" s="29" t="s">
        <v>44</v>
      </c>
    </row>
    <row r="12" spans="1:5" ht="12.75">
      <c r="A12" s="30" t="s">
        <v>48</v>
      </c>
      <c r="E12" s="31" t="s">
        <v>44</v>
      </c>
    </row>
    <row r="13" spans="1:5" ht="318.75">
      <c r="A13" t="s">
        <v>50</v>
      </c>
      <c r="E13" s="29" t="s">
        <v>1158</v>
      </c>
    </row>
    <row r="14" spans="1:16" ht="12.75">
      <c r="A14" s="18" t="s">
        <v>42</v>
      </c>
      <c s="23" t="s">
        <v>20</v>
      </c>
      <c s="23" t="s">
        <v>54</v>
      </c>
      <c s="18" t="s">
        <v>44</v>
      </c>
      <c s="24" t="s">
        <v>55</v>
      </c>
      <c s="25" t="s">
        <v>784</v>
      </c>
      <c s="26">
        <v>15</v>
      </c>
      <c s="27">
        <v>0</v>
      </c>
      <c s="27">
        <f>ROUND(ROUND(H14,2)*ROUND(G14,3),2)</f>
      </c>
      <c r="O14">
        <f>(I14*21)/100</f>
      </c>
      <c t="s">
        <v>20</v>
      </c>
    </row>
    <row r="15" spans="1:5" ht="12.75">
      <c r="A15" s="28" t="s">
        <v>47</v>
      </c>
      <c r="E15" s="29" t="s">
        <v>44</v>
      </c>
    </row>
    <row r="16" spans="1:5" ht="12.75">
      <c r="A16" s="30" t="s">
        <v>48</v>
      </c>
      <c r="E16" s="31" t="s">
        <v>44</v>
      </c>
    </row>
    <row r="17" spans="1:5" ht="25.5">
      <c r="A17" t="s">
        <v>50</v>
      </c>
      <c r="E17" s="29" t="s">
        <v>57</v>
      </c>
    </row>
    <row r="18" spans="1:16" ht="12.75">
      <c r="A18" s="18" t="s">
        <v>42</v>
      </c>
      <c s="23" t="s">
        <v>19</v>
      </c>
      <c s="23" t="s">
        <v>58</v>
      </c>
      <c s="18" t="s">
        <v>44</v>
      </c>
      <c s="24" t="s">
        <v>59</v>
      </c>
      <c s="25" t="s">
        <v>46</v>
      </c>
      <c s="26">
        <v>96</v>
      </c>
      <c s="27">
        <v>0</v>
      </c>
      <c s="27">
        <f>ROUND(ROUND(H18,2)*ROUND(G18,3),2)</f>
      </c>
      <c r="O18">
        <f>(I18*21)/100</f>
      </c>
      <c t="s">
        <v>20</v>
      </c>
    </row>
    <row r="19" spans="1:5" ht="12.75">
      <c r="A19" s="28" t="s">
        <v>47</v>
      </c>
      <c r="E19" s="29" t="s">
        <v>44</v>
      </c>
    </row>
    <row r="20" spans="1:5" ht="12.75">
      <c r="A20" s="30" t="s">
        <v>48</v>
      </c>
      <c r="E20" s="31" t="s">
        <v>44</v>
      </c>
    </row>
    <row r="21" spans="1:5" ht="229.5">
      <c r="A21" t="s">
        <v>50</v>
      </c>
      <c r="E21" s="29" t="s">
        <v>1661</v>
      </c>
    </row>
    <row r="22" spans="1:18" ht="12.75" customHeight="1">
      <c r="A22" s="5" t="s">
        <v>40</v>
      </c>
      <c s="5"/>
      <c s="34" t="s">
        <v>66</v>
      </c>
      <c s="5"/>
      <c s="21" t="s">
        <v>67</v>
      </c>
      <c s="5"/>
      <c s="5"/>
      <c s="5"/>
      <c s="35">
        <f>0+Q22</f>
      </c>
      <c r="O22">
        <f>0+R22</f>
      </c>
      <c r="Q22">
        <f>0+I23+I27+I31+I35+I39+I43+I47+I51+I55+I59+I63+I67+I71+I75+I79+I83+I87+I91+I95+I99+I103+I107</f>
      </c>
      <c>
        <f>0+O23+O27+O31+O35+O39+O43+O47+O51+O55+O59+O63+O67+O71+O75+O79+O83+O87+O91+O95+O99+O103+O107</f>
      </c>
    </row>
    <row r="23" spans="1:16" ht="12.75">
      <c r="A23" s="18" t="s">
        <v>42</v>
      </c>
      <c s="23" t="s">
        <v>30</v>
      </c>
      <c s="23" t="s">
        <v>224</v>
      </c>
      <c s="18" t="s">
        <v>44</v>
      </c>
      <c s="24" t="s">
        <v>225</v>
      </c>
      <c s="25" t="s">
        <v>784</v>
      </c>
      <c s="26">
        <v>235</v>
      </c>
      <c s="27">
        <v>0</v>
      </c>
      <c s="27">
        <f>ROUND(ROUND(H23,2)*ROUND(G23,3),2)</f>
      </c>
      <c r="O23">
        <f>(I23*21)/100</f>
      </c>
      <c t="s">
        <v>20</v>
      </c>
    </row>
    <row r="24" spans="1:5" ht="12.75">
      <c r="A24" s="28" t="s">
        <v>47</v>
      </c>
      <c r="E24" s="29" t="s">
        <v>44</v>
      </c>
    </row>
    <row r="25" spans="1:5" ht="12.75">
      <c r="A25" s="30" t="s">
        <v>48</v>
      </c>
      <c r="E25" s="31" t="s">
        <v>44</v>
      </c>
    </row>
    <row r="26" spans="1:5" ht="102">
      <c r="A26" t="s">
        <v>50</v>
      </c>
      <c r="E26" s="29" t="s">
        <v>1117</v>
      </c>
    </row>
    <row r="27" spans="1:16" ht="12.75">
      <c r="A27" s="18" t="s">
        <v>42</v>
      </c>
      <c s="23" t="s">
        <v>32</v>
      </c>
      <c s="23" t="s">
        <v>5959</v>
      </c>
      <c s="18" t="s">
        <v>44</v>
      </c>
      <c s="24" t="s">
        <v>5960</v>
      </c>
      <c s="25" t="s">
        <v>784</v>
      </c>
      <c s="26">
        <v>412</v>
      </c>
      <c s="27">
        <v>0</v>
      </c>
      <c s="27">
        <f>ROUND(ROUND(H27,2)*ROUND(G27,3),2)</f>
      </c>
      <c r="O27">
        <f>(I27*21)/100</f>
      </c>
      <c t="s">
        <v>20</v>
      </c>
    </row>
    <row r="28" spans="1:5" ht="12.75">
      <c r="A28" s="28" t="s">
        <v>47</v>
      </c>
      <c r="E28" s="29" t="s">
        <v>44</v>
      </c>
    </row>
    <row r="29" spans="1:5" ht="12.75">
      <c r="A29" s="30" t="s">
        <v>48</v>
      </c>
      <c r="E29" s="31" t="s">
        <v>44</v>
      </c>
    </row>
    <row r="30" spans="1:5" ht="102">
      <c r="A30" t="s">
        <v>50</v>
      </c>
      <c r="E30" s="29" t="s">
        <v>886</v>
      </c>
    </row>
    <row r="31" spans="1:16" ht="12.75">
      <c r="A31" s="18" t="s">
        <v>42</v>
      </c>
      <c s="23" t="s">
        <v>34</v>
      </c>
      <c s="23" t="s">
        <v>5961</v>
      </c>
      <c s="18" t="s">
        <v>44</v>
      </c>
      <c s="24" t="s">
        <v>5962</v>
      </c>
      <c s="25" t="s">
        <v>784</v>
      </c>
      <c s="26">
        <v>457</v>
      </c>
      <c s="27">
        <v>0</v>
      </c>
      <c s="27">
        <f>ROUND(ROUND(H31,2)*ROUND(G31,3),2)</f>
      </c>
      <c r="O31">
        <f>(I31*21)/100</f>
      </c>
      <c t="s">
        <v>20</v>
      </c>
    </row>
    <row r="32" spans="1:5" ht="12.75">
      <c r="A32" s="28" t="s">
        <v>47</v>
      </c>
      <c r="E32" s="29" t="s">
        <v>44</v>
      </c>
    </row>
    <row r="33" spans="1:5" ht="12.75">
      <c r="A33" s="30" t="s">
        <v>48</v>
      </c>
      <c r="E33" s="31" t="s">
        <v>44</v>
      </c>
    </row>
    <row r="34" spans="1:5" ht="76.5">
      <c r="A34" t="s">
        <v>50</v>
      </c>
      <c r="E34" s="29" t="s">
        <v>5963</v>
      </c>
    </row>
    <row r="35" spans="1:16" ht="12.75">
      <c r="A35" s="18" t="s">
        <v>42</v>
      </c>
      <c s="23" t="s">
        <v>66</v>
      </c>
      <c s="23" t="s">
        <v>894</v>
      </c>
      <c s="18" t="s">
        <v>44</v>
      </c>
      <c s="24" t="s">
        <v>5964</v>
      </c>
      <c s="25" t="s">
        <v>784</v>
      </c>
      <c s="26">
        <v>222</v>
      </c>
      <c s="27">
        <v>0</v>
      </c>
      <c s="27">
        <f>ROUND(ROUND(H35,2)*ROUND(G35,3),2)</f>
      </c>
      <c r="O35">
        <f>(I35*21)/100</f>
      </c>
      <c t="s">
        <v>20</v>
      </c>
    </row>
    <row r="36" spans="1:5" ht="12.75">
      <c r="A36" s="28" t="s">
        <v>47</v>
      </c>
      <c r="E36" s="29" t="s">
        <v>44</v>
      </c>
    </row>
    <row r="37" spans="1:5" ht="12.75">
      <c r="A37" s="30" t="s">
        <v>48</v>
      </c>
      <c r="E37" s="31" t="s">
        <v>44</v>
      </c>
    </row>
    <row r="38" spans="1:5" ht="140.25">
      <c r="A38" t="s">
        <v>50</v>
      </c>
      <c r="E38" s="29" t="s">
        <v>1123</v>
      </c>
    </row>
    <row r="39" spans="1:16" ht="25.5">
      <c r="A39" s="18" t="s">
        <v>42</v>
      </c>
      <c s="23" t="s">
        <v>76</v>
      </c>
      <c s="23" t="s">
        <v>905</v>
      </c>
      <c s="18" t="s">
        <v>44</v>
      </c>
      <c s="24" t="s">
        <v>906</v>
      </c>
      <c s="25" t="s">
        <v>70</v>
      </c>
      <c s="26">
        <v>20</v>
      </c>
      <c s="27">
        <v>0</v>
      </c>
      <c s="27">
        <f>ROUND(ROUND(H39,2)*ROUND(G39,3),2)</f>
      </c>
      <c r="O39">
        <f>(I39*21)/100</f>
      </c>
      <c t="s">
        <v>20</v>
      </c>
    </row>
    <row r="40" spans="1:5" ht="12.75">
      <c r="A40" s="28" t="s">
        <v>47</v>
      </c>
      <c r="E40" s="29" t="s">
        <v>44</v>
      </c>
    </row>
    <row r="41" spans="1:5" ht="12.75">
      <c r="A41" s="30" t="s">
        <v>48</v>
      </c>
      <c r="E41" s="31" t="s">
        <v>44</v>
      </c>
    </row>
    <row r="42" spans="1:5" ht="102">
      <c r="A42" t="s">
        <v>50</v>
      </c>
      <c r="E42" s="29" t="s">
        <v>1117</v>
      </c>
    </row>
    <row r="43" spans="1:16" ht="12.75">
      <c r="A43" s="18" t="s">
        <v>42</v>
      </c>
      <c s="23" t="s">
        <v>37</v>
      </c>
      <c s="23" t="s">
        <v>5965</v>
      </c>
      <c s="18" t="s">
        <v>200</v>
      </c>
      <c s="24" t="s">
        <v>1061</v>
      </c>
      <c s="25" t="s">
        <v>157</v>
      </c>
      <c s="26">
        <v>30</v>
      </c>
      <c s="27">
        <v>0</v>
      </c>
      <c s="27">
        <f>ROUND(ROUND(H43,2)*ROUND(G43,3),2)</f>
      </c>
      <c r="O43">
        <f>(I43*21)/100</f>
      </c>
      <c t="s">
        <v>20</v>
      </c>
    </row>
    <row r="44" spans="1:5" ht="12.75">
      <c r="A44" s="28" t="s">
        <v>47</v>
      </c>
      <c r="E44" s="29" t="s">
        <v>44</v>
      </c>
    </row>
    <row r="45" spans="1:5" ht="12.75">
      <c r="A45" s="30" t="s">
        <v>48</v>
      </c>
      <c r="E45" s="31" t="s">
        <v>44</v>
      </c>
    </row>
    <row r="46" spans="1:5" ht="89.25">
      <c r="A46" t="s">
        <v>50</v>
      </c>
      <c r="E46" s="29" t="s">
        <v>1062</v>
      </c>
    </row>
    <row r="47" spans="1:16" ht="12.75">
      <c r="A47" s="18" t="s">
        <v>42</v>
      </c>
      <c s="23" t="s">
        <v>39</v>
      </c>
      <c s="23" t="s">
        <v>1755</v>
      </c>
      <c s="18" t="s">
        <v>44</v>
      </c>
      <c s="24" t="s">
        <v>1756</v>
      </c>
      <c s="25" t="s">
        <v>601</v>
      </c>
      <c s="26">
        <v>0.375</v>
      </c>
      <c s="27">
        <v>0</v>
      </c>
      <c s="27">
        <f>ROUND(ROUND(H47,2)*ROUND(G47,3),2)</f>
      </c>
      <c r="O47">
        <f>(I47*21)/100</f>
      </c>
      <c t="s">
        <v>20</v>
      </c>
    </row>
    <row r="48" spans="1:5" ht="12.75">
      <c r="A48" s="28" t="s">
        <v>47</v>
      </c>
      <c r="E48" s="29" t="s">
        <v>44</v>
      </c>
    </row>
    <row r="49" spans="1:5" ht="12.75">
      <c r="A49" s="30" t="s">
        <v>48</v>
      </c>
      <c r="E49" s="31" t="s">
        <v>44</v>
      </c>
    </row>
    <row r="50" spans="1:5" ht="153">
      <c r="A50" t="s">
        <v>50</v>
      </c>
      <c r="E50" s="29" t="s">
        <v>922</v>
      </c>
    </row>
    <row r="51" spans="1:16" ht="25.5">
      <c r="A51" s="18" t="s">
        <v>42</v>
      </c>
      <c s="23" t="s">
        <v>87</v>
      </c>
      <c s="23" t="s">
        <v>1761</v>
      </c>
      <c s="18" t="s">
        <v>44</v>
      </c>
      <c s="24" t="s">
        <v>1762</v>
      </c>
      <c s="25" t="s">
        <v>784</v>
      </c>
      <c s="26">
        <v>75</v>
      </c>
      <c s="27">
        <v>0</v>
      </c>
      <c s="27">
        <f>ROUND(ROUND(H51,2)*ROUND(G51,3),2)</f>
      </c>
      <c r="O51">
        <f>(I51*21)/100</f>
      </c>
      <c t="s">
        <v>20</v>
      </c>
    </row>
    <row r="52" spans="1:5" ht="12.75">
      <c r="A52" s="28" t="s">
        <v>47</v>
      </c>
      <c r="E52" s="29" t="s">
        <v>44</v>
      </c>
    </row>
    <row r="53" spans="1:5" ht="12.75">
      <c r="A53" s="30" t="s">
        <v>48</v>
      </c>
      <c r="E53" s="31" t="s">
        <v>44</v>
      </c>
    </row>
    <row r="54" spans="1:5" ht="114.75">
      <c r="A54" t="s">
        <v>50</v>
      </c>
      <c r="E54" s="29" t="s">
        <v>925</v>
      </c>
    </row>
    <row r="55" spans="1:16" ht="12.75">
      <c r="A55" s="18" t="s">
        <v>42</v>
      </c>
      <c s="23" t="s">
        <v>91</v>
      </c>
      <c s="23" t="s">
        <v>735</v>
      </c>
      <c s="18" t="s">
        <v>44</v>
      </c>
      <c s="24" t="s">
        <v>736</v>
      </c>
      <c s="25" t="s">
        <v>784</v>
      </c>
      <c s="26">
        <v>856</v>
      </c>
      <c s="27">
        <v>0</v>
      </c>
      <c s="27">
        <f>ROUND(ROUND(H55,2)*ROUND(G55,3),2)</f>
      </c>
      <c r="O55">
        <f>(I55*21)/100</f>
      </c>
      <c t="s">
        <v>20</v>
      </c>
    </row>
    <row r="56" spans="1:5" ht="12.75">
      <c r="A56" s="28" t="s">
        <v>47</v>
      </c>
      <c r="E56" s="29" t="s">
        <v>44</v>
      </c>
    </row>
    <row r="57" spans="1:5" ht="12.75">
      <c r="A57" s="30" t="s">
        <v>48</v>
      </c>
      <c r="E57" s="31" t="s">
        <v>44</v>
      </c>
    </row>
    <row r="58" spans="1:5" ht="114.75">
      <c r="A58" t="s">
        <v>50</v>
      </c>
      <c r="E58" s="29" t="s">
        <v>925</v>
      </c>
    </row>
    <row r="59" spans="1:16" ht="12.75">
      <c r="A59" s="18" t="s">
        <v>42</v>
      </c>
      <c s="23" t="s">
        <v>95</v>
      </c>
      <c s="23" t="s">
        <v>5966</v>
      </c>
      <c s="18" t="s">
        <v>44</v>
      </c>
      <c s="24" t="s">
        <v>5967</v>
      </c>
      <c s="25" t="s">
        <v>784</v>
      </c>
      <c s="26">
        <v>856</v>
      </c>
      <c s="27">
        <v>0</v>
      </c>
      <c s="27">
        <f>ROUND(ROUND(H59,2)*ROUND(G59,3),2)</f>
      </c>
      <c r="O59">
        <f>(I59*21)/100</f>
      </c>
      <c t="s">
        <v>20</v>
      </c>
    </row>
    <row r="60" spans="1:5" ht="12.75">
      <c r="A60" s="28" t="s">
        <v>47</v>
      </c>
      <c r="E60" s="29" t="s">
        <v>44</v>
      </c>
    </row>
    <row r="61" spans="1:5" ht="12.75">
      <c r="A61" s="30" t="s">
        <v>48</v>
      </c>
      <c r="E61" s="31" t="s">
        <v>44</v>
      </c>
    </row>
    <row r="62" spans="1:5" ht="153">
      <c r="A62" t="s">
        <v>50</v>
      </c>
      <c r="E62" s="29" t="s">
        <v>1154</v>
      </c>
    </row>
    <row r="63" spans="1:16" ht="12.75">
      <c r="A63" s="18" t="s">
        <v>42</v>
      </c>
      <c s="23" t="s">
        <v>103</v>
      </c>
      <c s="23" t="s">
        <v>5968</v>
      </c>
      <c s="18" t="s">
        <v>44</v>
      </c>
      <c s="24" t="s">
        <v>5969</v>
      </c>
      <c s="25" t="s">
        <v>70</v>
      </c>
      <c s="26">
        <v>2</v>
      </c>
      <c s="27">
        <v>0</v>
      </c>
      <c s="27">
        <f>ROUND(ROUND(H63,2)*ROUND(G63,3),2)</f>
      </c>
      <c r="O63">
        <f>(I63*21)/100</f>
      </c>
      <c t="s">
        <v>20</v>
      </c>
    </row>
    <row r="64" spans="1:5" ht="12.75">
      <c r="A64" s="28" t="s">
        <v>47</v>
      </c>
      <c r="E64" s="29" t="s">
        <v>44</v>
      </c>
    </row>
    <row r="65" spans="1:5" ht="12.75">
      <c r="A65" s="30" t="s">
        <v>48</v>
      </c>
      <c r="E65" s="31" t="s">
        <v>44</v>
      </c>
    </row>
    <row r="66" spans="1:5" ht="127.5">
      <c r="A66" t="s">
        <v>50</v>
      </c>
      <c r="E66" s="29" t="s">
        <v>955</v>
      </c>
    </row>
    <row r="67" spans="1:16" ht="12.75">
      <c r="A67" s="18" t="s">
        <v>42</v>
      </c>
      <c s="23" t="s">
        <v>110</v>
      </c>
      <c s="23" t="s">
        <v>5970</v>
      </c>
      <c s="18" t="s">
        <v>44</v>
      </c>
      <c s="24" t="s">
        <v>5971</v>
      </c>
      <c s="25" t="s">
        <v>70</v>
      </c>
      <c s="26">
        <v>2</v>
      </c>
      <c s="27">
        <v>0</v>
      </c>
      <c s="27">
        <f>ROUND(ROUND(H67,2)*ROUND(G67,3),2)</f>
      </c>
      <c r="O67">
        <f>(I67*21)/100</f>
      </c>
      <c t="s">
        <v>20</v>
      </c>
    </row>
    <row r="68" spans="1:5" ht="12.75">
      <c r="A68" s="28" t="s">
        <v>47</v>
      </c>
      <c r="E68" s="29" t="s">
        <v>44</v>
      </c>
    </row>
    <row r="69" spans="1:5" ht="12.75">
      <c r="A69" s="30" t="s">
        <v>48</v>
      </c>
      <c r="E69" s="31" t="s">
        <v>44</v>
      </c>
    </row>
    <row r="70" spans="1:5" ht="153">
      <c r="A70" t="s">
        <v>50</v>
      </c>
      <c r="E70" s="29" t="s">
        <v>1174</v>
      </c>
    </row>
    <row r="71" spans="1:16" ht="12.75">
      <c r="A71" s="18" t="s">
        <v>42</v>
      </c>
      <c s="23" t="s">
        <v>114</v>
      </c>
      <c s="23" t="s">
        <v>1008</v>
      </c>
      <c s="18" t="s">
        <v>44</v>
      </c>
      <c s="24" t="s">
        <v>1009</v>
      </c>
      <c s="25" t="s">
        <v>70</v>
      </c>
      <c s="26">
        <v>4</v>
      </c>
      <c s="27">
        <v>0</v>
      </c>
      <c s="27">
        <f>ROUND(ROUND(H71,2)*ROUND(G71,3),2)</f>
      </c>
      <c r="O71">
        <f>(I71*21)/100</f>
      </c>
      <c t="s">
        <v>20</v>
      </c>
    </row>
    <row r="72" spans="1:5" ht="12.75">
      <c r="A72" s="28" t="s">
        <v>47</v>
      </c>
      <c r="E72" s="29" t="s">
        <v>44</v>
      </c>
    </row>
    <row r="73" spans="1:5" ht="12.75">
      <c r="A73" s="30" t="s">
        <v>48</v>
      </c>
      <c r="E73" s="31" t="s">
        <v>44</v>
      </c>
    </row>
    <row r="74" spans="1:5" ht="127.5">
      <c r="A74" t="s">
        <v>50</v>
      </c>
      <c r="E74" s="29" t="s">
        <v>1016</v>
      </c>
    </row>
    <row r="75" spans="1:16" ht="12.75">
      <c r="A75" s="18" t="s">
        <v>42</v>
      </c>
      <c s="23" t="s">
        <v>117</v>
      </c>
      <c s="23" t="s">
        <v>1266</v>
      </c>
      <c s="18" t="s">
        <v>44</v>
      </c>
      <c s="24" t="s">
        <v>1267</v>
      </c>
      <c s="25" t="s">
        <v>70</v>
      </c>
      <c s="26">
        <v>4</v>
      </c>
      <c s="27">
        <v>0</v>
      </c>
      <c s="27">
        <f>ROUND(ROUND(H75,2)*ROUND(G75,3),2)</f>
      </c>
      <c r="O75">
        <f>(I75*21)/100</f>
      </c>
      <c t="s">
        <v>20</v>
      </c>
    </row>
    <row r="76" spans="1:5" ht="12.75">
      <c r="A76" s="28" t="s">
        <v>47</v>
      </c>
      <c r="E76" s="29" t="s">
        <v>44</v>
      </c>
    </row>
    <row r="77" spans="1:5" ht="12.75">
      <c r="A77" s="30" t="s">
        <v>48</v>
      </c>
      <c r="E77" s="31" t="s">
        <v>44</v>
      </c>
    </row>
    <row r="78" spans="1:5" ht="127.5">
      <c r="A78" t="s">
        <v>50</v>
      </c>
      <c r="E78" s="29" t="s">
        <v>1016</v>
      </c>
    </row>
    <row r="79" spans="1:16" ht="12.75">
      <c r="A79" s="18" t="s">
        <v>42</v>
      </c>
      <c s="23" t="s">
        <v>121</v>
      </c>
      <c s="23" t="s">
        <v>1028</v>
      </c>
      <c s="18" t="s">
        <v>44</v>
      </c>
      <c s="24" t="s">
        <v>1029</v>
      </c>
      <c s="25" t="s">
        <v>70</v>
      </c>
      <c s="26">
        <v>2</v>
      </c>
      <c s="27">
        <v>0</v>
      </c>
      <c s="27">
        <f>ROUND(ROUND(H79,2)*ROUND(G79,3),2)</f>
      </c>
      <c r="O79">
        <f>(I79*21)/100</f>
      </c>
      <c t="s">
        <v>20</v>
      </c>
    </row>
    <row r="80" spans="1:5" ht="12.75">
      <c r="A80" s="28" t="s">
        <v>47</v>
      </c>
      <c r="E80" s="29" t="s">
        <v>44</v>
      </c>
    </row>
    <row r="81" spans="1:5" ht="12.75">
      <c r="A81" s="30" t="s">
        <v>48</v>
      </c>
      <c r="E81" s="31" t="s">
        <v>44</v>
      </c>
    </row>
    <row r="82" spans="1:5" ht="165.75">
      <c r="A82" t="s">
        <v>50</v>
      </c>
      <c r="E82" s="29" t="s">
        <v>1030</v>
      </c>
    </row>
    <row r="83" spans="1:16" ht="12.75">
      <c r="A83" s="18" t="s">
        <v>42</v>
      </c>
      <c s="23" t="s">
        <v>125</v>
      </c>
      <c s="23" t="s">
        <v>1031</v>
      </c>
      <c s="18" t="s">
        <v>44</v>
      </c>
      <c s="24" t="s">
        <v>1032</v>
      </c>
      <c s="25" t="s">
        <v>70</v>
      </c>
      <c s="26">
        <v>2</v>
      </c>
      <c s="27">
        <v>0</v>
      </c>
      <c s="27">
        <f>ROUND(ROUND(H83,2)*ROUND(G83,3),2)</f>
      </c>
      <c r="O83">
        <f>(I83*21)/100</f>
      </c>
      <c t="s">
        <v>20</v>
      </c>
    </row>
    <row r="84" spans="1:5" ht="12.75">
      <c r="A84" s="28" t="s">
        <v>47</v>
      </c>
      <c r="E84" s="29" t="s">
        <v>44</v>
      </c>
    </row>
    <row r="85" spans="1:5" ht="12.75">
      <c r="A85" s="30" t="s">
        <v>48</v>
      </c>
      <c r="E85" s="31" t="s">
        <v>44</v>
      </c>
    </row>
    <row r="86" spans="1:5" ht="127.5">
      <c r="A86" t="s">
        <v>50</v>
      </c>
      <c r="E86" s="29" t="s">
        <v>955</v>
      </c>
    </row>
    <row r="87" spans="1:16" ht="12.75">
      <c r="A87" s="18" t="s">
        <v>42</v>
      </c>
      <c s="23" t="s">
        <v>130</v>
      </c>
      <c s="23" t="s">
        <v>1776</v>
      </c>
      <c s="18" t="s">
        <v>44</v>
      </c>
      <c s="24" t="s">
        <v>1777</v>
      </c>
      <c s="25" t="s">
        <v>70</v>
      </c>
      <c s="26">
        <v>2</v>
      </c>
      <c s="27">
        <v>0</v>
      </c>
      <c s="27">
        <f>ROUND(ROUND(H87,2)*ROUND(G87,3),2)</f>
      </c>
      <c r="O87">
        <f>(I87*21)/100</f>
      </c>
      <c t="s">
        <v>20</v>
      </c>
    </row>
    <row r="88" spans="1:5" ht="12.75">
      <c r="A88" s="28" t="s">
        <v>47</v>
      </c>
      <c r="E88" s="29" t="s">
        <v>44</v>
      </c>
    </row>
    <row r="89" spans="1:5" ht="12.75">
      <c r="A89" s="30" t="s">
        <v>48</v>
      </c>
      <c r="E89" s="31" t="s">
        <v>44</v>
      </c>
    </row>
    <row r="90" spans="1:5" ht="165.75">
      <c r="A90" t="s">
        <v>50</v>
      </c>
      <c r="E90" s="29" t="s">
        <v>1030</v>
      </c>
    </row>
    <row r="91" spans="1:16" ht="12.75">
      <c r="A91" s="18" t="s">
        <v>42</v>
      </c>
      <c s="23" t="s">
        <v>134</v>
      </c>
      <c s="23" t="s">
        <v>1040</v>
      </c>
      <c s="18" t="s">
        <v>44</v>
      </c>
      <c s="24" t="s">
        <v>1041</v>
      </c>
      <c s="25" t="s">
        <v>70</v>
      </c>
      <c s="26">
        <v>2</v>
      </c>
      <c s="27">
        <v>0</v>
      </c>
      <c s="27">
        <f>ROUND(ROUND(H91,2)*ROUND(G91,3),2)</f>
      </c>
      <c r="O91">
        <f>(I91*21)/100</f>
      </c>
      <c t="s">
        <v>20</v>
      </c>
    </row>
    <row r="92" spans="1:5" ht="12.75">
      <c r="A92" s="28" t="s">
        <v>47</v>
      </c>
      <c r="E92" s="29" t="s">
        <v>44</v>
      </c>
    </row>
    <row r="93" spans="1:5" ht="12.75">
      <c r="A93" s="30" t="s">
        <v>48</v>
      </c>
      <c r="E93" s="31" t="s">
        <v>44</v>
      </c>
    </row>
    <row r="94" spans="1:5" ht="127.5">
      <c r="A94" t="s">
        <v>50</v>
      </c>
      <c r="E94" s="29" t="s">
        <v>1042</v>
      </c>
    </row>
    <row r="95" spans="1:16" ht="25.5">
      <c r="A95" s="18" t="s">
        <v>42</v>
      </c>
      <c s="23" t="s">
        <v>138</v>
      </c>
      <c s="23" t="s">
        <v>5972</v>
      </c>
      <c s="18" t="s">
        <v>44</v>
      </c>
      <c s="24" t="s">
        <v>1781</v>
      </c>
      <c s="25" t="s">
        <v>70</v>
      </c>
      <c s="26">
        <v>45</v>
      </c>
      <c s="27">
        <v>0</v>
      </c>
      <c s="27">
        <f>ROUND(ROUND(H95,2)*ROUND(G95,3),2)</f>
      </c>
      <c r="O95">
        <f>(I95*21)/100</f>
      </c>
      <c t="s">
        <v>20</v>
      </c>
    </row>
    <row r="96" spans="1:5" ht="12.75">
      <c r="A96" s="28" t="s">
        <v>47</v>
      </c>
      <c r="E96" s="29" t="s">
        <v>44</v>
      </c>
    </row>
    <row r="97" spans="1:5" ht="12.75">
      <c r="A97" s="30" t="s">
        <v>48</v>
      </c>
      <c r="E97" s="31" t="s">
        <v>44</v>
      </c>
    </row>
    <row r="98" spans="1:5" ht="127.5">
      <c r="A98" t="s">
        <v>50</v>
      </c>
      <c r="E98" s="29" t="s">
        <v>5973</v>
      </c>
    </row>
    <row r="99" spans="1:16" ht="12.75">
      <c r="A99" s="18" t="s">
        <v>42</v>
      </c>
      <c s="23" t="s">
        <v>142</v>
      </c>
      <c s="23" t="s">
        <v>2113</v>
      </c>
      <c s="18" t="s">
        <v>44</v>
      </c>
      <c s="24" t="s">
        <v>2114</v>
      </c>
      <c s="25" t="s">
        <v>659</v>
      </c>
      <c s="26">
        <v>36</v>
      </c>
      <c s="27">
        <v>0</v>
      </c>
      <c s="27">
        <f>ROUND(ROUND(H99,2)*ROUND(G99,3),2)</f>
      </c>
      <c r="O99">
        <f>(I99*21)/100</f>
      </c>
      <c t="s">
        <v>20</v>
      </c>
    </row>
    <row r="100" spans="1:5" ht="12.75">
      <c r="A100" s="28" t="s">
        <v>47</v>
      </c>
      <c r="E100" s="29" t="s">
        <v>44</v>
      </c>
    </row>
    <row r="101" spans="1:5" ht="12.75">
      <c r="A101" s="30" t="s">
        <v>48</v>
      </c>
      <c r="E101" s="31" t="s">
        <v>44</v>
      </c>
    </row>
    <row r="102" spans="1:5" ht="165.75">
      <c r="A102" t="s">
        <v>50</v>
      </c>
      <c r="E102" s="29" t="s">
        <v>5974</v>
      </c>
    </row>
    <row r="103" spans="1:16" ht="12.75">
      <c r="A103" s="18" t="s">
        <v>42</v>
      </c>
      <c s="23" t="s">
        <v>146</v>
      </c>
      <c s="23" t="s">
        <v>5975</v>
      </c>
      <c s="18" t="s">
        <v>44</v>
      </c>
      <c s="24" t="s">
        <v>5976</v>
      </c>
      <c s="25" t="s">
        <v>70</v>
      </c>
      <c s="26">
        <v>11</v>
      </c>
      <c s="27">
        <v>0</v>
      </c>
      <c s="27">
        <f>ROUND(ROUND(H103,2)*ROUND(G103,3),2)</f>
      </c>
      <c r="O103">
        <f>(I103*21)/100</f>
      </c>
      <c t="s">
        <v>20</v>
      </c>
    </row>
    <row r="104" spans="1:5" ht="12.75">
      <c r="A104" s="28" t="s">
        <v>47</v>
      </c>
      <c r="E104" s="29" t="s">
        <v>44</v>
      </c>
    </row>
    <row r="105" spans="1:5" ht="12.75">
      <c r="A105" s="30" t="s">
        <v>48</v>
      </c>
      <c r="E105" s="31" t="s">
        <v>44</v>
      </c>
    </row>
    <row r="106" spans="1:5" ht="102">
      <c r="A106" t="s">
        <v>50</v>
      </c>
      <c r="E106" s="29" t="s">
        <v>5943</v>
      </c>
    </row>
    <row r="107" spans="1:16" ht="12.75">
      <c r="A107" s="18" t="s">
        <v>42</v>
      </c>
      <c s="23" t="s">
        <v>150</v>
      </c>
      <c s="23" t="s">
        <v>5977</v>
      </c>
      <c s="18" t="s">
        <v>44</v>
      </c>
      <c s="24" t="s">
        <v>5978</v>
      </c>
      <c s="25" t="s">
        <v>70</v>
      </c>
      <c s="26">
        <v>5</v>
      </c>
      <c s="27">
        <v>0</v>
      </c>
      <c s="27">
        <f>ROUND(ROUND(H107,2)*ROUND(G107,3),2)</f>
      </c>
      <c r="O107">
        <f>(I107*21)/100</f>
      </c>
      <c t="s">
        <v>20</v>
      </c>
    </row>
    <row r="108" spans="1:5" ht="12.75">
      <c r="A108" s="28" t="s">
        <v>47</v>
      </c>
      <c r="E108" s="29" t="s">
        <v>44</v>
      </c>
    </row>
    <row r="109" spans="1:5" ht="12.75">
      <c r="A109" s="30" t="s">
        <v>48</v>
      </c>
      <c r="E109" s="31" t="s">
        <v>44</v>
      </c>
    </row>
    <row r="110" spans="1:5" ht="102">
      <c r="A110" t="s">
        <v>50</v>
      </c>
      <c r="E110" s="29" t="s">
        <v>5943</v>
      </c>
    </row>
    <row r="111" spans="1:18" ht="12.75" customHeight="1">
      <c r="A111" s="5" t="s">
        <v>40</v>
      </c>
      <c s="5"/>
      <c s="34" t="s">
        <v>76</v>
      </c>
      <c s="5"/>
      <c s="21" t="s">
        <v>3819</v>
      </c>
      <c s="5"/>
      <c s="5"/>
      <c s="5"/>
      <c s="35">
        <f>0+Q111</f>
      </c>
      <c r="O111">
        <f>0+R111</f>
      </c>
      <c r="Q111">
        <f>0+I112</f>
      </c>
      <c>
        <f>0+O112</f>
      </c>
    </row>
    <row r="112" spans="1:16" ht="12.75">
      <c r="A112" s="18" t="s">
        <v>42</v>
      </c>
      <c s="23" t="s">
        <v>154</v>
      </c>
      <c s="23" t="s">
        <v>3822</v>
      </c>
      <c s="18" t="s">
        <v>44</v>
      </c>
      <c s="24" t="s">
        <v>3823</v>
      </c>
      <c s="25" t="s">
        <v>784</v>
      </c>
      <c s="26">
        <v>15</v>
      </c>
      <c s="27">
        <v>0</v>
      </c>
      <c s="27">
        <f>ROUND(ROUND(H112,2)*ROUND(G112,3),2)</f>
      </c>
      <c r="O112">
        <f>(I112*21)/100</f>
      </c>
      <c t="s">
        <v>20</v>
      </c>
    </row>
    <row r="113" spans="1:5" ht="12.75">
      <c r="A113" s="28" t="s">
        <v>47</v>
      </c>
      <c r="E113" s="29" t="s">
        <v>44</v>
      </c>
    </row>
    <row r="114" spans="1:5" ht="12.75">
      <c r="A114" s="30" t="s">
        <v>48</v>
      </c>
      <c r="E114" s="31" t="s">
        <v>44</v>
      </c>
    </row>
    <row r="115" spans="1:5" ht="242.25">
      <c r="A115" t="s">
        <v>50</v>
      </c>
      <c r="E115" s="29" t="s">
        <v>3825</v>
      </c>
    </row>
    <row r="116" spans="1:18" ht="12.75" customHeight="1">
      <c r="A116" s="5" t="s">
        <v>40</v>
      </c>
      <c s="5"/>
      <c s="34" t="s">
        <v>181</v>
      </c>
      <c s="5"/>
      <c s="21" t="s">
        <v>1311</v>
      </c>
      <c s="5"/>
      <c s="5"/>
      <c s="5"/>
      <c s="35">
        <f>0+Q116</f>
      </c>
      <c r="O116">
        <f>0+R116</f>
      </c>
      <c r="Q116">
        <f>0+I117+I121+I125+I129+I133+I137</f>
      </c>
      <c>
        <f>0+O117+O121+O125+O129+O133+O137</f>
      </c>
    </row>
    <row r="117" spans="1:16" ht="25.5">
      <c r="A117" s="18" t="s">
        <v>42</v>
      </c>
      <c s="23" t="s">
        <v>160</v>
      </c>
      <c s="23" t="s">
        <v>1085</v>
      </c>
      <c s="18" t="s">
        <v>185</v>
      </c>
      <c s="24" t="s">
        <v>1086</v>
      </c>
      <c s="25" t="s">
        <v>187</v>
      </c>
      <c s="26">
        <v>0.03</v>
      </c>
      <c s="27">
        <v>0</v>
      </c>
      <c s="27">
        <f>ROUND(ROUND(H117,2)*ROUND(G117,3),2)</f>
      </c>
      <c r="O117">
        <f>(I117*21)/100</f>
      </c>
      <c t="s">
        <v>20</v>
      </c>
    </row>
    <row r="118" spans="1:5" ht="12.75">
      <c r="A118" s="28" t="s">
        <v>47</v>
      </c>
      <c r="E118" s="29" t="s">
        <v>188</v>
      </c>
    </row>
    <row r="119" spans="1:5" ht="12.75">
      <c r="A119" s="30" t="s">
        <v>48</v>
      </c>
      <c r="E119" s="31" t="s">
        <v>44</v>
      </c>
    </row>
    <row r="120" spans="1:5" ht="165.75">
      <c r="A120" t="s">
        <v>50</v>
      </c>
      <c r="E120" s="29" t="s">
        <v>190</v>
      </c>
    </row>
    <row r="121" spans="1:16" ht="38.25">
      <c r="A121" s="18" t="s">
        <v>42</v>
      </c>
      <c s="23" t="s">
        <v>164</v>
      </c>
      <c s="23" t="s">
        <v>3314</v>
      </c>
      <c s="18" t="s">
        <v>185</v>
      </c>
      <c s="24" t="s">
        <v>3538</v>
      </c>
      <c s="25" t="s">
        <v>187</v>
      </c>
      <c s="26">
        <v>0.003</v>
      </c>
      <c s="27">
        <v>0</v>
      </c>
      <c s="27">
        <f>ROUND(ROUND(H121,2)*ROUND(G121,3),2)</f>
      </c>
      <c r="O121">
        <f>(I121*21)/100</f>
      </c>
      <c t="s">
        <v>20</v>
      </c>
    </row>
    <row r="122" spans="1:5" ht="12.75">
      <c r="A122" s="28" t="s">
        <v>47</v>
      </c>
      <c r="E122" s="29" t="s">
        <v>188</v>
      </c>
    </row>
    <row r="123" spans="1:5" ht="12.75">
      <c r="A123" s="30" t="s">
        <v>48</v>
      </c>
      <c r="E123" s="31" t="s">
        <v>44</v>
      </c>
    </row>
    <row r="124" spans="1:5" ht="165.75">
      <c r="A124" t="s">
        <v>50</v>
      </c>
      <c r="E124" s="29" t="s">
        <v>190</v>
      </c>
    </row>
    <row r="125" spans="1:16" ht="25.5">
      <c r="A125" s="18" t="s">
        <v>42</v>
      </c>
      <c s="23" t="s">
        <v>168</v>
      </c>
      <c s="23" t="s">
        <v>1090</v>
      </c>
      <c s="18" t="s">
        <v>185</v>
      </c>
      <c s="24" t="s">
        <v>1091</v>
      </c>
      <c s="25" t="s">
        <v>187</v>
      </c>
      <c s="26">
        <v>0.3</v>
      </c>
      <c s="27">
        <v>0</v>
      </c>
      <c s="27">
        <f>ROUND(ROUND(H125,2)*ROUND(G125,3),2)</f>
      </c>
      <c r="O125">
        <f>(I125*21)/100</f>
      </c>
      <c t="s">
        <v>20</v>
      </c>
    </row>
    <row r="126" spans="1:5" ht="25.5">
      <c r="A126" s="28" t="s">
        <v>47</v>
      </c>
      <c r="E126" s="29" t="s">
        <v>1089</v>
      </c>
    </row>
    <row r="127" spans="1:5" ht="12.75">
      <c r="A127" s="30" t="s">
        <v>48</v>
      </c>
      <c r="E127" s="31" t="s">
        <v>44</v>
      </c>
    </row>
    <row r="128" spans="1:5" ht="165.75">
      <c r="A128" t="s">
        <v>50</v>
      </c>
      <c r="E128" s="29" t="s">
        <v>190</v>
      </c>
    </row>
    <row r="129" spans="1:16" ht="25.5">
      <c r="A129" s="18" t="s">
        <v>42</v>
      </c>
      <c s="23" t="s">
        <v>173</v>
      </c>
      <c s="23" t="s">
        <v>1092</v>
      </c>
      <c s="18" t="s">
        <v>185</v>
      </c>
      <c s="24" t="s">
        <v>1093</v>
      </c>
      <c s="25" t="s">
        <v>187</v>
      </c>
      <c s="26">
        <v>0.01</v>
      </c>
      <c s="27">
        <v>0</v>
      </c>
      <c s="27">
        <f>ROUND(ROUND(H129,2)*ROUND(G129,3),2)</f>
      </c>
      <c r="O129">
        <f>(I129*21)/100</f>
      </c>
      <c t="s">
        <v>20</v>
      </c>
    </row>
    <row r="130" spans="1:5" ht="12.75">
      <c r="A130" s="28" t="s">
        <v>47</v>
      </c>
      <c r="E130" s="29" t="s">
        <v>188</v>
      </c>
    </row>
    <row r="131" spans="1:5" ht="12.75">
      <c r="A131" s="30" t="s">
        <v>48</v>
      </c>
      <c r="E131" s="31" t="s">
        <v>44</v>
      </c>
    </row>
    <row r="132" spans="1:5" ht="165.75">
      <c r="A132" t="s">
        <v>50</v>
      </c>
      <c r="E132" s="29" t="s">
        <v>190</v>
      </c>
    </row>
    <row r="133" spans="1:16" ht="25.5">
      <c r="A133" s="18" t="s">
        <v>42</v>
      </c>
      <c s="23" t="s">
        <v>177</v>
      </c>
      <c s="23" t="s">
        <v>1094</v>
      </c>
      <c s="18" t="s">
        <v>185</v>
      </c>
      <c s="24" t="s">
        <v>1095</v>
      </c>
      <c s="25" t="s">
        <v>187</v>
      </c>
      <c s="26">
        <v>0.03</v>
      </c>
      <c s="27">
        <v>0</v>
      </c>
      <c s="27">
        <f>ROUND(ROUND(H133,2)*ROUND(G133,3),2)</f>
      </c>
      <c r="O133">
        <f>(I133*21)/100</f>
      </c>
      <c t="s">
        <v>20</v>
      </c>
    </row>
    <row r="134" spans="1:5" ht="12.75">
      <c r="A134" s="28" t="s">
        <v>47</v>
      </c>
      <c r="E134" s="29" t="s">
        <v>188</v>
      </c>
    </row>
    <row r="135" spans="1:5" ht="12.75">
      <c r="A135" s="30" t="s">
        <v>48</v>
      </c>
      <c r="E135" s="31" t="s">
        <v>44</v>
      </c>
    </row>
    <row r="136" spans="1:5" ht="165.75">
      <c r="A136" t="s">
        <v>50</v>
      </c>
      <c r="E136" s="29" t="s">
        <v>190</v>
      </c>
    </row>
    <row r="137" spans="1:16" ht="25.5">
      <c r="A137" s="18" t="s">
        <v>42</v>
      </c>
      <c s="23" t="s">
        <v>183</v>
      </c>
      <c s="23" t="s">
        <v>1096</v>
      </c>
      <c s="18" t="s">
        <v>185</v>
      </c>
      <c s="24" t="s">
        <v>1097</v>
      </c>
      <c s="25" t="s">
        <v>187</v>
      </c>
      <c s="26">
        <v>0.03</v>
      </c>
      <c s="27">
        <v>0</v>
      </c>
      <c s="27">
        <f>ROUND(ROUND(H137,2)*ROUND(G137,3),2)</f>
      </c>
      <c r="O137">
        <f>(I137*21)/100</f>
      </c>
      <c t="s">
        <v>20</v>
      </c>
    </row>
    <row r="138" spans="1:5" ht="12.75">
      <c r="A138" s="28" t="s">
        <v>47</v>
      </c>
      <c r="E138" s="29" t="s">
        <v>188</v>
      </c>
    </row>
    <row r="139" spans="1:5" ht="12.75">
      <c r="A139" s="30" t="s">
        <v>48</v>
      </c>
      <c r="E139" s="31" t="s">
        <v>44</v>
      </c>
    </row>
    <row r="140" spans="1:5" ht="165.75">
      <c r="A140" t="s">
        <v>50</v>
      </c>
      <c r="E140"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02.xml><?xml version="1.0" encoding="utf-8"?>
<worksheet xmlns="http://schemas.openxmlformats.org/spreadsheetml/2006/main" xmlns:r="http://schemas.openxmlformats.org/officeDocument/2006/relationships">
  <sheetPr>
    <pageSetUpPr fitToPage="1"/>
  </sheetPr>
  <dimension ref="A1:R2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0+O9+O14+O19+O24</f>
      </c>
      <c t="s">
        <v>19</v>
      </c>
    </row>
    <row r="3" spans="1:16" ht="15" customHeight="1">
      <c r="A3" t="s">
        <v>1</v>
      </c>
      <c s="8" t="s">
        <v>4</v>
      </c>
      <c s="9" t="s">
        <v>5</v>
      </c>
      <c s="1"/>
      <c s="10" t="s">
        <v>6</v>
      </c>
      <c s="1"/>
      <c s="4"/>
      <c s="3" t="s">
        <v>5979</v>
      </c>
      <c s="36">
        <f>0+I9+I14+I19+I24</f>
      </c>
      <c r="O3" t="s">
        <v>16</v>
      </c>
      <c t="s">
        <v>20</v>
      </c>
    </row>
    <row r="4" spans="1:16" ht="15" customHeight="1">
      <c r="A4" t="s">
        <v>7</v>
      </c>
      <c s="8" t="s">
        <v>8</v>
      </c>
      <c s="9" t="s">
        <v>5953</v>
      </c>
      <c s="1"/>
      <c s="10" t="s">
        <v>5954</v>
      </c>
      <c s="1"/>
      <c s="1"/>
      <c s="7"/>
      <c s="7"/>
      <c r="O4" t="s">
        <v>17</v>
      </c>
      <c t="s">
        <v>20</v>
      </c>
    </row>
    <row r="5" spans="1:16" ht="12.75" customHeight="1">
      <c r="A5" t="s">
        <v>11</v>
      </c>
      <c s="12" t="s">
        <v>15</v>
      </c>
      <c s="13" t="s">
        <v>5979</v>
      </c>
      <c s="5"/>
      <c s="14" t="s">
        <v>5980</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32</v>
      </c>
      <c s="19"/>
      <c s="21" t="s">
        <v>1113</v>
      </c>
      <c s="19"/>
      <c s="19"/>
      <c s="19"/>
      <c s="22">
        <f>0+Q9</f>
      </c>
      <c r="O9">
        <f>0+R9</f>
      </c>
      <c r="Q9">
        <f>0+I10</f>
      </c>
      <c>
        <f>0+O10</f>
      </c>
    </row>
    <row r="10" spans="1:16" ht="12.75">
      <c r="A10" s="18" t="s">
        <v>42</v>
      </c>
      <c s="23" t="s">
        <v>26</v>
      </c>
      <c s="23" t="s">
        <v>5981</v>
      </c>
      <c s="18" t="s">
        <v>44</v>
      </c>
      <c s="24" t="s">
        <v>5982</v>
      </c>
      <c s="25" t="s">
        <v>1241</v>
      </c>
      <c s="26">
        <v>15</v>
      </c>
      <c s="27">
        <v>0</v>
      </c>
      <c s="27">
        <f>ROUND(ROUND(H10,2)*ROUND(G10,3),2)</f>
      </c>
      <c r="O10">
        <f>(I10*21)/100</f>
      </c>
      <c t="s">
        <v>20</v>
      </c>
    </row>
    <row r="11" spans="1:5" ht="12.75">
      <c r="A11" s="28" t="s">
        <v>47</v>
      </c>
      <c r="E11" s="29" t="s">
        <v>44</v>
      </c>
    </row>
    <row r="12" spans="1:5" ht="12.75">
      <c r="A12" s="30" t="s">
        <v>48</v>
      </c>
      <c r="E12" s="31" t="s">
        <v>44</v>
      </c>
    </row>
    <row r="13" spans="1:5" ht="153">
      <c r="A13" t="s">
        <v>50</v>
      </c>
      <c r="E13" s="29" t="s">
        <v>5901</v>
      </c>
    </row>
    <row r="14" spans="1:18" ht="12.75" customHeight="1">
      <c r="A14" s="5" t="s">
        <v>40</v>
      </c>
      <c s="5"/>
      <c s="34" t="s">
        <v>66</v>
      </c>
      <c s="5"/>
      <c s="21" t="s">
        <v>67</v>
      </c>
      <c s="5"/>
      <c s="5"/>
      <c s="5"/>
      <c s="35">
        <f>0+Q14</f>
      </c>
      <c r="O14">
        <f>0+R14</f>
      </c>
      <c r="Q14">
        <f>0+I15</f>
      </c>
      <c>
        <f>0+O15</f>
      </c>
    </row>
    <row r="15" spans="1:16" ht="12.75">
      <c r="A15" s="18" t="s">
        <v>42</v>
      </c>
      <c s="23" t="s">
        <v>20</v>
      </c>
      <c s="23" t="s">
        <v>5959</v>
      </c>
      <c s="18" t="s">
        <v>44</v>
      </c>
      <c s="24" t="s">
        <v>5960</v>
      </c>
      <c s="25" t="s">
        <v>784</v>
      </c>
      <c s="26">
        <v>10</v>
      </c>
      <c s="27">
        <v>0</v>
      </c>
      <c s="27">
        <f>ROUND(ROUND(H15,2)*ROUND(G15,3),2)</f>
      </c>
      <c r="O15">
        <f>(I15*21)/100</f>
      </c>
      <c t="s">
        <v>20</v>
      </c>
    </row>
    <row r="16" spans="1:5" ht="12.75">
      <c r="A16" s="28" t="s">
        <v>47</v>
      </c>
      <c r="E16" s="29" t="s">
        <v>44</v>
      </c>
    </row>
    <row r="17" spans="1:5" ht="12.75">
      <c r="A17" s="30" t="s">
        <v>48</v>
      </c>
      <c r="E17" s="31" t="s">
        <v>44</v>
      </c>
    </row>
    <row r="18" spans="1:5" ht="102">
      <c r="A18" t="s">
        <v>50</v>
      </c>
      <c r="E18" s="29" t="s">
        <v>886</v>
      </c>
    </row>
    <row r="19" spans="1:18" ht="12.75" customHeight="1">
      <c r="A19" s="5" t="s">
        <v>40</v>
      </c>
      <c s="5"/>
      <c s="34" t="s">
        <v>37</v>
      </c>
      <c s="5"/>
      <c s="21" t="s">
        <v>632</v>
      </c>
      <c s="5"/>
      <c s="5"/>
      <c s="5"/>
      <c s="35">
        <f>0+Q19</f>
      </c>
      <c r="O19">
        <f>0+R19</f>
      </c>
      <c r="Q19">
        <f>0+I20</f>
      </c>
      <c>
        <f>0+O20</f>
      </c>
    </row>
    <row r="20" spans="1:16" ht="25.5">
      <c r="A20" s="18" t="s">
        <v>42</v>
      </c>
      <c s="23" t="s">
        <v>19</v>
      </c>
      <c s="23" t="s">
        <v>5983</v>
      </c>
      <c s="18" t="s">
        <v>44</v>
      </c>
      <c s="24" t="s">
        <v>5984</v>
      </c>
      <c s="25" t="s">
        <v>2842</v>
      </c>
      <c s="26">
        <v>1</v>
      </c>
      <c s="27">
        <v>0</v>
      </c>
      <c s="27">
        <f>ROUND(ROUND(H20,2)*ROUND(G20,3),2)</f>
      </c>
      <c r="O20">
        <f>(I20*21)/100</f>
      </c>
      <c t="s">
        <v>20</v>
      </c>
    </row>
    <row r="21" spans="1:5" ht="12.75">
      <c r="A21" s="28" t="s">
        <v>47</v>
      </c>
      <c r="E21" s="29" t="s">
        <v>44</v>
      </c>
    </row>
    <row r="22" spans="1:5" ht="12.75">
      <c r="A22" s="30" t="s">
        <v>48</v>
      </c>
      <c r="E22" s="31" t="s">
        <v>44</v>
      </c>
    </row>
    <row r="23" spans="1:5" ht="25.5">
      <c r="A23" t="s">
        <v>50</v>
      </c>
      <c r="E23" s="29" t="s">
        <v>5985</v>
      </c>
    </row>
    <row r="24" spans="1:18" ht="12.75" customHeight="1">
      <c r="A24" s="5" t="s">
        <v>40</v>
      </c>
      <c s="5"/>
      <c s="34" t="s">
        <v>181</v>
      </c>
      <c s="5"/>
      <c s="21" t="s">
        <v>1311</v>
      </c>
      <c s="5"/>
      <c s="5"/>
      <c s="5"/>
      <c s="35">
        <f>0+Q24</f>
      </c>
      <c r="O24">
        <f>0+R24</f>
      </c>
      <c r="Q24">
        <f>0+I25</f>
      </c>
      <c>
        <f>0+O25</f>
      </c>
    </row>
    <row r="25" spans="1:16" ht="25.5">
      <c r="A25" s="18" t="s">
        <v>42</v>
      </c>
      <c s="23" t="s">
        <v>30</v>
      </c>
      <c s="23" t="s">
        <v>1085</v>
      </c>
      <c s="18" t="s">
        <v>185</v>
      </c>
      <c s="24" t="s">
        <v>1086</v>
      </c>
      <c s="25" t="s">
        <v>187</v>
      </c>
      <c s="26">
        <v>0.003</v>
      </c>
      <c s="27">
        <v>0</v>
      </c>
      <c s="27">
        <f>ROUND(ROUND(H25,2)*ROUND(G25,3),2)</f>
      </c>
      <c r="O25">
        <f>(I25*21)/100</f>
      </c>
      <c t="s">
        <v>20</v>
      </c>
    </row>
    <row r="26" spans="1:5" ht="12.75">
      <c r="A26" s="28" t="s">
        <v>47</v>
      </c>
      <c r="E26" s="29" t="s">
        <v>188</v>
      </c>
    </row>
    <row r="27" spans="1:5" ht="12.75">
      <c r="A27" s="30" t="s">
        <v>48</v>
      </c>
      <c r="E27" s="31" t="s">
        <v>44</v>
      </c>
    </row>
    <row r="28" spans="1:5" ht="165.75">
      <c r="A28" t="s">
        <v>50</v>
      </c>
      <c r="E28"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03.xml><?xml version="1.0" encoding="utf-8"?>
<worksheet xmlns="http://schemas.openxmlformats.org/spreadsheetml/2006/main" xmlns:r="http://schemas.openxmlformats.org/officeDocument/2006/relationships">
  <sheetPr>
    <pageSetUpPr fitToPage="1"/>
  </sheetPr>
  <dimension ref="A1:R12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0+O9+O26+O31+O100</f>
      </c>
      <c t="s">
        <v>19</v>
      </c>
    </row>
    <row r="3" spans="1:16" ht="15" customHeight="1">
      <c r="A3" t="s">
        <v>1</v>
      </c>
      <c s="8" t="s">
        <v>4</v>
      </c>
      <c s="9" t="s">
        <v>5</v>
      </c>
      <c s="1"/>
      <c s="10" t="s">
        <v>6</v>
      </c>
      <c s="1"/>
      <c s="4"/>
      <c s="3" t="s">
        <v>5986</v>
      </c>
      <c s="36">
        <f>0+I9+I26+I31+I100</f>
      </c>
      <c r="O3" t="s">
        <v>16</v>
      </c>
      <c t="s">
        <v>20</v>
      </c>
    </row>
    <row r="4" spans="1:16" ht="15" customHeight="1">
      <c r="A4" t="s">
        <v>7</v>
      </c>
      <c s="8" t="s">
        <v>8</v>
      </c>
      <c s="9" t="s">
        <v>5953</v>
      </c>
      <c s="1"/>
      <c s="10" t="s">
        <v>5954</v>
      </c>
      <c s="1"/>
      <c s="1"/>
      <c s="7"/>
      <c s="7"/>
      <c r="O4" t="s">
        <v>17</v>
      </c>
      <c t="s">
        <v>20</v>
      </c>
    </row>
    <row r="5" spans="1:16" ht="12.75" customHeight="1">
      <c r="A5" t="s">
        <v>11</v>
      </c>
      <c s="12" t="s">
        <v>15</v>
      </c>
      <c s="13" t="s">
        <v>5986</v>
      </c>
      <c s="5"/>
      <c s="14" t="s">
        <v>5987</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f>
      </c>
      <c>
        <f>0+O10+O14+O18+O22</f>
      </c>
    </row>
    <row r="10" spans="1:16" ht="12.75">
      <c r="A10" s="18" t="s">
        <v>42</v>
      </c>
      <c s="23" t="s">
        <v>26</v>
      </c>
      <c s="23" t="s">
        <v>1235</v>
      </c>
      <c s="18" t="s">
        <v>44</v>
      </c>
      <c s="24" t="s">
        <v>1236</v>
      </c>
      <c s="25" t="s">
        <v>46</v>
      </c>
      <c s="26">
        <v>126</v>
      </c>
      <c s="27">
        <v>0</v>
      </c>
      <c s="27">
        <f>ROUND(ROUND(H10,2)*ROUND(G10,3),2)</f>
      </c>
      <c r="O10">
        <f>(I10*21)/100</f>
      </c>
      <c t="s">
        <v>20</v>
      </c>
    </row>
    <row r="11" spans="1:5" ht="12.75">
      <c r="A11" s="28" t="s">
        <v>47</v>
      </c>
      <c r="E11" s="29" t="s">
        <v>44</v>
      </c>
    </row>
    <row r="12" spans="1:5" ht="12.75">
      <c r="A12" s="30" t="s">
        <v>48</v>
      </c>
      <c r="E12" s="31" t="s">
        <v>5988</v>
      </c>
    </row>
    <row r="13" spans="1:5" ht="318.75">
      <c r="A13" t="s">
        <v>50</v>
      </c>
      <c r="E13" s="29" t="s">
        <v>51</v>
      </c>
    </row>
    <row r="14" spans="1:16" ht="12.75">
      <c r="A14" s="18" t="s">
        <v>42</v>
      </c>
      <c s="23" t="s">
        <v>20</v>
      </c>
      <c s="23" t="s">
        <v>1159</v>
      </c>
      <c s="18" t="s">
        <v>44</v>
      </c>
      <c s="24" t="s">
        <v>1160</v>
      </c>
      <c s="25" t="s">
        <v>784</v>
      </c>
      <c s="26">
        <v>30</v>
      </c>
      <c s="27">
        <v>0</v>
      </c>
      <c s="27">
        <f>ROUND(ROUND(H14,2)*ROUND(G14,3),2)</f>
      </c>
      <c r="O14">
        <f>(I14*21)/100</f>
      </c>
      <c t="s">
        <v>20</v>
      </c>
    </row>
    <row r="15" spans="1:5" ht="12.75">
      <c r="A15" s="28" t="s">
        <v>47</v>
      </c>
      <c r="E15" s="29" t="s">
        <v>44</v>
      </c>
    </row>
    <row r="16" spans="1:5" ht="12.75">
      <c r="A16" s="30" t="s">
        <v>48</v>
      </c>
      <c r="E16" s="31" t="s">
        <v>44</v>
      </c>
    </row>
    <row r="17" spans="1:5" ht="25.5">
      <c r="A17" t="s">
        <v>50</v>
      </c>
      <c r="E17" s="29" t="s">
        <v>57</v>
      </c>
    </row>
    <row r="18" spans="1:16" ht="12.75">
      <c r="A18" s="18" t="s">
        <v>42</v>
      </c>
      <c s="23" t="s">
        <v>19</v>
      </c>
      <c s="23" t="s">
        <v>58</v>
      </c>
      <c s="18" t="s">
        <v>44</v>
      </c>
      <c s="24" t="s">
        <v>59</v>
      </c>
      <c s="25" t="s">
        <v>46</v>
      </c>
      <c s="26">
        <v>108.5</v>
      </c>
      <c s="27">
        <v>0</v>
      </c>
      <c s="27">
        <f>ROUND(ROUND(H18,2)*ROUND(G18,3),2)</f>
      </c>
      <c r="O18">
        <f>(I18*21)/100</f>
      </c>
      <c t="s">
        <v>20</v>
      </c>
    </row>
    <row r="19" spans="1:5" ht="12.75">
      <c r="A19" s="28" t="s">
        <v>47</v>
      </c>
      <c r="E19" s="29" t="s">
        <v>44</v>
      </c>
    </row>
    <row r="20" spans="1:5" ht="12.75">
      <c r="A20" s="30" t="s">
        <v>48</v>
      </c>
      <c r="E20" s="31" t="s">
        <v>5989</v>
      </c>
    </row>
    <row r="21" spans="1:5" ht="229.5">
      <c r="A21" t="s">
        <v>50</v>
      </c>
      <c r="E21" s="29" t="s">
        <v>1661</v>
      </c>
    </row>
    <row r="22" spans="1:16" ht="12.75">
      <c r="A22" s="18" t="s">
        <v>42</v>
      </c>
      <c s="23" t="s">
        <v>30</v>
      </c>
      <c s="23" t="s">
        <v>878</v>
      </c>
      <c s="18" t="s">
        <v>44</v>
      </c>
      <c s="24" t="s">
        <v>879</v>
      </c>
      <c s="25" t="s">
        <v>46</v>
      </c>
      <c s="26">
        <v>18</v>
      </c>
      <c s="27">
        <v>0</v>
      </c>
      <c s="27">
        <f>ROUND(ROUND(H22,2)*ROUND(G22,3),2)</f>
      </c>
      <c r="O22">
        <f>(I22*21)/100</f>
      </c>
      <c t="s">
        <v>20</v>
      </c>
    </row>
    <row r="23" spans="1:5" ht="12.75">
      <c r="A23" s="28" t="s">
        <v>47</v>
      </c>
      <c r="E23" s="29" t="s">
        <v>44</v>
      </c>
    </row>
    <row r="24" spans="1:5" ht="12.75">
      <c r="A24" s="30" t="s">
        <v>48</v>
      </c>
      <c r="E24" s="31" t="s">
        <v>5990</v>
      </c>
    </row>
    <row r="25" spans="1:5" ht="229.5">
      <c r="A25" t="s">
        <v>50</v>
      </c>
      <c r="E25" s="29" t="s">
        <v>1701</v>
      </c>
    </row>
    <row r="26" spans="1:18" ht="12.75" customHeight="1">
      <c r="A26" s="5" t="s">
        <v>40</v>
      </c>
      <c s="5"/>
      <c s="34" t="s">
        <v>32</v>
      </c>
      <c s="5"/>
      <c s="21" t="s">
        <v>1113</v>
      </c>
      <c s="5"/>
      <c s="5"/>
      <c s="5"/>
      <c s="35">
        <f>0+Q26</f>
      </c>
      <c r="O26">
        <f>0+R26</f>
      </c>
      <c r="Q26">
        <f>0+I27</f>
      </c>
      <c>
        <f>0+O27</f>
      </c>
    </row>
    <row r="27" spans="1:16" ht="12.75">
      <c r="A27" s="18" t="s">
        <v>42</v>
      </c>
      <c s="23" t="s">
        <v>32</v>
      </c>
      <c s="23" t="s">
        <v>2982</v>
      </c>
      <c s="18" t="s">
        <v>44</v>
      </c>
      <c s="24" t="s">
        <v>2983</v>
      </c>
      <c s="25" t="s">
        <v>1241</v>
      </c>
      <c s="26">
        <v>50</v>
      </c>
      <c s="27">
        <v>0</v>
      </c>
      <c s="27">
        <f>ROUND(ROUND(H27,2)*ROUND(G27,3),2)</f>
      </c>
      <c r="O27">
        <f>(I27*21)/100</f>
      </c>
      <c t="s">
        <v>20</v>
      </c>
    </row>
    <row r="28" spans="1:5" ht="12.75">
      <c r="A28" s="28" t="s">
        <v>47</v>
      </c>
      <c r="E28" s="29" t="s">
        <v>44</v>
      </c>
    </row>
    <row r="29" spans="1:5" ht="12.75">
      <c r="A29" s="30" t="s">
        <v>48</v>
      </c>
      <c r="E29" s="31" t="s">
        <v>44</v>
      </c>
    </row>
    <row r="30" spans="1:5" ht="153">
      <c r="A30" t="s">
        <v>50</v>
      </c>
      <c r="E30" s="29" t="s">
        <v>5901</v>
      </c>
    </row>
    <row r="31" spans="1:18" ht="12.75" customHeight="1">
      <c r="A31" s="5" t="s">
        <v>40</v>
      </c>
      <c s="5"/>
      <c s="34" t="s">
        <v>66</v>
      </c>
      <c s="5"/>
      <c s="21" t="s">
        <v>67</v>
      </c>
      <c s="5"/>
      <c s="5"/>
      <c s="5"/>
      <c s="35">
        <f>0+Q31</f>
      </c>
      <c r="O31">
        <f>0+R31</f>
      </c>
      <c r="Q31">
        <f>0+I32+I36+I40+I44+I48+I52+I56+I60+I64+I68+I72+I76+I80+I84+I88+I92+I96</f>
      </c>
      <c>
        <f>0+O32+O36+O40+O44+O48+O52+O56+O60+O64+O68+O72+O76+O80+O84+O88+O92+O96</f>
      </c>
    </row>
    <row r="32" spans="1:16" ht="12.75">
      <c r="A32" s="18" t="s">
        <v>42</v>
      </c>
      <c s="23" t="s">
        <v>34</v>
      </c>
      <c s="23" t="s">
        <v>68</v>
      </c>
      <c s="18" t="s">
        <v>44</v>
      </c>
      <c s="24" t="s">
        <v>69</v>
      </c>
      <c s="25" t="s">
        <v>70</v>
      </c>
      <c s="26">
        <v>2</v>
      </c>
      <c s="27">
        <v>0</v>
      </c>
      <c s="27">
        <f>ROUND(ROUND(H32,2)*ROUND(G32,3),2)</f>
      </c>
      <c r="O32">
        <f>(I32*21)/100</f>
      </c>
      <c t="s">
        <v>20</v>
      </c>
    </row>
    <row r="33" spans="1:5" ht="12.75">
      <c r="A33" s="28" t="s">
        <v>47</v>
      </c>
      <c r="E33" s="29" t="s">
        <v>44</v>
      </c>
    </row>
    <row r="34" spans="1:5" ht="12.75">
      <c r="A34" s="30" t="s">
        <v>48</v>
      </c>
      <c r="E34" s="31" t="s">
        <v>44</v>
      </c>
    </row>
    <row r="35" spans="1:5" ht="102">
      <c r="A35" t="s">
        <v>50</v>
      </c>
      <c r="E35" s="29" t="s">
        <v>1662</v>
      </c>
    </row>
    <row r="36" spans="1:16" ht="12.75">
      <c r="A36" s="18" t="s">
        <v>42</v>
      </c>
      <c s="23" t="s">
        <v>66</v>
      </c>
      <c s="23" t="s">
        <v>224</v>
      </c>
      <c s="18" t="s">
        <v>44</v>
      </c>
      <c s="24" t="s">
        <v>225</v>
      </c>
      <c s="25" t="s">
        <v>784</v>
      </c>
      <c s="26">
        <v>310</v>
      </c>
      <c s="27">
        <v>0</v>
      </c>
      <c s="27">
        <f>ROUND(ROUND(H36,2)*ROUND(G36,3),2)</f>
      </c>
      <c r="O36">
        <f>(I36*21)/100</f>
      </c>
      <c t="s">
        <v>20</v>
      </c>
    </row>
    <row r="37" spans="1:5" ht="12.75">
      <c r="A37" s="28" t="s">
        <v>47</v>
      </c>
      <c r="E37" s="29" t="s">
        <v>44</v>
      </c>
    </row>
    <row r="38" spans="1:5" ht="12.75">
      <c r="A38" s="30" t="s">
        <v>48</v>
      </c>
      <c r="E38" s="31" t="s">
        <v>44</v>
      </c>
    </row>
    <row r="39" spans="1:5" ht="102">
      <c r="A39" t="s">
        <v>50</v>
      </c>
      <c r="E39" s="29" t="s">
        <v>1117</v>
      </c>
    </row>
    <row r="40" spans="1:16" ht="12.75">
      <c r="A40" s="18" t="s">
        <v>42</v>
      </c>
      <c s="23" t="s">
        <v>76</v>
      </c>
      <c s="23" t="s">
        <v>73</v>
      </c>
      <c s="18" t="s">
        <v>44</v>
      </c>
      <c s="24" t="s">
        <v>74</v>
      </c>
      <c s="25" t="s">
        <v>784</v>
      </c>
      <c s="26">
        <v>30</v>
      </c>
      <c s="27">
        <v>0</v>
      </c>
      <c s="27">
        <f>ROUND(ROUND(H40,2)*ROUND(G40,3),2)</f>
      </c>
      <c r="O40">
        <f>(I40*21)/100</f>
      </c>
      <c t="s">
        <v>20</v>
      </c>
    </row>
    <row r="41" spans="1:5" ht="12.75">
      <c r="A41" s="28" t="s">
        <v>47</v>
      </c>
      <c r="E41" s="29" t="s">
        <v>44</v>
      </c>
    </row>
    <row r="42" spans="1:5" ht="12.75">
      <c r="A42" s="30" t="s">
        <v>48</v>
      </c>
      <c r="E42" s="31" t="s">
        <v>44</v>
      </c>
    </row>
    <row r="43" spans="1:5" ht="76.5">
      <c r="A43" t="s">
        <v>50</v>
      </c>
      <c r="E43" s="29" t="s">
        <v>1169</v>
      </c>
    </row>
    <row r="44" spans="1:16" ht="12.75">
      <c r="A44" s="18" t="s">
        <v>42</v>
      </c>
      <c s="23" t="s">
        <v>37</v>
      </c>
      <c s="23" t="s">
        <v>1736</v>
      </c>
      <c s="18" t="s">
        <v>44</v>
      </c>
      <c s="24" t="s">
        <v>1737</v>
      </c>
      <c s="25" t="s">
        <v>784</v>
      </c>
      <c s="26">
        <v>310</v>
      </c>
      <c s="27">
        <v>0</v>
      </c>
      <c s="27">
        <f>ROUND(ROUND(H44,2)*ROUND(G44,3),2)</f>
      </c>
      <c r="O44">
        <f>(I44*21)/100</f>
      </c>
      <c t="s">
        <v>20</v>
      </c>
    </row>
    <row r="45" spans="1:5" ht="12.75">
      <c r="A45" s="28" t="s">
        <v>47</v>
      </c>
      <c r="E45" s="29" t="s">
        <v>44</v>
      </c>
    </row>
    <row r="46" spans="1:5" ht="12.75">
      <c r="A46" s="30" t="s">
        <v>48</v>
      </c>
      <c r="E46" s="31" t="s">
        <v>44</v>
      </c>
    </row>
    <row r="47" spans="1:5" ht="140.25">
      <c r="A47" t="s">
        <v>50</v>
      </c>
      <c r="E47" s="29" t="s">
        <v>1123</v>
      </c>
    </row>
    <row r="48" spans="1:16" ht="12.75">
      <c r="A48" s="18" t="s">
        <v>42</v>
      </c>
      <c s="23" t="s">
        <v>39</v>
      </c>
      <c s="23" t="s">
        <v>1758</v>
      </c>
      <c s="18" t="s">
        <v>44</v>
      </c>
      <c s="24" t="s">
        <v>1759</v>
      </c>
      <c s="25" t="s">
        <v>601</v>
      </c>
      <c s="26">
        <v>3.9</v>
      </c>
      <c s="27">
        <v>0</v>
      </c>
      <c s="27">
        <f>ROUND(ROUND(H48,2)*ROUND(G48,3),2)</f>
      </c>
      <c r="O48">
        <f>(I48*21)/100</f>
      </c>
      <c t="s">
        <v>20</v>
      </c>
    </row>
    <row r="49" spans="1:5" ht="12.75">
      <c r="A49" s="28" t="s">
        <v>47</v>
      </c>
      <c r="E49" s="29" t="s">
        <v>44</v>
      </c>
    </row>
    <row r="50" spans="1:5" ht="12.75">
      <c r="A50" s="30" t="s">
        <v>48</v>
      </c>
      <c r="E50" s="31" t="s">
        <v>5991</v>
      </c>
    </row>
    <row r="51" spans="1:5" ht="153">
      <c r="A51" t="s">
        <v>50</v>
      </c>
      <c r="E51" s="29" t="s">
        <v>922</v>
      </c>
    </row>
    <row r="52" spans="1:16" ht="25.5">
      <c r="A52" s="18" t="s">
        <v>42</v>
      </c>
      <c s="23" t="s">
        <v>87</v>
      </c>
      <c s="23" t="s">
        <v>1761</v>
      </c>
      <c s="18" t="s">
        <v>44</v>
      </c>
      <c s="24" t="s">
        <v>1762</v>
      </c>
      <c s="25" t="s">
        <v>784</v>
      </c>
      <c s="26">
        <v>260</v>
      </c>
      <c s="27">
        <v>0</v>
      </c>
      <c s="27">
        <f>ROUND(ROUND(H52,2)*ROUND(G52,3),2)</f>
      </c>
      <c r="O52">
        <f>(I52*21)/100</f>
      </c>
      <c t="s">
        <v>20</v>
      </c>
    </row>
    <row r="53" spans="1:5" ht="12.75">
      <c r="A53" s="28" t="s">
        <v>47</v>
      </c>
      <c r="E53" s="29" t="s">
        <v>44</v>
      </c>
    </row>
    <row r="54" spans="1:5" ht="12.75">
      <c r="A54" s="30" t="s">
        <v>48</v>
      </c>
      <c r="E54" s="31" t="s">
        <v>44</v>
      </c>
    </row>
    <row r="55" spans="1:5" ht="114.75">
      <c r="A55" t="s">
        <v>50</v>
      </c>
      <c r="E55" s="29" t="s">
        <v>925</v>
      </c>
    </row>
    <row r="56" spans="1:16" ht="12.75">
      <c r="A56" s="18" t="s">
        <v>42</v>
      </c>
      <c s="23" t="s">
        <v>91</v>
      </c>
      <c s="23" t="s">
        <v>732</v>
      </c>
      <c s="18" t="s">
        <v>44</v>
      </c>
      <c s="24" t="s">
        <v>733</v>
      </c>
      <c s="25" t="s">
        <v>784</v>
      </c>
      <c s="26">
        <v>780</v>
      </c>
      <c s="27">
        <v>0</v>
      </c>
      <c s="27">
        <f>ROUND(ROUND(H56,2)*ROUND(G56,3),2)</f>
      </c>
      <c r="O56">
        <f>(I56*21)/100</f>
      </c>
      <c t="s">
        <v>20</v>
      </c>
    </row>
    <row r="57" spans="1:5" ht="12.75">
      <c r="A57" s="28" t="s">
        <v>47</v>
      </c>
      <c r="E57" s="29" t="s">
        <v>44</v>
      </c>
    </row>
    <row r="58" spans="1:5" ht="12.75">
      <c r="A58" s="30" t="s">
        <v>48</v>
      </c>
      <c r="E58" s="31" t="s">
        <v>44</v>
      </c>
    </row>
    <row r="59" spans="1:5" ht="153">
      <c r="A59" t="s">
        <v>50</v>
      </c>
      <c r="E59" s="29" t="s">
        <v>1710</v>
      </c>
    </row>
    <row r="60" spans="1:16" ht="12.75">
      <c r="A60" s="18" t="s">
        <v>42</v>
      </c>
      <c s="23" t="s">
        <v>95</v>
      </c>
      <c s="23" t="s">
        <v>735</v>
      </c>
      <c s="18" t="s">
        <v>44</v>
      </c>
      <c s="24" t="s">
        <v>736</v>
      </c>
      <c s="25" t="s">
        <v>784</v>
      </c>
      <c s="26">
        <v>780</v>
      </c>
      <c s="27">
        <v>0</v>
      </c>
      <c s="27">
        <f>ROUND(ROUND(H60,2)*ROUND(G60,3),2)</f>
      </c>
      <c r="O60">
        <f>(I60*21)/100</f>
      </c>
      <c t="s">
        <v>20</v>
      </c>
    </row>
    <row r="61" spans="1:5" ht="12.75">
      <c r="A61" s="28" t="s">
        <v>47</v>
      </c>
      <c r="E61" s="29" t="s">
        <v>44</v>
      </c>
    </row>
    <row r="62" spans="1:5" ht="12.75">
      <c r="A62" s="30" t="s">
        <v>48</v>
      </c>
      <c r="E62" s="31" t="s">
        <v>44</v>
      </c>
    </row>
    <row r="63" spans="1:5" ht="114.75">
      <c r="A63" t="s">
        <v>50</v>
      </c>
      <c r="E63" s="29" t="s">
        <v>925</v>
      </c>
    </row>
    <row r="64" spans="1:16" ht="12.75">
      <c r="A64" s="18" t="s">
        <v>42</v>
      </c>
      <c s="23" t="s">
        <v>103</v>
      </c>
      <c s="23" t="s">
        <v>741</v>
      </c>
      <c s="18" t="s">
        <v>44</v>
      </c>
      <c s="24" t="s">
        <v>742</v>
      </c>
      <c s="25" t="s">
        <v>784</v>
      </c>
      <c s="26">
        <v>780</v>
      </c>
      <c s="27">
        <v>0</v>
      </c>
      <c s="27">
        <f>ROUND(ROUND(H64,2)*ROUND(G64,3),2)</f>
      </c>
      <c r="O64">
        <f>(I64*21)/100</f>
      </c>
      <c t="s">
        <v>20</v>
      </c>
    </row>
    <row r="65" spans="1:5" ht="12.75">
      <c r="A65" s="28" t="s">
        <v>47</v>
      </c>
      <c r="E65" s="29" t="s">
        <v>44</v>
      </c>
    </row>
    <row r="66" spans="1:5" ht="12.75">
      <c r="A66" s="30" t="s">
        <v>48</v>
      </c>
      <c r="E66" s="31" t="s">
        <v>44</v>
      </c>
    </row>
    <row r="67" spans="1:5" ht="127.5">
      <c r="A67" t="s">
        <v>50</v>
      </c>
      <c r="E67" s="29" t="s">
        <v>1712</v>
      </c>
    </row>
    <row r="68" spans="1:16" ht="12.75">
      <c r="A68" s="18" t="s">
        <v>42</v>
      </c>
      <c s="23" t="s">
        <v>110</v>
      </c>
      <c s="23" t="s">
        <v>1713</v>
      </c>
      <c s="18" t="s">
        <v>44</v>
      </c>
      <c s="24" t="s">
        <v>1714</v>
      </c>
      <c s="25" t="s">
        <v>70</v>
      </c>
      <c s="26">
        <v>4</v>
      </c>
      <c s="27">
        <v>0</v>
      </c>
      <c s="27">
        <f>ROUND(ROUND(H68,2)*ROUND(G68,3),2)</f>
      </c>
      <c r="O68">
        <f>(I68*21)/100</f>
      </c>
      <c t="s">
        <v>20</v>
      </c>
    </row>
    <row r="69" spans="1:5" ht="12.75">
      <c r="A69" s="28" t="s">
        <v>47</v>
      </c>
      <c r="E69" s="29" t="s">
        <v>44</v>
      </c>
    </row>
    <row r="70" spans="1:5" ht="12.75">
      <c r="A70" s="30" t="s">
        <v>48</v>
      </c>
      <c r="E70" s="31" t="s">
        <v>44</v>
      </c>
    </row>
    <row r="71" spans="1:5" ht="178.5">
      <c r="A71" t="s">
        <v>50</v>
      </c>
      <c r="E71" s="29" t="s">
        <v>952</v>
      </c>
    </row>
    <row r="72" spans="1:16" ht="12.75">
      <c r="A72" s="18" t="s">
        <v>42</v>
      </c>
      <c s="23" t="s">
        <v>114</v>
      </c>
      <c s="23" t="s">
        <v>1715</v>
      </c>
      <c s="18" t="s">
        <v>44</v>
      </c>
      <c s="24" t="s">
        <v>1716</v>
      </c>
      <c s="25" t="s">
        <v>70</v>
      </c>
      <c s="26">
        <v>4</v>
      </c>
      <c s="27">
        <v>0</v>
      </c>
      <c s="27">
        <f>ROUND(ROUND(H72,2)*ROUND(G72,3),2)</f>
      </c>
      <c r="O72">
        <f>(I72*21)/100</f>
      </c>
      <c t="s">
        <v>20</v>
      </c>
    </row>
    <row r="73" spans="1:5" ht="12.75">
      <c r="A73" s="28" t="s">
        <v>47</v>
      </c>
      <c r="E73" s="29" t="s">
        <v>44</v>
      </c>
    </row>
    <row r="74" spans="1:5" ht="12.75">
      <c r="A74" s="30" t="s">
        <v>48</v>
      </c>
      <c r="E74" s="31" t="s">
        <v>44</v>
      </c>
    </row>
    <row r="75" spans="1:5" ht="127.5">
      <c r="A75" t="s">
        <v>50</v>
      </c>
      <c r="E75" s="29" t="s">
        <v>955</v>
      </c>
    </row>
    <row r="76" spans="1:16" ht="12.75">
      <c r="A76" s="18" t="s">
        <v>42</v>
      </c>
      <c s="23" t="s">
        <v>117</v>
      </c>
      <c s="23" t="s">
        <v>1675</v>
      </c>
      <c s="18" t="s">
        <v>44</v>
      </c>
      <c s="24" t="s">
        <v>1676</v>
      </c>
      <c s="25" t="s">
        <v>70</v>
      </c>
      <c s="26">
        <v>1</v>
      </c>
      <c s="27">
        <v>0</v>
      </c>
      <c s="27">
        <f>ROUND(ROUND(H76,2)*ROUND(G76,3),2)</f>
      </c>
      <c r="O76">
        <f>(I76*21)/100</f>
      </c>
      <c t="s">
        <v>20</v>
      </c>
    </row>
    <row r="77" spans="1:5" ht="12.75">
      <c r="A77" s="28" t="s">
        <v>47</v>
      </c>
      <c r="E77" s="29" t="s">
        <v>44</v>
      </c>
    </row>
    <row r="78" spans="1:5" ht="12.75">
      <c r="A78" s="30" t="s">
        <v>48</v>
      </c>
      <c r="E78" s="31" t="s">
        <v>44</v>
      </c>
    </row>
    <row r="79" spans="1:5" ht="178.5">
      <c r="A79" t="s">
        <v>50</v>
      </c>
      <c r="E79" s="29" t="s">
        <v>952</v>
      </c>
    </row>
    <row r="80" spans="1:16" ht="12.75">
      <c r="A80" s="18" t="s">
        <v>42</v>
      </c>
      <c s="23" t="s">
        <v>121</v>
      </c>
      <c s="23" t="s">
        <v>1677</v>
      </c>
      <c s="18" t="s">
        <v>44</v>
      </c>
      <c s="24" t="s">
        <v>1678</v>
      </c>
      <c s="25" t="s">
        <v>70</v>
      </c>
      <c s="26">
        <v>1</v>
      </c>
      <c s="27">
        <v>0</v>
      </c>
      <c s="27">
        <f>ROUND(ROUND(H80,2)*ROUND(G80,3),2)</f>
      </c>
      <c r="O80">
        <f>(I80*21)/100</f>
      </c>
      <c t="s">
        <v>20</v>
      </c>
    </row>
    <row r="81" spans="1:5" ht="12.75">
      <c r="A81" s="28" t="s">
        <v>47</v>
      </c>
      <c r="E81" s="29" t="s">
        <v>44</v>
      </c>
    </row>
    <row r="82" spans="1:5" ht="12.75">
      <c r="A82" s="30" t="s">
        <v>48</v>
      </c>
      <c r="E82" s="31" t="s">
        <v>44</v>
      </c>
    </row>
    <row r="83" spans="1:5" ht="127.5">
      <c r="A83" t="s">
        <v>50</v>
      </c>
      <c r="E83" s="29" t="s">
        <v>955</v>
      </c>
    </row>
    <row r="84" spans="1:16" ht="12.75">
      <c r="A84" s="18" t="s">
        <v>42</v>
      </c>
      <c s="23" t="s">
        <v>125</v>
      </c>
      <c s="23" t="s">
        <v>1028</v>
      </c>
      <c s="18" t="s">
        <v>44</v>
      </c>
      <c s="24" t="s">
        <v>1029</v>
      </c>
      <c s="25" t="s">
        <v>70</v>
      </c>
      <c s="26">
        <v>2</v>
      </c>
      <c s="27">
        <v>0</v>
      </c>
      <c s="27">
        <f>ROUND(ROUND(H84,2)*ROUND(G84,3),2)</f>
      </c>
      <c r="O84">
        <f>(I84*21)/100</f>
      </c>
      <c t="s">
        <v>20</v>
      </c>
    </row>
    <row r="85" spans="1:5" ht="12.75">
      <c r="A85" s="28" t="s">
        <v>47</v>
      </c>
      <c r="E85" s="29" t="s">
        <v>44</v>
      </c>
    </row>
    <row r="86" spans="1:5" ht="12.75">
      <c r="A86" s="30" t="s">
        <v>48</v>
      </c>
      <c r="E86" s="31" t="s">
        <v>44</v>
      </c>
    </row>
    <row r="87" spans="1:5" ht="165.75">
      <c r="A87" t="s">
        <v>50</v>
      </c>
      <c r="E87" s="29" t="s">
        <v>1030</v>
      </c>
    </row>
    <row r="88" spans="1:16" ht="12.75">
      <c r="A88" s="18" t="s">
        <v>42</v>
      </c>
      <c s="23" t="s">
        <v>130</v>
      </c>
      <c s="23" t="s">
        <v>1031</v>
      </c>
      <c s="18" t="s">
        <v>44</v>
      </c>
      <c s="24" t="s">
        <v>1032</v>
      </c>
      <c s="25" t="s">
        <v>70</v>
      </c>
      <c s="26">
        <v>2</v>
      </c>
      <c s="27">
        <v>0</v>
      </c>
      <c s="27">
        <f>ROUND(ROUND(H88,2)*ROUND(G88,3),2)</f>
      </c>
      <c r="O88">
        <f>(I88*21)/100</f>
      </c>
      <c t="s">
        <v>20</v>
      </c>
    </row>
    <row r="89" spans="1:5" ht="12.75">
      <c r="A89" s="28" t="s">
        <v>47</v>
      </c>
      <c r="E89" s="29" t="s">
        <v>44</v>
      </c>
    </row>
    <row r="90" spans="1:5" ht="12.75">
      <c r="A90" s="30" t="s">
        <v>48</v>
      </c>
      <c r="E90" s="31" t="s">
        <v>44</v>
      </c>
    </row>
    <row r="91" spans="1:5" ht="127.5">
      <c r="A91" t="s">
        <v>50</v>
      </c>
      <c r="E91" s="29" t="s">
        <v>955</v>
      </c>
    </row>
    <row r="92" spans="1:16" ht="12.75">
      <c r="A92" s="18" t="s">
        <v>42</v>
      </c>
      <c s="23" t="s">
        <v>160</v>
      </c>
      <c s="23" t="s">
        <v>1040</v>
      </c>
      <c s="18" t="s">
        <v>44</v>
      </c>
      <c s="24" t="s">
        <v>1041</v>
      </c>
      <c s="25" t="s">
        <v>70</v>
      </c>
      <c s="26">
        <v>60</v>
      </c>
      <c s="27">
        <v>0</v>
      </c>
      <c s="27">
        <f>ROUND(ROUND(H92,2)*ROUND(G92,3),2)</f>
      </c>
      <c r="O92">
        <f>(I92*21)/100</f>
      </c>
      <c t="s">
        <v>20</v>
      </c>
    </row>
    <row r="93" spans="1:5" ht="12.75">
      <c r="A93" s="28" t="s">
        <v>47</v>
      </c>
      <c r="E93" s="29" t="s">
        <v>44</v>
      </c>
    </row>
    <row r="94" spans="1:5" ht="12.75">
      <c r="A94" s="30" t="s">
        <v>48</v>
      </c>
      <c r="E94" s="31" t="s">
        <v>44</v>
      </c>
    </row>
    <row r="95" spans="1:5" ht="127.5">
      <c r="A95" t="s">
        <v>50</v>
      </c>
      <c r="E95" s="29" t="s">
        <v>1042</v>
      </c>
    </row>
    <row r="96" spans="1:16" ht="12.75">
      <c r="A96" s="18" t="s">
        <v>42</v>
      </c>
      <c s="23" t="s">
        <v>134</v>
      </c>
      <c s="23" t="s">
        <v>1060</v>
      </c>
      <c s="18" t="s">
        <v>44</v>
      </c>
      <c s="24" t="s">
        <v>1061</v>
      </c>
      <c s="25" t="s">
        <v>157</v>
      </c>
      <c s="26">
        <v>40</v>
      </c>
      <c s="27">
        <v>0</v>
      </c>
      <c s="27">
        <f>ROUND(ROUND(H96,2)*ROUND(G96,3),2)</f>
      </c>
      <c r="O96">
        <f>(I96*21)/100</f>
      </c>
      <c t="s">
        <v>20</v>
      </c>
    </row>
    <row r="97" spans="1:5" ht="12.75">
      <c r="A97" s="28" t="s">
        <v>47</v>
      </c>
      <c r="E97" s="29" t="s">
        <v>44</v>
      </c>
    </row>
    <row r="98" spans="1:5" ht="12.75">
      <c r="A98" s="30" t="s">
        <v>48</v>
      </c>
      <c r="E98" s="31" t="s">
        <v>44</v>
      </c>
    </row>
    <row r="99" spans="1:5" ht="89.25">
      <c r="A99" t="s">
        <v>50</v>
      </c>
      <c r="E99" s="29" t="s">
        <v>1062</v>
      </c>
    </row>
    <row r="100" spans="1:18" ht="12.75" customHeight="1">
      <c r="A100" s="5" t="s">
        <v>40</v>
      </c>
      <c s="5"/>
      <c s="34" t="s">
        <v>181</v>
      </c>
      <c s="5"/>
      <c s="21" t="s">
        <v>182</v>
      </c>
      <c s="5"/>
      <c s="5"/>
      <c s="5"/>
      <c s="35">
        <f>0+Q100</f>
      </c>
      <c r="O100">
        <f>0+R100</f>
      </c>
      <c r="Q100">
        <f>0+I101+I105+I109+I113+I117</f>
      </c>
      <c>
        <f>0+O101+O105+O109+O113+O117</f>
      </c>
    </row>
    <row r="101" spans="1:16" ht="25.5">
      <c r="A101" s="18" t="s">
        <v>42</v>
      </c>
      <c s="23" t="s">
        <v>138</v>
      </c>
      <c s="23" t="s">
        <v>1085</v>
      </c>
      <c s="18" t="s">
        <v>185</v>
      </c>
      <c s="24" t="s">
        <v>1086</v>
      </c>
      <c s="25" t="s">
        <v>187</v>
      </c>
      <c s="26">
        <v>0.05</v>
      </c>
      <c s="27">
        <v>0</v>
      </c>
      <c s="27">
        <f>ROUND(ROUND(H101,2)*ROUND(G101,3),2)</f>
      </c>
      <c r="O101">
        <f>(I101*21)/100</f>
      </c>
      <c t="s">
        <v>20</v>
      </c>
    </row>
    <row r="102" spans="1:5" ht="12.75">
      <c r="A102" s="28" t="s">
        <v>47</v>
      </c>
      <c r="E102" s="29" t="s">
        <v>188</v>
      </c>
    </row>
    <row r="103" spans="1:5" ht="12.75">
      <c r="A103" s="30" t="s">
        <v>48</v>
      </c>
      <c r="E103" s="31" t="s">
        <v>44</v>
      </c>
    </row>
    <row r="104" spans="1:5" ht="165.75">
      <c r="A104" t="s">
        <v>50</v>
      </c>
      <c r="E104" s="29" t="s">
        <v>190</v>
      </c>
    </row>
    <row r="105" spans="1:16" ht="25.5">
      <c r="A105" s="18" t="s">
        <v>42</v>
      </c>
      <c s="23" t="s">
        <v>142</v>
      </c>
      <c s="23" t="s">
        <v>1090</v>
      </c>
      <c s="18" t="s">
        <v>185</v>
      </c>
      <c s="24" t="s">
        <v>1091</v>
      </c>
      <c s="25" t="s">
        <v>187</v>
      </c>
      <c s="26">
        <v>0.5</v>
      </c>
      <c s="27">
        <v>0</v>
      </c>
      <c s="27">
        <f>ROUND(ROUND(H105,2)*ROUND(G105,3),2)</f>
      </c>
      <c r="O105">
        <f>(I105*21)/100</f>
      </c>
      <c t="s">
        <v>20</v>
      </c>
    </row>
    <row r="106" spans="1:5" ht="25.5">
      <c r="A106" s="28" t="s">
        <v>47</v>
      </c>
      <c r="E106" s="29" t="s">
        <v>1089</v>
      </c>
    </row>
    <row r="107" spans="1:5" ht="12.75">
      <c r="A107" s="30" t="s">
        <v>48</v>
      </c>
      <c r="E107" s="31" t="s">
        <v>44</v>
      </c>
    </row>
    <row r="108" spans="1:5" ht="165.75">
      <c r="A108" t="s">
        <v>50</v>
      </c>
      <c r="E108" s="29" t="s">
        <v>190</v>
      </c>
    </row>
    <row r="109" spans="1:16" ht="25.5">
      <c r="A109" s="18" t="s">
        <v>42</v>
      </c>
      <c s="23" t="s">
        <v>146</v>
      </c>
      <c s="23" t="s">
        <v>1092</v>
      </c>
      <c s="18" t="s">
        <v>185</v>
      </c>
      <c s="24" t="s">
        <v>1093</v>
      </c>
      <c s="25" t="s">
        <v>187</v>
      </c>
      <c s="26">
        <v>0.05</v>
      </c>
      <c s="27">
        <v>0</v>
      </c>
      <c s="27">
        <f>ROUND(ROUND(H109,2)*ROUND(G109,3),2)</f>
      </c>
      <c r="O109">
        <f>(I109*21)/100</f>
      </c>
      <c t="s">
        <v>20</v>
      </c>
    </row>
    <row r="110" spans="1:5" ht="12.75">
      <c r="A110" s="28" t="s">
        <v>47</v>
      </c>
      <c r="E110" s="29" t="s">
        <v>188</v>
      </c>
    </row>
    <row r="111" spans="1:5" ht="12.75">
      <c r="A111" s="30" t="s">
        <v>48</v>
      </c>
      <c r="E111" s="31" t="s">
        <v>44</v>
      </c>
    </row>
    <row r="112" spans="1:5" ht="165.75">
      <c r="A112" t="s">
        <v>50</v>
      </c>
      <c r="E112" s="29" t="s">
        <v>190</v>
      </c>
    </row>
    <row r="113" spans="1:16" ht="25.5">
      <c r="A113" s="18" t="s">
        <v>42</v>
      </c>
      <c s="23" t="s">
        <v>150</v>
      </c>
      <c s="23" t="s">
        <v>1094</v>
      </c>
      <c s="18" t="s">
        <v>185</v>
      </c>
      <c s="24" t="s">
        <v>1095</v>
      </c>
      <c s="25" t="s">
        <v>187</v>
      </c>
      <c s="26">
        <v>0.05</v>
      </c>
      <c s="27">
        <v>0</v>
      </c>
      <c s="27">
        <f>ROUND(ROUND(H113,2)*ROUND(G113,3),2)</f>
      </c>
      <c r="O113">
        <f>(I113*21)/100</f>
      </c>
      <c t="s">
        <v>20</v>
      </c>
    </row>
    <row r="114" spans="1:5" ht="12.75">
      <c r="A114" s="28" t="s">
        <v>47</v>
      </c>
      <c r="E114" s="29" t="s">
        <v>188</v>
      </c>
    </row>
    <row r="115" spans="1:5" ht="12.75">
      <c r="A115" s="30" t="s">
        <v>48</v>
      </c>
      <c r="E115" s="31" t="s">
        <v>44</v>
      </c>
    </row>
    <row r="116" spans="1:5" ht="165.75">
      <c r="A116" t="s">
        <v>50</v>
      </c>
      <c r="E116" s="29" t="s">
        <v>190</v>
      </c>
    </row>
    <row r="117" spans="1:16" ht="25.5">
      <c r="A117" s="18" t="s">
        <v>42</v>
      </c>
      <c s="23" t="s">
        <v>154</v>
      </c>
      <c s="23" t="s">
        <v>1096</v>
      </c>
      <c s="18" t="s">
        <v>185</v>
      </c>
      <c s="24" t="s">
        <v>1097</v>
      </c>
      <c s="25" t="s">
        <v>187</v>
      </c>
      <c s="26">
        <v>0.05</v>
      </c>
      <c s="27">
        <v>0</v>
      </c>
      <c s="27">
        <f>ROUND(ROUND(H117,2)*ROUND(G117,3),2)</f>
      </c>
      <c r="O117">
        <f>(I117*21)/100</f>
      </c>
      <c t="s">
        <v>20</v>
      </c>
    </row>
    <row r="118" spans="1:5" ht="12.75">
      <c r="A118" s="28" t="s">
        <v>47</v>
      </c>
      <c r="E118" s="29" t="s">
        <v>188</v>
      </c>
    </row>
    <row r="119" spans="1:5" ht="12.75">
      <c r="A119" s="30" t="s">
        <v>48</v>
      </c>
      <c r="E119" s="31" t="s">
        <v>44</v>
      </c>
    </row>
    <row r="120" spans="1:5" ht="165.75">
      <c r="A120" t="s">
        <v>50</v>
      </c>
      <c r="E120"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04.xml><?xml version="1.0" encoding="utf-8"?>
<worksheet xmlns="http://schemas.openxmlformats.org/spreadsheetml/2006/main" xmlns:r="http://schemas.openxmlformats.org/officeDocument/2006/relationships">
  <sheetPr>
    <pageSetUpPr fitToPage="1"/>
  </sheetPr>
  <dimension ref="A1:R12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0+O9+O10+O27+O104</f>
      </c>
      <c t="s">
        <v>19</v>
      </c>
    </row>
    <row r="3" spans="1:16" ht="15" customHeight="1">
      <c r="A3" t="s">
        <v>1</v>
      </c>
      <c s="8" t="s">
        <v>4</v>
      </c>
      <c s="9" t="s">
        <v>5</v>
      </c>
      <c s="1"/>
      <c s="10" t="s">
        <v>6</v>
      </c>
      <c s="1"/>
      <c s="4"/>
      <c s="3" t="s">
        <v>5992</v>
      </c>
      <c s="36">
        <f>0+I9+I10+I27+I104</f>
      </c>
      <c r="O3" t="s">
        <v>16</v>
      </c>
      <c t="s">
        <v>20</v>
      </c>
    </row>
    <row r="4" spans="1:16" ht="15" customHeight="1">
      <c r="A4" t="s">
        <v>7</v>
      </c>
      <c s="8" t="s">
        <v>8</v>
      </c>
      <c s="9" t="s">
        <v>5953</v>
      </c>
      <c s="1"/>
      <c s="10" t="s">
        <v>5954</v>
      </c>
      <c s="1"/>
      <c s="1"/>
      <c s="7"/>
      <c s="7"/>
      <c r="O4" t="s">
        <v>17</v>
      </c>
      <c t="s">
        <v>20</v>
      </c>
    </row>
    <row r="5" spans="1:16" ht="12.75" customHeight="1">
      <c r="A5" t="s">
        <v>11</v>
      </c>
      <c s="12" t="s">
        <v>15</v>
      </c>
      <c s="13" t="s">
        <v>5992</v>
      </c>
      <c s="5"/>
      <c s="14" t="s">
        <v>5993</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5" ht="12.75" customHeight="1">
      <c r="A9" s="7" t="s">
        <v>40</v>
      </c>
      <c s="7"/>
      <c s="15" t="s">
        <v>24</v>
      </c>
      <c s="7"/>
      <c s="17" t="s">
        <v>3163</v>
      </c>
      <c s="7"/>
      <c s="7"/>
      <c s="7"/>
      <c s="16">
        <f>0</f>
      </c>
      <c r="O9">
        <f>0</f>
      </c>
    </row>
    <row r="10" spans="1:18" ht="12.75" customHeight="1">
      <c r="A10" s="5" t="s">
        <v>40</v>
      </c>
      <c s="5"/>
      <c s="34" t="s">
        <v>26</v>
      </c>
      <c s="5"/>
      <c s="38" t="s">
        <v>41</v>
      </c>
      <c s="5"/>
      <c s="5"/>
      <c s="5"/>
      <c s="35">
        <f>0+Q10</f>
      </c>
      <c r="O10">
        <f>0+R10</f>
      </c>
      <c r="Q10">
        <f>0+I11+I15+I19+I23</f>
      </c>
      <c>
        <f>0+O11+O15+O19+O23</f>
      </c>
    </row>
    <row r="11" spans="1:16" ht="12.75">
      <c r="A11" s="18" t="s">
        <v>42</v>
      </c>
      <c s="23" t="s">
        <v>26</v>
      </c>
      <c s="23" t="s">
        <v>2762</v>
      </c>
      <c s="18" t="s">
        <v>44</v>
      </c>
      <c s="24" t="s">
        <v>2763</v>
      </c>
      <c s="25" t="s">
        <v>46</v>
      </c>
      <c s="26">
        <v>29.05</v>
      </c>
      <c s="27">
        <v>0</v>
      </c>
      <c s="27">
        <f>ROUND(ROUND(H11,2)*ROUND(G11,3),2)</f>
      </c>
      <c r="O11">
        <f>(I11*21)/100</f>
      </c>
      <c t="s">
        <v>20</v>
      </c>
    </row>
    <row r="12" spans="1:5" ht="12.75">
      <c r="A12" s="28" t="s">
        <v>47</v>
      </c>
      <c r="E12" s="29" t="s">
        <v>44</v>
      </c>
    </row>
    <row r="13" spans="1:5" ht="38.25">
      <c r="A13" s="30" t="s">
        <v>48</v>
      </c>
      <c r="E13" s="31" t="s">
        <v>5994</v>
      </c>
    </row>
    <row r="14" spans="1:5" ht="318.75">
      <c r="A14" t="s">
        <v>50</v>
      </c>
      <c r="E14" s="29" t="s">
        <v>3773</v>
      </c>
    </row>
    <row r="15" spans="1:16" ht="12.75">
      <c r="A15" s="18" t="s">
        <v>42</v>
      </c>
      <c s="23" t="s">
        <v>20</v>
      </c>
      <c s="23" t="s">
        <v>54</v>
      </c>
      <c s="18" t="s">
        <v>44</v>
      </c>
      <c s="24" t="s">
        <v>55</v>
      </c>
      <c s="25" t="s">
        <v>784</v>
      </c>
      <c s="26">
        <v>15</v>
      </c>
      <c s="27">
        <v>0</v>
      </c>
      <c s="27">
        <f>ROUND(ROUND(H15,2)*ROUND(G15,3),2)</f>
      </c>
      <c r="O15">
        <f>(I15*21)/100</f>
      </c>
      <c t="s">
        <v>20</v>
      </c>
    </row>
    <row r="16" spans="1:5" ht="12.75">
      <c r="A16" s="28" t="s">
        <v>47</v>
      </c>
      <c r="E16" s="29" t="s">
        <v>44</v>
      </c>
    </row>
    <row r="17" spans="1:5" ht="12.75">
      <c r="A17" s="30" t="s">
        <v>48</v>
      </c>
      <c r="E17" s="31" t="s">
        <v>44</v>
      </c>
    </row>
    <row r="18" spans="1:5" ht="25.5">
      <c r="A18" t="s">
        <v>50</v>
      </c>
      <c r="E18" s="29" t="s">
        <v>57</v>
      </c>
    </row>
    <row r="19" spans="1:16" ht="12.75">
      <c r="A19" s="18" t="s">
        <v>42</v>
      </c>
      <c s="23" t="s">
        <v>19</v>
      </c>
      <c s="23" t="s">
        <v>58</v>
      </c>
      <c s="18" t="s">
        <v>44</v>
      </c>
      <c s="24" t="s">
        <v>59</v>
      </c>
      <c s="25" t="s">
        <v>46</v>
      </c>
      <c s="26">
        <v>29.05</v>
      </c>
      <c s="27">
        <v>0</v>
      </c>
      <c s="27">
        <f>ROUND(ROUND(H19,2)*ROUND(G19,3),2)</f>
      </c>
      <c r="O19">
        <f>(I19*21)/100</f>
      </c>
      <c t="s">
        <v>20</v>
      </c>
    </row>
    <row r="20" spans="1:5" ht="12.75">
      <c r="A20" s="28" t="s">
        <v>47</v>
      </c>
      <c r="E20" s="29" t="s">
        <v>44</v>
      </c>
    </row>
    <row r="21" spans="1:5" ht="38.25">
      <c r="A21" s="30" t="s">
        <v>48</v>
      </c>
      <c r="E21" s="31" t="s">
        <v>5995</v>
      </c>
    </row>
    <row r="22" spans="1:5" ht="229.5">
      <c r="A22" t="s">
        <v>50</v>
      </c>
      <c r="E22" s="29" t="s">
        <v>1661</v>
      </c>
    </row>
    <row r="23" spans="1:16" ht="12.75">
      <c r="A23" s="18" t="s">
        <v>42</v>
      </c>
      <c s="23" t="s">
        <v>30</v>
      </c>
      <c s="23" t="s">
        <v>878</v>
      </c>
      <c s="18" t="s">
        <v>44</v>
      </c>
      <c s="24" t="s">
        <v>879</v>
      </c>
      <c s="25" t="s">
        <v>46</v>
      </c>
      <c s="26">
        <v>8.3</v>
      </c>
      <c s="27">
        <v>0</v>
      </c>
      <c s="27">
        <f>ROUND(ROUND(H23,2)*ROUND(G23,3),2)</f>
      </c>
      <c r="O23">
        <f>(I23*21)/100</f>
      </c>
      <c t="s">
        <v>20</v>
      </c>
    </row>
    <row r="24" spans="1:5" ht="12.75">
      <c r="A24" s="28" t="s">
        <v>47</v>
      </c>
      <c r="E24" s="29" t="s">
        <v>44</v>
      </c>
    </row>
    <row r="25" spans="1:5" ht="38.25">
      <c r="A25" s="30" t="s">
        <v>48</v>
      </c>
      <c r="E25" s="31" t="s">
        <v>5996</v>
      </c>
    </row>
    <row r="26" spans="1:5" ht="229.5">
      <c r="A26" t="s">
        <v>50</v>
      </c>
      <c r="E26" s="29" t="s">
        <v>1701</v>
      </c>
    </row>
    <row r="27" spans="1:18" ht="12.75" customHeight="1">
      <c r="A27" s="5" t="s">
        <v>40</v>
      </c>
      <c s="5"/>
      <c s="34" t="s">
        <v>66</v>
      </c>
      <c s="5"/>
      <c s="21" t="s">
        <v>67</v>
      </c>
      <c s="5"/>
      <c s="5"/>
      <c s="5"/>
      <c s="35">
        <f>0+Q27</f>
      </c>
      <c r="O27">
        <f>0+R27</f>
      </c>
      <c r="Q27">
        <f>0+I28+I32+I36+I40+I44+I48+I52+I56+I60+I64+I68+I72+I76+I80+I84+I88+I92+I96+I100</f>
      </c>
      <c>
        <f>0+O28+O32+O36+O40+O44+O48+O52+O56+O60+O64+O68+O72+O76+O80+O84+O88+O92+O96+O100</f>
      </c>
    </row>
    <row r="28" spans="1:16" ht="12.75">
      <c r="A28" s="18" t="s">
        <v>42</v>
      </c>
      <c s="23" t="s">
        <v>32</v>
      </c>
      <c s="23" t="s">
        <v>224</v>
      </c>
      <c s="18" t="s">
        <v>44</v>
      </c>
      <c s="24" t="s">
        <v>225</v>
      </c>
      <c s="25" t="s">
        <v>784</v>
      </c>
      <c s="26">
        <v>91.3</v>
      </c>
      <c s="27">
        <v>0</v>
      </c>
      <c s="27">
        <f>ROUND(ROUND(H28,2)*ROUND(G28,3),2)</f>
      </c>
      <c r="O28">
        <f>(I28*21)/100</f>
      </c>
      <c t="s">
        <v>20</v>
      </c>
    </row>
    <row r="29" spans="1:5" ht="12.75">
      <c r="A29" s="28" t="s">
        <v>47</v>
      </c>
      <c r="E29" s="29" t="s">
        <v>44</v>
      </c>
    </row>
    <row r="30" spans="1:5" ht="25.5">
      <c r="A30" s="30" t="s">
        <v>48</v>
      </c>
      <c r="E30" s="31" t="s">
        <v>5997</v>
      </c>
    </row>
    <row r="31" spans="1:5" ht="102">
      <c r="A31" t="s">
        <v>50</v>
      </c>
      <c r="E31" s="29" t="s">
        <v>1117</v>
      </c>
    </row>
    <row r="32" spans="1:16" ht="12.75">
      <c r="A32" s="18" t="s">
        <v>42</v>
      </c>
      <c s="23" t="s">
        <v>34</v>
      </c>
      <c s="23" t="s">
        <v>73</v>
      </c>
      <c s="18" t="s">
        <v>44</v>
      </c>
      <c s="24" t="s">
        <v>74</v>
      </c>
      <c s="25" t="s">
        <v>784</v>
      </c>
      <c s="26">
        <v>20</v>
      </c>
      <c s="27">
        <v>0</v>
      </c>
      <c s="27">
        <f>ROUND(ROUND(H32,2)*ROUND(G32,3),2)</f>
      </c>
      <c r="O32">
        <f>(I32*21)/100</f>
      </c>
      <c t="s">
        <v>20</v>
      </c>
    </row>
    <row r="33" spans="1:5" ht="12.75">
      <c r="A33" s="28" t="s">
        <v>47</v>
      </c>
      <c r="E33" s="29" t="s">
        <v>44</v>
      </c>
    </row>
    <row r="34" spans="1:5" ht="12.75">
      <c r="A34" s="30" t="s">
        <v>48</v>
      </c>
      <c r="E34" s="31" t="s">
        <v>44</v>
      </c>
    </row>
    <row r="35" spans="1:5" ht="76.5">
      <c r="A35" t="s">
        <v>50</v>
      </c>
      <c r="E35" s="29" t="s">
        <v>1169</v>
      </c>
    </row>
    <row r="36" spans="1:16" ht="12.75">
      <c r="A36" s="18" t="s">
        <v>42</v>
      </c>
      <c s="23" t="s">
        <v>66</v>
      </c>
      <c s="23" t="s">
        <v>1736</v>
      </c>
      <c s="18" t="s">
        <v>44</v>
      </c>
      <c s="24" t="s">
        <v>1737</v>
      </c>
      <c s="25" t="s">
        <v>784</v>
      </c>
      <c s="26">
        <v>91.3</v>
      </c>
      <c s="27">
        <v>0</v>
      </c>
      <c s="27">
        <f>ROUND(ROUND(H36,2)*ROUND(G36,3),2)</f>
      </c>
      <c r="O36">
        <f>(I36*21)/100</f>
      </c>
      <c t="s">
        <v>20</v>
      </c>
    </row>
    <row r="37" spans="1:5" ht="12.75">
      <c r="A37" s="28" t="s">
        <v>47</v>
      </c>
      <c r="E37" s="29" t="s">
        <v>44</v>
      </c>
    </row>
    <row r="38" spans="1:5" ht="25.5">
      <c r="A38" s="30" t="s">
        <v>48</v>
      </c>
      <c r="E38" s="31" t="s">
        <v>5997</v>
      </c>
    </row>
    <row r="39" spans="1:5" ht="140.25">
      <c r="A39" t="s">
        <v>50</v>
      </c>
      <c r="E39" s="29" t="s">
        <v>1123</v>
      </c>
    </row>
    <row r="40" spans="1:16" ht="12.75">
      <c r="A40" s="18" t="s">
        <v>42</v>
      </c>
      <c s="23" t="s">
        <v>76</v>
      </c>
      <c s="23" t="s">
        <v>1758</v>
      </c>
      <c s="18" t="s">
        <v>44</v>
      </c>
      <c s="24" t="s">
        <v>1759</v>
      </c>
      <c s="25" t="s">
        <v>601</v>
      </c>
      <c s="26">
        <v>1.628</v>
      </c>
      <c s="27">
        <v>0</v>
      </c>
      <c s="27">
        <f>ROUND(ROUND(H40,2)*ROUND(G40,3),2)</f>
      </c>
      <c r="O40">
        <f>(I40*21)/100</f>
      </c>
      <c t="s">
        <v>20</v>
      </c>
    </row>
    <row r="41" spans="1:5" ht="12.75">
      <c r="A41" s="28" t="s">
        <v>47</v>
      </c>
      <c r="E41" s="29" t="s">
        <v>44</v>
      </c>
    </row>
    <row r="42" spans="1:5" ht="38.25">
      <c r="A42" s="30" t="s">
        <v>48</v>
      </c>
      <c r="E42" s="31" t="s">
        <v>5998</v>
      </c>
    </row>
    <row r="43" spans="1:5" ht="153">
      <c r="A43" t="s">
        <v>50</v>
      </c>
      <c r="E43" s="29" t="s">
        <v>922</v>
      </c>
    </row>
    <row r="44" spans="1:16" ht="25.5">
      <c r="A44" s="18" t="s">
        <v>42</v>
      </c>
      <c s="23" t="s">
        <v>37</v>
      </c>
      <c s="23" t="s">
        <v>1761</v>
      </c>
      <c s="18" t="s">
        <v>44</v>
      </c>
      <c s="24" t="s">
        <v>1762</v>
      </c>
      <c s="25" t="s">
        <v>784</v>
      </c>
      <c s="26">
        <v>74</v>
      </c>
      <c s="27">
        <v>0</v>
      </c>
      <c s="27">
        <f>ROUND(ROUND(H44,2)*ROUND(G44,3),2)</f>
      </c>
      <c r="O44">
        <f>(I44*21)/100</f>
      </c>
      <c t="s">
        <v>20</v>
      </c>
    </row>
    <row r="45" spans="1:5" ht="12.75">
      <c r="A45" s="28" t="s">
        <v>47</v>
      </c>
      <c r="E45" s="29" t="s">
        <v>44</v>
      </c>
    </row>
    <row r="46" spans="1:5" ht="12.75">
      <c r="A46" s="30" t="s">
        <v>48</v>
      </c>
      <c r="E46" s="31" t="s">
        <v>5999</v>
      </c>
    </row>
    <row r="47" spans="1:5" ht="114.75">
      <c r="A47" t="s">
        <v>50</v>
      </c>
      <c r="E47" s="29" t="s">
        <v>925</v>
      </c>
    </row>
    <row r="48" spans="1:16" ht="12.75">
      <c r="A48" s="18" t="s">
        <v>42</v>
      </c>
      <c s="23" t="s">
        <v>39</v>
      </c>
      <c s="23" t="s">
        <v>613</v>
      </c>
      <c s="18" t="s">
        <v>44</v>
      </c>
      <c s="24" t="s">
        <v>614</v>
      </c>
      <c s="25" t="s">
        <v>784</v>
      </c>
      <c s="26">
        <v>100</v>
      </c>
      <c s="27">
        <v>0</v>
      </c>
      <c s="27">
        <f>ROUND(ROUND(H48,2)*ROUND(G48,3),2)</f>
      </c>
      <c r="O48">
        <f>(I48*21)/100</f>
      </c>
      <c t="s">
        <v>20</v>
      </c>
    </row>
    <row r="49" spans="1:5" ht="12.75">
      <c r="A49" s="28" t="s">
        <v>47</v>
      </c>
      <c r="E49" s="29" t="s">
        <v>44</v>
      </c>
    </row>
    <row r="50" spans="1:5" ht="12.75">
      <c r="A50" s="30" t="s">
        <v>48</v>
      </c>
      <c r="E50" s="31" t="s">
        <v>44</v>
      </c>
    </row>
    <row r="51" spans="1:5" ht="63.75">
      <c r="A51" t="s">
        <v>50</v>
      </c>
      <c r="E51" s="29" t="s">
        <v>1670</v>
      </c>
    </row>
    <row r="52" spans="1:16" ht="12.75">
      <c r="A52" s="18" t="s">
        <v>42</v>
      </c>
      <c s="23" t="s">
        <v>87</v>
      </c>
      <c s="23" t="s">
        <v>937</v>
      </c>
      <c s="18" t="s">
        <v>44</v>
      </c>
      <c s="24" t="s">
        <v>938</v>
      </c>
      <c s="25" t="s">
        <v>784</v>
      </c>
      <c s="26">
        <v>2872</v>
      </c>
      <c s="27">
        <v>0</v>
      </c>
      <c s="27">
        <f>ROUND(ROUND(H52,2)*ROUND(G52,3),2)</f>
      </c>
      <c r="O52">
        <f>(I52*21)/100</f>
      </c>
      <c t="s">
        <v>20</v>
      </c>
    </row>
    <row r="53" spans="1:5" ht="12.75">
      <c r="A53" s="28" t="s">
        <v>47</v>
      </c>
      <c r="E53" s="29" t="s">
        <v>44</v>
      </c>
    </row>
    <row r="54" spans="1:5" ht="12.75">
      <c r="A54" s="30" t="s">
        <v>48</v>
      </c>
      <c r="E54" s="31" t="s">
        <v>44</v>
      </c>
    </row>
    <row r="55" spans="1:5" ht="153">
      <c r="A55" t="s">
        <v>50</v>
      </c>
      <c r="E55" s="29" t="s">
        <v>1154</v>
      </c>
    </row>
    <row r="56" spans="1:16" ht="12.75">
      <c r="A56" s="18" t="s">
        <v>42</v>
      </c>
      <c s="23" t="s">
        <v>91</v>
      </c>
      <c s="23" t="s">
        <v>6000</v>
      </c>
      <c s="18" t="s">
        <v>44</v>
      </c>
      <c s="24" t="s">
        <v>6001</v>
      </c>
      <c s="25" t="s">
        <v>784</v>
      </c>
      <c s="26">
        <v>51.7</v>
      </c>
      <c s="27">
        <v>0</v>
      </c>
      <c s="27">
        <f>ROUND(ROUND(H56,2)*ROUND(G56,3),2)</f>
      </c>
      <c r="O56">
        <f>(I56*21)/100</f>
      </c>
      <c t="s">
        <v>20</v>
      </c>
    </row>
    <row r="57" spans="1:5" ht="12.75">
      <c r="A57" s="28" t="s">
        <v>47</v>
      </c>
      <c r="E57" s="29" t="s">
        <v>44</v>
      </c>
    </row>
    <row r="58" spans="1:5" ht="25.5">
      <c r="A58" s="30" t="s">
        <v>48</v>
      </c>
      <c r="E58" s="31" t="s">
        <v>6002</v>
      </c>
    </row>
    <row r="59" spans="1:5" ht="153">
      <c r="A59" t="s">
        <v>50</v>
      </c>
      <c r="E59" s="29" t="s">
        <v>1710</v>
      </c>
    </row>
    <row r="60" spans="1:16" ht="12.75">
      <c r="A60" s="18" t="s">
        <v>42</v>
      </c>
      <c s="23" t="s">
        <v>95</v>
      </c>
      <c s="23" t="s">
        <v>6003</v>
      </c>
      <c s="18" t="s">
        <v>44</v>
      </c>
      <c s="24" t="s">
        <v>6004</v>
      </c>
      <c s="25" t="s">
        <v>784</v>
      </c>
      <c s="26">
        <v>51.7</v>
      </c>
      <c s="27">
        <v>0</v>
      </c>
      <c s="27">
        <f>ROUND(ROUND(H60,2)*ROUND(G60,3),2)</f>
      </c>
      <c r="O60">
        <f>(I60*21)/100</f>
      </c>
      <c t="s">
        <v>20</v>
      </c>
    </row>
    <row r="61" spans="1:5" ht="12.75">
      <c r="A61" s="28" t="s">
        <v>47</v>
      </c>
      <c r="E61" s="29" t="s">
        <v>44</v>
      </c>
    </row>
    <row r="62" spans="1:5" ht="25.5">
      <c r="A62" s="30" t="s">
        <v>48</v>
      </c>
      <c r="E62" s="31" t="s">
        <v>6002</v>
      </c>
    </row>
    <row r="63" spans="1:5" ht="114.75">
      <c r="A63" t="s">
        <v>50</v>
      </c>
      <c r="E63" s="29" t="s">
        <v>925</v>
      </c>
    </row>
    <row r="64" spans="1:16" ht="12.75">
      <c r="A64" s="18" t="s">
        <v>42</v>
      </c>
      <c s="23" t="s">
        <v>103</v>
      </c>
      <c s="23" t="s">
        <v>741</v>
      </c>
      <c s="18" t="s">
        <v>44</v>
      </c>
      <c s="24" t="s">
        <v>742</v>
      </c>
      <c s="25" t="s">
        <v>784</v>
      </c>
      <c s="26">
        <v>51.7</v>
      </c>
      <c s="27">
        <v>0</v>
      </c>
      <c s="27">
        <f>ROUND(ROUND(H64,2)*ROUND(G64,3),2)</f>
      </c>
      <c r="O64">
        <f>(I64*21)/100</f>
      </c>
      <c t="s">
        <v>20</v>
      </c>
    </row>
    <row r="65" spans="1:5" ht="12.75">
      <c r="A65" s="28" t="s">
        <v>47</v>
      </c>
      <c r="E65" s="29" t="s">
        <v>44</v>
      </c>
    </row>
    <row r="66" spans="1:5" ht="25.5">
      <c r="A66" s="30" t="s">
        <v>48</v>
      </c>
      <c r="E66" s="31" t="s">
        <v>6002</v>
      </c>
    </row>
    <row r="67" spans="1:5" ht="127.5">
      <c r="A67" t="s">
        <v>50</v>
      </c>
      <c r="E67" s="29" t="s">
        <v>1712</v>
      </c>
    </row>
    <row r="68" spans="1:16" ht="12.75">
      <c r="A68" s="18" t="s">
        <v>42</v>
      </c>
      <c s="23" t="s">
        <v>110</v>
      </c>
      <c s="23" t="s">
        <v>1713</v>
      </c>
      <c s="18" t="s">
        <v>44</v>
      </c>
      <c s="24" t="s">
        <v>1714</v>
      </c>
      <c s="25" t="s">
        <v>70</v>
      </c>
      <c s="26">
        <v>2</v>
      </c>
      <c s="27">
        <v>0</v>
      </c>
      <c s="27">
        <f>ROUND(ROUND(H68,2)*ROUND(G68,3),2)</f>
      </c>
      <c r="O68">
        <f>(I68*21)/100</f>
      </c>
      <c t="s">
        <v>20</v>
      </c>
    </row>
    <row r="69" spans="1:5" ht="12.75">
      <c r="A69" s="28" t="s">
        <v>47</v>
      </c>
      <c r="E69" s="29" t="s">
        <v>44</v>
      </c>
    </row>
    <row r="70" spans="1:5" ht="12.75">
      <c r="A70" s="30" t="s">
        <v>48</v>
      </c>
      <c r="E70" s="31" t="s">
        <v>44</v>
      </c>
    </row>
    <row r="71" spans="1:5" ht="178.5">
      <c r="A71" t="s">
        <v>50</v>
      </c>
      <c r="E71" s="29" t="s">
        <v>952</v>
      </c>
    </row>
    <row r="72" spans="1:16" ht="12.75">
      <c r="A72" s="18" t="s">
        <v>42</v>
      </c>
      <c s="23" t="s">
        <v>114</v>
      </c>
      <c s="23" t="s">
        <v>1715</v>
      </c>
      <c s="18" t="s">
        <v>44</v>
      </c>
      <c s="24" t="s">
        <v>1716</v>
      </c>
      <c s="25" t="s">
        <v>70</v>
      </c>
      <c s="26">
        <v>2</v>
      </c>
      <c s="27">
        <v>0</v>
      </c>
      <c s="27">
        <f>ROUND(ROUND(H72,2)*ROUND(G72,3),2)</f>
      </c>
      <c r="O72">
        <f>(I72*21)/100</f>
      </c>
      <c t="s">
        <v>20</v>
      </c>
    </row>
    <row r="73" spans="1:5" ht="12.75">
      <c r="A73" s="28" t="s">
        <v>47</v>
      </c>
      <c r="E73" s="29" t="s">
        <v>44</v>
      </c>
    </row>
    <row r="74" spans="1:5" ht="12.75">
      <c r="A74" s="30" t="s">
        <v>48</v>
      </c>
      <c r="E74" s="31" t="s">
        <v>44</v>
      </c>
    </row>
    <row r="75" spans="1:5" ht="127.5">
      <c r="A75" t="s">
        <v>50</v>
      </c>
      <c r="E75" s="29" t="s">
        <v>955</v>
      </c>
    </row>
    <row r="76" spans="1:16" ht="12.75">
      <c r="A76" s="18" t="s">
        <v>42</v>
      </c>
      <c s="23" t="s">
        <v>117</v>
      </c>
      <c s="23" t="s">
        <v>1028</v>
      </c>
      <c s="18" t="s">
        <v>44</v>
      </c>
      <c s="24" t="s">
        <v>1029</v>
      </c>
      <c s="25" t="s">
        <v>70</v>
      </c>
      <c s="26">
        <v>4</v>
      </c>
      <c s="27">
        <v>0</v>
      </c>
      <c s="27">
        <f>ROUND(ROUND(H76,2)*ROUND(G76,3),2)</f>
      </c>
      <c r="O76">
        <f>(I76*21)/100</f>
      </c>
      <c t="s">
        <v>20</v>
      </c>
    </row>
    <row r="77" spans="1:5" ht="12.75">
      <c r="A77" s="28" t="s">
        <v>47</v>
      </c>
      <c r="E77" s="29" t="s">
        <v>44</v>
      </c>
    </row>
    <row r="78" spans="1:5" ht="12.75">
      <c r="A78" s="30" t="s">
        <v>48</v>
      </c>
      <c r="E78" s="31" t="s">
        <v>44</v>
      </c>
    </row>
    <row r="79" spans="1:5" ht="165.75">
      <c r="A79" t="s">
        <v>50</v>
      </c>
      <c r="E79" s="29" t="s">
        <v>1030</v>
      </c>
    </row>
    <row r="80" spans="1:16" ht="12.75">
      <c r="A80" s="18" t="s">
        <v>42</v>
      </c>
      <c s="23" t="s">
        <v>121</v>
      </c>
      <c s="23" t="s">
        <v>1031</v>
      </c>
      <c s="18" t="s">
        <v>44</v>
      </c>
      <c s="24" t="s">
        <v>1032</v>
      </c>
      <c s="25" t="s">
        <v>70</v>
      </c>
      <c s="26">
        <v>4</v>
      </c>
      <c s="27">
        <v>0</v>
      </c>
      <c s="27">
        <f>ROUND(ROUND(H80,2)*ROUND(G80,3),2)</f>
      </c>
      <c r="O80">
        <f>(I80*21)/100</f>
      </c>
      <c t="s">
        <v>20</v>
      </c>
    </row>
    <row r="81" spans="1:5" ht="12.75">
      <c r="A81" s="28" t="s">
        <v>47</v>
      </c>
      <c r="E81" s="29" t="s">
        <v>44</v>
      </c>
    </row>
    <row r="82" spans="1:5" ht="12.75">
      <c r="A82" s="30" t="s">
        <v>48</v>
      </c>
      <c r="E82" s="31" t="s">
        <v>44</v>
      </c>
    </row>
    <row r="83" spans="1:5" ht="127.5">
      <c r="A83" t="s">
        <v>50</v>
      </c>
      <c r="E83" s="29" t="s">
        <v>955</v>
      </c>
    </row>
    <row r="84" spans="1:16" ht="12.75">
      <c r="A84" s="18" t="s">
        <v>42</v>
      </c>
      <c s="23" t="s">
        <v>125</v>
      </c>
      <c s="23" t="s">
        <v>6005</v>
      </c>
      <c s="18" t="s">
        <v>44</v>
      </c>
      <c s="24" t="s">
        <v>6006</v>
      </c>
      <c s="25" t="s">
        <v>70</v>
      </c>
      <c s="26">
        <v>4</v>
      </c>
      <c s="27">
        <v>0</v>
      </c>
      <c s="27">
        <f>ROUND(ROUND(H84,2)*ROUND(G84,3),2)</f>
      </c>
      <c r="O84">
        <f>(I84*21)/100</f>
      </c>
      <c t="s">
        <v>20</v>
      </c>
    </row>
    <row r="85" spans="1:5" ht="12.75">
      <c r="A85" s="28" t="s">
        <v>47</v>
      </c>
      <c r="E85" s="29" t="s">
        <v>44</v>
      </c>
    </row>
    <row r="86" spans="1:5" ht="12.75">
      <c r="A86" s="30" t="s">
        <v>48</v>
      </c>
      <c r="E86" s="31" t="s">
        <v>44</v>
      </c>
    </row>
    <row r="87" spans="1:5" ht="153">
      <c r="A87" t="s">
        <v>50</v>
      </c>
      <c r="E87" s="29" t="s">
        <v>1174</v>
      </c>
    </row>
    <row r="88" spans="1:16" ht="25.5">
      <c r="A88" s="18" t="s">
        <v>42</v>
      </c>
      <c s="23" t="s">
        <v>130</v>
      </c>
      <c s="23" t="s">
        <v>6007</v>
      </c>
      <c s="18" t="s">
        <v>44</v>
      </c>
      <c s="24" t="s">
        <v>6008</v>
      </c>
      <c s="25" t="s">
        <v>6009</v>
      </c>
      <c s="26">
        <v>40</v>
      </c>
      <c s="27">
        <v>0</v>
      </c>
      <c s="27">
        <f>ROUND(ROUND(H88,2)*ROUND(G88,3),2)</f>
      </c>
      <c r="O88">
        <f>(I88*21)/100</f>
      </c>
      <c t="s">
        <v>20</v>
      </c>
    </row>
    <row r="89" spans="1:5" ht="12.75">
      <c r="A89" s="28" t="s">
        <v>47</v>
      </c>
      <c r="E89" s="29" t="s">
        <v>44</v>
      </c>
    </row>
    <row r="90" spans="1:5" ht="12.75">
      <c r="A90" s="30" t="s">
        <v>48</v>
      </c>
      <c r="E90" s="31" t="s">
        <v>44</v>
      </c>
    </row>
    <row r="91" spans="1:5" ht="127.5">
      <c r="A91" t="s">
        <v>50</v>
      </c>
      <c r="E91" s="29" t="s">
        <v>6010</v>
      </c>
    </row>
    <row r="92" spans="1:16" ht="12.75">
      <c r="A92" s="18" t="s">
        <v>42</v>
      </c>
      <c s="23" t="s">
        <v>134</v>
      </c>
      <c s="23" t="s">
        <v>2113</v>
      </c>
      <c s="18" t="s">
        <v>44</v>
      </c>
      <c s="24" t="s">
        <v>2114</v>
      </c>
      <c s="25" t="s">
        <v>659</v>
      </c>
      <c s="26">
        <v>36</v>
      </c>
      <c s="27">
        <v>0</v>
      </c>
      <c s="27">
        <f>ROUND(ROUND(H92,2)*ROUND(G92,3),2)</f>
      </c>
      <c r="O92">
        <f>(I92*21)/100</f>
      </c>
      <c t="s">
        <v>20</v>
      </c>
    </row>
    <row r="93" spans="1:5" ht="12.75">
      <c r="A93" s="28" t="s">
        <v>47</v>
      </c>
      <c r="E93" s="29" t="s">
        <v>44</v>
      </c>
    </row>
    <row r="94" spans="1:5" ht="12.75">
      <c r="A94" s="30" t="s">
        <v>48</v>
      </c>
      <c r="E94" s="31" t="s">
        <v>44</v>
      </c>
    </row>
    <row r="95" spans="1:5" ht="165.75">
      <c r="A95" t="s">
        <v>50</v>
      </c>
      <c r="E95" s="29" t="s">
        <v>5974</v>
      </c>
    </row>
    <row r="96" spans="1:16" ht="12.75">
      <c r="A96" s="18" t="s">
        <v>42</v>
      </c>
      <c s="23" t="s">
        <v>138</v>
      </c>
      <c s="23" t="s">
        <v>1060</v>
      </c>
      <c s="18" t="s">
        <v>44</v>
      </c>
      <c s="24" t="s">
        <v>1061</v>
      </c>
      <c s="25" t="s">
        <v>157</v>
      </c>
      <c s="26">
        <v>80</v>
      </c>
      <c s="27">
        <v>0</v>
      </c>
      <c s="27">
        <f>ROUND(ROUND(H96,2)*ROUND(G96,3),2)</f>
      </c>
      <c r="O96">
        <f>(I96*21)/100</f>
      </c>
      <c t="s">
        <v>20</v>
      </c>
    </row>
    <row r="97" spans="1:5" ht="12.75">
      <c r="A97" s="28" t="s">
        <v>47</v>
      </c>
      <c r="E97" s="29" t="s">
        <v>44</v>
      </c>
    </row>
    <row r="98" spans="1:5" ht="12.75">
      <c r="A98" s="30" t="s">
        <v>48</v>
      </c>
      <c r="E98" s="31" t="s">
        <v>44</v>
      </c>
    </row>
    <row r="99" spans="1:5" ht="89.25">
      <c r="A99" t="s">
        <v>50</v>
      </c>
      <c r="E99" s="29" t="s">
        <v>1062</v>
      </c>
    </row>
    <row r="100" spans="1:16" ht="12.75">
      <c r="A100" s="18" t="s">
        <v>42</v>
      </c>
      <c s="23" t="s">
        <v>142</v>
      </c>
      <c s="23" t="s">
        <v>1074</v>
      </c>
      <c s="18" t="s">
        <v>44</v>
      </c>
      <c s="24" t="s">
        <v>1075</v>
      </c>
      <c s="25" t="s">
        <v>241</v>
      </c>
      <c s="26">
        <v>1</v>
      </c>
      <c s="27">
        <v>0</v>
      </c>
      <c s="27">
        <f>ROUND(ROUND(H100,2)*ROUND(G100,3),2)</f>
      </c>
      <c r="O100">
        <f>(I100*21)/100</f>
      </c>
      <c t="s">
        <v>20</v>
      </c>
    </row>
    <row r="101" spans="1:5" ht="12.75">
      <c r="A101" s="28" t="s">
        <v>47</v>
      </c>
      <c r="E101" s="29" t="s">
        <v>44</v>
      </c>
    </row>
    <row r="102" spans="1:5" ht="12.75">
      <c r="A102" s="30" t="s">
        <v>48</v>
      </c>
      <c r="E102" s="31" t="s">
        <v>44</v>
      </c>
    </row>
    <row r="103" spans="1:5" ht="127.5">
      <c r="A103" t="s">
        <v>50</v>
      </c>
      <c r="E103" s="29" t="s">
        <v>1016</v>
      </c>
    </row>
    <row r="104" spans="1:18" ht="12.75" customHeight="1">
      <c r="A104" s="5" t="s">
        <v>40</v>
      </c>
      <c s="5"/>
      <c s="34" t="s">
        <v>181</v>
      </c>
      <c s="5"/>
      <c s="21" t="s">
        <v>1311</v>
      </c>
      <c s="5"/>
      <c s="5"/>
      <c s="5"/>
      <c s="35">
        <f>0+Q104</f>
      </c>
      <c r="O104">
        <f>0+R104</f>
      </c>
      <c r="Q104">
        <f>0+I105+I109+I113+I117</f>
      </c>
      <c>
        <f>0+O105+O109+O113+O117</f>
      </c>
    </row>
    <row r="105" spans="1:16" ht="25.5">
      <c r="A105" s="18" t="s">
        <v>42</v>
      </c>
      <c s="23" t="s">
        <v>146</v>
      </c>
      <c s="23" t="s">
        <v>1085</v>
      </c>
      <c s="18" t="s">
        <v>185</v>
      </c>
      <c s="24" t="s">
        <v>1086</v>
      </c>
      <c s="25" t="s">
        <v>187</v>
      </c>
      <c s="26">
        <v>0.02</v>
      </c>
      <c s="27">
        <v>0</v>
      </c>
      <c s="27">
        <f>ROUND(ROUND(H105,2)*ROUND(G105,3),2)</f>
      </c>
      <c r="O105">
        <f>(I105*21)/100</f>
      </c>
      <c t="s">
        <v>20</v>
      </c>
    </row>
    <row r="106" spans="1:5" ht="12.75">
      <c r="A106" s="28" t="s">
        <v>47</v>
      </c>
      <c r="E106" s="29" t="s">
        <v>188</v>
      </c>
    </row>
    <row r="107" spans="1:5" ht="12.75">
      <c r="A107" s="30" t="s">
        <v>48</v>
      </c>
      <c r="E107" s="31" t="s">
        <v>44</v>
      </c>
    </row>
    <row r="108" spans="1:5" ht="165.75">
      <c r="A108" t="s">
        <v>50</v>
      </c>
      <c r="E108" s="29" t="s">
        <v>190</v>
      </c>
    </row>
    <row r="109" spans="1:16" ht="25.5">
      <c r="A109" s="18" t="s">
        <v>42</v>
      </c>
      <c s="23" t="s">
        <v>150</v>
      </c>
      <c s="23" t="s">
        <v>1090</v>
      </c>
      <c s="18" t="s">
        <v>185</v>
      </c>
      <c s="24" t="s">
        <v>1091</v>
      </c>
      <c s="25" t="s">
        <v>187</v>
      </c>
      <c s="26">
        <v>0.1</v>
      </c>
      <c s="27">
        <v>0</v>
      </c>
      <c s="27">
        <f>ROUND(ROUND(H109,2)*ROUND(G109,3),2)</f>
      </c>
      <c r="O109">
        <f>(I109*21)/100</f>
      </c>
      <c t="s">
        <v>20</v>
      </c>
    </row>
    <row r="110" spans="1:5" ht="25.5">
      <c r="A110" s="28" t="s">
        <v>47</v>
      </c>
      <c r="E110" s="29" t="s">
        <v>1089</v>
      </c>
    </row>
    <row r="111" spans="1:5" ht="12.75">
      <c r="A111" s="30" t="s">
        <v>48</v>
      </c>
      <c r="E111" s="31" t="s">
        <v>44</v>
      </c>
    </row>
    <row r="112" spans="1:5" ht="165.75">
      <c r="A112" t="s">
        <v>50</v>
      </c>
      <c r="E112" s="29" t="s">
        <v>190</v>
      </c>
    </row>
    <row r="113" spans="1:16" ht="25.5">
      <c r="A113" s="18" t="s">
        <v>42</v>
      </c>
      <c s="23" t="s">
        <v>154</v>
      </c>
      <c s="23" t="s">
        <v>1092</v>
      </c>
      <c s="18" t="s">
        <v>185</v>
      </c>
      <c s="24" t="s">
        <v>1093</v>
      </c>
      <c s="25" t="s">
        <v>187</v>
      </c>
      <c s="26">
        <v>0.01</v>
      </c>
      <c s="27">
        <v>0</v>
      </c>
      <c s="27">
        <f>ROUND(ROUND(H113,2)*ROUND(G113,3),2)</f>
      </c>
      <c r="O113">
        <f>(I113*21)/100</f>
      </c>
      <c t="s">
        <v>20</v>
      </c>
    </row>
    <row r="114" spans="1:5" ht="12.75">
      <c r="A114" s="28" t="s">
        <v>47</v>
      </c>
      <c r="E114" s="29" t="s">
        <v>188</v>
      </c>
    </row>
    <row r="115" spans="1:5" ht="12.75">
      <c r="A115" s="30" t="s">
        <v>48</v>
      </c>
      <c r="E115" s="31" t="s">
        <v>44</v>
      </c>
    </row>
    <row r="116" spans="1:5" ht="165.75">
      <c r="A116" t="s">
        <v>50</v>
      </c>
      <c r="E116" s="29" t="s">
        <v>190</v>
      </c>
    </row>
    <row r="117" spans="1:16" ht="25.5">
      <c r="A117" s="18" t="s">
        <v>42</v>
      </c>
      <c s="23" t="s">
        <v>160</v>
      </c>
      <c s="23" t="s">
        <v>1094</v>
      </c>
      <c s="18" t="s">
        <v>185</v>
      </c>
      <c s="24" t="s">
        <v>1095</v>
      </c>
      <c s="25" t="s">
        <v>187</v>
      </c>
      <c s="26">
        <v>0.01</v>
      </c>
      <c s="27">
        <v>0</v>
      </c>
      <c s="27">
        <f>ROUND(ROUND(H117,2)*ROUND(G117,3),2)</f>
      </c>
      <c r="O117">
        <f>(I117*21)/100</f>
      </c>
      <c t="s">
        <v>20</v>
      </c>
    </row>
    <row r="118" spans="1:5" ht="12.75">
      <c r="A118" s="28" t="s">
        <v>47</v>
      </c>
      <c r="E118" s="29" t="s">
        <v>188</v>
      </c>
    </row>
    <row r="119" spans="1:5" ht="12.75">
      <c r="A119" s="30" t="s">
        <v>48</v>
      </c>
      <c r="E119" s="31" t="s">
        <v>44</v>
      </c>
    </row>
    <row r="120" spans="1:5" ht="165.75">
      <c r="A120" t="s">
        <v>50</v>
      </c>
      <c r="E120"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05.xml><?xml version="1.0" encoding="utf-8"?>
<worksheet xmlns="http://schemas.openxmlformats.org/spreadsheetml/2006/main" xmlns:r="http://schemas.openxmlformats.org/officeDocument/2006/relationships">
  <sheetPr>
    <pageSetUpPr fitToPage="1"/>
  </sheetPr>
  <dimension ref="A1:R4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0+O10+O19+O40</f>
      </c>
      <c t="s">
        <v>19</v>
      </c>
    </row>
    <row r="3" spans="1:16" ht="15" customHeight="1">
      <c r="A3" t="s">
        <v>1</v>
      </c>
      <c s="8" t="s">
        <v>4</v>
      </c>
      <c s="9" t="s">
        <v>5</v>
      </c>
      <c s="1"/>
      <c s="10" t="s">
        <v>6</v>
      </c>
      <c s="1"/>
      <c s="4"/>
      <c s="3" t="s">
        <v>6013</v>
      </c>
      <c s="36">
        <f>0+I10+I19+I40</f>
      </c>
      <c r="O3" t="s">
        <v>16</v>
      </c>
      <c t="s">
        <v>20</v>
      </c>
    </row>
    <row r="4" spans="1:16" ht="15" customHeight="1">
      <c r="A4" t="s">
        <v>7</v>
      </c>
      <c s="8" t="s">
        <v>8</v>
      </c>
      <c s="9" t="s">
        <v>5953</v>
      </c>
      <c s="1"/>
      <c s="10" t="s">
        <v>5954</v>
      </c>
      <c s="1"/>
      <c s="1"/>
      <c s="7"/>
      <c s="7"/>
      <c r="O4" t="s">
        <v>17</v>
      </c>
      <c t="s">
        <v>20</v>
      </c>
    </row>
    <row r="5" spans="1:16" ht="12.75" customHeight="1">
      <c r="A5" t="s">
        <v>11</v>
      </c>
      <c s="8" t="s">
        <v>8</v>
      </c>
      <c s="9" t="s">
        <v>6011</v>
      </c>
      <c s="1"/>
      <c s="10" t="s">
        <v>6012</v>
      </c>
      <c s="1"/>
      <c s="1"/>
      <c s="1"/>
      <c s="1"/>
      <c r="O5" t="s">
        <v>18</v>
      </c>
      <c t="s">
        <v>20</v>
      </c>
    </row>
    <row r="6" spans="1:9" ht="12.75" customHeight="1">
      <c r="A6" t="s">
        <v>14</v>
      </c>
      <c s="12" t="s">
        <v>15</v>
      </c>
      <c s="13" t="s">
        <v>6013</v>
      </c>
      <c s="5"/>
      <c s="14" t="s">
        <v>6014</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26</v>
      </c>
      <c s="19"/>
      <c s="21" t="s">
        <v>41</v>
      </c>
      <c s="19"/>
      <c s="19"/>
      <c s="19"/>
      <c s="22">
        <f>0+Q10</f>
      </c>
      <c r="O10">
        <f>0+R10</f>
      </c>
      <c r="Q10">
        <f>0+I11+I15</f>
      </c>
      <c>
        <f>0+O11+O15</f>
      </c>
    </row>
    <row r="11" spans="1:16" ht="12.75">
      <c r="A11" s="18" t="s">
        <v>42</v>
      </c>
      <c s="23" t="s">
        <v>26</v>
      </c>
      <c s="23" t="s">
        <v>2762</v>
      </c>
      <c s="18" t="s">
        <v>44</v>
      </c>
      <c s="24" t="s">
        <v>2763</v>
      </c>
      <c s="25" t="s">
        <v>46</v>
      </c>
      <c s="26">
        <v>40</v>
      </c>
      <c s="27">
        <v>0</v>
      </c>
      <c s="27">
        <f>ROUND(ROUND(H11,2)*ROUND(G11,3),2)</f>
      </c>
      <c r="O11">
        <f>(I11*21)/100</f>
      </c>
      <c t="s">
        <v>20</v>
      </c>
    </row>
    <row r="12" spans="1:5" ht="12.75">
      <c r="A12" s="28" t="s">
        <v>47</v>
      </c>
      <c r="E12" s="29" t="s">
        <v>44</v>
      </c>
    </row>
    <row r="13" spans="1:5" ht="38.25">
      <c r="A13" s="30" t="s">
        <v>48</v>
      </c>
      <c r="E13" s="31" t="s">
        <v>6015</v>
      </c>
    </row>
    <row r="14" spans="1:5" ht="318.75">
      <c r="A14" t="s">
        <v>50</v>
      </c>
      <c r="E14" s="29" t="s">
        <v>3773</v>
      </c>
    </row>
    <row r="15" spans="1:16" ht="12.75">
      <c r="A15" s="18" t="s">
        <v>42</v>
      </c>
      <c s="23" t="s">
        <v>20</v>
      </c>
      <c s="23" t="s">
        <v>58</v>
      </c>
      <c s="18" t="s">
        <v>44</v>
      </c>
      <c s="24" t="s">
        <v>59</v>
      </c>
      <c s="25" t="s">
        <v>46</v>
      </c>
      <c s="26">
        <v>40</v>
      </c>
      <c s="27">
        <v>0</v>
      </c>
      <c s="27">
        <f>ROUND(ROUND(H15,2)*ROUND(G15,3),2)</f>
      </c>
      <c r="O15">
        <f>(I15*21)/100</f>
      </c>
      <c t="s">
        <v>20</v>
      </c>
    </row>
    <row r="16" spans="1:5" ht="12.75">
      <c r="A16" s="28" t="s">
        <v>47</v>
      </c>
      <c r="E16" s="29" t="s">
        <v>44</v>
      </c>
    </row>
    <row r="17" spans="1:5" ht="38.25">
      <c r="A17" s="30" t="s">
        <v>48</v>
      </c>
      <c r="E17" s="31" t="s">
        <v>6016</v>
      </c>
    </row>
    <row r="18" spans="1:5" ht="229.5">
      <c r="A18" t="s">
        <v>50</v>
      </c>
      <c r="E18" s="29" t="s">
        <v>1661</v>
      </c>
    </row>
    <row r="19" spans="1:18" ht="12.75" customHeight="1">
      <c r="A19" s="5" t="s">
        <v>40</v>
      </c>
      <c s="5"/>
      <c s="34" t="s">
        <v>66</v>
      </c>
      <c s="5"/>
      <c s="21" t="s">
        <v>67</v>
      </c>
      <c s="5"/>
      <c s="5"/>
      <c s="5"/>
      <c s="35">
        <f>0+Q19</f>
      </c>
      <c r="O19">
        <f>0+R19</f>
      </c>
      <c r="Q19">
        <f>0+I20+I24+I28+I32+I36</f>
      </c>
      <c>
        <f>0+O20+O24+O28+O32+O36</f>
      </c>
    </row>
    <row r="20" spans="1:16" ht="12.75">
      <c r="A20" s="18" t="s">
        <v>42</v>
      </c>
      <c s="23" t="s">
        <v>19</v>
      </c>
      <c s="23" t="s">
        <v>68</v>
      </c>
      <c s="18" t="s">
        <v>44</v>
      </c>
      <c s="24" t="s">
        <v>69</v>
      </c>
      <c s="25" t="s">
        <v>70</v>
      </c>
      <c s="26">
        <v>2</v>
      </c>
      <c s="27">
        <v>0</v>
      </c>
      <c s="27">
        <f>ROUND(ROUND(H20,2)*ROUND(G20,3),2)</f>
      </c>
      <c r="O20">
        <f>(I20*21)/100</f>
      </c>
      <c t="s">
        <v>20</v>
      </c>
    </row>
    <row r="21" spans="1:5" ht="12.75">
      <c r="A21" s="28" t="s">
        <v>47</v>
      </c>
      <c r="E21" s="29" t="s">
        <v>44</v>
      </c>
    </row>
    <row r="22" spans="1:5" ht="12.75">
      <c r="A22" s="30" t="s">
        <v>48</v>
      </c>
      <c r="E22" s="31" t="s">
        <v>44</v>
      </c>
    </row>
    <row r="23" spans="1:5" ht="102">
      <c r="A23" t="s">
        <v>50</v>
      </c>
      <c r="E23" s="29" t="s">
        <v>1662</v>
      </c>
    </row>
    <row r="24" spans="1:16" ht="12.75">
      <c r="A24" s="18" t="s">
        <v>42</v>
      </c>
      <c s="23" t="s">
        <v>30</v>
      </c>
      <c s="23" t="s">
        <v>5959</v>
      </c>
      <c s="18" t="s">
        <v>44</v>
      </c>
      <c s="24" t="s">
        <v>5960</v>
      </c>
      <c s="25" t="s">
        <v>784</v>
      </c>
      <c s="26">
        <v>32</v>
      </c>
      <c s="27">
        <v>0</v>
      </c>
      <c s="27">
        <f>ROUND(ROUND(H24,2)*ROUND(G24,3),2)</f>
      </c>
      <c r="O24">
        <f>(I24*21)/100</f>
      </c>
      <c t="s">
        <v>20</v>
      </c>
    </row>
    <row r="25" spans="1:5" ht="12.75">
      <c r="A25" s="28" t="s">
        <v>47</v>
      </c>
      <c r="E25" s="29" t="s">
        <v>44</v>
      </c>
    </row>
    <row r="26" spans="1:5" ht="12.75">
      <c r="A26" s="30" t="s">
        <v>48</v>
      </c>
      <c r="E26" s="31" t="s">
        <v>6017</v>
      </c>
    </row>
    <row r="27" spans="1:5" ht="102">
      <c r="A27" t="s">
        <v>50</v>
      </c>
      <c r="E27" s="29" t="s">
        <v>886</v>
      </c>
    </row>
    <row r="28" spans="1:16" ht="12.75">
      <c r="A28" s="18" t="s">
        <v>42</v>
      </c>
      <c s="23" t="s">
        <v>32</v>
      </c>
      <c s="23" t="s">
        <v>77</v>
      </c>
      <c s="18" t="s">
        <v>44</v>
      </c>
      <c s="24" t="s">
        <v>78</v>
      </c>
      <c s="25" t="s">
        <v>784</v>
      </c>
      <c s="26">
        <v>16</v>
      </c>
      <c s="27">
        <v>0</v>
      </c>
      <c s="27">
        <f>ROUND(ROUND(H28,2)*ROUND(G28,3),2)</f>
      </c>
      <c r="O28">
        <f>(I28*21)/100</f>
      </c>
      <c t="s">
        <v>20</v>
      </c>
    </row>
    <row r="29" spans="1:5" ht="12.75">
      <c r="A29" s="28" t="s">
        <v>47</v>
      </c>
      <c r="E29" s="29" t="s">
        <v>44</v>
      </c>
    </row>
    <row r="30" spans="1:5" ht="12.75">
      <c r="A30" s="30" t="s">
        <v>48</v>
      </c>
      <c r="E30" s="31" t="s">
        <v>4548</v>
      </c>
    </row>
    <row r="31" spans="1:5" ht="140.25">
      <c r="A31" t="s">
        <v>50</v>
      </c>
      <c r="E31" s="29" t="s">
        <v>6018</v>
      </c>
    </row>
    <row r="32" spans="1:16" ht="12.75">
      <c r="A32" s="18" t="s">
        <v>42</v>
      </c>
      <c s="23" t="s">
        <v>34</v>
      </c>
      <c s="23" t="s">
        <v>1060</v>
      </c>
      <c s="18" t="s">
        <v>44</v>
      </c>
      <c s="24" t="s">
        <v>1061</v>
      </c>
      <c s="25" t="s">
        <v>157</v>
      </c>
      <c s="26">
        <v>40</v>
      </c>
      <c s="27">
        <v>0</v>
      </c>
      <c s="27">
        <f>ROUND(ROUND(H32,2)*ROUND(G32,3),2)</f>
      </c>
      <c r="O32">
        <f>(I32*21)/100</f>
      </c>
      <c t="s">
        <v>20</v>
      </c>
    </row>
    <row r="33" spans="1:5" ht="12.75">
      <c r="A33" s="28" t="s">
        <v>47</v>
      </c>
      <c r="E33" s="29" t="s">
        <v>44</v>
      </c>
    </row>
    <row r="34" spans="1:5" ht="12.75">
      <c r="A34" s="30" t="s">
        <v>48</v>
      </c>
      <c r="E34" s="31" t="s">
        <v>44</v>
      </c>
    </row>
    <row r="35" spans="1:5" ht="89.25">
      <c r="A35" t="s">
        <v>50</v>
      </c>
      <c r="E35" s="29" t="s">
        <v>1062</v>
      </c>
    </row>
    <row r="36" spans="1:16" ht="12.75">
      <c r="A36" s="18" t="s">
        <v>42</v>
      </c>
      <c s="23" t="s">
        <v>66</v>
      </c>
      <c s="23" t="s">
        <v>1077</v>
      </c>
      <c s="18" t="s">
        <v>44</v>
      </c>
      <c s="24" t="s">
        <v>1078</v>
      </c>
      <c s="25" t="s">
        <v>784</v>
      </c>
      <c s="26">
        <v>16</v>
      </c>
      <c s="27">
        <v>0</v>
      </c>
      <c s="27">
        <f>ROUND(ROUND(H36,2)*ROUND(G36,3),2)</f>
      </c>
      <c r="O36">
        <f>(I36*21)/100</f>
      </c>
      <c t="s">
        <v>20</v>
      </c>
    </row>
    <row r="37" spans="1:5" ht="12.75">
      <c r="A37" s="28" t="s">
        <v>47</v>
      </c>
      <c r="E37" s="29" t="s">
        <v>44</v>
      </c>
    </row>
    <row r="38" spans="1:5" ht="12.75">
      <c r="A38" s="30" t="s">
        <v>48</v>
      </c>
      <c r="E38" s="31" t="s">
        <v>4548</v>
      </c>
    </row>
    <row r="39" spans="1:5" ht="114.75">
      <c r="A39" t="s">
        <v>50</v>
      </c>
      <c r="E39" s="29" t="s">
        <v>1079</v>
      </c>
    </row>
    <row r="40" spans="1:18" ht="12.75" customHeight="1">
      <c r="A40" s="5" t="s">
        <v>40</v>
      </c>
      <c s="5"/>
      <c s="34" t="s">
        <v>181</v>
      </c>
      <c s="5"/>
      <c s="21" t="s">
        <v>1311</v>
      </c>
      <c s="5"/>
      <c s="5"/>
      <c s="5"/>
      <c s="35">
        <f>0+Q40</f>
      </c>
      <c r="O40">
        <f>0+R40</f>
      </c>
      <c r="Q40">
        <f>0+I41</f>
      </c>
      <c>
        <f>0+O41</f>
      </c>
    </row>
    <row r="41" spans="1:16" ht="25.5">
      <c r="A41" s="18" t="s">
        <v>42</v>
      </c>
      <c s="23" t="s">
        <v>76</v>
      </c>
      <c s="23" t="s">
        <v>1085</v>
      </c>
      <c s="18" t="s">
        <v>185</v>
      </c>
      <c s="24" t="s">
        <v>1086</v>
      </c>
      <c s="25" t="s">
        <v>187</v>
      </c>
      <c s="26">
        <v>0.05</v>
      </c>
      <c s="27">
        <v>0</v>
      </c>
      <c s="27">
        <f>ROUND(ROUND(H41,2)*ROUND(G41,3),2)</f>
      </c>
      <c r="O41">
        <f>(I41*21)/100</f>
      </c>
      <c t="s">
        <v>20</v>
      </c>
    </row>
    <row r="42" spans="1:5" ht="12.75">
      <c r="A42" s="28" t="s">
        <v>47</v>
      </c>
      <c r="E42" s="29" t="s">
        <v>188</v>
      </c>
    </row>
    <row r="43" spans="1:5" ht="12.75">
      <c r="A43" s="30" t="s">
        <v>48</v>
      </c>
      <c r="E43" s="31" t="s">
        <v>44</v>
      </c>
    </row>
    <row r="44" spans="1:5" ht="165.75">
      <c r="A44" t="s">
        <v>50</v>
      </c>
      <c r="E44" s="29" t="s">
        <v>190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6.xml><?xml version="1.0" encoding="utf-8"?>
<worksheet xmlns="http://schemas.openxmlformats.org/spreadsheetml/2006/main" xmlns:r="http://schemas.openxmlformats.org/officeDocument/2006/relationships">
  <sheetPr>
    <pageSetUpPr fitToPage="1"/>
  </sheetPr>
  <dimension ref="A1:R11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0+O9+O26+O31+O60+O85+O102</f>
      </c>
      <c t="s">
        <v>19</v>
      </c>
    </row>
    <row r="3" spans="1:16" ht="15" customHeight="1">
      <c r="A3" t="s">
        <v>1</v>
      </c>
      <c s="8" t="s">
        <v>4</v>
      </c>
      <c s="9" t="s">
        <v>5</v>
      </c>
      <c s="1"/>
      <c s="10" t="s">
        <v>6</v>
      </c>
      <c s="1"/>
      <c s="4"/>
      <c s="3" t="s">
        <v>6021</v>
      </c>
      <c s="36">
        <f>0+I9+I26+I31+I60+I85+I102</f>
      </c>
      <c r="O3" t="s">
        <v>16</v>
      </c>
      <c t="s">
        <v>20</v>
      </c>
    </row>
    <row r="4" spans="1:16" ht="15" customHeight="1">
      <c r="A4" t="s">
        <v>7</v>
      </c>
      <c s="8" t="s">
        <v>8</v>
      </c>
      <c s="9" t="s">
        <v>6019</v>
      </c>
      <c s="1"/>
      <c s="10" t="s">
        <v>6020</v>
      </c>
      <c s="1"/>
      <c s="1"/>
      <c s="7"/>
      <c s="7"/>
      <c r="O4" t="s">
        <v>17</v>
      </c>
      <c t="s">
        <v>20</v>
      </c>
    </row>
    <row r="5" spans="1:16" ht="12.75" customHeight="1">
      <c r="A5" t="s">
        <v>11</v>
      </c>
      <c s="12" t="s">
        <v>15</v>
      </c>
      <c s="13" t="s">
        <v>6021</v>
      </c>
      <c s="5"/>
      <c s="14" t="s">
        <v>6022</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f>
      </c>
      <c>
        <f>0+O10+O14+O18+O22</f>
      </c>
    </row>
    <row r="10" spans="1:16" ht="12.75">
      <c r="A10" s="18" t="s">
        <v>42</v>
      </c>
      <c s="23" t="s">
        <v>26</v>
      </c>
      <c s="23" t="s">
        <v>2754</v>
      </c>
      <c s="18" t="s">
        <v>44</v>
      </c>
      <c s="24" t="s">
        <v>2755</v>
      </c>
      <c s="25" t="s">
        <v>1241</v>
      </c>
      <c s="26">
        <v>161</v>
      </c>
      <c s="27">
        <v>0</v>
      </c>
      <c s="27">
        <f>ROUND(ROUND(H10,2)*ROUND(G10,3),2)</f>
      </c>
      <c r="O10">
        <f>(I10*21)/100</f>
      </c>
      <c t="s">
        <v>20</v>
      </c>
    </row>
    <row r="11" spans="1:5" ht="12.75">
      <c r="A11" s="28" t="s">
        <v>47</v>
      </c>
      <c r="E11" s="29" t="s">
        <v>44</v>
      </c>
    </row>
    <row r="12" spans="1:5" ht="12.75">
      <c r="A12" s="30" t="s">
        <v>48</v>
      </c>
      <c r="E12" s="31" t="s">
        <v>2673</v>
      </c>
    </row>
    <row r="13" spans="1:5" ht="12.75">
      <c r="A13" t="s">
        <v>50</v>
      </c>
      <c r="E13" s="29" t="s">
        <v>2756</v>
      </c>
    </row>
    <row r="14" spans="1:16" ht="12.75">
      <c r="A14" s="18" t="s">
        <v>42</v>
      </c>
      <c s="23" t="s">
        <v>20</v>
      </c>
      <c s="23" t="s">
        <v>2762</v>
      </c>
      <c s="18" t="s">
        <v>44</v>
      </c>
      <c s="24" t="s">
        <v>2763</v>
      </c>
      <c s="25" t="s">
        <v>46</v>
      </c>
      <c s="26">
        <v>51</v>
      </c>
      <c s="27">
        <v>0</v>
      </c>
      <c s="27">
        <f>ROUND(ROUND(H14,2)*ROUND(G14,3),2)</f>
      </c>
      <c r="O14">
        <f>(I14*21)/100</f>
      </c>
      <c t="s">
        <v>20</v>
      </c>
    </row>
    <row r="15" spans="1:5" ht="12.75">
      <c r="A15" s="28" t="s">
        <v>47</v>
      </c>
      <c r="E15" s="29" t="s">
        <v>44</v>
      </c>
    </row>
    <row r="16" spans="1:5" ht="12.75">
      <c r="A16" s="30" t="s">
        <v>48</v>
      </c>
      <c r="E16" s="31" t="s">
        <v>2673</v>
      </c>
    </row>
    <row r="17" spans="1:5" ht="318.75">
      <c r="A17" t="s">
        <v>50</v>
      </c>
      <c r="E17" s="29" t="s">
        <v>3633</v>
      </c>
    </row>
    <row r="18" spans="1:16" ht="12.75">
      <c r="A18" s="18" t="s">
        <v>42</v>
      </c>
      <c s="23" t="s">
        <v>19</v>
      </c>
      <c s="23" t="s">
        <v>58</v>
      </c>
      <c s="18" t="s">
        <v>44</v>
      </c>
      <c s="24" t="s">
        <v>59</v>
      </c>
      <c s="25" t="s">
        <v>46</v>
      </c>
      <c s="26">
        <v>46</v>
      </c>
      <c s="27">
        <v>0</v>
      </c>
      <c s="27">
        <f>ROUND(ROUND(H18,2)*ROUND(G18,3),2)</f>
      </c>
      <c r="O18">
        <f>(I18*21)/100</f>
      </c>
      <c t="s">
        <v>20</v>
      </c>
    </row>
    <row r="19" spans="1:5" ht="12.75">
      <c r="A19" s="28" t="s">
        <v>47</v>
      </c>
      <c r="E19" s="29" t="s">
        <v>44</v>
      </c>
    </row>
    <row r="20" spans="1:5" ht="12.75">
      <c r="A20" s="30" t="s">
        <v>48</v>
      </c>
      <c r="E20" s="31" t="s">
        <v>2673</v>
      </c>
    </row>
    <row r="21" spans="1:5" ht="153">
      <c r="A21" t="s">
        <v>50</v>
      </c>
      <c r="E21" s="29" t="s">
        <v>2766</v>
      </c>
    </row>
    <row r="22" spans="1:16" ht="12.75">
      <c r="A22" s="18" t="s">
        <v>42</v>
      </c>
      <c s="23" t="s">
        <v>30</v>
      </c>
      <c s="23" t="s">
        <v>2767</v>
      </c>
      <c s="18" t="s">
        <v>44</v>
      </c>
      <c s="24" t="s">
        <v>2768</v>
      </c>
      <c s="25" t="s">
        <v>1241</v>
      </c>
      <c s="26">
        <v>161</v>
      </c>
      <c s="27">
        <v>0</v>
      </c>
      <c s="27">
        <f>ROUND(ROUND(H22,2)*ROUND(G22,3),2)</f>
      </c>
      <c r="O22">
        <f>(I22*21)/100</f>
      </c>
      <c t="s">
        <v>20</v>
      </c>
    </row>
    <row r="23" spans="1:5" ht="12.75">
      <c r="A23" s="28" t="s">
        <v>47</v>
      </c>
      <c r="E23" s="29" t="s">
        <v>44</v>
      </c>
    </row>
    <row r="24" spans="1:5" ht="12.75">
      <c r="A24" s="30" t="s">
        <v>48</v>
      </c>
      <c r="E24" s="31" t="s">
        <v>2673</v>
      </c>
    </row>
    <row r="25" spans="1:5" ht="38.25">
      <c r="A25" t="s">
        <v>50</v>
      </c>
      <c r="E25" s="29" t="s">
        <v>2769</v>
      </c>
    </row>
    <row r="26" spans="1:18" ht="12.75" customHeight="1">
      <c r="A26" s="5" t="s">
        <v>40</v>
      </c>
      <c s="5"/>
      <c s="34" t="s">
        <v>30</v>
      </c>
      <c s="5"/>
      <c s="21" t="s">
        <v>1238</v>
      </c>
      <c s="5"/>
      <c s="5"/>
      <c s="5"/>
      <c s="35">
        <f>0+Q26</f>
      </c>
      <c r="O26">
        <f>0+R26</f>
      </c>
      <c r="Q26">
        <f>0+I27</f>
      </c>
      <c>
        <f>0+O27</f>
      </c>
    </row>
    <row r="27" spans="1:16" ht="12.75">
      <c r="A27" s="18" t="s">
        <v>42</v>
      </c>
      <c s="23" t="s">
        <v>32</v>
      </c>
      <c s="23" t="s">
        <v>2777</v>
      </c>
      <c s="18" t="s">
        <v>44</v>
      </c>
      <c s="24" t="s">
        <v>2778</v>
      </c>
      <c s="25" t="s">
        <v>46</v>
      </c>
      <c s="26">
        <v>3</v>
      </c>
      <c s="27">
        <v>0</v>
      </c>
      <c s="27">
        <f>ROUND(ROUND(H27,2)*ROUND(G27,3),2)</f>
      </c>
      <c r="O27">
        <f>(I27*21)/100</f>
      </c>
      <c t="s">
        <v>20</v>
      </c>
    </row>
    <row r="28" spans="1:5" ht="12.75">
      <c r="A28" s="28" t="s">
        <v>47</v>
      </c>
      <c r="E28" s="29" t="s">
        <v>44</v>
      </c>
    </row>
    <row r="29" spans="1:5" ht="12.75">
      <c r="A29" s="30" t="s">
        <v>48</v>
      </c>
      <c r="E29" s="31" t="s">
        <v>2673</v>
      </c>
    </row>
    <row r="30" spans="1:5" ht="38.25">
      <c r="A30" t="s">
        <v>50</v>
      </c>
      <c r="E30" s="29" t="s">
        <v>2780</v>
      </c>
    </row>
    <row r="31" spans="1:18" ht="12.75" customHeight="1">
      <c r="A31" s="5" t="s">
        <v>40</v>
      </c>
      <c s="5"/>
      <c s="34" t="s">
        <v>410</v>
      </c>
      <c s="5"/>
      <c s="21" t="s">
        <v>2315</v>
      </c>
      <c s="5"/>
      <c s="5"/>
      <c s="5"/>
      <c s="35">
        <f>0+Q31</f>
      </c>
      <c r="O31">
        <f>0+R31</f>
      </c>
      <c r="Q31">
        <f>0+I32+I36+I40+I44+I48+I52+I56</f>
      </c>
      <c>
        <f>0+O32+O36+O40+O44+O48+O52+O56</f>
      </c>
    </row>
    <row r="32" spans="1:16" ht="25.5">
      <c r="A32" s="18" t="s">
        <v>42</v>
      </c>
      <c s="23" t="s">
        <v>34</v>
      </c>
      <c s="23" t="s">
        <v>6023</v>
      </c>
      <c s="18" t="s">
        <v>44</v>
      </c>
      <c s="24" t="s">
        <v>6024</v>
      </c>
      <c s="25" t="s">
        <v>70</v>
      </c>
      <c s="26">
        <v>4</v>
      </c>
      <c s="27">
        <v>0</v>
      </c>
      <c s="27">
        <f>ROUND(ROUND(H32,2)*ROUND(G32,3),2)</f>
      </c>
      <c r="O32">
        <f>(I32*21)/100</f>
      </c>
      <c t="s">
        <v>20</v>
      </c>
    </row>
    <row r="33" spans="1:5" ht="12.75">
      <c r="A33" s="28" t="s">
        <v>47</v>
      </c>
      <c r="E33" s="29" t="s">
        <v>44</v>
      </c>
    </row>
    <row r="34" spans="1:5" ht="12.75">
      <c r="A34" s="30" t="s">
        <v>48</v>
      </c>
      <c r="E34" s="31" t="s">
        <v>2673</v>
      </c>
    </row>
    <row r="35" spans="1:5" ht="25.5">
      <c r="A35" t="s">
        <v>50</v>
      </c>
      <c r="E35" s="29" t="s">
        <v>6025</v>
      </c>
    </row>
    <row r="36" spans="1:16" ht="12.75">
      <c r="A36" s="18" t="s">
        <v>42</v>
      </c>
      <c s="23" t="s">
        <v>66</v>
      </c>
      <c s="23" t="s">
        <v>2784</v>
      </c>
      <c s="18" t="s">
        <v>44</v>
      </c>
      <c s="24" t="s">
        <v>2785</v>
      </c>
      <c s="25" t="s">
        <v>70</v>
      </c>
      <c s="26">
        <v>1</v>
      </c>
      <c s="27">
        <v>0</v>
      </c>
      <c s="27">
        <f>ROUND(ROUND(H36,2)*ROUND(G36,3),2)</f>
      </c>
      <c r="O36">
        <f>(I36*21)/100</f>
      </c>
      <c t="s">
        <v>20</v>
      </c>
    </row>
    <row r="37" spans="1:5" ht="12.75">
      <c r="A37" s="28" t="s">
        <v>47</v>
      </c>
      <c r="E37" s="29" t="s">
        <v>44</v>
      </c>
    </row>
    <row r="38" spans="1:5" ht="12.75">
      <c r="A38" s="30" t="s">
        <v>48</v>
      </c>
      <c r="E38" s="31" t="s">
        <v>2673</v>
      </c>
    </row>
    <row r="39" spans="1:5" ht="51">
      <c r="A39" t="s">
        <v>50</v>
      </c>
      <c r="E39" s="29" t="s">
        <v>2787</v>
      </c>
    </row>
    <row r="40" spans="1:16" ht="12.75">
      <c r="A40" s="18" t="s">
        <v>42</v>
      </c>
      <c s="23" t="s">
        <v>76</v>
      </c>
      <c s="23" t="s">
        <v>221</v>
      </c>
      <c s="18" t="s">
        <v>44</v>
      </c>
      <c s="24" t="s">
        <v>222</v>
      </c>
      <c s="25" t="s">
        <v>784</v>
      </c>
      <c s="26">
        <v>161</v>
      </c>
      <c s="27">
        <v>0</v>
      </c>
      <c s="27">
        <f>ROUND(ROUND(H40,2)*ROUND(G40,3),2)</f>
      </c>
      <c r="O40">
        <f>(I40*21)/100</f>
      </c>
      <c t="s">
        <v>20</v>
      </c>
    </row>
    <row r="41" spans="1:5" ht="12.75">
      <c r="A41" s="28" t="s">
        <v>47</v>
      </c>
      <c r="E41" s="29" t="s">
        <v>44</v>
      </c>
    </row>
    <row r="42" spans="1:5" ht="12.75">
      <c r="A42" s="30" t="s">
        <v>48</v>
      </c>
      <c r="E42" s="31" t="s">
        <v>2673</v>
      </c>
    </row>
    <row r="43" spans="1:5" ht="51">
      <c r="A43" t="s">
        <v>50</v>
      </c>
      <c r="E43" s="29" t="s">
        <v>2788</v>
      </c>
    </row>
    <row r="44" spans="1:16" ht="12.75">
      <c r="A44" s="18" t="s">
        <v>42</v>
      </c>
      <c s="23" t="s">
        <v>37</v>
      </c>
      <c s="23" t="s">
        <v>1736</v>
      </c>
      <c s="18" t="s">
        <v>44</v>
      </c>
      <c s="24" t="s">
        <v>1737</v>
      </c>
      <c s="25" t="s">
        <v>784</v>
      </c>
      <c s="26">
        <v>161</v>
      </c>
      <c s="27">
        <v>0</v>
      </c>
      <c s="27">
        <f>ROUND(ROUND(H44,2)*ROUND(G44,3),2)</f>
      </c>
      <c r="O44">
        <f>(I44*21)/100</f>
      </c>
      <c t="s">
        <v>20</v>
      </c>
    </row>
    <row r="45" spans="1:5" ht="12.75">
      <c r="A45" s="28" t="s">
        <v>47</v>
      </c>
      <c r="E45" s="29" t="s">
        <v>44</v>
      </c>
    </row>
    <row r="46" spans="1:5" ht="12.75">
      <c r="A46" s="30" t="s">
        <v>48</v>
      </c>
      <c r="E46" s="31" t="s">
        <v>2673</v>
      </c>
    </row>
    <row r="47" spans="1:5" ht="76.5">
      <c r="A47" t="s">
        <v>50</v>
      </c>
      <c r="E47" s="29" t="s">
        <v>6026</v>
      </c>
    </row>
    <row r="48" spans="1:16" ht="12.75">
      <c r="A48" s="18" t="s">
        <v>42</v>
      </c>
      <c s="23" t="s">
        <v>39</v>
      </c>
      <c s="23" t="s">
        <v>2793</v>
      </c>
      <c s="18" t="s">
        <v>44</v>
      </c>
      <c s="24" t="s">
        <v>2794</v>
      </c>
      <c s="25" t="s">
        <v>70</v>
      </c>
      <c s="26">
        <v>3</v>
      </c>
      <c s="27">
        <v>0</v>
      </c>
      <c s="27">
        <f>ROUND(ROUND(H48,2)*ROUND(G48,3),2)</f>
      </c>
      <c r="O48">
        <f>(I48*21)/100</f>
      </c>
      <c t="s">
        <v>20</v>
      </c>
    </row>
    <row r="49" spans="1:5" ht="12.75">
      <c r="A49" s="28" t="s">
        <v>47</v>
      </c>
      <c r="E49" s="29" t="s">
        <v>44</v>
      </c>
    </row>
    <row r="50" spans="1:5" ht="12.75">
      <c r="A50" s="30" t="s">
        <v>48</v>
      </c>
      <c r="E50" s="31" t="s">
        <v>2673</v>
      </c>
    </row>
    <row r="51" spans="1:5" ht="51">
      <c r="A51" t="s">
        <v>50</v>
      </c>
      <c r="E51" s="29" t="s">
        <v>2614</v>
      </c>
    </row>
    <row r="52" spans="1:16" ht="25.5">
      <c r="A52" s="18" t="s">
        <v>42</v>
      </c>
      <c s="23" t="s">
        <v>87</v>
      </c>
      <c s="23" t="s">
        <v>6027</v>
      </c>
      <c s="18" t="s">
        <v>44</v>
      </c>
      <c s="24" t="s">
        <v>6028</v>
      </c>
      <c s="25" t="s">
        <v>70</v>
      </c>
      <c s="26">
        <v>3</v>
      </c>
      <c s="27">
        <v>0</v>
      </c>
      <c s="27">
        <f>ROUND(ROUND(H52,2)*ROUND(G52,3),2)</f>
      </c>
      <c r="O52">
        <f>(I52*21)/100</f>
      </c>
      <c t="s">
        <v>20</v>
      </c>
    </row>
    <row r="53" spans="1:5" ht="12.75">
      <c r="A53" s="28" t="s">
        <v>47</v>
      </c>
      <c r="E53" s="29" t="s">
        <v>44</v>
      </c>
    </row>
    <row r="54" spans="1:5" ht="12.75">
      <c r="A54" s="30" t="s">
        <v>48</v>
      </c>
      <c r="E54" s="31" t="s">
        <v>2673</v>
      </c>
    </row>
    <row r="55" spans="1:5" ht="51">
      <c r="A55" t="s">
        <v>50</v>
      </c>
      <c r="E55" s="29" t="s">
        <v>6029</v>
      </c>
    </row>
    <row r="56" spans="1:16" ht="12.75">
      <c r="A56" s="18" t="s">
        <v>42</v>
      </c>
      <c s="23" t="s">
        <v>91</v>
      </c>
      <c s="23" t="s">
        <v>2795</v>
      </c>
      <c s="18" t="s">
        <v>44</v>
      </c>
      <c s="24" t="s">
        <v>2796</v>
      </c>
      <c s="25" t="s">
        <v>784</v>
      </c>
      <c s="26">
        <v>161</v>
      </c>
      <c s="27">
        <v>0</v>
      </c>
      <c s="27">
        <f>ROUND(ROUND(H56,2)*ROUND(G56,3),2)</f>
      </c>
      <c r="O56">
        <f>(I56*21)/100</f>
      </c>
      <c t="s">
        <v>20</v>
      </c>
    </row>
    <row r="57" spans="1:5" ht="12.75">
      <c r="A57" s="28" t="s">
        <v>47</v>
      </c>
      <c r="E57" s="29" t="s">
        <v>44</v>
      </c>
    </row>
    <row r="58" spans="1:5" ht="12.75">
      <c r="A58" s="30" t="s">
        <v>48</v>
      </c>
      <c r="E58" s="31" t="s">
        <v>2673</v>
      </c>
    </row>
    <row r="59" spans="1:5" ht="25.5">
      <c r="A59" t="s">
        <v>50</v>
      </c>
      <c r="E59" s="29" t="s">
        <v>2602</v>
      </c>
    </row>
    <row r="60" spans="1:18" ht="12.75" customHeight="1">
      <c r="A60" s="5" t="s">
        <v>40</v>
      </c>
      <c s="5"/>
      <c s="34" t="s">
        <v>2217</v>
      </c>
      <c s="5"/>
      <c s="21" t="s">
        <v>2633</v>
      </c>
      <c s="5"/>
      <c s="5"/>
      <c s="5"/>
      <c s="35">
        <f>0+Q60</f>
      </c>
      <c r="O60">
        <f>0+R60</f>
      </c>
      <c r="Q60">
        <f>0+I61+I65+I69+I73+I77+I81</f>
      </c>
      <c>
        <f>0+O61+O65+O69+O73+O77+O81</f>
      </c>
    </row>
    <row r="61" spans="1:16" ht="12.75">
      <c r="A61" s="18" t="s">
        <v>42</v>
      </c>
      <c s="23" t="s">
        <v>95</v>
      </c>
      <c s="23" t="s">
        <v>246</v>
      </c>
      <c s="18" t="s">
        <v>44</v>
      </c>
      <c s="24" t="s">
        <v>247</v>
      </c>
      <c s="25" t="s">
        <v>784</v>
      </c>
      <c s="26">
        <v>230</v>
      </c>
      <c s="27">
        <v>0</v>
      </c>
      <c s="27">
        <f>ROUND(ROUND(H61,2)*ROUND(G61,3),2)</f>
      </c>
      <c r="O61">
        <f>(I61*21)/100</f>
      </c>
      <c t="s">
        <v>20</v>
      </c>
    </row>
    <row r="62" spans="1:5" ht="12.75">
      <c r="A62" s="28" t="s">
        <v>47</v>
      </c>
      <c r="E62" s="29" t="s">
        <v>44</v>
      </c>
    </row>
    <row r="63" spans="1:5" ht="12.75">
      <c r="A63" s="30" t="s">
        <v>48</v>
      </c>
      <c r="E63" s="31" t="s">
        <v>2673</v>
      </c>
    </row>
    <row r="64" spans="1:5" ht="38.25">
      <c r="A64" t="s">
        <v>50</v>
      </c>
      <c r="E64" s="29" t="s">
        <v>2636</v>
      </c>
    </row>
    <row r="65" spans="1:16" ht="25.5">
      <c r="A65" s="18" t="s">
        <v>42</v>
      </c>
      <c s="23" t="s">
        <v>103</v>
      </c>
      <c s="23" t="s">
        <v>250</v>
      </c>
      <c s="18" t="s">
        <v>44</v>
      </c>
      <c s="24" t="s">
        <v>251</v>
      </c>
      <c s="25" t="s">
        <v>70</v>
      </c>
      <c s="26">
        <v>1</v>
      </c>
      <c s="27">
        <v>0</v>
      </c>
      <c s="27">
        <f>ROUND(ROUND(H65,2)*ROUND(G65,3),2)</f>
      </c>
      <c r="O65">
        <f>(I65*21)/100</f>
      </c>
      <c t="s">
        <v>20</v>
      </c>
    </row>
    <row r="66" spans="1:5" ht="12.75">
      <c r="A66" s="28" t="s">
        <v>47</v>
      </c>
      <c r="E66" s="29" t="s">
        <v>44</v>
      </c>
    </row>
    <row r="67" spans="1:5" ht="12.75">
      <c r="A67" s="30" t="s">
        <v>48</v>
      </c>
      <c r="E67" s="31" t="s">
        <v>2673</v>
      </c>
    </row>
    <row r="68" spans="1:5" ht="38.25">
      <c r="A68" t="s">
        <v>50</v>
      </c>
      <c r="E68" s="29" t="s">
        <v>2641</v>
      </c>
    </row>
    <row r="69" spans="1:16" ht="25.5">
      <c r="A69" s="18" t="s">
        <v>42</v>
      </c>
      <c s="23" t="s">
        <v>110</v>
      </c>
      <c s="23" t="s">
        <v>6030</v>
      </c>
      <c s="18" t="s">
        <v>44</v>
      </c>
      <c s="24" t="s">
        <v>6031</v>
      </c>
      <c s="25" t="s">
        <v>70</v>
      </c>
      <c s="26">
        <v>3</v>
      </c>
      <c s="27">
        <v>0</v>
      </c>
      <c s="27">
        <f>ROUND(ROUND(H69,2)*ROUND(G69,3),2)</f>
      </c>
      <c r="O69">
        <f>(I69*21)/100</f>
      </c>
      <c t="s">
        <v>20</v>
      </c>
    </row>
    <row r="70" spans="1:5" ht="12.75">
      <c r="A70" s="28" t="s">
        <v>47</v>
      </c>
      <c r="E70" s="29" t="s">
        <v>44</v>
      </c>
    </row>
    <row r="71" spans="1:5" ht="12.75">
      <c r="A71" s="30" t="s">
        <v>48</v>
      </c>
      <c r="E71" s="31" t="s">
        <v>2673</v>
      </c>
    </row>
    <row r="72" spans="1:5" ht="38.25">
      <c r="A72" t="s">
        <v>50</v>
      </c>
      <c r="E72" s="29" t="s">
        <v>2641</v>
      </c>
    </row>
    <row r="73" spans="1:16" ht="12.75">
      <c r="A73" s="18" t="s">
        <v>42</v>
      </c>
      <c s="23" t="s">
        <v>114</v>
      </c>
      <c s="23" t="s">
        <v>2336</v>
      </c>
      <c s="18" t="s">
        <v>44</v>
      </c>
      <c s="24" t="s">
        <v>2337</v>
      </c>
      <c s="25" t="s">
        <v>70</v>
      </c>
      <c s="26">
        <v>4</v>
      </c>
      <c s="27">
        <v>0</v>
      </c>
      <c s="27">
        <f>ROUND(ROUND(H73,2)*ROUND(G73,3),2)</f>
      </c>
      <c r="O73">
        <f>(I73*21)/100</f>
      </c>
      <c t="s">
        <v>20</v>
      </c>
    </row>
    <row r="74" spans="1:5" ht="12.75">
      <c r="A74" s="28" t="s">
        <v>47</v>
      </c>
      <c r="E74" s="29" t="s">
        <v>44</v>
      </c>
    </row>
    <row r="75" spans="1:5" ht="12.75">
      <c r="A75" s="30" t="s">
        <v>48</v>
      </c>
      <c r="E75" s="31" t="s">
        <v>2673</v>
      </c>
    </row>
    <row r="76" spans="1:5" ht="25.5">
      <c r="A76" t="s">
        <v>50</v>
      </c>
      <c r="E76" s="29" t="s">
        <v>2821</v>
      </c>
    </row>
    <row r="77" spans="1:16" ht="12.75">
      <c r="A77" s="18" t="s">
        <v>42</v>
      </c>
      <c s="23" t="s">
        <v>117</v>
      </c>
      <c s="23" t="s">
        <v>2822</v>
      </c>
      <c s="18" t="s">
        <v>44</v>
      </c>
      <c s="24" t="s">
        <v>2823</v>
      </c>
      <c s="25" t="s">
        <v>70</v>
      </c>
      <c s="26">
        <v>1</v>
      </c>
      <c s="27">
        <v>0</v>
      </c>
      <c s="27">
        <f>ROUND(ROUND(H77,2)*ROUND(G77,3),2)</f>
      </c>
      <c r="O77">
        <f>(I77*21)/100</f>
      </c>
      <c t="s">
        <v>20</v>
      </c>
    </row>
    <row r="78" spans="1:5" ht="12.75">
      <c r="A78" s="28" t="s">
        <v>47</v>
      </c>
      <c r="E78" s="29" t="s">
        <v>44</v>
      </c>
    </row>
    <row r="79" spans="1:5" ht="12.75">
      <c r="A79" s="30" t="s">
        <v>48</v>
      </c>
      <c r="E79" s="31" t="s">
        <v>2673</v>
      </c>
    </row>
    <row r="80" spans="1:5" ht="38.25">
      <c r="A80" t="s">
        <v>50</v>
      </c>
      <c r="E80" s="29" t="s">
        <v>2824</v>
      </c>
    </row>
    <row r="81" spans="1:16" ht="12.75">
      <c r="A81" s="18" t="s">
        <v>42</v>
      </c>
      <c s="23" t="s">
        <v>121</v>
      </c>
      <c s="23" t="s">
        <v>2829</v>
      </c>
      <c s="18" t="s">
        <v>44</v>
      </c>
      <c s="24" t="s">
        <v>2830</v>
      </c>
      <c s="25" t="s">
        <v>784</v>
      </c>
      <c s="26">
        <v>161</v>
      </c>
      <c s="27">
        <v>0</v>
      </c>
      <c s="27">
        <f>ROUND(ROUND(H81,2)*ROUND(G81,3),2)</f>
      </c>
      <c r="O81">
        <f>(I81*21)/100</f>
      </c>
      <c t="s">
        <v>20</v>
      </c>
    </row>
    <row r="82" spans="1:5" ht="12.75">
      <c r="A82" s="28" t="s">
        <v>47</v>
      </c>
      <c r="E82" s="29" t="s">
        <v>44</v>
      </c>
    </row>
    <row r="83" spans="1:5" ht="12.75">
      <c r="A83" s="30" t="s">
        <v>48</v>
      </c>
      <c r="E83" s="31" t="s">
        <v>2673</v>
      </c>
    </row>
    <row r="84" spans="1:5" ht="63.75">
      <c r="A84" t="s">
        <v>50</v>
      </c>
      <c r="E84" s="29" t="s">
        <v>2831</v>
      </c>
    </row>
    <row r="85" spans="1:18" ht="12.75" customHeight="1">
      <c r="A85" s="5" t="s">
        <v>40</v>
      </c>
      <c s="5"/>
      <c s="34" t="s">
        <v>2223</v>
      </c>
      <c s="5"/>
      <c s="21" t="s">
        <v>2391</v>
      </c>
      <c s="5"/>
      <c s="5"/>
      <c s="5"/>
      <c s="35">
        <f>0+Q85</f>
      </c>
      <c r="O85">
        <f>0+R85</f>
      </c>
      <c r="Q85">
        <f>0+I86+I90+I94+I98</f>
      </c>
      <c>
        <f>0+O86+O90+O94+O98</f>
      </c>
    </row>
    <row r="86" spans="1:16" ht="25.5">
      <c r="A86" s="18" t="s">
        <v>42</v>
      </c>
      <c s="23" t="s">
        <v>125</v>
      </c>
      <c s="23" t="s">
        <v>6032</v>
      </c>
      <c s="18" t="s">
        <v>44</v>
      </c>
      <c s="24" t="s">
        <v>6033</v>
      </c>
      <c s="25" t="s">
        <v>70</v>
      </c>
      <c s="26">
        <v>1</v>
      </c>
      <c s="27">
        <v>0</v>
      </c>
      <c s="27">
        <f>ROUND(ROUND(H86,2)*ROUND(G86,3),2)</f>
      </c>
      <c r="O86">
        <f>(I86*21)/100</f>
      </c>
      <c t="s">
        <v>20</v>
      </c>
    </row>
    <row r="87" spans="1:5" ht="12.75">
      <c r="A87" s="28" t="s">
        <v>47</v>
      </c>
      <c r="E87" s="29" t="s">
        <v>44</v>
      </c>
    </row>
    <row r="88" spans="1:5" ht="12.75">
      <c r="A88" s="30" t="s">
        <v>48</v>
      </c>
      <c r="E88" s="31" t="s">
        <v>2673</v>
      </c>
    </row>
    <row r="89" spans="1:5" ht="63.75">
      <c r="A89" t="s">
        <v>50</v>
      </c>
      <c r="E89" s="29" t="s">
        <v>2505</v>
      </c>
    </row>
    <row r="90" spans="1:16" ht="12.75">
      <c r="A90" s="18" t="s">
        <v>42</v>
      </c>
      <c s="23" t="s">
        <v>130</v>
      </c>
      <c s="23" t="s">
        <v>2723</v>
      </c>
      <c s="18" t="s">
        <v>44</v>
      </c>
      <c s="24" t="s">
        <v>2724</v>
      </c>
      <c s="25" t="s">
        <v>70</v>
      </c>
      <c s="26">
        <v>2</v>
      </c>
      <c s="27">
        <v>0</v>
      </c>
      <c s="27">
        <f>ROUND(ROUND(H90,2)*ROUND(G90,3),2)</f>
      </c>
      <c r="O90">
        <f>(I90*21)/100</f>
      </c>
      <c t="s">
        <v>20</v>
      </c>
    </row>
    <row r="91" spans="1:5" ht="12.75">
      <c r="A91" s="28" t="s">
        <v>47</v>
      </c>
      <c r="E91" s="29" t="s">
        <v>44</v>
      </c>
    </row>
    <row r="92" spans="1:5" ht="12.75">
      <c r="A92" s="30" t="s">
        <v>48</v>
      </c>
      <c r="E92" s="31" t="s">
        <v>2673</v>
      </c>
    </row>
    <row r="93" spans="1:5" ht="38.25">
      <c r="A93" t="s">
        <v>50</v>
      </c>
      <c r="E93" s="29" t="s">
        <v>2725</v>
      </c>
    </row>
    <row r="94" spans="1:16" ht="12.75">
      <c r="A94" s="18" t="s">
        <v>42</v>
      </c>
      <c s="23" t="s">
        <v>134</v>
      </c>
      <c s="23" t="s">
        <v>2399</v>
      </c>
      <c s="18" t="s">
        <v>44</v>
      </c>
      <c s="24" t="s">
        <v>2400</v>
      </c>
      <c s="25" t="s">
        <v>157</v>
      </c>
      <c s="26">
        <v>4</v>
      </c>
      <c s="27">
        <v>0</v>
      </c>
      <c s="27">
        <f>ROUND(ROUND(H94,2)*ROUND(G94,3),2)</f>
      </c>
      <c r="O94">
        <f>(I94*21)/100</f>
      </c>
      <c t="s">
        <v>20</v>
      </c>
    </row>
    <row r="95" spans="1:5" ht="12.75">
      <c r="A95" s="28" t="s">
        <v>47</v>
      </c>
      <c r="E95" s="29" t="s">
        <v>44</v>
      </c>
    </row>
    <row r="96" spans="1:5" ht="12.75">
      <c r="A96" s="30" t="s">
        <v>48</v>
      </c>
      <c r="E96" s="31" t="s">
        <v>2673</v>
      </c>
    </row>
    <row r="97" spans="1:5" ht="38.25">
      <c r="A97" t="s">
        <v>50</v>
      </c>
      <c r="E97" s="29" t="s">
        <v>2739</v>
      </c>
    </row>
    <row r="98" spans="1:16" ht="12.75">
      <c r="A98" s="18" t="s">
        <v>42</v>
      </c>
      <c s="23" t="s">
        <v>138</v>
      </c>
      <c s="23" t="s">
        <v>2866</v>
      </c>
      <c s="18" t="s">
        <v>44</v>
      </c>
      <c s="24" t="s">
        <v>2867</v>
      </c>
      <c s="25" t="s">
        <v>157</v>
      </c>
      <c s="26">
        <v>4</v>
      </c>
      <c s="27">
        <v>0</v>
      </c>
      <c s="27">
        <f>ROUND(ROUND(H98,2)*ROUND(G98,3),2)</f>
      </c>
      <c r="O98">
        <f>(I98*21)/100</f>
      </c>
      <c t="s">
        <v>20</v>
      </c>
    </row>
    <row r="99" spans="1:5" ht="12.75">
      <c r="A99" s="28" t="s">
        <v>47</v>
      </c>
      <c r="E99" s="29" t="s">
        <v>44</v>
      </c>
    </row>
    <row r="100" spans="1:5" ht="12.75">
      <c r="A100" s="30" t="s">
        <v>48</v>
      </c>
      <c r="E100" s="31" t="s">
        <v>2673</v>
      </c>
    </row>
    <row r="101" spans="1:5" ht="38.25">
      <c r="A101" t="s">
        <v>50</v>
      </c>
      <c r="E101" s="29" t="s">
        <v>2868</v>
      </c>
    </row>
    <row r="102" spans="1:18" ht="12.75" customHeight="1">
      <c r="A102" s="5" t="s">
        <v>40</v>
      </c>
      <c s="5"/>
      <c s="34" t="s">
        <v>181</v>
      </c>
      <c s="5"/>
      <c s="21" t="s">
        <v>182</v>
      </c>
      <c s="5"/>
      <c s="5"/>
      <c s="5"/>
      <c s="35">
        <f>0+Q102</f>
      </c>
      <c r="O102">
        <f>0+R102</f>
      </c>
      <c r="Q102">
        <f>0+I103+I107+I111+I115</f>
      </c>
      <c>
        <f>0+O103+O107+O111+O115</f>
      </c>
    </row>
    <row r="103" spans="1:16" ht="25.5">
      <c r="A103" s="18" t="s">
        <v>42</v>
      </c>
      <c s="23" t="s">
        <v>142</v>
      </c>
      <c s="23" t="s">
        <v>184</v>
      </c>
      <c s="18" t="s">
        <v>185</v>
      </c>
      <c s="24" t="s">
        <v>186</v>
      </c>
      <c s="25" t="s">
        <v>187</v>
      </c>
      <c s="26">
        <v>9</v>
      </c>
      <c s="27">
        <v>0</v>
      </c>
      <c s="27">
        <f>ROUND(ROUND(H103,2)*ROUND(G103,3),2)</f>
      </c>
      <c r="O103">
        <f>(I103*21)/100</f>
      </c>
      <c t="s">
        <v>20</v>
      </c>
    </row>
    <row r="104" spans="1:5" ht="12.75">
      <c r="A104" s="28" t="s">
        <v>47</v>
      </c>
      <c r="E104" s="29" t="s">
        <v>188</v>
      </c>
    </row>
    <row r="105" spans="1:5" ht="12.75">
      <c r="A105" s="30" t="s">
        <v>48</v>
      </c>
      <c r="E105" s="31" t="s">
        <v>2673</v>
      </c>
    </row>
    <row r="106" spans="1:5" ht="153">
      <c r="A106" t="s">
        <v>50</v>
      </c>
      <c r="E106" s="29" t="s">
        <v>6034</v>
      </c>
    </row>
    <row r="107" spans="1:16" ht="25.5">
      <c r="A107" s="18" t="s">
        <v>42</v>
      </c>
      <c s="23" t="s">
        <v>146</v>
      </c>
      <c s="23" t="s">
        <v>1085</v>
      </c>
      <c s="18" t="s">
        <v>185</v>
      </c>
      <c s="24" t="s">
        <v>1086</v>
      </c>
      <c s="25" t="s">
        <v>187</v>
      </c>
      <c s="26">
        <v>0.1</v>
      </c>
      <c s="27">
        <v>0</v>
      </c>
      <c s="27">
        <f>ROUND(ROUND(H107,2)*ROUND(G107,3),2)</f>
      </c>
      <c r="O107">
        <f>(I107*21)/100</f>
      </c>
      <c t="s">
        <v>20</v>
      </c>
    </row>
    <row r="108" spans="1:5" ht="12.75">
      <c r="A108" s="28" t="s">
        <v>47</v>
      </c>
      <c r="E108" s="29" t="s">
        <v>188</v>
      </c>
    </row>
    <row r="109" spans="1:5" ht="12.75">
      <c r="A109" s="30" t="s">
        <v>48</v>
      </c>
      <c r="E109" s="31" t="s">
        <v>2673</v>
      </c>
    </row>
    <row r="110" spans="1:5" ht="153">
      <c r="A110" t="s">
        <v>50</v>
      </c>
      <c r="E110" s="29" t="s">
        <v>6034</v>
      </c>
    </row>
    <row r="111" spans="1:16" ht="25.5">
      <c r="A111" s="18" t="s">
        <v>42</v>
      </c>
      <c s="23" t="s">
        <v>150</v>
      </c>
      <c s="23" t="s">
        <v>1090</v>
      </c>
      <c s="18" t="s">
        <v>185</v>
      </c>
      <c s="24" t="s">
        <v>1091</v>
      </c>
      <c s="25" t="s">
        <v>187</v>
      </c>
      <c s="26">
        <v>0.1</v>
      </c>
      <c s="27">
        <v>0</v>
      </c>
      <c s="27">
        <f>ROUND(ROUND(H111,2)*ROUND(G111,3),2)</f>
      </c>
      <c r="O111">
        <f>(I111*21)/100</f>
      </c>
      <c t="s">
        <v>20</v>
      </c>
    </row>
    <row r="112" spans="1:5" ht="25.5">
      <c r="A112" s="28" t="s">
        <v>47</v>
      </c>
      <c r="E112" s="29" t="s">
        <v>2972</v>
      </c>
    </row>
    <row r="113" spans="1:5" ht="12.75">
      <c r="A113" s="30" t="s">
        <v>48</v>
      </c>
      <c r="E113" s="31" t="s">
        <v>2673</v>
      </c>
    </row>
    <row r="114" spans="1:5" ht="153">
      <c r="A114" t="s">
        <v>50</v>
      </c>
      <c r="E114" s="29" t="s">
        <v>6034</v>
      </c>
    </row>
    <row r="115" spans="1:16" ht="25.5">
      <c r="A115" s="18" t="s">
        <v>42</v>
      </c>
      <c s="23" t="s">
        <v>154</v>
      </c>
      <c s="23" t="s">
        <v>1092</v>
      </c>
      <c s="18" t="s">
        <v>185</v>
      </c>
      <c s="24" t="s">
        <v>1093</v>
      </c>
      <c s="25" t="s">
        <v>187</v>
      </c>
      <c s="26">
        <v>0.6</v>
      </c>
      <c s="27">
        <v>0</v>
      </c>
      <c s="27">
        <f>ROUND(ROUND(H115,2)*ROUND(G115,3),2)</f>
      </c>
      <c r="O115">
        <f>(I115*21)/100</f>
      </c>
      <c t="s">
        <v>20</v>
      </c>
    </row>
    <row r="116" spans="1:5" ht="12.75">
      <c r="A116" s="28" t="s">
        <v>47</v>
      </c>
      <c r="E116" s="29" t="s">
        <v>188</v>
      </c>
    </row>
    <row r="117" spans="1:5" ht="12.75">
      <c r="A117" s="30" t="s">
        <v>48</v>
      </c>
      <c r="E117" s="31" t="s">
        <v>2673</v>
      </c>
    </row>
    <row r="118" spans="1:5" ht="153">
      <c r="A118" t="s">
        <v>50</v>
      </c>
      <c r="E118" s="29" t="s">
        <v>6034</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07.xml><?xml version="1.0" encoding="utf-8"?>
<worksheet xmlns="http://schemas.openxmlformats.org/spreadsheetml/2006/main" xmlns:r="http://schemas.openxmlformats.org/officeDocument/2006/relationships">
  <sheetPr>
    <pageSetUpPr fitToPage="1"/>
  </sheetPr>
  <dimension ref="A1:R9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0+O9+O30+O39+O44+O65+O70+O79+O80</f>
      </c>
      <c t="s">
        <v>19</v>
      </c>
    </row>
    <row r="3" spans="1:16" ht="15" customHeight="1">
      <c r="A3" t="s">
        <v>1</v>
      </c>
      <c s="8" t="s">
        <v>4</v>
      </c>
      <c s="9" t="s">
        <v>5</v>
      </c>
      <c s="1"/>
      <c s="10" t="s">
        <v>6</v>
      </c>
      <c s="1"/>
      <c s="4"/>
      <c s="3" t="s">
        <v>6035</v>
      </c>
      <c s="36">
        <f>0+I9+I30+I39+I44+I65+I70+I79+I80</f>
      </c>
      <c r="O3" t="s">
        <v>16</v>
      </c>
      <c t="s">
        <v>20</v>
      </c>
    </row>
    <row r="4" spans="1:16" ht="15" customHeight="1">
      <c r="A4" t="s">
        <v>7</v>
      </c>
      <c s="8" t="s">
        <v>8</v>
      </c>
      <c s="9" t="s">
        <v>6019</v>
      </c>
      <c s="1"/>
      <c s="10" t="s">
        <v>6020</v>
      </c>
      <c s="1"/>
      <c s="1"/>
      <c s="7"/>
      <c s="7"/>
      <c r="O4" t="s">
        <v>17</v>
      </c>
      <c t="s">
        <v>20</v>
      </c>
    </row>
    <row r="5" spans="1:16" ht="12.75" customHeight="1">
      <c r="A5" t="s">
        <v>11</v>
      </c>
      <c s="12" t="s">
        <v>15</v>
      </c>
      <c s="13" t="s">
        <v>6035</v>
      </c>
      <c s="5"/>
      <c s="14" t="s">
        <v>6036</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f>
      </c>
      <c>
        <f>0+O10+O14+O18+O22+O26</f>
      </c>
    </row>
    <row r="10" spans="1:16" ht="12.75">
      <c r="A10" s="18" t="s">
        <v>42</v>
      </c>
      <c s="23" t="s">
        <v>26</v>
      </c>
      <c s="23" t="s">
        <v>2754</v>
      </c>
      <c s="18" t="s">
        <v>44</v>
      </c>
      <c s="24" t="s">
        <v>2755</v>
      </c>
      <c s="25" t="s">
        <v>1241</v>
      </c>
      <c s="26">
        <v>25</v>
      </c>
      <c s="27">
        <v>0</v>
      </c>
      <c s="27">
        <f>ROUND(ROUND(H10,2)*ROUND(G10,3),2)</f>
      </c>
      <c r="O10">
        <f>(I10*21)/100</f>
      </c>
      <c t="s">
        <v>20</v>
      </c>
    </row>
    <row r="11" spans="1:5" ht="12.75">
      <c r="A11" s="28" t="s">
        <v>47</v>
      </c>
      <c r="E11" s="29" t="s">
        <v>44</v>
      </c>
    </row>
    <row r="12" spans="1:5" ht="12.75">
      <c r="A12" s="30" t="s">
        <v>48</v>
      </c>
      <c r="E12" s="31" t="s">
        <v>2673</v>
      </c>
    </row>
    <row r="13" spans="1:5" ht="12.75">
      <c r="A13" t="s">
        <v>50</v>
      </c>
      <c r="E13" s="29" t="s">
        <v>2756</v>
      </c>
    </row>
    <row r="14" spans="1:16" ht="25.5">
      <c r="A14" s="18" t="s">
        <v>42</v>
      </c>
      <c s="23" t="s">
        <v>20</v>
      </c>
      <c s="23" t="s">
        <v>2976</v>
      </c>
      <c s="18" t="s">
        <v>44</v>
      </c>
      <c s="24" t="s">
        <v>2977</v>
      </c>
      <c s="25" t="s">
        <v>46</v>
      </c>
      <c s="26">
        <v>4</v>
      </c>
      <c s="27">
        <v>0</v>
      </c>
      <c s="27">
        <f>ROUND(ROUND(H14,2)*ROUND(G14,3),2)</f>
      </c>
      <c r="O14">
        <f>(I14*21)/100</f>
      </c>
      <c t="s">
        <v>20</v>
      </c>
    </row>
    <row r="15" spans="1:5" ht="12.75">
      <c r="A15" s="28" t="s">
        <v>47</v>
      </c>
      <c r="E15" s="29" t="s">
        <v>44</v>
      </c>
    </row>
    <row r="16" spans="1:5" ht="12.75">
      <c r="A16" s="30" t="s">
        <v>48</v>
      </c>
      <c r="E16" s="31" t="s">
        <v>2673</v>
      </c>
    </row>
    <row r="17" spans="1:5" ht="63.75">
      <c r="A17" t="s">
        <v>50</v>
      </c>
      <c r="E17" s="29" t="s">
        <v>1105</v>
      </c>
    </row>
    <row r="18" spans="1:16" ht="12.75">
      <c r="A18" s="18" t="s">
        <v>42</v>
      </c>
      <c s="23" t="s">
        <v>19</v>
      </c>
      <c s="23" t="s">
        <v>2759</v>
      </c>
      <c s="18" t="s">
        <v>44</v>
      </c>
      <c s="24" t="s">
        <v>2760</v>
      </c>
      <c s="25" t="s">
        <v>46</v>
      </c>
      <c s="26">
        <v>25</v>
      </c>
      <c s="27">
        <v>0</v>
      </c>
      <c s="27">
        <f>ROUND(ROUND(H18,2)*ROUND(G18,3),2)</f>
      </c>
      <c r="O18">
        <f>(I18*21)/100</f>
      </c>
      <c t="s">
        <v>20</v>
      </c>
    </row>
    <row r="19" spans="1:5" ht="12.75">
      <c r="A19" s="28" t="s">
        <v>47</v>
      </c>
      <c r="E19" s="29" t="s">
        <v>44</v>
      </c>
    </row>
    <row r="20" spans="1:5" ht="12.75">
      <c r="A20" s="30" t="s">
        <v>48</v>
      </c>
      <c r="E20" s="31" t="s">
        <v>2673</v>
      </c>
    </row>
    <row r="21" spans="1:5" ht="344.25">
      <c r="A21" t="s">
        <v>50</v>
      </c>
      <c r="E21" s="29" t="s">
        <v>6037</v>
      </c>
    </row>
    <row r="22" spans="1:16" ht="12.75">
      <c r="A22" s="18" t="s">
        <v>42</v>
      </c>
      <c s="23" t="s">
        <v>30</v>
      </c>
      <c s="23" t="s">
        <v>58</v>
      </c>
      <c s="18" t="s">
        <v>44</v>
      </c>
      <c s="24" t="s">
        <v>59</v>
      </c>
      <c s="25" t="s">
        <v>46</v>
      </c>
      <c s="26">
        <v>12.5</v>
      </c>
      <c s="27">
        <v>0</v>
      </c>
      <c s="27">
        <f>ROUND(ROUND(H22,2)*ROUND(G22,3),2)</f>
      </c>
      <c r="O22">
        <f>(I22*21)/100</f>
      </c>
      <c t="s">
        <v>20</v>
      </c>
    </row>
    <row r="23" spans="1:5" ht="12.75">
      <c r="A23" s="28" t="s">
        <v>47</v>
      </c>
      <c r="E23" s="29" t="s">
        <v>44</v>
      </c>
    </row>
    <row r="24" spans="1:5" ht="12.75">
      <c r="A24" s="30" t="s">
        <v>48</v>
      </c>
      <c r="E24" s="31" t="s">
        <v>2673</v>
      </c>
    </row>
    <row r="25" spans="1:5" ht="153">
      <c r="A25" t="s">
        <v>50</v>
      </c>
      <c r="E25" s="29" t="s">
        <v>2766</v>
      </c>
    </row>
    <row r="26" spans="1:16" ht="12.75">
      <c r="A26" s="18" t="s">
        <v>42</v>
      </c>
      <c s="23" t="s">
        <v>32</v>
      </c>
      <c s="23" t="s">
        <v>2767</v>
      </c>
      <c s="18" t="s">
        <v>44</v>
      </c>
      <c s="24" t="s">
        <v>2768</v>
      </c>
      <c s="25" t="s">
        <v>1241</v>
      </c>
      <c s="26">
        <v>25</v>
      </c>
      <c s="27">
        <v>0</v>
      </c>
      <c s="27">
        <f>ROUND(ROUND(H26,2)*ROUND(G26,3),2)</f>
      </c>
      <c r="O26">
        <f>(I26*21)/100</f>
      </c>
      <c t="s">
        <v>20</v>
      </c>
    </row>
    <row r="27" spans="1:5" ht="12.75">
      <c r="A27" s="28" t="s">
        <v>47</v>
      </c>
      <c r="E27" s="29" t="s">
        <v>44</v>
      </c>
    </row>
    <row r="28" spans="1:5" ht="12.75">
      <c r="A28" s="30" t="s">
        <v>48</v>
      </c>
      <c r="E28" s="31" t="s">
        <v>2673</v>
      </c>
    </row>
    <row r="29" spans="1:5" ht="38.25">
      <c r="A29" t="s">
        <v>50</v>
      </c>
      <c r="E29" s="29" t="s">
        <v>2769</v>
      </c>
    </row>
    <row r="30" spans="1:18" ht="12.75" customHeight="1">
      <c r="A30" s="5" t="s">
        <v>40</v>
      </c>
      <c s="5"/>
      <c s="34" t="s">
        <v>20</v>
      </c>
      <c s="5"/>
      <c s="21" t="s">
        <v>1109</v>
      </c>
      <c s="5"/>
      <c s="5"/>
      <c s="5"/>
      <c s="35">
        <f>0+Q30</f>
      </c>
      <c r="O30">
        <f>0+R30</f>
      </c>
      <c r="Q30">
        <f>0+I31+I35</f>
      </c>
      <c>
        <f>0+O31+O35</f>
      </c>
    </row>
    <row r="31" spans="1:16" ht="12.75">
      <c r="A31" s="18" t="s">
        <v>42</v>
      </c>
      <c s="23" t="s">
        <v>34</v>
      </c>
      <c s="23" t="s">
        <v>1793</v>
      </c>
      <c s="18" t="s">
        <v>44</v>
      </c>
      <c s="24" t="s">
        <v>1794</v>
      </c>
      <c s="25" t="s">
        <v>46</v>
      </c>
      <c s="26">
        <v>12.5</v>
      </c>
      <c s="27">
        <v>0</v>
      </c>
      <c s="27">
        <f>ROUND(ROUND(H31,2)*ROUND(G31,3),2)</f>
      </c>
      <c r="O31">
        <f>(I31*21)/100</f>
      </c>
      <c t="s">
        <v>20</v>
      </c>
    </row>
    <row r="32" spans="1:5" ht="12.75">
      <c r="A32" s="28" t="s">
        <v>47</v>
      </c>
      <c r="E32" s="29" t="s">
        <v>44</v>
      </c>
    </row>
    <row r="33" spans="1:5" ht="12.75">
      <c r="A33" s="30" t="s">
        <v>48</v>
      </c>
      <c r="E33" s="31" t="s">
        <v>2673</v>
      </c>
    </row>
    <row r="34" spans="1:5" ht="267.75">
      <c r="A34" t="s">
        <v>50</v>
      </c>
      <c r="E34" s="29" t="s">
        <v>2770</v>
      </c>
    </row>
    <row r="35" spans="1:16" ht="12.75">
      <c r="A35" s="18" t="s">
        <v>42</v>
      </c>
      <c s="23" t="s">
        <v>66</v>
      </c>
      <c s="23" t="s">
        <v>2771</v>
      </c>
      <c s="18" t="s">
        <v>44</v>
      </c>
      <c s="24" t="s">
        <v>2772</v>
      </c>
      <c s="25" t="s">
        <v>187</v>
      </c>
      <c s="26">
        <v>0.2</v>
      </c>
      <c s="27">
        <v>0</v>
      </c>
      <c s="27">
        <f>ROUND(ROUND(H35,2)*ROUND(G35,3),2)</f>
      </c>
      <c r="O35">
        <f>(I35*21)/100</f>
      </c>
      <c t="s">
        <v>20</v>
      </c>
    </row>
    <row r="36" spans="1:5" ht="12.75">
      <c r="A36" s="28" t="s">
        <v>47</v>
      </c>
      <c r="E36" s="29" t="s">
        <v>44</v>
      </c>
    </row>
    <row r="37" spans="1:5" ht="12.75">
      <c r="A37" s="30" t="s">
        <v>48</v>
      </c>
      <c r="E37" s="31" t="s">
        <v>2673</v>
      </c>
    </row>
    <row r="38" spans="1:5" ht="191.25">
      <c r="A38" t="s">
        <v>50</v>
      </c>
      <c r="E38" s="29" t="s">
        <v>2773</v>
      </c>
    </row>
    <row r="39" spans="1:18" ht="12.75" customHeight="1">
      <c r="A39" s="5" t="s">
        <v>40</v>
      </c>
      <c s="5"/>
      <c s="34" t="s">
        <v>32</v>
      </c>
      <c s="5"/>
      <c s="21" t="s">
        <v>1113</v>
      </c>
      <c s="5"/>
      <c s="5"/>
      <c s="5"/>
      <c s="35">
        <f>0+Q39</f>
      </c>
      <c r="O39">
        <f>0+R39</f>
      </c>
      <c r="Q39">
        <f>0+I40</f>
      </c>
      <c>
        <f>0+O40</f>
      </c>
    </row>
    <row r="40" spans="1:16" ht="12.75">
      <c r="A40" s="18" t="s">
        <v>42</v>
      </c>
      <c s="23" t="s">
        <v>76</v>
      </c>
      <c s="23" t="s">
        <v>2982</v>
      </c>
      <c s="18" t="s">
        <v>44</v>
      </c>
      <c s="24" t="s">
        <v>2983</v>
      </c>
      <c s="25" t="s">
        <v>1241</v>
      </c>
      <c s="26">
        <v>25</v>
      </c>
      <c s="27">
        <v>0</v>
      </c>
      <c s="27">
        <f>ROUND(ROUND(H40,2)*ROUND(G40,3),2)</f>
      </c>
      <c r="O40">
        <f>(I40*21)/100</f>
      </c>
      <c t="s">
        <v>20</v>
      </c>
    </row>
    <row r="41" spans="1:5" ht="12.75">
      <c r="A41" s="28" t="s">
        <v>47</v>
      </c>
      <c r="E41" s="29" t="s">
        <v>44</v>
      </c>
    </row>
    <row r="42" spans="1:5" ht="12.75">
      <c r="A42" s="30" t="s">
        <v>48</v>
      </c>
      <c r="E42" s="31" t="s">
        <v>2673</v>
      </c>
    </row>
    <row r="43" spans="1:5" ht="102">
      <c r="A43" t="s">
        <v>50</v>
      </c>
      <c r="E43" s="29" t="s">
        <v>2984</v>
      </c>
    </row>
    <row r="44" spans="1:18" ht="12.75" customHeight="1">
      <c r="A44" s="5" t="s">
        <v>40</v>
      </c>
      <c s="5"/>
      <c s="34" t="s">
        <v>410</v>
      </c>
      <c s="5"/>
      <c s="21" t="s">
        <v>2315</v>
      </c>
      <c s="5"/>
      <c s="5"/>
      <c s="5"/>
      <c s="35">
        <f>0+Q44</f>
      </c>
      <c r="O44">
        <f>0+R44</f>
      </c>
      <c r="Q44">
        <f>0+I45+I49+I53+I57+I61</f>
      </c>
      <c>
        <f>0+O45+O49+O53+O57+O61</f>
      </c>
    </row>
    <row r="45" spans="1:16" ht="12.75">
      <c r="A45" s="18" t="s">
        <v>42</v>
      </c>
      <c s="23" t="s">
        <v>37</v>
      </c>
      <c s="23" t="s">
        <v>2784</v>
      </c>
      <c s="18" t="s">
        <v>44</v>
      </c>
      <c s="24" t="s">
        <v>2785</v>
      </c>
      <c s="25" t="s">
        <v>70</v>
      </c>
      <c s="26">
        <v>1</v>
      </c>
      <c s="27">
        <v>0</v>
      </c>
      <c s="27">
        <f>ROUND(ROUND(H45,2)*ROUND(G45,3),2)</f>
      </c>
      <c r="O45">
        <f>(I45*21)/100</f>
      </c>
      <c t="s">
        <v>20</v>
      </c>
    </row>
    <row r="46" spans="1:5" ht="12.75">
      <c r="A46" s="28" t="s">
        <v>47</v>
      </c>
      <c r="E46" s="29" t="s">
        <v>44</v>
      </c>
    </row>
    <row r="47" spans="1:5" ht="12.75">
      <c r="A47" s="30" t="s">
        <v>48</v>
      </c>
      <c r="E47" s="31" t="s">
        <v>2673</v>
      </c>
    </row>
    <row r="48" spans="1:5" ht="51">
      <c r="A48" t="s">
        <v>50</v>
      </c>
      <c r="E48" s="29" t="s">
        <v>2787</v>
      </c>
    </row>
    <row r="49" spans="1:16" ht="12.75">
      <c r="A49" s="18" t="s">
        <v>42</v>
      </c>
      <c s="23" t="s">
        <v>39</v>
      </c>
      <c s="23" t="s">
        <v>6038</v>
      </c>
      <c s="18" t="s">
        <v>44</v>
      </c>
      <c s="24" t="s">
        <v>6039</v>
      </c>
      <c s="25" t="s">
        <v>784</v>
      </c>
      <c s="26">
        <v>20</v>
      </c>
      <c s="27">
        <v>0</v>
      </c>
      <c s="27">
        <f>ROUND(ROUND(H49,2)*ROUND(G49,3),2)</f>
      </c>
      <c r="O49">
        <f>(I49*21)/100</f>
      </c>
      <c t="s">
        <v>20</v>
      </c>
    </row>
    <row r="50" spans="1:5" ht="12.75">
      <c r="A50" s="28" t="s">
        <v>47</v>
      </c>
      <c r="E50" s="29" t="s">
        <v>44</v>
      </c>
    </row>
    <row r="51" spans="1:5" ht="12.75">
      <c r="A51" s="30" t="s">
        <v>48</v>
      </c>
      <c r="E51" s="31" t="s">
        <v>2673</v>
      </c>
    </row>
    <row r="52" spans="1:5" ht="51">
      <c r="A52" t="s">
        <v>50</v>
      </c>
      <c r="E52" s="29" t="s">
        <v>2789</v>
      </c>
    </row>
    <row r="53" spans="1:16" ht="12.75">
      <c r="A53" s="18" t="s">
        <v>42</v>
      </c>
      <c s="23" t="s">
        <v>87</v>
      </c>
      <c s="23" t="s">
        <v>5959</v>
      </c>
      <c s="18" t="s">
        <v>44</v>
      </c>
      <c s="24" t="s">
        <v>5960</v>
      </c>
      <c s="25" t="s">
        <v>784</v>
      </c>
      <c s="26">
        <v>20</v>
      </c>
      <c s="27">
        <v>0</v>
      </c>
      <c s="27">
        <f>ROUND(ROUND(H53,2)*ROUND(G53,3),2)</f>
      </c>
      <c r="O53">
        <f>(I53*21)/100</f>
      </c>
      <c t="s">
        <v>20</v>
      </c>
    </row>
    <row r="54" spans="1:5" ht="12.75">
      <c r="A54" s="28" t="s">
        <v>47</v>
      </c>
      <c r="E54" s="29" t="s">
        <v>44</v>
      </c>
    </row>
    <row r="55" spans="1:5" ht="12.75">
      <c r="A55" s="30" t="s">
        <v>48</v>
      </c>
      <c r="E55" s="31" t="s">
        <v>2673</v>
      </c>
    </row>
    <row r="56" spans="1:5" ht="51">
      <c r="A56" t="s">
        <v>50</v>
      </c>
      <c r="E56" s="29" t="s">
        <v>2789</v>
      </c>
    </row>
    <row r="57" spans="1:16" ht="12.75">
      <c r="A57" s="18" t="s">
        <v>42</v>
      </c>
      <c s="23" t="s">
        <v>91</v>
      </c>
      <c s="23" t="s">
        <v>2793</v>
      </c>
      <c s="18" t="s">
        <v>44</v>
      </c>
      <c s="24" t="s">
        <v>2794</v>
      </c>
      <c s="25" t="s">
        <v>70</v>
      </c>
      <c s="26">
        <v>3</v>
      </c>
      <c s="27">
        <v>0</v>
      </c>
      <c s="27">
        <f>ROUND(ROUND(H57,2)*ROUND(G57,3),2)</f>
      </c>
      <c r="O57">
        <f>(I57*21)/100</f>
      </c>
      <c t="s">
        <v>20</v>
      </c>
    </row>
    <row r="58" spans="1:5" ht="12.75">
      <c r="A58" s="28" t="s">
        <v>47</v>
      </c>
      <c r="E58" s="29" t="s">
        <v>44</v>
      </c>
    </row>
    <row r="59" spans="1:5" ht="12.75">
      <c r="A59" s="30" t="s">
        <v>48</v>
      </c>
      <c r="E59" s="31" t="s">
        <v>2673</v>
      </c>
    </row>
    <row r="60" spans="1:5" ht="51">
      <c r="A60" t="s">
        <v>50</v>
      </c>
      <c r="E60" s="29" t="s">
        <v>2614</v>
      </c>
    </row>
    <row r="61" spans="1:16" ht="12.75">
      <c r="A61" s="18" t="s">
        <v>42</v>
      </c>
      <c s="23" t="s">
        <v>95</v>
      </c>
      <c s="23" t="s">
        <v>2804</v>
      </c>
      <c s="18" t="s">
        <v>44</v>
      </c>
      <c s="24" t="s">
        <v>2805</v>
      </c>
      <c s="25" t="s">
        <v>1241</v>
      </c>
      <c s="26">
        <v>20</v>
      </c>
      <c s="27">
        <v>0</v>
      </c>
      <c s="27">
        <f>ROUND(ROUND(H61,2)*ROUND(G61,3),2)</f>
      </c>
      <c r="O61">
        <f>(I61*21)/100</f>
      </c>
      <c t="s">
        <v>20</v>
      </c>
    </row>
    <row r="62" spans="1:5" ht="12.75">
      <c r="A62" s="28" t="s">
        <v>47</v>
      </c>
      <c r="E62" s="29" t="s">
        <v>44</v>
      </c>
    </row>
    <row r="63" spans="1:5" ht="12.75">
      <c r="A63" s="30" t="s">
        <v>48</v>
      </c>
      <c r="E63" s="31" t="s">
        <v>2673</v>
      </c>
    </row>
    <row r="64" spans="1:5" ht="102">
      <c r="A64" t="s">
        <v>50</v>
      </c>
      <c r="E64" s="29" t="s">
        <v>6040</v>
      </c>
    </row>
    <row r="65" spans="1:18" ht="12.75" customHeight="1">
      <c r="A65" s="5" t="s">
        <v>40</v>
      </c>
      <c s="5"/>
      <c s="34" t="s">
        <v>2217</v>
      </c>
      <c s="5"/>
      <c s="21" t="s">
        <v>2633</v>
      </c>
      <c s="5"/>
      <c s="5"/>
      <c s="5"/>
      <c s="35">
        <f>0+Q65</f>
      </c>
      <c r="O65">
        <f>0+R65</f>
      </c>
      <c r="Q65">
        <f>0+I66</f>
      </c>
      <c>
        <f>0+O66</f>
      </c>
    </row>
    <row r="66" spans="1:16" ht="12.75">
      <c r="A66" s="18" t="s">
        <v>42</v>
      </c>
      <c s="23" t="s">
        <v>103</v>
      </c>
      <c s="23" t="s">
        <v>2822</v>
      </c>
      <c s="18" t="s">
        <v>44</v>
      </c>
      <c s="24" t="s">
        <v>2823</v>
      </c>
      <c s="25" t="s">
        <v>70</v>
      </c>
      <c s="26">
        <v>3</v>
      </c>
      <c s="27">
        <v>0</v>
      </c>
      <c s="27">
        <f>ROUND(ROUND(H66,2)*ROUND(G66,3),2)</f>
      </c>
      <c r="O66">
        <f>(I66*21)/100</f>
      </c>
      <c t="s">
        <v>20</v>
      </c>
    </row>
    <row r="67" spans="1:5" ht="12.75">
      <c r="A67" s="28" t="s">
        <v>47</v>
      </c>
      <c r="E67" s="29" t="s">
        <v>44</v>
      </c>
    </row>
    <row r="68" spans="1:5" ht="12.75">
      <c r="A68" s="30" t="s">
        <v>48</v>
      </c>
      <c r="E68" s="31" t="s">
        <v>2673</v>
      </c>
    </row>
    <row r="69" spans="1:5" ht="38.25">
      <c r="A69" t="s">
        <v>50</v>
      </c>
      <c r="E69" s="29" t="s">
        <v>2824</v>
      </c>
    </row>
    <row r="70" spans="1:18" ht="12.75" customHeight="1">
      <c r="A70" s="5" t="s">
        <v>40</v>
      </c>
      <c s="5"/>
      <c s="34" t="s">
        <v>2223</v>
      </c>
      <c s="5"/>
      <c s="21" t="s">
        <v>2391</v>
      </c>
      <c s="5"/>
      <c s="5"/>
      <c s="5"/>
      <c s="35">
        <f>0+Q70</f>
      </c>
      <c r="O70">
        <f>0+R70</f>
      </c>
      <c r="Q70">
        <f>0+I71+I75</f>
      </c>
      <c>
        <f>0+O71+O75</f>
      </c>
    </row>
    <row r="71" spans="1:16" ht="25.5">
      <c r="A71" s="18" t="s">
        <v>42</v>
      </c>
      <c s="23" t="s">
        <v>110</v>
      </c>
      <c s="23" t="s">
        <v>6032</v>
      </c>
      <c s="18" t="s">
        <v>44</v>
      </c>
      <c s="24" t="s">
        <v>6033</v>
      </c>
      <c s="25" t="s">
        <v>70</v>
      </c>
      <c s="26">
        <v>1</v>
      </c>
      <c s="27">
        <v>0</v>
      </c>
      <c s="27">
        <f>ROUND(ROUND(H71,2)*ROUND(G71,3),2)</f>
      </c>
      <c r="O71">
        <f>(I71*21)/100</f>
      </c>
      <c t="s">
        <v>20</v>
      </c>
    </row>
    <row r="72" spans="1:5" ht="12.75">
      <c r="A72" s="28" t="s">
        <v>47</v>
      </c>
      <c r="E72" s="29" t="s">
        <v>44</v>
      </c>
    </row>
    <row r="73" spans="1:5" ht="12.75">
      <c r="A73" s="30" t="s">
        <v>48</v>
      </c>
      <c r="E73" s="31" t="s">
        <v>2673</v>
      </c>
    </row>
    <row r="74" spans="1:5" ht="63.75">
      <c r="A74" t="s">
        <v>50</v>
      </c>
      <c r="E74" s="29" t="s">
        <v>2505</v>
      </c>
    </row>
    <row r="75" spans="1:16" ht="12.75">
      <c r="A75" s="18" t="s">
        <v>42</v>
      </c>
      <c s="23" t="s">
        <v>114</v>
      </c>
      <c s="23" t="s">
        <v>2869</v>
      </c>
      <c s="18" t="s">
        <v>44</v>
      </c>
      <c s="24" t="s">
        <v>2870</v>
      </c>
      <c s="25" t="s">
        <v>157</v>
      </c>
      <c s="26">
        <v>4</v>
      </c>
      <c s="27">
        <v>0</v>
      </c>
      <c s="27">
        <f>ROUND(ROUND(H75,2)*ROUND(G75,3),2)</f>
      </c>
      <c r="O75">
        <f>(I75*21)/100</f>
      </c>
      <c t="s">
        <v>20</v>
      </c>
    </row>
    <row r="76" spans="1:5" ht="12.75">
      <c r="A76" s="28" t="s">
        <v>47</v>
      </c>
      <c r="E76" s="29" t="s">
        <v>44</v>
      </c>
    </row>
    <row r="77" spans="1:5" ht="12.75">
      <c r="A77" s="30" t="s">
        <v>48</v>
      </c>
      <c r="E77" s="31" t="s">
        <v>2673</v>
      </c>
    </row>
    <row r="78" spans="1:5" ht="38.25">
      <c r="A78" t="s">
        <v>50</v>
      </c>
      <c r="E78" s="29" t="s">
        <v>2871</v>
      </c>
    </row>
    <row r="79" spans="1:15" ht="12.75" customHeight="1">
      <c r="A79" s="1" t="s">
        <v>40</v>
      </c>
      <c s="1"/>
      <c s="32" t="s">
        <v>2872</v>
      </c>
      <c s="1"/>
      <c s="17" t="s">
        <v>2873</v>
      </c>
      <c s="1"/>
      <c s="1"/>
      <c s="1"/>
      <c s="33">
        <f>0</f>
      </c>
      <c r="O79">
        <f>0</f>
      </c>
    </row>
    <row r="80" spans="1:18" ht="12.75" customHeight="1">
      <c r="A80" s="5" t="s">
        <v>40</v>
      </c>
      <c s="5"/>
      <c s="34" t="s">
        <v>181</v>
      </c>
      <c s="5"/>
      <c s="38" t="s">
        <v>182</v>
      </c>
      <c s="5"/>
      <c s="5"/>
      <c s="5"/>
      <c s="35">
        <f>0+Q80</f>
      </c>
      <c r="O80">
        <f>0+R80</f>
      </c>
      <c r="Q80">
        <f>0+I81+I85+I89</f>
      </c>
      <c>
        <f>0+O81+O85+O89</f>
      </c>
    </row>
    <row r="81" spans="1:16" ht="25.5">
      <c r="A81" s="18" t="s">
        <v>42</v>
      </c>
      <c s="23" t="s">
        <v>117</v>
      </c>
      <c s="23" t="s">
        <v>184</v>
      </c>
      <c s="18" t="s">
        <v>185</v>
      </c>
      <c s="24" t="s">
        <v>186</v>
      </c>
      <c s="25" t="s">
        <v>187</v>
      </c>
      <c s="26">
        <v>21</v>
      </c>
      <c s="27">
        <v>0</v>
      </c>
      <c s="27">
        <f>ROUND(ROUND(H81,2)*ROUND(G81,3),2)</f>
      </c>
      <c r="O81">
        <f>(I81*21)/100</f>
      </c>
      <c t="s">
        <v>20</v>
      </c>
    </row>
    <row r="82" spans="1:5" ht="12.75">
      <c r="A82" s="28" t="s">
        <v>47</v>
      </c>
      <c r="E82" s="29" t="s">
        <v>188</v>
      </c>
    </row>
    <row r="83" spans="1:5" ht="12.75">
      <c r="A83" s="30" t="s">
        <v>48</v>
      </c>
      <c r="E83" s="31" t="s">
        <v>2673</v>
      </c>
    </row>
    <row r="84" spans="1:5" ht="153">
      <c r="A84" t="s">
        <v>50</v>
      </c>
      <c r="E84" s="29" t="s">
        <v>6034</v>
      </c>
    </row>
    <row r="85" spans="1:16" ht="25.5">
      <c r="A85" s="18" t="s">
        <v>42</v>
      </c>
      <c s="23" t="s">
        <v>121</v>
      </c>
      <c s="23" t="s">
        <v>192</v>
      </c>
      <c s="18" t="s">
        <v>185</v>
      </c>
      <c s="24" t="s">
        <v>193</v>
      </c>
      <c s="25" t="s">
        <v>187</v>
      </c>
      <c s="26">
        <v>10</v>
      </c>
      <c s="27">
        <v>0</v>
      </c>
      <c s="27">
        <f>ROUND(ROUND(H85,2)*ROUND(G85,3),2)</f>
      </c>
      <c r="O85">
        <f>(I85*21)/100</f>
      </c>
      <c t="s">
        <v>20</v>
      </c>
    </row>
    <row r="86" spans="1:5" ht="12.75">
      <c r="A86" s="28" t="s">
        <v>47</v>
      </c>
      <c r="E86" s="29" t="s">
        <v>188</v>
      </c>
    </row>
    <row r="87" spans="1:5" ht="12.75">
      <c r="A87" s="30" t="s">
        <v>48</v>
      </c>
      <c r="E87" s="31" t="s">
        <v>2673</v>
      </c>
    </row>
    <row r="88" spans="1:5" ht="153">
      <c r="A88" t="s">
        <v>50</v>
      </c>
      <c r="E88" s="29" t="s">
        <v>6034</v>
      </c>
    </row>
    <row r="89" spans="1:16" ht="25.5">
      <c r="A89" s="18" t="s">
        <v>42</v>
      </c>
      <c s="23" t="s">
        <v>125</v>
      </c>
      <c s="23" t="s">
        <v>1085</v>
      </c>
      <c s="18" t="s">
        <v>185</v>
      </c>
      <c s="24" t="s">
        <v>1086</v>
      </c>
      <c s="25" t="s">
        <v>187</v>
      </c>
      <c s="26">
        <v>0.1</v>
      </c>
      <c s="27">
        <v>0</v>
      </c>
      <c s="27">
        <f>ROUND(ROUND(H89,2)*ROUND(G89,3),2)</f>
      </c>
      <c r="O89">
        <f>(I89*21)/100</f>
      </c>
      <c t="s">
        <v>20</v>
      </c>
    </row>
    <row r="90" spans="1:5" ht="12.75">
      <c r="A90" s="28" t="s">
        <v>47</v>
      </c>
      <c r="E90" s="29" t="s">
        <v>188</v>
      </c>
    </row>
    <row r="91" spans="1:5" ht="12.75">
      <c r="A91" s="30" t="s">
        <v>48</v>
      </c>
      <c r="E91" s="31" t="s">
        <v>2673</v>
      </c>
    </row>
    <row r="92" spans="1:5" ht="153">
      <c r="A92" t="s">
        <v>50</v>
      </c>
      <c r="E92" s="29" t="s">
        <v>6034</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08.xml><?xml version="1.0" encoding="utf-8"?>
<worksheet xmlns="http://schemas.openxmlformats.org/spreadsheetml/2006/main" xmlns:r="http://schemas.openxmlformats.org/officeDocument/2006/relationships">
  <sheetPr>
    <pageSetUpPr fitToPage="1"/>
  </sheetPr>
  <dimension ref="A1:R13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0+O9+O26+O31+O60+O65+O82+O99+O116</f>
      </c>
      <c t="s">
        <v>19</v>
      </c>
    </row>
    <row r="3" spans="1:16" ht="15" customHeight="1">
      <c r="A3" t="s">
        <v>1</v>
      </c>
      <c s="8" t="s">
        <v>4</v>
      </c>
      <c s="9" t="s">
        <v>5</v>
      </c>
      <c s="1"/>
      <c s="10" t="s">
        <v>6</v>
      </c>
      <c s="1"/>
      <c s="4"/>
      <c s="3" t="s">
        <v>6041</v>
      </c>
      <c s="36">
        <f>0+I9+I26+I31+I60+I65+I82+I99+I116</f>
      </c>
      <c r="O3" t="s">
        <v>16</v>
      </c>
      <c t="s">
        <v>20</v>
      </c>
    </row>
    <row r="4" spans="1:16" ht="15" customHeight="1">
      <c r="A4" t="s">
        <v>7</v>
      </c>
      <c s="8" t="s">
        <v>8</v>
      </c>
      <c s="9" t="s">
        <v>6019</v>
      </c>
      <c s="1"/>
      <c s="10" t="s">
        <v>6020</v>
      </c>
      <c s="1"/>
      <c s="1"/>
      <c s="7"/>
      <c s="7"/>
      <c r="O4" t="s">
        <v>17</v>
      </c>
      <c t="s">
        <v>20</v>
      </c>
    </row>
    <row r="5" spans="1:16" ht="12.75" customHeight="1">
      <c r="A5" t="s">
        <v>11</v>
      </c>
      <c s="12" t="s">
        <v>15</v>
      </c>
      <c s="13" t="s">
        <v>6041</v>
      </c>
      <c s="5"/>
      <c s="14" t="s">
        <v>6042</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f>
      </c>
      <c>
        <f>0+O10+O14+O18+O22</f>
      </c>
    </row>
    <row r="10" spans="1:16" ht="12.75">
      <c r="A10" s="18" t="s">
        <v>42</v>
      </c>
      <c s="23" t="s">
        <v>26</v>
      </c>
      <c s="23" t="s">
        <v>2754</v>
      </c>
      <c s="18" t="s">
        <v>44</v>
      </c>
      <c s="24" t="s">
        <v>2755</v>
      </c>
      <c s="25" t="s">
        <v>1241</v>
      </c>
      <c s="26">
        <v>45</v>
      </c>
      <c s="27">
        <v>0</v>
      </c>
      <c s="27">
        <f>ROUND(ROUND(H10,2)*ROUND(G10,3),2)</f>
      </c>
      <c r="O10">
        <f>(I10*21)/100</f>
      </c>
      <c t="s">
        <v>20</v>
      </c>
    </row>
    <row r="11" spans="1:5" ht="12.75">
      <c r="A11" s="28" t="s">
        <v>47</v>
      </c>
      <c r="E11" s="29" t="s">
        <v>44</v>
      </c>
    </row>
    <row r="12" spans="1:5" ht="12.75">
      <c r="A12" s="30" t="s">
        <v>48</v>
      </c>
      <c r="E12" s="31" t="s">
        <v>2673</v>
      </c>
    </row>
    <row r="13" spans="1:5" ht="12.75">
      <c r="A13" t="s">
        <v>50</v>
      </c>
      <c r="E13" s="29" t="s">
        <v>2756</v>
      </c>
    </row>
    <row r="14" spans="1:16" ht="12.75">
      <c r="A14" s="18" t="s">
        <v>42</v>
      </c>
      <c s="23" t="s">
        <v>20</v>
      </c>
      <c s="23" t="s">
        <v>2762</v>
      </c>
      <c s="18" t="s">
        <v>44</v>
      </c>
      <c s="24" t="s">
        <v>2763</v>
      </c>
      <c s="25" t="s">
        <v>46</v>
      </c>
      <c s="26">
        <v>10</v>
      </c>
      <c s="27">
        <v>0</v>
      </c>
      <c s="27">
        <f>ROUND(ROUND(H14,2)*ROUND(G14,3),2)</f>
      </c>
      <c r="O14">
        <f>(I14*21)/100</f>
      </c>
      <c t="s">
        <v>20</v>
      </c>
    </row>
    <row r="15" spans="1:5" ht="12.75">
      <c r="A15" s="28" t="s">
        <v>47</v>
      </c>
      <c r="E15" s="29" t="s">
        <v>44</v>
      </c>
    </row>
    <row r="16" spans="1:5" ht="12.75">
      <c r="A16" s="30" t="s">
        <v>48</v>
      </c>
      <c r="E16" s="31" t="s">
        <v>2673</v>
      </c>
    </row>
    <row r="17" spans="1:5" ht="318.75">
      <c r="A17" t="s">
        <v>50</v>
      </c>
      <c r="E17" s="29" t="s">
        <v>3633</v>
      </c>
    </row>
    <row r="18" spans="1:16" ht="12.75">
      <c r="A18" s="18" t="s">
        <v>42</v>
      </c>
      <c s="23" t="s">
        <v>19</v>
      </c>
      <c s="23" t="s">
        <v>58</v>
      </c>
      <c s="18" t="s">
        <v>44</v>
      </c>
      <c s="24" t="s">
        <v>59</v>
      </c>
      <c s="25" t="s">
        <v>46</v>
      </c>
      <c s="26">
        <v>6</v>
      </c>
      <c s="27">
        <v>0</v>
      </c>
      <c s="27">
        <f>ROUND(ROUND(H18,2)*ROUND(G18,3),2)</f>
      </c>
      <c r="O18">
        <f>(I18*21)/100</f>
      </c>
      <c t="s">
        <v>20</v>
      </c>
    </row>
    <row r="19" spans="1:5" ht="12.75">
      <c r="A19" s="28" t="s">
        <v>47</v>
      </c>
      <c r="E19" s="29" t="s">
        <v>44</v>
      </c>
    </row>
    <row r="20" spans="1:5" ht="12.75">
      <c r="A20" s="30" t="s">
        <v>48</v>
      </c>
      <c r="E20" s="31" t="s">
        <v>2673</v>
      </c>
    </row>
    <row r="21" spans="1:5" ht="153">
      <c r="A21" t="s">
        <v>50</v>
      </c>
      <c r="E21" s="29" t="s">
        <v>2766</v>
      </c>
    </row>
    <row r="22" spans="1:16" ht="12.75">
      <c r="A22" s="18" t="s">
        <v>42</v>
      </c>
      <c s="23" t="s">
        <v>30</v>
      </c>
      <c s="23" t="s">
        <v>2767</v>
      </c>
      <c s="18" t="s">
        <v>44</v>
      </c>
      <c s="24" t="s">
        <v>2768</v>
      </c>
      <c s="25" t="s">
        <v>1241</v>
      </c>
      <c s="26">
        <v>45</v>
      </c>
      <c s="27">
        <v>0</v>
      </c>
      <c s="27">
        <f>ROUND(ROUND(H22,2)*ROUND(G22,3),2)</f>
      </c>
      <c r="O22">
        <f>(I22*21)/100</f>
      </c>
      <c t="s">
        <v>20</v>
      </c>
    </row>
    <row r="23" spans="1:5" ht="12.75">
      <c r="A23" s="28" t="s">
        <v>47</v>
      </c>
      <c r="E23" s="29" t="s">
        <v>44</v>
      </c>
    </row>
    <row r="24" spans="1:5" ht="12.75">
      <c r="A24" s="30" t="s">
        <v>48</v>
      </c>
      <c r="E24" s="31" t="s">
        <v>2673</v>
      </c>
    </row>
    <row r="25" spans="1:5" ht="38.25">
      <c r="A25" t="s">
        <v>50</v>
      </c>
      <c r="E25" s="29" t="s">
        <v>2769</v>
      </c>
    </row>
    <row r="26" spans="1:18" ht="12.75" customHeight="1">
      <c r="A26" s="5" t="s">
        <v>40</v>
      </c>
      <c s="5"/>
      <c s="34" t="s">
        <v>30</v>
      </c>
      <c s="5"/>
      <c s="21" t="s">
        <v>1238</v>
      </c>
      <c s="5"/>
      <c s="5"/>
      <c s="5"/>
      <c s="35">
        <f>0+Q26</f>
      </c>
      <c r="O26">
        <f>0+R26</f>
      </c>
      <c r="Q26">
        <f>0+I27</f>
      </c>
      <c>
        <f>0+O27</f>
      </c>
    </row>
    <row r="27" spans="1:16" ht="12.75">
      <c r="A27" s="18" t="s">
        <v>42</v>
      </c>
      <c s="23" t="s">
        <v>32</v>
      </c>
      <c s="23" t="s">
        <v>2777</v>
      </c>
      <c s="18" t="s">
        <v>44</v>
      </c>
      <c s="24" t="s">
        <v>2778</v>
      </c>
      <c s="25" t="s">
        <v>46</v>
      </c>
      <c s="26">
        <v>4.5</v>
      </c>
      <c s="27">
        <v>0</v>
      </c>
      <c s="27">
        <f>ROUND(ROUND(H27,2)*ROUND(G27,3),2)</f>
      </c>
      <c r="O27">
        <f>(I27*21)/100</f>
      </c>
      <c t="s">
        <v>20</v>
      </c>
    </row>
    <row r="28" spans="1:5" ht="12.75">
      <c r="A28" s="28" t="s">
        <v>47</v>
      </c>
      <c r="E28" s="29" t="s">
        <v>44</v>
      </c>
    </row>
    <row r="29" spans="1:5" ht="12.75">
      <c r="A29" s="30" t="s">
        <v>48</v>
      </c>
      <c r="E29" s="31" t="s">
        <v>2673</v>
      </c>
    </row>
    <row r="30" spans="1:5" ht="38.25">
      <c r="A30" t="s">
        <v>50</v>
      </c>
      <c r="E30" s="29" t="s">
        <v>2780</v>
      </c>
    </row>
    <row r="31" spans="1:18" ht="12.75" customHeight="1">
      <c r="A31" s="5" t="s">
        <v>40</v>
      </c>
      <c s="5"/>
      <c s="34" t="s">
        <v>410</v>
      </c>
      <c s="5"/>
      <c s="21" t="s">
        <v>2315</v>
      </c>
      <c s="5"/>
      <c s="5"/>
      <c s="5"/>
      <c s="35">
        <f>0+Q31</f>
      </c>
      <c r="O31">
        <f>0+R31</f>
      </c>
      <c r="Q31">
        <f>0+I32+I36+I40+I44+I48+I52+I56</f>
      </c>
      <c>
        <f>0+O32+O36+O40+O44+O48+O52+O56</f>
      </c>
    </row>
    <row r="32" spans="1:16" ht="25.5">
      <c r="A32" s="18" t="s">
        <v>42</v>
      </c>
      <c s="23" t="s">
        <v>34</v>
      </c>
      <c s="23" t="s">
        <v>6023</v>
      </c>
      <c s="18" t="s">
        <v>44</v>
      </c>
      <c s="24" t="s">
        <v>6024</v>
      </c>
      <c s="25" t="s">
        <v>70</v>
      </c>
      <c s="26">
        <v>2</v>
      </c>
      <c s="27">
        <v>0</v>
      </c>
      <c s="27">
        <f>ROUND(ROUND(H32,2)*ROUND(G32,3),2)</f>
      </c>
      <c r="O32">
        <f>(I32*21)/100</f>
      </c>
      <c t="s">
        <v>20</v>
      </c>
    </row>
    <row r="33" spans="1:5" ht="12.75">
      <c r="A33" s="28" t="s">
        <v>47</v>
      </c>
      <c r="E33" s="29" t="s">
        <v>44</v>
      </c>
    </row>
    <row r="34" spans="1:5" ht="12.75">
      <c r="A34" s="30" t="s">
        <v>48</v>
      </c>
      <c r="E34" s="31" t="s">
        <v>2673</v>
      </c>
    </row>
    <row r="35" spans="1:5" ht="25.5">
      <c r="A35" t="s">
        <v>50</v>
      </c>
      <c r="E35" s="29" t="s">
        <v>6025</v>
      </c>
    </row>
    <row r="36" spans="1:16" ht="12.75">
      <c r="A36" s="18" t="s">
        <v>42</v>
      </c>
      <c s="23" t="s">
        <v>66</v>
      </c>
      <c s="23" t="s">
        <v>2784</v>
      </c>
      <c s="18" t="s">
        <v>44</v>
      </c>
      <c s="24" t="s">
        <v>2785</v>
      </c>
      <c s="25" t="s">
        <v>70</v>
      </c>
      <c s="26">
        <v>1</v>
      </c>
      <c s="27">
        <v>0</v>
      </c>
      <c s="27">
        <f>ROUND(ROUND(H36,2)*ROUND(G36,3),2)</f>
      </c>
      <c r="O36">
        <f>(I36*21)/100</f>
      </c>
      <c t="s">
        <v>20</v>
      </c>
    </row>
    <row r="37" spans="1:5" ht="12.75">
      <c r="A37" s="28" t="s">
        <v>47</v>
      </c>
      <c r="E37" s="29" t="s">
        <v>44</v>
      </c>
    </row>
    <row r="38" spans="1:5" ht="12.75">
      <c r="A38" s="30" t="s">
        <v>48</v>
      </c>
      <c r="E38" s="31" t="s">
        <v>2673</v>
      </c>
    </row>
    <row r="39" spans="1:5" ht="51">
      <c r="A39" t="s">
        <v>50</v>
      </c>
      <c r="E39" s="29" t="s">
        <v>2787</v>
      </c>
    </row>
    <row r="40" spans="1:16" ht="12.75">
      <c r="A40" s="18" t="s">
        <v>42</v>
      </c>
      <c s="23" t="s">
        <v>76</v>
      </c>
      <c s="23" t="s">
        <v>1118</v>
      </c>
      <c s="18" t="s">
        <v>44</v>
      </c>
      <c s="24" t="s">
        <v>1119</v>
      </c>
      <c s="25" t="s">
        <v>784</v>
      </c>
      <c s="26">
        <v>50</v>
      </c>
      <c s="27">
        <v>0</v>
      </c>
      <c s="27">
        <f>ROUND(ROUND(H40,2)*ROUND(G40,3),2)</f>
      </c>
      <c r="O40">
        <f>(I40*21)/100</f>
      </c>
      <c t="s">
        <v>20</v>
      </c>
    </row>
    <row r="41" spans="1:5" ht="12.75">
      <c r="A41" s="28" t="s">
        <v>47</v>
      </c>
      <c r="E41" s="29" t="s">
        <v>44</v>
      </c>
    </row>
    <row r="42" spans="1:5" ht="12.75">
      <c r="A42" s="30" t="s">
        <v>48</v>
      </c>
      <c r="E42" s="31" t="s">
        <v>2673</v>
      </c>
    </row>
    <row r="43" spans="1:5" ht="51">
      <c r="A43" t="s">
        <v>50</v>
      </c>
      <c r="E43" s="29" t="s">
        <v>2789</v>
      </c>
    </row>
    <row r="44" spans="1:16" ht="12.75">
      <c r="A44" s="18" t="s">
        <v>42</v>
      </c>
      <c s="23" t="s">
        <v>37</v>
      </c>
      <c s="23" t="s">
        <v>77</v>
      </c>
      <c s="18" t="s">
        <v>44</v>
      </c>
      <c s="24" t="s">
        <v>78</v>
      </c>
      <c s="25" t="s">
        <v>784</v>
      </c>
      <c s="26">
        <v>45</v>
      </c>
      <c s="27">
        <v>0</v>
      </c>
      <c s="27">
        <f>ROUND(ROUND(H44,2)*ROUND(G44,3),2)</f>
      </c>
      <c r="O44">
        <f>(I44*21)/100</f>
      </c>
      <c t="s">
        <v>20</v>
      </c>
    </row>
    <row r="45" spans="1:5" ht="12.75">
      <c r="A45" s="28" t="s">
        <v>47</v>
      </c>
      <c r="E45" s="29" t="s">
        <v>44</v>
      </c>
    </row>
    <row r="46" spans="1:5" ht="12.75">
      <c r="A46" s="30" t="s">
        <v>48</v>
      </c>
      <c r="E46" s="31" t="s">
        <v>2673</v>
      </c>
    </row>
    <row r="47" spans="1:5" ht="76.5">
      <c r="A47" t="s">
        <v>50</v>
      </c>
      <c r="E47" s="29" t="s">
        <v>2790</v>
      </c>
    </row>
    <row r="48" spans="1:16" ht="12.75">
      <c r="A48" s="18" t="s">
        <v>42</v>
      </c>
      <c s="23" t="s">
        <v>39</v>
      </c>
      <c s="23" t="s">
        <v>2793</v>
      </c>
      <c s="18" t="s">
        <v>44</v>
      </c>
      <c s="24" t="s">
        <v>2794</v>
      </c>
      <c s="25" t="s">
        <v>70</v>
      </c>
      <c s="26">
        <v>2</v>
      </c>
      <c s="27">
        <v>0</v>
      </c>
      <c s="27">
        <f>ROUND(ROUND(H48,2)*ROUND(G48,3),2)</f>
      </c>
      <c r="O48">
        <f>(I48*21)/100</f>
      </c>
      <c t="s">
        <v>20</v>
      </c>
    </row>
    <row r="49" spans="1:5" ht="12.75">
      <c r="A49" s="28" t="s">
        <v>47</v>
      </c>
      <c r="E49" s="29" t="s">
        <v>44</v>
      </c>
    </row>
    <row r="50" spans="1:5" ht="12.75">
      <c r="A50" s="30" t="s">
        <v>48</v>
      </c>
      <c r="E50" s="31" t="s">
        <v>2673</v>
      </c>
    </row>
    <row r="51" spans="1:5" ht="51">
      <c r="A51" t="s">
        <v>50</v>
      </c>
      <c r="E51" s="29" t="s">
        <v>2614</v>
      </c>
    </row>
    <row r="52" spans="1:16" ht="12.75">
      <c r="A52" s="18" t="s">
        <v>42</v>
      </c>
      <c s="23" t="s">
        <v>87</v>
      </c>
      <c s="23" t="s">
        <v>6043</v>
      </c>
      <c s="18" t="s">
        <v>44</v>
      </c>
      <c s="24" t="s">
        <v>6044</v>
      </c>
      <c s="25" t="s">
        <v>784</v>
      </c>
      <c s="26">
        <v>50</v>
      </c>
      <c s="27">
        <v>0</v>
      </c>
      <c s="27">
        <f>ROUND(ROUND(H52,2)*ROUND(G52,3),2)</f>
      </c>
      <c r="O52">
        <f>(I52*21)/100</f>
      </c>
      <c t="s">
        <v>20</v>
      </c>
    </row>
    <row r="53" spans="1:5" ht="12.75">
      <c r="A53" s="28" t="s">
        <v>47</v>
      </c>
      <c r="E53" s="29" t="s">
        <v>44</v>
      </c>
    </row>
    <row r="54" spans="1:5" ht="12.75">
      <c r="A54" s="30" t="s">
        <v>48</v>
      </c>
      <c r="E54" s="31" t="s">
        <v>2673</v>
      </c>
    </row>
    <row r="55" spans="1:5" ht="63.75">
      <c r="A55" t="s">
        <v>50</v>
      </c>
      <c r="E55" s="29" t="s">
        <v>6045</v>
      </c>
    </row>
    <row r="56" spans="1:16" ht="12.75">
      <c r="A56" s="18" t="s">
        <v>42</v>
      </c>
      <c s="23" t="s">
        <v>91</v>
      </c>
      <c s="23" t="s">
        <v>2797</v>
      </c>
      <c s="18" t="s">
        <v>44</v>
      </c>
      <c s="24" t="s">
        <v>2798</v>
      </c>
      <c s="25" t="s">
        <v>784</v>
      </c>
      <c s="26">
        <v>50</v>
      </c>
      <c s="27">
        <v>0</v>
      </c>
      <c s="27">
        <f>ROUND(ROUND(H56,2)*ROUND(G56,3),2)</f>
      </c>
      <c r="O56">
        <f>(I56*21)/100</f>
      </c>
      <c t="s">
        <v>20</v>
      </c>
    </row>
    <row r="57" spans="1:5" ht="12.75">
      <c r="A57" s="28" t="s">
        <v>47</v>
      </c>
      <c r="E57" s="29" t="s">
        <v>44</v>
      </c>
    </row>
    <row r="58" spans="1:5" ht="12.75">
      <c r="A58" s="30" t="s">
        <v>48</v>
      </c>
      <c r="E58" s="31" t="s">
        <v>2673</v>
      </c>
    </row>
    <row r="59" spans="1:5" ht="38.25">
      <c r="A59" t="s">
        <v>50</v>
      </c>
      <c r="E59" s="29" t="s">
        <v>2623</v>
      </c>
    </row>
    <row r="60" spans="1:18" ht="12.75" customHeight="1">
      <c r="A60" s="5" t="s">
        <v>40</v>
      </c>
      <c s="5"/>
      <c s="34" t="s">
        <v>2420</v>
      </c>
      <c s="5"/>
      <c s="21" t="s">
        <v>2421</v>
      </c>
      <c s="5"/>
      <c s="5"/>
      <c s="5"/>
      <c s="35">
        <f>0+Q60</f>
      </c>
      <c r="O60">
        <f>0+R60</f>
      </c>
      <c r="Q60">
        <f>0+I61</f>
      </c>
      <c>
        <f>0+O61</f>
      </c>
    </row>
    <row r="61" spans="1:16" ht="12.75">
      <c r="A61" s="18" t="s">
        <v>42</v>
      </c>
      <c s="23" t="s">
        <v>95</v>
      </c>
      <c s="23" t="s">
        <v>2988</v>
      </c>
      <c s="18" t="s">
        <v>44</v>
      </c>
      <c s="24" t="s">
        <v>2989</v>
      </c>
      <c s="25" t="s">
        <v>784</v>
      </c>
      <c s="26">
        <v>45</v>
      </c>
      <c s="27">
        <v>0</v>
      </c>
      <c s="27">
        <f>ROUND(ROUND(H61,2)*ROUND(G61,3),2)</f>
      </c>
      <c r="O61">
        <f>(I61*21)/100</f>
      </c>
      <c t="s">
        <v>20</v>
      </c>
    </row>
    <row r="62" spans="1:5" ht="12.75">
      <c r="A62" s="28" t="s">
        <v>47</v>
      </c>
      <c r="E62" s="29" t="s">
        <v>44</v>
      </c>
    </row>
    <row r="63" spans="1:5" ht="12.75">
      <c r="A63" s="30" t="s">
        <v>48</v>
      </c>
      <c r="E63" s="31" t="s">
        <v>2673</v>
      </c>
    </row>
    <row r="64" spans="1:5" ht="51">
      <c r="A64" t="s">
        <v>50</v>
      </c>
      <c r="E64" s="29" t="s">
        <v>2991</v>
      </c>
    </row>
    <row r="65" spans="1:18" ht="12.75" customHeight="1">
      <c r="A65" s="5" t="s">
        <v>40</v>
      </c>
      <c s="5"/>
      <c s="34" t="s">
        <v>2217</v>
      </c>
      <c s="5"/>
      <c s="21" t="s">
        <v>2633</v>
      </c>
      <c s="5"/>
      <c s="5"/>
      <c s="5"/>
      <c s="35">
        <f>0+Q65</f>
      </c>
      <c r="O65">
        <f>0+R65</f>
      </c>
      <c r="Q65">
        <f>0+I66+I70+I74+I78</f>
      </c>
      <c>
        <f>0+O66+O70+O74+O78</f>
      </c>
    </row>
    <row r="66" spans="1:16" ht="12.75">
      <c r="A66" s="18" t="s">
        <v>42</v>
      </c>
      <c s="23" t="s">
        <v>103</v>
      </c>
      <c s="23" t="s">
        <v>3039</v>
      </c>
      <c s="18" t="s">
        <v>44</v>
      </c>
      <c s="24" t="s">
        <v>3040</v>
      </c>
      <c s="25" t="s">
        <v>784</v>
      </c>
      <c s="26">
        <v>50</v>
      </c>
      <c s="27">
        <v>0</v>
      </c>
      <c s="27">
        <f>ROUND(ROUND(H66,2)*ROUND(G66,3),2)</f>
      </c>
      <c r="O66">
        <f>(I66*21)/100</f>
      </c>
      <c t="s">
        <v>20</v>
      </c>
    </row>
    <row r="67" spans="1:5" ht="12.75">
      <c r="A67" s="28" t="s">
        <v>47</v>
      </c>
      <c r="E67" s="29" t="s">
        <v>44</v>
      </c>
    </row>
    <row r="68" spans="1:5" ht="12.75">
      <c r="A68" s="30" t="s">
        <v>48</v>
      </c>
      <c r="E68" s="31" t="s">
        <v>2673</v>
      </c>
    </row>
    <row r="69" spans="1:5" ht="38.25">
      <c r="A69" t="s">
        <v>50</v>
      </c>
      <c r="E69" s="29" t="s">
        <v>2636</v>
      </c>
    </row>
    <row r="70" spans="1:16" ht="25.5">
      <c r="A70" s="18" t="s">
        <v>42</v>
      </c>
      <c s="23" t="s">
        <v>110</v>
      </c>
      <c s="23" t="s">
        <v>253</v>
      </c>
      <c s="18" t="s">
        <v>44</v>
      </c>
      <c s="24" t="s">
        <v>254</v>
      </c>
      <c s="25" t="s">
        <v>70</v>
      </c>
      <c s="26">
        <v>2</v>
      </c>
      <c s="27">
        <v>0</v>
      </c>
      <c s="27">
        <f>ROUND(ROUND(H70,2)*ROUND(G70,3),2)</f>
      </c>
      <c r="O70">
        <f>(I70*21)/100</f>
      </c>
      <c t="s">
        <v>20</v>
      </c>
    </row>
    <row r="71" spans="1:5" ht="12.75">
      <c r="A71" s="28" t="s">
        <v>47</v>
      </c>
      <c r="E71" s="29" t="s">
        <v>44</v>
      </c>
    </row>
    <row r="72" spans="1:5" ht="12.75">
      <c r="A72" s="30" t="s">
        <v>48</v>
      </c>
      <c r="E72" s="31" t="s">
        <v>2673</v>
      </c>
    </row>
    <row r="73" spans="1:5" ht="38.25">
      <c r="A73" t="s">
        <v>50</v>
      </c>
      <c r="E73" s="29" t="s">
        <v>2641</v>
      </c>
    </row>
    <row r="74" spans="1:16" ht="12.75">
      <c r="A74" s="18" t="s">
        <v>42</v>
      </c>
      <c s="23" t="s">
        <v>114</v>
      </c>
      <c s="23" t="s">
        <v>2671</v>
      </c>
      <c s="18" t="s">
        <v>44</v>
      </c>
      <c s="24" t="s">
        <v>2672</v>
      </c>
      <c s="25" t="s">
        <v>784</v>
      </c>
      <c s="26">
        <v>50</v>
      </c>
      <c s="27">
        <v>0</v>
      </c>
      <c s="27">
        <f>ROUND(ROUND(H74,2)*ROUND(G74,3),2)</f>
      </c>
      <c r="O74">
        <f>(I74*21)/100</f>
      </c>
      <c t="s">
        <v>20</v>
      </c>
    </row>
    <row r="75" spans="1:5" ht="12.75">
      <c r="A75" s="28" t="s">
        <v>47</v>
      </c>
      <c r="E75" s="29" t="s">
        <v>44</v>
      </c>
    </row>
    <row r="76" spans="1:5" ht="12.75">
      <c r="A76" s="30" t="s">
        <v>48</v>
      </c>
      <c r="E76" s="31" t="s">
        <v>2673</v>
      </c>
    </row>
    <row r="77" spans="1:5" ht="25.5">
      <c r="A77" t="s">
        <v>50</v>
      </c>
      <c r="E77" s="29" t="s">
        <v>2674</v>
      </c>
    </row>
    <row r="78" spans="1:16" ht="12.75">
      <c r="A78" s="18" t="s">
        <v>42</v>
      </c>
      <c s="23" t="s">
        <v>117</v>
      </c>
      <c s="23" t="s">
        <v>2336</v>
      </c>
      <c s="18" t="s">
        <v>44</v>
      </c>
      <c s="24" t="s">
        <v>2337</v>
      </c>
      <c s="25" t="s">
        <v>70</v>
      </c>
      <c s="26">
        <v>2</v>
      </c>
      <c s="27">
        <v>0</v>
      </c>
      <c s="27">
        <f>ROUND(ROUND(H78,2)*ROUND(G78,3),2)</f>
      </c>
      <c r="O78">
        <f>(I78*21)/100</f>
      </c>
      <c t="s">
        <v>20</v>
      </c>
    </row>
    <row r="79" spans="1:5" ht="12.75">
      <c r="A79" s="28" t="s">
        <v>47</v>
      </c>
      <c r="E79" s="29" t="s">
        <v>44</v>
      </c>
    </row>
    <row r="80" spans="1:5" ht="12.75">
      <c r="A80" s="30" t="s">
        <v>48</v>
      </c>
      <c r="E80" s="31" t="s">
        <v>2673</v>
      </c>
    </row>
    <row r="81" spans="1:5" ht="25.5">
      <c r="A81" t="s">
        <v>50</v>
      </c>
      <c r="E81" s="29" t="s">
        <v>2821</v>
      </c>
    </row>
    <row r="82" spans="1:18" ht="12.75" customHeight="1">
      <c r="A82" s="5" t="s">
        <v>40</v>
      </c>
      <c s="5"/>
      <c s="34" t="s">
        <v>6046</v>
      </c>
      <c s="5"/>
      <c s="21" t="s">
        <v>6047</v>
      </c>
      <c s="5"/>
      <c s="5"/>
      <c s="5"/>
      <c s="35">
        <f>0+Q82</f>
      </c>
      <c r="O82">
        <f>0+R82</f>
      </c>
      <c r="Q82">
        <f>0+I83+I87+I91+I95</f>
      </c>
      <c>
        <f>0+O83+O87+O91+O95</f>
      </c>
    </row>
    <row r="83" spans="1:16" ht="12.75">
      <c r="A83" s="18" t="s">
        <v>42</v>
      </c>
      <c s="23" t="s">
        <v>121</v>
      </c>
      <c s="23" t="s">
        <v>6048</v>
      </c>
      <c s="18" t="s">
        <v>44</v>
      </c>
      <c s="24" t="s">
        <v>6049</v>
      </c>
      <c s="25" t="s">
        <v>70</v>
      </c>
      <c s="26">
        <v>1</v>
      </c>
      <c s="27">
        <v>0</v>
      </c>
      <c s="27">
        <f>ROUND(ROUND(H83,2)*ROUND(G83,3),2)</f>
      </c>
      <c r="O83">
        <f>(I83*21)/100</f>
      </c>
      <c t="s">
        <v>20</v>
      </c>
    </row>
    <row r="84" spans="1:5" ht="12.75">
      <c r="A84" s="28" t="s">
        <v>47</v>
      </c>
      <c r="E84" s="29" t="s">
        <v>44</v>
      </c>
    </row>
    <row r="85" spans="1:5" ht="12.75">
      <c r="A85" s="30" t="s">
        <v>48</v>
      </c>
      <c r="E85" s="31" t="s">
        <v>2673</v>
      </c>
    </row>
    <row r="86" spans="1:5" ht="38.25">
      <c r="A86" t="s">
        <v>50</v>
      </c>
      <c r="E86" s="29" t="s">
        <v>6050</v>
      </c>
    </row>
    <row r="87" spans="1:16" ht="12.75">
      <c r="A87" s="18" t="s">
        <v>42</v>
      </c>
      <c s="23" t="s">
        <v>125</v>
      </c>
      <c s="23" t="s">
        <v>6051</v>
      </c>
      <c s="18" t="s">
        <v>44</v>
      </c>
      <c s="24" t="s">
        <v>6052</v>
      </c>
      <c s="25" t="s">
        <v>70</v>
      </c>
      <c s="26">
        <v>1</v>
      </c>
      <c s="27">
        <v>0</v>
      </c>
      <c s="27">
        <f>ROUND(ROUND(H87,2)*ROUND(G87,3),2)</f>
      </c>
      <c r="O87">
        <f>(I87*21)/100</f>
      </c>
      <c t="s">
        <v>20</v>
      </c>
    </row>
    <row r="88" spans="1:5" ht="12.75">
      <c r="A88" s="28" t="s">
        <v>47</v>
      </c>
      <c r="E88" s="29" t="s">
        <v>44</v>
      </c>
    </row>
    <row r="89" spans="1:5" ht="12.75">
      <c r="A89" s="30" t="s">
        <v>48</v>
      </c>
      <c r="E89" s="31" t="s">
        <v>2673</v>
      </c>
    </row>
    <row r="90" spans="1:5" ht="63.75">
      <c r="A90" t="s">
        <v>50</v>
      </c>
      <c r="E90" s="29" t="s">
        <v>2390</v>
      </c>
    </row>
    <row r="91" spans="1:16" ht="12.75">
      <c r="A91" s="18" t="s">
        <v>42</v>
      </c>
      <c s="23" t="s">
        <v>130</v>
      </c>
      <c s="23" t="s">
        <v>6053</v>
      </c>
      <c s="18" t="s">
        <v>44</v>
      </c>
      <c s="24" t="s">
        <v>6054</v>
      </c>
      <c s="25" t="s">
        <v>70</v>
      </c>
      <c s="26">
        <v>1</v>
      </c>
      <c s="27">
        <v>0</v>
      </c>
      <c s="27">
        <f>ROUND(ROUND(H91,2)*ROUND(G91,3),2)</f>
      </c>
      <c r="O91">
        <f>(I91*21)/100</f>
      </c>
      <c t="s">
        <v>20</v>
      </c>
    </row>
    <row r="92" spans="1:5" ht="12.75">
      <c r="A92" s="28" t="s">
        <v>47</v>
      </c>
      <c r="E92" s="29" t="s">
        <v>44</v>
      </c>
    </row>
    <row r="93" spans="1:5" ht="12.75">
      <c r="A93" s="30" t="s">
        <v>48</v>
      </c>
      <c r="E93" s="31" t="s">
        <v>2673</v>
      </c>
    </row>
    <row r="94" spans="1:5" ht="63.75">
      <c r="A94" t="s">
        <v>50</v>
      </c>
      <c r="E94" s="29" t="s">
        <v>2390</v>
      </c>
    </row>
    <row r="95" spans="1:16" ht="12.75">
      <c r="A95" s="18" t="s">
        <v>42</v>
      </c>
      <c s="23" t="s">
        <v>134</v>
      </c>
      <c s="23" t="s">
        <v>6055</v>
      </c>
      <c s="18" t="s">
        <v>44</v>
      </c>
      <c s="24" t="s">
        <v>6056</v>
      </c>
      <c s="25" t="s">
        <v>70</v>
      </c>
      <c s="26">
        <v>1</v>
      </c>
      <c s="27">
        <v>0</v>
      </c>
      <c s="27">
        <f>ROUND(ROUND(H95,2)*ROUND(G95,3),2)</f>
      </c>
      <c r="O95">
        <f>(I95*21)/100</f>
      </c>
      <c t="s">
        <v>20</v>
      </c>
    </row>
    <row r="96" spans="1:5" ht="12.75">
      <c r="A96" s="28" t="s">
        <v>47</v>
      </c>
      <c r="E96" s="29" t="s">
        <v>44</v>
      </c>
    </row>
    <row r="97" spans="1:5" ht="12.75">
      <c r="A97" s="30" t="s">
        <v>48</v>
      </c>
      <c r="E97" s="31" t="s">
        <v>2673</v>
      </c>
    </row>
    <row r="98" spans="1:5" ht="63.75">
      <c r="A98" t="s">
        <v>50</v>
      </c>
      <c r="E98" s="29" t="s">
        <v>2390</v>
      </c>
    </row>
    <row r="99" spans="1:18" ht="12.75" customHeight="1">
      <c r="A99" s="5" t="s">
        <v>40</v>
      </c>
      <c s="5"/>
      <c s="34" t="s">
        <v>2223</v>
      </c>
      <c s="5"/>
      <c s="21" t="s">
        <v>2391</v>
      </c>
      <c s="5"/>
      <c s="5"/>
      <c s="5"/>
      <c s="35">
        <f>0+Q99</f>
      </c>
      <c r="O99">
        <f>0+R99</f>
      </c>
      <c r="Q99">
        <f>0+I100+I104+I108+I112</f>
      </c>
      <c>
        <f>0+O100+O104+O108+O112</f>
      </c>
    </row>
    <row r="100" spans="1:16" ht="25.5">
      <c r="A100" s="18" t="s">
        <v>42</v>
      </c>
      <c s="23" t="s">
        <v>138</v>
      </c>
      <c s="23" t="s">
        <v>6057</v>
      </c>
      <c s="18" t="s">
        <v>44</v>
      </c>
      <c s="24" t="s">
        <v>6058</v>
      </c>
      <c s="25" t="s">
        <v>70</v>
      </c>
      <c s="26">
        <v>1</v>
      </c>
      <c s="27">
        <v>0</v>
      </c>
      <c s="27">
        <f>ROUND(ROUND(H100,2)*ROUND(G100,3),2)</f>
      </c>
      <c r="O100">
        <f>(I100*21)/100</f>
      </c>
      <c t="s">
        <v>20</v>
      </c>
    </row>
    <row r="101" spans="1:5" ht="12.75">
      <c r="A101" s="28" t="s">
        <v>47</v>
      </c>
      <c r="E101" s="29" t="s">
        <v>44</v>
      </c>
    </row>
    <row r="102" spans="1:5" ht="12.75">
      <c r="A102" s="30" t="s">
        <v>48</v>
      </c>
      <c r="E102" s="31" t="s">
        <v>2673</v>
      </c>
    </row>
    <row r="103" spans="1:5" ht="63.75">
      <c r="A103" t="s">
        <v>50</v>
      </c>
      <c r="E103" s="29" t="s">
        <v>2505</v>
      </c>
    </row>
    <row r="104" spans="1:16" ht="12.75">
      <c r="A104" s="18" t="s">
        <v>42</v>
      </c>
      <c s="23" t="s">
        <v>142</v>
      </c>
      <c s="23" t="s">
        <v>2723</v>
      </c>
      <c s="18" t="s">
        <v>44</v>
      </c>
      <c s="24" t="s">
        <v>2724</v>
      </c>
      <c s="25" t="s">
        <v>70</v>
      </c>
      <c s="26">
        <v>1</v>
      </c>
      <c s="27">
        <v>0</v>
      </c>
      <c s="27">
        <f>ROUND(ROUND(H104,2)*ROUND(G104,3),2)</f>
      </c>
      <c r="O104">
        <f>(I104*21)/100</f>
      </c>
      <c t="s">
        <v>20</v>
      </c>
    </row>
    <row r="105" spans="1:5" ht="12.75">
      <c r="A105" s="28" t="s">
        <v>47</v>
      </c>
      <c r="E105" s="29" t="s">
        <v>44</v>
      </c>
    </row>
    <row r="106" spans="1:5" ht="12.75">
      <c r="A106" s="30" t="s">
        <v>48</v>
      </c>
      <c r="E106" s="31" t="s">
        <v>2673</v>
      </c>
    </row>
    <row r="107" spans="1:5" ht="38.25">
      <c r="A107" t="s">
        <v>50</v>
      </c>
      <c r="E107" s="29" t="s">
        <v>2725</v>
      </c>
    </row>
    <row r="108" spans="1:16" ht="12.75">
      <c r="A108" s="18" t="s">
        <v>42</v>
      </c>
      <c s="23" t="s">
        <v>146</v>
      </c>
      <c s="23" t="s">
        <v>2399</v>
      </c>
      <c s="18" t="s">
        <v>44</v>
      </c>
      <c s="24" t="s">
        <v>2400</v>
      </c>
      <c s="25" t="s">
        <v>157</v>
      </c>
      <c s="26">
        <v>4</v>
      </c>
      <c s="27">
        <v>0</v>
      </c>
      <c s="27">
        <f>ROUND(ROUND(H108,2)*ROUND(G108,3),2)</f>
      </c>
      <c r="O108">
        <f>(I108*21)/100</f>
      </c>
      <c t="s">
        <v>20</v>
      </c>
    </row>
    <row r="109" spans="1:5" ht="12.75">
      <c r="A109" s="28" t="s">
        <v>47</v>
      </c>
      <c r="E109" s="29" t="s">
        <v>44</v>
      </c>
    </row>
    <row r="110" spans="1:5" ht="12.75">
      <c r="A110" s="30" t="s">
        <v>48</v>
      </c>
      <c r="E110" s="31" t="s">
        <v>2673</v>
      </c>
    </row>
    <row r="111" spans="1:5" ht="38.25">
      <c r="A111" t="s">
        <v>50</v>
      </c>
      <c r="E111" s="29" t="s">
        <v>2739</v>
      </c>
    </row>
    <row r="112" spans="1:16" ht="12.75">
      <c r="A112" s="18" t="s">
        <v>42</v>
      </c>
      <c s="23" t="s">
        <v>150</v>
      </c>
      <c s="23" t="s">
        <v>2866</v>
      </c>
      <c s="18" t="s">
        <v>44</v>
      </c>
      <c s="24" t="s">
        <v>2867</v>
      </c>
      <c s="25" t="s">
        <v>157</v>
      </c>
      <c s="26">
        <v>4</v>
      </c>
      <c s="27">
        <v>0</v>
      </c>
      <c s="27">
        <f>ROUND(ROUND(H112,2)*ROUND(G112,3),2)</f>
      </c>
      <c r="O112">
        <f>(I112*21)/100</f>
      </c>
      <c t="s">
        <v>20</v>
      </c>
    </row>
    <row r="113" spans="1:5" ht="12.75">
      <c r="A113" s="28" t="s">
        <v>47</v>
      </c>
      <c r="E113" s="29" t="s">
        <v>44</v>
      </c>
    </row>
    <row r="114" spans="1:5" ht="12.75">
      <c r="A114" s="30" t="s">
        <v>48</v>
      </c>
      <c r="E114" s="31" t="s">
        <v>2673</v>
      </c>
    </row>
    <row r="115" spans="1:5" ht="38.25">
      <c r="A115" t="s">
        <v>50</v>
      </c>
      <c r="E115" s="29" t="s">
        <v>2868</v>
      </c>
    </row>
    <row r="116" spans="1:18" ht="12.75" customHeight="1">
      <c r="A116" s="5" t="s">
        <v>40</v>
      </c>
      <c s="5"/>
      <c s="34" t="s">
        <v>181</v>
      </c>
      <c s="5"/>
      <c s="21" t="s">
        <v>182</v>
      </c>
      <c s="5"/>
      <c s="5"/>
      <c s="5"/>
      <c s="35">
        <f>0+Q116</f>
      </c>
      <c r="O116">
        <f>0+R116</f>
      </c>
      <c r="Q116">
        <f>0+I117+I121+I125+I129</f>
      </c>
      <c>
        <f>0+O117+O121+O125+O129</f>
      </c>
    </row>
    <row r="117" spans="1:16" ht="25.5">
      <c r="A117" s="18" t="s">
        <v>42</v>
      </c>
      <c s="23" t="s">
        <v>154</v>
      </c>
      <c s="23" t="s">
        <v>184</v>
      </c>
      <c s="18" t="s">
        <v>185</v>
      </c>
      <c s="24" t="s">
        <v>186</v>
      </c>
      <c s="25" t="s">
        <v>187</v>
      </c>
      <c s="26">
        <v>7</v>
      </c>
      <c s="27">
        <v>0</v>
      </c>
      <c s="27">
        <f>ROUND(ROUND(H117,2)*ROUND(G117,3),2)</f>
      </c>
      <c r="O117">
        <f>(I117*21)/100</f>
      </c>
      <c t="s">
        <v>20</v>
      </c>
    </row>
    <row r="118" spans="1:5" ht="12.75">
      <c r="A118" s="28" t="s">
        <v>47</v>
      </c>
      <c r="E118" s="29" t="s">
        <v>188</v>
      </c>
    </row>
    <row r="119" spans="1:5" ht="12.75">
      <c r="A119" s="30" t="s">
        <v>48</v>
      </c>
      <c r="E119" s="31" t="s">
        <v>2673</v>
      </c>
    </row>
    <row r="120" spans="1:5" ht="153">
      <c r="A120" t="s">
        <v>50</v>
      </c>
      <c r="E120" s="29" t="s">
        <v>6034</v>
      </c>
    </row>
    <row r="121" spans="1:16" ht="25.5">
      <c r="A121" s="18" t="s">
        <v>42</v>
      </c>
      <c s="23" t="s">
        <v>160</v>
      </c>
      <c s="23" t="s">
        <v>1085</v>
      </c>
      <c s="18" t="s">
        <v>185</v>
      </c>
      <c s="24" t="s">
        <v>1086</v>
      </c>
      <c s="25" t="s">
        <v>187</v>
      </c>
      <c s="26">
        <v>0.1</v>
      </c>
      <c s="27">
        <v>0</v>
      </c>
      <c s="27">
        <f>ROUND(ROUND(H121,2)*ROUND(G121,3),2)</f>
      </c>
      <c r="O121">
        <f>(I121*21)/100</f>
      </c>
      <c t="s">
        <v>20</v>
      </c>
    </row>
    <row r="122" spans="1:5" ht="12.75">
      <c r="A122" s="28" t="s">
        <v>47</v>
      </c>
      <c r="E122" s="29" t="s">
        <v>188</v>
      </c>
    </row>
    <row r="123" spans="1:5" ht="12.75">
      <c r="A123" s="30" t="s">
        <v>48</v>
      </c>
      <c r="E123" s="31" t="s">
        <v>2673</v>
      </c>
    </row>
    <row r="124" spans="1:5" ht="153">
      <c r="A124" t="s">
        <v>50</v>
      </c>
      <c r="E124" s="29" t="s">
        <v>6034</v>
      </c>
    </row>
    <row r="125" spans="1:16" ht="25.5">
      <c r="A125" s="18" t="s">
        <v>42</v>
      </c>
      <c s="23" t="s">
        <v>164</v>
      </c>
      <c s="23" t="s">
        <v>1090</v>
      </c>
      <c s="18" t="s">
        <v>185</v>
      </c>
      <c s="24" t="s">
        <v>1091</v>
      </c>
      <c s="25" t="s">
        <v>187</v>
      </c>
      <c s="26">
        <v>0.1</v>
      </c>
      <c s="27">
        <v>0</v>
      </c>
      <c s="27">
        <f>ROUND(ROUND(H125,2)*ROUND(G125,3),2)</f>
      </c>
      <c r="O125">
        <f>(I125*21)/100</f>
      </c>
      <c t="s">
        <v>20</v>
      </c>
    </row>
    <row r="126" spans="1:5" ht="25.5">
      <c r="A126" s="28" t="s">
        <v>47</v>
      </c>
      <c r="E126" s="29" t="s">
        <v>2972</v>
      </c>
    </row>
    <row r="127" spans="1:5" ht="12.75">
      <c r="A127" s="30" t="s">
        <v>48</v>
      </c>
      <c r="E127" s="31" t="s">
        <v>2673</v>
      </c>
    </row>
    <row r="128" spans="1:5" ht="153">
      <c r="A128" t="s">
        <v>50</v>
      </c>
      <c r="E128" s="29" t="s">
        <v>6034</v>
      </c>
    </row>
    <row r="129" spans="1:16" ht="25.5">
      <c r="A129" s="18" t="s">
        <v>42</v>
      </c>
      <c s="23" t="s">
        <v>168</v>
      </c>
      <c s="23" t="s">
        <v>1092</v>
      </c>
      <c s="18" t="s">
        <v>185</v>
      </c>
      <c s="24" t="s">
        <v>1093</v>
      </c>
      <c s="25" t="s">
        <v>187</v>
      </c>
      <c s="26">
        <v>0.1</v>
      </c>
      <c s="27">
        <v>0</v>
      </c>
      <c s="27">
        <f>ROUND(ROUND(H129,2)*ROUND(G129,3),2)</f>
      </c>
      <c r="O129">
        <f>(I129*21)/100</f>
      </c>
      <c t="s">
        <v>20</v>
      </c>
    </row>
    <row r="130" spans="1:5" ht="12.75">
      <c r="A130" s="28" t="s">
        <v>47</v>
      </c>
      <c r="E130" s="29" t="s">
        <v>188</v>
      </c>
    </row>
    <row r="131" spans="1:5" ht="12.75">
      <c r="A131" s="30" t="s">
        <v>48</v>
      </c>
      <c r="E131" s="31" t="s">
        <v>2673</v>
      </c>
    </row>
    <row r="132" spans="1:5" ht="153">
      <c r="A132" t="s">
        <v>50</v>
      </c>
      <c r="E132" s="29" t="s">
        <v>6034</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09.xml><?xml version="1.0" encoding="utf-8"?>
<worksheet xmlns="http://schemas.openxmlformats.org/spreadsheetml/2006/main" xmlns:r="http://schemas.openxmlformats.org/officeDocument/2006/relationships">
  <sheetPr>
    <pageSetUpPr fitToPage="1"/>
  </sheetPr>
  <dimension ref="A1:R1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f>
      </c>
      <c t="s">
        <v>19</v>
      </c>
    </row>
    <row r="3" spans="1:16" ht="15" customHeight="1">
      <c r="A3" t="s">
        <v>1</v>
      </c>
      <c s="8" t="s">
        <v>4</v>
      </c>
      <c s="9" t="s">
        <v>5</v>
      </c>
      <c s="1"/>
      <c s="10" t="s">
        <v>6</v>
      </c>
      <c s="1"/>
      <c s="4"/>
      <c s="3" t="s">
        <v>6061</v>
      </c>
      <c s="36">
        <f>0+I9</f>
      </c>
      <c r="O3" t="s">
        <v>16</v>
      </c>
      <c t="s">
        <v>20</v>
      </c>
    </row>
    <row r="4" spans="1:16" ht="15" customHeight="1">
      <c r="A4" t="s">
        <v>7</v>
      </c>
      <c s="8" t="s">
        <v>8</v>
      </c>
      <c s="9" t="s">
        <v>6059</v>
      </c>
      <c s="1"/>
      <c s="10" t="s">
        <v>6060</v>
      </c>
      <c s="1"/>
      <c s="1"/>
      <c s="7"/>
      <c s="7"/>
      <c r="O4" t="s">
        <v>17</v>
      </c>
      <c t="s">
        <v>20</v>
      </c>
    </row>
    <row r="5" spans="1:16" ht="12.75" customHeight="1">
      <c r="A5" t="s">
        <v>11</v>
      </c>
      <c s="12" t="s">
        <v>15</v>
      </c>
      <c s="13" t="s">
        <v>6061</v>
      </c>
      <c s="5"/>
      <c s="14" t="s">
        <v>6062</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3163</v>
      </c>
      <c s="19"/>
      <c s="19"/>
      <c s="19"/>
      <c s="22">
        <f>0+Q9</f>
      </c>
      <c r="O9">
        <f>0+R9</f>
      </c>
      <c r="Q9">
        <f>0+I10</f>
      </c>
      <c>
        <f>0+O10</f>
      </c>
    </row>
    <row r="10" spans="1:16" ht="12.75">
      <c r="A10" s="18" t="s">
        <v>42</v>
      </c>
      <c s="23" t="s">
        <v>26</v>
      </c>
      <c s="23" t="s">
        <v>6063</v>
      </c>
      <c s="18" t="s">
        <v>44</v>
      </c>
      <c s="24" t="s">
        <v>6064</v>
      </c>
      <c s="25" t="s">
        <v>241</v>
      </c>
      <c s="26">
        <v>9</v>
      </c>
      <c s="27">
        <v>0</v>
      </c>
      <c s="27">
        <f>ROUND(ROUND(H10,2)*ROUND(G10,3),2)</f>
      </c>
      <c r="O10">
        <f>(I10*21)/100</f>
      </c>
      <c t="s">
        <v>20</v>
      </c>
    </row>
    <row r="11" spans="1:5" ht="12.75">
      <c r="A11" s="28" t="s">
        <v>47</v>
      </c>
      <c r="E11" s="29" t="s">
        <v>44</v>
      </c>
    </row>
    <row r="12" spans="1:5" ht="12.75">
      <c r="A12" s="30" t="s">
        <v>48</v>
      </c>
      <c r="E12" s="31" t="s">
        <v>6065</v>
      </c>
    </row>
    <row r="13" spans="1:5" ht="38.25">
      <c r="A13" t="s">
        <v>50</v>
      </c>
      <c r="E13" s="29" t="s">
        <v>6066</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10.xml><?xml version="1.0" encoding="utf-8"?>
<worksheet xmlns="http://schemas.openxmlformats.org/spreadsheetml/2006/main" xmlns:r="http://schemas.openxmlformats.org/officeDocument/2006/relationships">
  <sheetPr>
    <pageSetUpPr fitToPage="1"/>
  </sheetPr>
  <dimension ref="A1:R1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f>
      </c>
      <c t="s">
        <v>19</v>
      </c>
    </row>
    <row r="3" spans="1:16" ht="15" customHeight="1">
      <c r="A3" t="s">
        <v>1</v>
      </c>
      <c s="8" t="s">
        <v>4</v>
      </c>
      <c s="9" t="s">
        <v>5</v>
      </c>
      <c s="1"/>
      <c s="10" t="s">
        <v>6</v>
      </c>
      <c s="1"/>
      <c s="4"/>
      <c s="3" t="s">
        <v>6067</v>
      </c>
      <c s="36">
        <f>0+I9+I14</f>
      </c>
      <c r="O3" t="s">
        <v>16</v>
      </c>
      <c t="s">
        <v>20</v>
      </c>
    </row>
    <row r="4" spans="1:16" ht="15" customHeight="1">
      <c r="A4" t="s">
        <v>7</v>
      </c>
      <c s="8" t="s">
        <v>8</v>
      </c>
      <c s="9" t="s">
        <v>6059</v>
      </c>
      <c s="1"/>
      <c s="10" t="s">
        <v>6060</v>
      </c>
      <c s="1"/>
      <c s="1"/>
      <c s="7"/>
      <c s="7"/>
      <c r="O4" t="s">
        <v>17</v>
      </c>
      <c t="s">
        <v>20</v>
      </c>
    </row>
    <row r="5" spans="1:16" ht="12.75" customHeight="1">
      <c r="A5" t="s">
        <v>11</v>
      </c>
      <c s="12" t="s">
        <v>15</v>
      </c>
      <c s="13" t="s">
        <v>6067</v>
      </c>
      <c s="5"/>
      <c s="14" t="s">
        <v>6068</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3163</v>
      </c>
      <c s="19"/>
      <c s="19"/>
      <c s="19"/>
      <c s="22">
        <f>0+Q9</f>
      </c>
      <c r="O9">
        <f>0+R9</f>
      </c>
      <c r="Q9">
        <f>0+I10</f>
      </c>
      <c>
        <f>0+O10</f>
      </c>
    </row>
    <row r="10" spans="1:16" ht="12.75">
      <c r="A10" s="18" t="s">
        <v>42</v>
      </c>
      <c s="23" t="s">
        <v>26</v>
      </c>
      <c s="23" t="s">
        <v>6063</v>
      </c>
      <c s="18" t="s">
        <v>44</v>
      </c>
      <c s="24" t="s">
        <v>6064</v>
      </c>
      <c s="25" t="s">
        <v>241</v>
      </c>
      <c s="26">
        <v>13</v>
      </c>
      <c s="27">
        <v>0</v>
      </c>
      <c s="27">
        <f>ROUND(ROUND(H10,2)*ROUND(G10,3),2)</f>
      </c>
      <c r="O10">
        <f>(I10*21)/100</f>
      </c>
      <c t="s">
        <v>20</v>
      </c>
    </row>
    <row r="11" spans="1:5" ht="12.75">
      <c r="A11" s="28" t="s">
        <v>47</v>
      </c>
      <c r="E11" s="29" t="s">
        <v>44</v>
      </c>
    </row>
    <row r="12" spans="1:5" ht="12.75">
      <c r="A12" s="30" t="s">
        <v>48</v>
      </c>
      <c r="E12" s="31" t="s">
        <v>6065</v>
      </c>
    </row>
    <row r="13" spans="1:5" ht="38.25">
      <c r="A13" t="s">
        <v>50</v>
      </c>
      <c r="E13" s="29" t="s">
        <v>6066</v>
      </c>
    </row>
    <row r="14" spans="1:18" ht="12.75" customHeight="1">
      <c r="A14" s="5" t="s">
        <v>40</v>
      </c>
      <c s="5"/>
      <c s="34" t="s">
        <v>32</v>
      </c>
      <c s="5"/>
      <c s="21" t="s">
        <v>1113</v>
      </c>
      <c s="5"/>
      <c s="5"/>
      <c s="5"/>
      <c s="35">
        <f>0+Q14</f>
      </c>
      <c r="O14">
        <f>0+R14</f>
      </c>
      <c r="Q14">
        <f>0+I15</f>
      </c>
      <c>
        <f>0+O15</f>
      </c>
    </row>
    <row r="15" spans="1:16" ht="12.75">
      <c r="A15" s="18" t="s">
        <v>42</v>
      </c>
      <c s="23" t="s">
        <v>20</v>
      </c>
      <c s="23" t="s">
        <v>6069</v>
      </c>
      <c s="18" t="s">
        <v>44</v>
      </c>
      <c s="24" t="s">
        <v>6070</v>
      </c>
      <c s="25" t="s">
        <v>46</v>
      </c>
      <c s="26">
        <v>10</v>
      </c>
      <c s="27">
        <v>0</v>
      </c>
      <c s="27">
        <f>ROUND(ROUND(H15,2)*ROUND(G15,3),2)</f>
      </c>
      <c r="O15">
        <f>(I15*21)/100</f>
      </c>
      <c t="s">
        <v>20</v>
      </c>
    </row>
    <row r="16" spans="1:5" ht="51">
      <c r="A16" s="28" t="s">
        <v>47</v>
      </c>
      <c r="E16" s="29" t="s">
        <v>6071</v>
      </c>
    </row>
    <row r="17" spans="1:5" ht="12.75">
      <c r="A17" s="30" t="s">
        <v>48</v>
      </c>
      <c r="E17" s="31" t="s">
        <v>44</v>
      </c>
    </row>
    <row r="18" spans="1:5" ht="12.75">
      <c r="A18" t="s">
        <v>50</v>
      </c>
      <c r="E18" s="29" t="s">
        <v>44</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11.xml><?xml version="1.0" encoding="utf-8"?>
<worksheet xmlns="http://schemas.openxmlformats.org/spreadsheetml/2006/main" xmlns:r="http://schemas.openxmlformats.org/officeDocument/2006/relationships">
  <sheetPr>
    <pageSetUpPr fitToPage="1"/>
  </sheetPr>
  <dimension ref="A1:R20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0+O9+O14+O67+O72+O81+O106+O119+O168+O185</f>
      </c>
      <c t="s">
        <v>19</v>
      </c>
    </row>
    <row r="3" spans="1:16" ht="15" customHeight="1">
      <c r="A3" t="s">
        <v>1</v>
      </c>
      <c s="8" t="s">
        <v>4</v>
      </c>
      <c s="9" t="s">
        <v>5</v>
      </c>
      <c s="1"/>
      <c s="10" t="s">
        <v>6</v>
      </c>
      <c s="1"/>
      <c s="4"/>
      <c s="3" t="s">
        <v>6072</v>
      </c>
      <c s="36">
        <f>0+I9+I14+I67+I72+I81+I106+I119+I168+I185</f>
      </c>
      <c r="O3" t="s">
        <v>16</v>
      </c>
      <c t="s">
        <v>20</v>
      </c>
    </row>
    <row r="4" spans="1:16" ht="15" customHeight="1">
      <c r="A4" t="s">
        <v>7</v>
      </c>
      <c s="8" t="s">
        <v>8</v>
      </c>
      <c s="9" t="s">
        <v>6059</v>
      </c>
      <c s="1"/>
      <c s="10" t="s">
        <v>6060</v>
      </c>
      <c s="1"/>
      <c s="1"/>
      <c s="7"/>
      <c s="7"/>
      <c r="O4" t="s">
        <v>17</v>
      </c>
      <c t="s">
        <v>20</v>
      </c>
    </row>
    <row r="5" spans="1:16" ht="12.75" customHeight="1">
      <c r="A5" t="s">
        <v>11</v>
      </c>
      <c s="12" t="s">
        <v>15</v>
      </c>
      <c s="13" t="s">
        <v>6072</v>
      </c>
      <c s="5"/>
      <c s="14" t="s">
        <v>6073</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3163</v>
      </c>
      <c s="19"/>
      <c s="19"/>
      <c s="19"/>
      <c s="22">
        <f>0+Q9</f>
      </c>
      <c r="O9">
        <f>0+R9</f>
      </c>
      <c r="Q9">
        <f>0+I10</f>
      </c>
      <c>
        <f>0+O10</f>
      </c>
    </row>
    <row r="10" spans="1:16" ht="12.75">
      <c r="A10" s="18" t="s">
        <v>42</v>
      </c>
      <c s="23" t="s">
        <v>26</v>
      </c>
      <c s="23" t="s">
        <v>6074</v>
      </c>
      <c s="18" t="s">
        <v>44</v>
      </c>
      <c s="24" t="s">
        <v>3621</v>
      </c>
      <c s="25" t="s">
        <v>70</v>
      </c>
      <c s="26">
        <v>1</v>
      </c>
      <c s="27">
        <v>0</v>
      </c>
      <c s="27">
        <f>ROUND(ROUND(H10,2)*ROUND(G10,3),2)</f>
      </c>
      <c r="O10">
        <f>(I10*21)/100</f>
      </c>
      <c t="s">
        <v>20</v>
      </c>
    </row>
    <row r="11" spans="1:5" ht="12.75">
      <c r="A11" s="28" t="s">
        <v>47</v>
      </c>
      <c r="E11" s="29" t="s">
        <v>44</v>
      </c>
    </row>
    <row r="12" spans="1:5" ht="12.75">
      <c r="A12" s="30" t="s">
        <v>48</v>
      </c>
      <c r="E12" s="31" t="s">
        <v>44</v>
      </c>
    </row>
    <row r="13" spans="1:5" ht="12.75">
      <c r="A13" t="s">
        <v>50</v>
      </c>
      <c r="E13" s="29" t="s">
        <v>3623</v>
      </c>
    </row>
    <row r="14" spans="1:18" ht="12.75" customHeight="1">
      <c r="A14" s="5" t="s">
        <v>40</v>
      </c>
      <c s="5"/>
      <c s="34" t="s">
        <v>26</v>
      </c>
      <c s="5"/>
      <c s="21" t="s">
        <v>41</v>
      </c>
      <c s="5"/>
      <c s="5"/>
      <c s="5"/>
      <c s="35">
        <f>0+Q14</f>
      </c>
      <c r="O14">
        <f>0+R14</f>
      </c>
      <c r="Q14">
        <f>0+I15+I19+I23+I27+I31+I35+I39+I43+I47+I51+I55+I59+I63</f>
      </c>
      <c>
        <f>0+O15+O19+O23+O27+O31+O35+O39+O43+O47+O51+O55+O59+O63</f>
      </c>
    </row>
    <row r="15" spans="1:16" ht="12.75">
      <c r="A15" s="18" t="s">
        <v>42</v>
      </c>
      <c s="23" t="s">
        <v>20</v>
      </c>
      <c s="23" t="s">
        <v>6075</v>
      </c>
      <c s="18" t="s">
        <v>44</v>
      </c>
      <c s="24" t="s">
        <v>6076</v>
      </c>
      <c s="25" t="s">
        <v>1241</v>
      </c>
      <c s="26">
        <v>1</v>
      </c>
      <c s="27">
        <v>0</v>
      </c>
      <c s="27">
        <f>ROUND(ROUND(H15,2)*ROUND(G15,3),2)</f>
      </c>
      <c r="O15">
        <f>(I15*21)/100</f>
      </c>
      <c t="s">
        <v>20</v>
      </c>
    </row>
    <row r="16" spans="1:5" ht="12.75">
      <c r="A16" s="28" t="s">
        <v>47</v>
      </c>
      <c r="E16" s="29" t="s">
        <v>44</v>
      </c>
    </row>
    <row r="17" spans="1:5" ht="12.75">
      <c r="A17" s="30" t="s">
        <v>48</v>
      </c>
      <c r="E17" s="31" t="s">
        <v>6077</v>
      </c>
    </row>
    <row r="18" spans="1:5" ht="12.75">
      <c r="A18" t="s">
        <v>50</v>
      </c>
      <c r="E18" s="29" t="s">
        <v>6078</v>
      </c>
    </row>
    <row r="19" spans="1:16" ht="25.5">
      <c r="A19" s="18" t="s">
        <v>42</v>
      </c>
      <c s="23" t="s">
        <v>19</v>
      </c>
      <c s="23" t="s">
        <v>3947</v>
      </c>
      <c s="18" t="s">
        <v>44</v>
      </c>
      <c s="24" t="s">
        <v>3948</v>
      </c>
      <c s="25" t="s">
        <v>46</v>
      </c>
      <c s="26">
        <v>3.472</v>
      </c>
      <c s="27">
        <v>0</v>
      </c>
      <c s="27">
        <f>ROUND(ROUND(H19,2)*ROUND(G19,3),2)</f>
      </c>
      <c r="O19">
        <f>(I19*21)/100</f>
      </c>
      <c t="s">
        <v>20</v>
      </c>
    </row>
    <row r="20" spans="1:5" ht="12.75">
      <c r="A20" s="28" t="s">
        <v>47</v>
      </c>
      <c r="E20" s="29" t="s">
        <v>44</v>
      </c>
    </row>
    <row r="21" spans="1:5" ht="12.75">
      <c r="A21" s="30" t="s">
        <v>48</v>
      </c>
      <c r="E21" s="31" t="s">
        <v>6079</v>
      </c>
    </row>
    <row r="22" spans="1:5" ht="63.75">
      <c r="A22" t="s">
        <v>50</v>
      </c>
      <c r="E22" s="29" t="s">
        <v>3920</v>
      </c>
    </row>
    <row r="23" spans="1:16" ht="12.75">
      <c r="A23" s="18" t="s">
        <v>42</v>
      </c>
      <c s="23" t="s">
        <v>30</v>
      </c>
      <c s="23" t="s">
        <v>3953</v>
      </c>
      <c s="18" t="s">
        <v>44</v>
      </c>
      <c s="24" t="s">
        <v>3954</v>
      </c>
      <c s="25" t="s">
        <v>46</v>
      </c>
      <c s="26">
        <v>0.96</v>
      </c>
      <c s="27">
        <v>0</v>
      </c>
      <c s="27">
        <f>ROUND(ROUND(H23,2)*ROUND(G23,3),2)</f>
      </c>
      <c r="O23">
        <f>(I23*21)/100</f>
      </c>
      <c t="s">
        <v>20</v>
      </c>
    </row>
    <row r="24" spans="1:5" ht="12.75">
      <c r="A24" s="28" t="s">
        <v>47</v>
      </c>
      <c r="E24" s="29" t="s">
        <v>44</v>
      </c>
    </row>
    <row r="25" spans="1:5" ht="12.75">
      <c r="A25" s="30" t="s">
        <v>48</v>
      </c>
      <c r="E25" s="31" t="s">
        <v>6080</v>
      </c>
    </row>
    <row r="26" spans="1:5" ht="63.75">
      <c r="A26" t="s">
        <v>50</v>
      </c>
      <c r="E26" s="29" t="s">
        <v>3920</v>
      </c>
    </row>
    <row r="27" spans="1:16" ht="25.5">
      <c r="A27" s="18" t="s">
        <v>42</v>
      </c>
      <c s="23" t="s">
        <v>32</v>
      </c>
      <c s="23" t="s">
        <v>6081</v>
      </c>
      <c s="18" t="s">
        <v>44</v>
      </c>
      <c s="24" t="s">
        <v>6082</v>
      </c>
      <c s="25" t="s">
        <v>46</v>
      </c>
      <c s="26">
        <v>5.456</v>
      </c>
      <c s="27">
        <v>0</v>
      </c>
      <c s="27">
        <f>ROUND(ROUND(H27,2)*ROUND(G27,3),2)</f>
      </c>
      <c r="O27">
        <f>(I27*21)/100</f>
      </c>
      <c t="s">
        <v>20</v>
      </c>
    </row>
    <row r="28" spans="1:5" ht="12.75">
      <c r="A28" s="28" t="s">
        <v>47</v>
      </c>
      <c r="E28" s="29" t="s">
        <v>44</v>
      </c>
    </row>
    <row r="29" spans="1:5" ht="12.75">
      <c r="A29" s="30" t="s">
        <v>48</v>
      </c>
      <c r="E29" s="31" t="s">
        <v>6083</v>
      </c>
    </row>
    <row r="30" spans="1:5" ht="63.75">
      <c r="A30" t="s">
        <v>50</v>
      </c>
      <c r="E30" s="29" t="s">
        <v>3920</v>
      </c>
    </row>
    <row r="31" spans="1:16" ht="12.75">
      <c r="A31" s="18" t="s">
        <v>42</v>
      </c>
      <c s="23" t="s">
        <v>34</v>
      </c>
      <c s="23" t="s">
        <v>2762</v>
      </c>
      <c s="18" t="s">
        <v>44</v>
      </c>
      <c s="24" t="s">
        <v>2763</v>
      </c>
      <c s="25" t="s">
        <v>46</v>
      </c>
      <c s="26">
        <v>56.209</v>
      </c>
      <c s="27">
        <v>0</v>
      </c>
      <c s="27">
        <f>ROUND(ROUND(H31,2)*ROUND(G31,3),2)</f>
      </c>
      <c r="O31">
        <f>(I31*21)/100</f>
      </c>
      <c t="s">
        <v>20</v>
      </c>
    </row>
    <row r="32" spans="1:5" ht="12.75">
      <c r="A32" s="28" t="s">
        <v>47</v>
      </c>
      <c r="E32" s="29" t="s">
        <v>44</v>
      </c>
    </row>
    <row r="33" spans="1:5" ht="38.25">
      <c r="A33" s="30" t="s">
        <v>48</v>
      </c>
      <c r="E33" s="31" t="s">
        <v>6084</v>
      </c>
    </row>
    <row r="34" spans="1:5" ht="318.75">
      <c r="A34" t="s">
        <v>50</v>
      </c>
      <c r="E34" s="29" t="s">
        <v>3773</v>
      </c>
    </row>
    <row r="35" spans="1:16" ht="12.75">
      <c r="A35" s="18" t="s">
        <v>42</v>
      </c>
      <c s="23" t="s">
        <v>66</v>
      </c>
      <c s="23" t="s">
        <v>4407</v>
      </c>
      <c s="18" t="s">
        <v>44</v>
      </c>
      <c s="24" t="s">
        <v>4408</v>
      </c>
      <c s="25" t="s">
        <v>46</v>
      </c>
      <c s="26">
        <v>1.14</v>
      </c>
      <c s="27">
        <v>0</v>
      </c>
      <c s="27">
        <f>ROUND(ROUND(H35,2)*ROUND(G35,3),2)</f>
      </c>
      <c r="O35">
        <f>(I35*21)/100</f>
      </c>
      <c t="s">
        <v>20</v>
      </c>
    </row>
    <row r="36" spans="1:5" ht="12.75">
      <c r="A36" s="28" t="s">
        <v>47</v>
      </c>
      <c r="E36" s="29" t="s">
        <v>44</v>
      </c>
    </row>
    <row r="37" spans="1:5" ht="12.75">
      <c r="A37" s="30" t="s">
        <v>48</v>
      </c>
      <c r="E37" s="31" t="s">
        <v>6085</v>
      </c>
    </row>
    <row r="38" spans="1:5" ht="191.25">
      <c r="A38" t="s">
        <v>50</v>
      </c>
      <c r="E38" s="29" t="s">
        <v>4573</v>
      </c>
    </row>
    <row r="39" spans="1:16" ht="12.75">
      <c r="A39" s="18" t="s">
        <v>42</v>
      </c>
      <c s="23" t="s">
        <v>76</v>
      </c>
      <c s="23" t="s">
        <v>58</v>
      </c>
      <c s="18" t="s">
        <v>44</v>
      </c>
      <c s="24" t="s">
        <v>59</v>
      </c>
      <c s="25" t="s">
        <v>46</v>
      </c>
      <c s="26">
        <v>1.14</v>
      </c>
      <c s="27">
        <v>0</v>
      </c>
      <c s="27">
        <f>ROUND(ROUND(H39,2)*ROUND(G39,3),2)</f>
      </c>
      <c r="O39">
        <f>(I39*21)/100</f>
      </c>
      <c t="s">
        <v>20</v>
      </c>
    </row>
    <row r="40" spans="1:5" ht="12.75">
      <c r="A40" s="28" t="s">
        <v>47</v>
      </c>
      <c r="E40" s="29" t="s">
        <v>44</v>
      </c>
    </row>
    <row r="41" spans="1:5" ht="12.75">
      <c r="A41" s="30" t="s">
        <v>48</v>
      </c>
      <c r="E41" s="31" t="s">
        <v>6085</v>
      </c>
    </row>
    <row r="42" spans="1:5" ht="229.5">
      <c r="A42" t="s">
        <v>50</v>
      </c>
      <c r="E42" s="29" t="s">
        <v>1661</v>
      </c>
    </row>
    <row r="43" spans="1:16" ht="12.75">
      <c r="A43" s="18" t="s">
        <v>42</v>
      </c>
      <c s="23" t="s">
        <v>37</v>
      </c>
      <c s="23" t="s">
        <v>878</v>
      </c>
      <c s="18" t="s">
        <v>44</v>
      </c>
      <c s="24" t="s">
        <v>879</v>
      </c>
      <c s="25" t="s">
        <v>46</v>
      </c>
      <c s="26">
        <v>32.445</v>
      </c>
      <c s="27">
        <v>0</v>
      </c>
      <c s="27">
        <f>ROUND(ROUND(H43,2)*ROUND(G43,3),2)</f>
      </c>
      <c r="O43">
        <f>(I43*21)/100</f>
      </c>
      <c t="s">
        <v>20</v>
      </c>
    </row>
    <row r="44" spans="1:5" ht="12.75">
      <c r="A44" s="28" t="s">
        <v>47</v>
      </c>
      <c r="E44" s="29" t="s">
        <v>44</v>
      </c>
    </row>
    <row r="45" spans="1:5" ht="51">
      <c r="A45" s="30" t="s">
        <v>48</v>
      </c>
      <c r="E45" s="31" t="s">
        <v>6086</v>
      </c>
    </row>
    <row r="46" spans="1:5" ht="229.5">
      <c r="A46" t="s">
        <v>50</v>
      </c>
      <c r="E46" s="29" t="s">
        <v>1701</v>
      </c>
    </row>
    <row r="47" spans="1:16" ht="12.75">
      <c r="A47" s="18" t="s">
        <v>42</v>
      </c>
      <c s="23" t="s">
        <v>39</v>
      </c>
      <c s="23" t="s">
        <v>3636</v>
      </c>
      <c s="18" t="s">
        <v>44</v>
      </c>
      <c s="24" t="s">
        <v>3637</v>
      </c>
      <c s="25" t="s">
        <v>46</v>
      </c>
      <c s="26">
        <v>12.342</v>
      </c>
      <c s="27">
        <v>0</v>
      </c>
      <c s="27">
        <f>ROUND(ROUND(H47,2)*ROUND(G47,3),2)</f>
      </c>
      <c r="O47">
        <f>(I47*21)/100</f>
      </c>
      <c t="s">
        <v>20</v>
      </c>
    </row>
    <row r="48" spans="1:5" ht="12.75">
      <c r="A48" s="28" t="s">
        <v>47</v>
      </c>
      <c r="E48" s="29" t="s">
        <v>44</v>
      </c>
    </row>
    <row r="49" spans="1:5" ht="12.75">
      <c r="A49" s="30" t="s">
        <v>48</v>
      </c>
      <c r="E49" s="31" t="s">
        <v>6087</v>
      </c>
    </row>
    <row r="50" spans="1:5" ht="293.25">
      <c r="A50" t="s">
        <v>50</v>
      </c>
      <c r="E50" s="29" t="s">
        <v>3959</v>
      </c>
    </row>
    <row r="51" spans="1:16" ht="12.75">
      <c r="A51" s="18" t="s">
        <v>42</v>
      </c>
      <c s="23" t="s">
        <v>87</v>
      </c>
      <c s="23" t="s">
        <v>3644</v>
      </c>
      <c s="18" t="s">
        <v>44</v>
      </c>
      <c s="24" t="s">
        <v>3645</v>
      </c>
      <c s="25" t="s">
        <v>1241</v>
      </c>
      <c s="26">
        <v>6.2</v>
      </c>
      <c s="27">
        <v>0</v>
      </c>
      <c s="27">
        <f>ROUND(ROUND(H51,2)*ROUND(G51,3),2)</f>
      </c>
      <c r="O51">
        <f>(I51*21)/100</f>
      </c>
      <c t="s">
        <v>20</v>
      </c>
    </row>
    <row r="52" spans="1:5" ht="12.75">
      <c r="A52" s="28" t="s">
        <v>47</v>
      </c>
      <c r="E52" s="29" t="s">
        <v>44</v>
      </c>
    </row>
    <row r="53" spans="1:5" ht="12.75">
      <c r="A53" s="30" t="s">
        <v>48</v>
      </c>
      <c r="E53" s="31" t="s">
        <v>6088</v>
      </c>
    </row>
    <row r="54" spans="1:5" ht="25.5">
      <c r="A54" t="s">
        <v>50</v>
      </c>
      <c r="E54" s="29" t="s">
        <v>3646</v>
      </c>
    </row>
    <row r="55" spans="1:16" ht="12.75">
      <c r="A55" s="18" t="s">
        <v>42</v>
      </c>
      <c s="23" t="s">
        <v>91</v>
      </c>
      <c s="23" t="s">
        <v>6089</v>
      </c>
      <c s="18" t="s">
        <v>44</v>
      </c>
      <c s="24" t="s">
        <v>6090</v>
      </c>
      <c s="25" t="s">
        <v>1241</v>
      </c>
      <c s="26">
        <v>1</v>
      </c>
      <c s="27">
        <v>0</v>
      </c>
      <c s="27">
        <f>ROUND(ROUND(H55,2)*ROUND(G55,3),2)</f>
      </c>
      <c r="O55">
        <f>(I55*21)/100</f>
      </c>
      <c t="s">
        <v>20</v>
      </c>
    </row>
    <row r="56" spans="1:5" ht="12.75">
      <c r="A56" s="28" t="s">
        <v>47</v>
      </c>
      <c r="E56" s="29" t="s">
        <v>44</v>
      </c>
    </row>
    <row r="57" spans="1:5" ht="12.75">
      <c r="A57" s="30" t="s">
        <v>48</v>
      </c>
      <c r="E57" s="31" t="s">
        <v>6077</v>
      </c>
    </row>
    <row r="58" spans="1:5" ht="38.25">
      <c r="A58" t="s">
        <v>50</v>
      </c>
      <c r="E58" s="29" t="s">
        <v>5394</v>
      </c>
    </row>
    <row r="59" spans="1:16" ht="12.75">
      <c r="A59" s="18" t="s">
        <v>42</v>
      </c>
      <c s="23" t="s">
        <v>95</v>
      </c>
      <c s="23" t="s">
        <v>6091</v>
      </c>
      <c s="18" t="s">
        <v>44</v>
      </c>
      <c s="24" t="s">
        <v>6092</v>
      </c>
      <c s="25" t="s">
        <v>1241</v>
      </c>
      <c s="26">
        <v>1</v>
      </c>
      <c s="27">
        <v>0</v>
      </c>
      <c s="27">
        <f>ROUND(ROUND(H59,2)*ROUND(G59,3),2)</f>
      </c>
      <c r="O59">
        <f>(I59*21)/100</f>
      </c>
      <c t="s">
        <v>20</v>
      </c>
    </row>
    <row r="60" spans="1:5" ht="12.75">
      <c r="A60" s="28" t="s">
        <v>47</v>
      </c>
      <c r="E60" s="29" t="s">
        <v>44</v>
      </c>
    </row>
    <row r="61" spans="1:5" ht="12.75">
      <c r="A61" s="30" t="s">
        <v>48</v>
      </c>
      <c r="E61" s="31" t="s">
        <v>6077</v>
      </c>
    </row>
    <row r="62" spans="1:5" ht="25.5">
      <c r="A62" t="s">
        <v>50</v>
      </c>
      <c r="E62" s="29" t="s">
        <v>6093</v>
      </c>
    </row>
    <row r="63" spans="1:16" ht="12.75">
      <c r="A63" s="18" t="s">
        <v>42</v>
      </c>
      <c s="23" t="s">
        <v>103</v>
      </c>
      <c s="23" t="s">
        <v>3655</v>
      </c>
      <c s="18" t="s">
        <v>44</v>
      </c>
      <c s="24" t="s">
        <v>3656</v>
      </c>
      <c s="25" t="s">
        <v>1241</v>
      </c>
      <c s="26">
        <v>1</v>
      </c>
      <c s="27">
        <v>0</v>
      </c>
      <c s="27">
        <f>ROUND(ROUND(H63,2)*ROUND(G63,3),2)</f>
      </c>
      <c r="O63">
        <f>(I63*21)/100</f>
      </c>
      <c t="s">
        <v>20</v>
      </c>
    </row>
    <row r="64" spans="1:5" ht="12.75">
      <c r="A64" s="28" t="s">
        <v>47</v>
      </c>
      <c r="E64" s="29" t="s">
        <v>44</v>
      </c>
    </row>
    <row r="65" spans="1:5" ht="12.75">
      <c r="A65" s="30" t="s">
        <v>48</v>
      </c>
      <c r="E65" s="31" t="s">
        <v>6077</v>
      </c>
    </row>
    <row r="66" spans="1:5" ht="38.25">
      <c r="A66" t="s">
        <v>50</v>
      </c>
      <c r="E66" s="29" t="s">
        <v>3966</v>
      </c>
    </row>
    <row r="67" spans="1:18" ht="12.75" customHeight="1">
      <c r="A67" s="5" t="s">
        <v>40</v>
      </c>
      <c s="5"/>
      <c s="34" t="s">
        <v>20</v>
      </c>
      <c s="5"/>
      <c s="21" t="s">
        <v>1109</v>
      </c>
      <c s="5"/>
      <c s="5"/>
      <c s="5"/>
      <c s="35">
        <f>0+Q67</f>
      </c>
      <c r="O67">
        <f>0+R67</f>
      </c>
      <c r="Q67">
        <f>0+I68</f>
      </c>
      <c>
        <f>0+O68</f>
      </c>
    </row>
    <row r="68" spans="1:16" ht="12.75">
      <c r="A68" s="18" t="s">
        <v>42</v>
      </c>
      <c s="23" t="s">
        <v>110</v>
      </c>
      <c s="23" t="s">
        <v>4845</v>
      </c>
      <c s="18" t="s">
        <v>44</v>
      </c>
      <c s="24" t="s">
        <v>4846</v>
      </c>
      <c s="25" t="s">
        <v>187</v>
      </c>
      <c s="26">
        <v>0.087</v>
      </c>
      <c s="27">
        <v>0</v>
      </c>
      <c s="27">
        <f>ROUND(ROUND(H68,2)*ROUND(G68,3),2)</f>
      </c>
      <c r="O68">
        <f>(I68*21)/100</f>
      </c>
      <c t="s">
        <v>20</v>
      </c>
    </row>
    <row r="69" spans="1:5" ht="12.75">
      <c r="A69" s="28" t="s">
        <v>47</v>
      </c>
      <c r="E69" s="29" t="s">
        <v>44</v>
      </c>
    </row>
    <row r="70" spans="1:5" ht="12.75">
      <c r="A70" s="30" t="s">
        <v>48</v>
      </c>
      <c r="E70" s="31" t="s">
        <v>6094</v>
      </c>
    </row>
    <row r="71" spans="1:5" ht="267.75">
      <c r="A71" t="s">
        <v>50</v>
      </c>
      <c r="E71" s="29" t="s">
        <v>3979</v>
      </c>
    </row>
    <row r="72" spans="1:18" ht="12.75" customHeight="1">
      <c r="A72" s="5" t="s">
        <v>40</v>
      </c>
      <c s="5"/>
      <c s="34" t="s">
        <v>30</v>
      </c>
      <c s="5"/>
      <c s="21" t="s">
        <v>1238</v>
      </c>
      <c s="5"/>
      <c s="5"/>
      <c s="5"/>
      <c s="35">
        <f>0+Q72</f>
      </c>
      <c r="O72">
        <f>0+R72</f>
      </c>
      <c r="Q72">
        <f>0+I73+I77</f>
      </c>
      <c>
        <f>0+O73+O77</f>
      </c>
    </row>
    <row r="73" spans="1:16" ht="12.75">
      <c r="A73" s="18" t="s">
        <v>42</v>
      </c>
      <c s="23" t="s">
        <v>114</v>
      </c>
      <c s="23" t="s">
        <v>6095</v>
      </c>
      <c s="18" t="s">
        <v>44</v>
      </c>
      <c s="24" t="s">
        <v>6096</v>
      </c>
      <c s="25" t="s">
        <v>46</v>
      </c>
      <c s="26">
        <v>0.528</v>
      </c>
      <c s="27">
        <v>0</v>
      </c>
      <c s="27">
        <f>ROUND(ROUND(H73,2)*ROUND(G73,3),2)</f>
      </c>
      <c r="O73">
        <f>(I73*21)/100</f>
      </c>
      <c t="s">
        <v>20</v>
      </c>
    </row>
    <row r="74" spans="1:5" ht="12.75">
      <c r="A74" s="28" t="s">
        <v>47</v>
      </c>
      <c r="E74" s="29" t="s">
        <v>44</v>
      </c>
    </row>
    <row r="75" spans="1:5" ht="12.75">
      <c r="A75" s="30" t="s">
        <v>48</v>
      </c>
      <c r="E75" s="31" t="s">
        <v>6097</v>
      </c>
    </row>
    <row r="76" spans="1:5" ht="369.75">
      <c r="A76" t="s">
        <v>50</v>
      </c>
      <c r="E76" s="29" t="s">
        <v>3750</v>
      </c>
    </row>
    <row r="77" spans="1:16" ht="12.75">
      <c r="A77" s="18" t="s">
        <v>42</v>
      </c>
      <c s="23" t="s">
        <v>117</v>
      </c>
      <c s="23" t="s">
        <v>2777</v>
      </c>
      <c s="18" t="s">
        <v>44</v>
      </c>
      <c s="24" t="s">
        <v>2778</v>
      </c>
      <c s="25" t="s">
        <v>46</v>
      </c>
      <c s="26">
        <v>4.067</v>
      </c>
      <c s="27">
        <v>0</v>
      </c>
      <c s="27">
        <f>ROUND(ROUND(H77,2)*ROUND(G77,3),2)</f>
      </c>
      <c r="O77">
        <f>(I77*21)/100</f>
      </c>
      <c t="s">
        <v>20</v>
      </c>
    </row>
    <row r="78" spans="1:5" ht="12.75">
      <c r="A78" s="28" t="s">
        <v>47</v>
      </c>
      <c r="E78" s="29" t="s">
        <v>44</v>
      </c>
    </row>
    <row r="79" spans="1:5" ht="38.25">
      <c r="A79" s="30" t="s">
        <v>48</v>
      </c>
      <c r="E79" s="31" t="s">
        <v>6098</v>
      </c>
    </row>
    <row r="80" spans="1:5" ht="38.25">
      <c r="A80" t="s">
        <v>50</v>
      </c>
      <c r="E80" s="29" t="s">
        <v>4164</v>
      </c>
    </row>
    <row r="81" spans="1:18" ht="12.75" customHeight="1">
      <c r="A81" s="5" t="s">
        <v>40</v>
      </c>
      <c s="5"/>
      <c s="34" t="s">
        <v>32</v>
      </c>
      <c s="5"/>
      <c s="21" t="s">
        <v>1113</v>
      </c>
      <c s="5"/>
      <c s="5"/>
      <c s="5"/>
      <c s="35">
        <f>0+Q81</f>
      </c>
      <c r="O81">
        <f>0+R81</f>
      </c>
      <c r="Q81">
        <f>0+I82+I86+I90+I94+I98+I102</f>
      </c>
      <c>
        <f>0+O82+O86+O90+O94+O98+O102</f>
      </c>
    </row>
    <row r="82" spans="1:16" ht="12.75">
      <c r="A82" s="18" t="s">
        <v>42</v>
      </c>
      <c s="23" t="s">
        <v>121</v>
      </c>
      <c s="23" t="s">
        <v>6099</v>
      </c>
      <c s="18" t="s">
        <v>44</v>
      </c>
      <c s="24" t="s">
        <v>6100</v>
      </c>
      <c s="25" t="s">
        <v>1241</v>
      </c>
      <c s="26">
        <v>9.92</v>
      </c>
      <c s="27">
        <v>0</v>
      </c>
      <c s="27">
        <f>ROUND(ROUND(H82,2)*ROUND(G82,3),2)</f>
      </c>
      <c r="O82">
        <f>(I82*21)/100</f>
      </c>
      <c t="s">
        <v>20</v>
      </c>
    </row>
    <row r="83" spans="1:5" ht="12.75">
      <c r="A83" s="28" t="s">
        <v>47</v>
      </c>
      <c r="E83" s="29" t="s">
        <v>44</v>
      </c>
    </row>
    <row r="84" spans="1:5" ht="12.75">
      <c r="A84" s="30" t="s">
        <v>48</v>
      </c>
      <c r="E84" s="31" t="s">
        <v>6101</v>
      </c>
    </row>
    <row r="85" spans="1:5" ht="127.5">
      <c r="A85" t="s">
        <v>50</v>
      </c>
      <c r="E85" s="29" t="s">
        <v>1116</v>
      </c>
    </row>
    <row r="86" spans="1:16" ht="12.75">
      <c r="A86" s="18" t="s">
        <v>42</v>
      </c>
      <c s="23" t="s">
        <v>125</v>
      </c>
      <c s="23" t="s">
        <v>6102</v>
      </c>
      <c s="18" t="s">
        <v>44</v>
      </c>
      <c s="24" t="s">
        <v>6103</v>
      </c>
      <c s="25" t="s">
        <v>1241</v>
      </c>
      <c s="26">
        <v>6.2</v>
      </c>
      <c s="27">
        <v>0</v>
      </c>
      <c s="27">
        <f>ROUND(ROUND(H86,2)*ROUND(G86,3),2)</f>
      </c>
      <c r="O86">
        <f>(I86*21)/100</f>
      </c>
      <c t="s">
        <v>20</v>
      </c>
    </row>
    <row r="87" spans="1:5" ht="12.75">
      <c r="A87" s="28" t="s">
        <v>47</v>
      </c>
      <c r="E87" s="29" t="s">
        <v>44</v>
      </c>
    </row>
    <row r="88" spans="1:5" ht="12.75">
      <c r="A88" s="30" t="s">
        <v>48</v>
      </c>
      <c r="E88" s="31" t="s">
        <v>6088</v>
      </c>
    </row>
    <row r="89" spans="1:5" ht="51">
      <c r="A89" t="s">
        <v>50</v>
      </c>
      <c r="E89" s="29" t="s">
        <v>3991</v>
      </c>
    </row>
    <row r="90" spans="1:16" ht="12.75">
      <c r="A90" s="18" t="s">
        <v>42</v>
      </c>
      <c s="23" t="s">
        <v>130</v>
      </c>
      <c s="23" t="s">
        <v>5060</v>
      </c>
      <c s="18" t="s">
        <v>44</v>
      </c>
      <c s="24" t="s">
        <v>5061</v>
      </c>
      <c s="25" t="s">
        <v>1241</v>
      </c>
      <c s="26">
        <v>31</v>
      </c>
      <c s="27">
        <v>0</v>
      </c>
      <c s="27">
        <f>ROUND(ROUND(H90,2)*ROUND(G90,3),2)</f>
      </c>
      <c r="O90">
        <f>(I90*21)/100</f>
      </c>
      <c t="s">
        <v>20</v>
      </c>
    </row>
    <row r="91" spans="1:5" ht="12.75">
      <c r="A91" s="28" t="s">
        <v>47</v>
      </c>
      <c r="E91" s="29" t="s">
        <v>44</v>
      </c>
    </row>
    <row r="92" spans="1:5" ht="12.75">
      <c r="A92" s="30" t="s">
        <v>48</v>
      </c>
      <c r="E92" s="31" t="s">
        <v>6104</v>
      </c>
    </row>
    <row r="93" spans="1:5" ht="51">
      <c r="A93" t="s">
        <v>50</v>
      </c>
      <c r="E93" s="29" t="s">
        <v>6105</v>
      </c>
    </row>
    <row r="94" spans="1:16" ht="12.75">
      <c r="A94" s="18" t="s">
        <v>42</v>
      </c>
      <c s="23" t="s">
        <v>134</v>
      </c>
      <c s="23" t="s">
        <v>6106</v>
      </c>
      <c s="18" t="s">
        <v>44</v>
      </c>
      <c s="24" t="s">
        <v>6107</v>
      </c>
      <c s="25" t="s">
        <v>1241</v>
      </c>
      <c s="26">
        <v>17.36</v>
      </c>
      <c s="27">
        <v>0</v>
      </c>
      <c s="27">
        <f>ROUND(ROUND(H94,2)*ROUND(G94,3),2)</f>
      </c>
      <c r="O94">
        <f>(I94*21)/100</f>
      </c>
      <c t="s">
        <v>20</v>
      </c>
    </row>
    <row r="95" spans="1:5" ht="12.75">
      <c r="A95" s="28" t="s">
        <v>47</v>
      </c>
      <c r="E95" s="29" t="s">
        <v>44</v>
      </c>
    </row>
    <row r="96" spans="1:5" ht="12.75">
      <c r="A96" s="30" t="s">
        <v>48</v>
      </c>
      <c r="E96" s="31" t="s">
        <v>6108</v>
      </c>
    </row>
    <row r="97" spans="1:5" ht="140.25">
      <c r="A97" t="s">
        <v>50</v>
      </c>
      <c r="E97" s="29" t="s">
        <v>1705</v>
      </c>
    </row>
    <row r="98" spans="1:16" ht="12.75">
      <c r="A98" s="18" t="s">
        <v>42</v>
      </c>
      <c s="23" t="s">
        <v>138</v>
      </c>
      <c s="23" t="s">
        <v>6109</v>
      </c>
      <c s="18" t="s">
        <v>44</v>
      </c>
      <c s="24" t="s">
        <v>6110</v>
      </c>
      <c s="25" t="s">
        <v>1241</v>
      </c>
      <c s="26">
        <v>21.08</v>
      </c>
      <c s="27">
        <v>0</v>
      </c>
      <c s="27">
        <f>ROUND(ROUND(H98,2)*ROUND(G98,3),2)</f>
      </c>
      <c r="O98">
        <f>(I98*21)/100</f>
      </c>
      <c t="s">
        <v>20</v>
      </c>
    </row>
    <row r="99" spans="1:5" ht="12.75">
      <c r="A99" s="28" t="s">
        <v>47</v>
      </c>
      <c r="E99" s="29" t="s">
        <v>44</v>
      </c>
    </row>
    <row r="100" spans="1:5" ht="12.75">
      <c r="A100" s="30" t="s">
        <v>48</v>
      </c>
      <c r="E100" s="31" t="s">
        <v>6111</v>
      </c>
    </row>
    <row r="101" spans="1:5" ht="140.25">
      <c r="A101" t="s">
        <v>50</v>
      </c>
      <c r="E101" s="29" t="s">
        <v>1705</v>
      </c>
    </row>
    <row r="102" spans="1:16" ht="12.75">
      <c r="A102" s="18" t="s">
        <v>42</v>
      </c>
      <c s="23" t="s">
        <v>142</v>
      </c>
      <c s="23" t="s">
        <v>6112</v>
      </c>
      <c s="18" t="s">
        <v>44</v>
      </c>
      <c s="24" t="s">
        <v>6113</v>
      </c>
      <c s="25" t="s">
        <v>1241</v>
      </c>
      <c s="26">
        <v>13.64</v>
      </c>
      <c s="27">
        <v>0</v>
      </c>
      <c s="27">
        <f>ROUND(ROUND(H102,2)*ROUND(G102,3),2)</f>
      </c>
      <c r="O102">
        <f>(I102*21)/100</f>
      </c>
      <c t="s">
        <v>20</v>
      </c>
    </row>
    <row r="103" spans="1:5" ht="12.75">
      <c r="A103" s="28" t="s">
        <v>47</v>
      </c>
      <c r="E103" s="29" t="s">
        <v>44</v>
      </c>
    </row>
    <row r="104" spans="1:5" ht="12.75">
      <c r="A104" s="30" t="s">
        <v>48</v>
      </c>
      <c r="E104" s="31" t="s">
        <v>6114</v>
      </c>
    </row>
    <row r="105" spans="1:5" ht="140.25">
      <c r="A105" t="s">
        <v>50</v>
      </c>
      <c r="E105" s="29" t="s">
        <v>1705</v>
      </c>
    </row>
    <row r="106" spans="1:18" ht="12.75" customHeight="1">
      <c r="A106" s="5" t="s">
        <v>40</v>
      </c>
      <c s="5"/>
      <c s="34" t="s">
        <v>66</v>
      </c>
      <c s="5"/>
      <c s="21" t="s">
        <v>67</v>
      </c>
      <c s="5"/>
      <c s="5"/>
      <c s="5"/>
      <c s="35">
        <f>0+Q106</f>
      </c>
      <c r="O106">
        <f>0+R106</f>
      </c>
      <c r="Q106">
        <f>0+I107+I111+I115</f>
      </c>
      <c>
        <f>0+O107+O111+O115</f>
      </c>
    </row>
    <row r="107" spans="1:16" ht="12.75">
      <c r="A107" s="18" t="s">
        <v>42</v>
      </c>
      <c s="23" t="s">
        <v>146</v>
      </c>
      <c s="23" t="s">
        <v>2793</v>
      </c>
      <c s="18" t="s">
        <v>44</v>
      </c>
      <c s="24" t="s">
        <v>2794</v>
      </c>
      <c s="25" t="s">
        <v>70</v>
      </c>
      <c s="26">
        <v>4</v>
      </c>
      <c s="27">
        <v>0</v>
      </c>
      <c s="27">
        <f>ROUND(ROUND(H107,2)*ROUND(G107,3),2)</f>
      </c>
      <c r="O107">
        <f>(I107*21)/100</f>
      </c>
      <c t="s">
        <v>20</v>
      </c>
    </row>
    <row r="108" spans="1:5" ht="12.75">
      <c r="A108" s="28" t="s">
        <v>47</v>
      </c>
      <c r="E108" s="29" t="s">
        <v>44</v>
      </c>
    </row>
    <row r="109" spans="1:5" ht="12.75">
      <c r="A109" s="30" t="s">
        <v>48</v>
      </c>
      <c r="E109" s="31" t="s">
        <v>44</v>
      </c>
    </row>
    <row r="110" spans="1:5" ht="102">
      <c r="A110" t="s">
        <v>50</v>
      </c>
      <c r="E110" s="29" t="s">
        <v>5943</v>
      </c>
    </row>
    <row r="111" spans="1:16" ht="12.75">
      <c r="A111" s="18" t="s">
        <v>42</v>
      </c>
      <c s="23" t="s">
        <v>150</v>
      </c>
      <c s="23" t="s">
        <v>6115</v>
      </c>
      <c s="18" t="s">
        <v>44</v>
      </c>
      <c s="24" t="s">
        <v>6116</v>
      </c>
      <c s="25" t="s">
        <v>70</v>
      </c>
      <c s="26">
        <v>1</v>
      </c>
      <c s="27">
        <v>0</v>
      </c>
      <c s="27">
        <f>ROUND(ROUND(H111,2)*ROUND(G111,3),2)</f>
      </c>
      <c r="O111">
        <f>(I111*21)/100</f>
      </c>
      <c t="s">
        <v>20</v>
      </c>
    </row>
    <row r="112" spans="1:5" ht="12.75">
      <c r="A112" s="28" t="s">
        <v>47</v>
      </c>
      <c r="E112" s="29" t="s">
        <v>6117</v>
      </c>
    </row>
    <row r="113" spans="1:5" ht="12.75">
      <c r="A113" s="30" t="s">
        <v>48</v>
      </c>
      <c r="E113" s="31" t="s">
        <v>44</v>
      </c>
    </row>
    <row r="114" spans="1:5" ht="204">
      <c r="A114" t="s">
        <v>50</v>
      </c>
      <c r="E114" s="29" t="s">
        <v>6118</v>
      </c>
    </row>
    <row r="115" spans="1:16" ht="12.75">
      <c r="A115" s="18" t="s">
        <v>42</v>
      </c>
      <c s="23" t="s">
        <v>154</v>
      </c>
      <c s="23" t="s">
        <v>6119</v>
      </c>
      <c s="18" t="s">
        <v>44</v>
      </c>
      <c s="24" t="s">
        <v>6120</v>
      </c>
      <c s="25" t="s">
        <v>1241</v>
      </c>
      <c s="26">
        <v>1</v>
      </c>
      <c s="27">
        <v>0</v>
      </c>
      <c s="27">
        <f>ROUND(ROUND(H115,2)*ROUND(G115,3),2)</f>
      </c>
      <c r="O115">
        <f>(I115*21)/100</f>
      </c>
      <c t="s">
        <v>20</v>
      </c>
    </row>
    <row r="116" spans="1:5" ht="12.75">
      <c r="A116" s="28" t="s">
        <v>47</v>
      </c>
      <c r="E116" s="29" t="s">
        <v>44</v>
      </c>
    </row>
    <row r="117" spans="1:5" ht="12.75">
      <c r="A117" s="30" t="s">
        <v>48</v>
      </c>
      <c r="E117" s="31" t="s">
        <v>44</v>
      </c>
    </row>
    <row r="118" spans="1:5" ht="114.75">
      <c r="A118" t="s">
        <v>50</v>
      </c>
      <c r="E118" s="29" t="s">
        <v>6121</v>
      </c>
    </row>
    <row r="119" spans="1:18" ht="12.75" customHeight="1">
      <c r="A119" s="5" t="s">
        <v>40</v>
      </c>
      <c s="5"/>
      <c s="34" t="s">
        <v>76</v>
      </c>
      <c s="5"/>
      <c s="21" t="s">
        <v>3819</v>
      </c>
      <c s="5"/>
      <c s="5"/>
      <c s="5"/>
      <c s="35">
        <f>0+Q119</f>
      </c>
      <c r="O119">
        <f>0+R119</f>
      </c>
      <c r="Q119">
        <f>0+I120+I124+I128+I132+I136+I140+I144+I148+I152+I156+I160+I164</f>
      </c>
      <c>
        <f>0+O120+O124+O128+O132+O136+O140+O144+O148+O152+O156+O160+O164</f>
      </c>
    </row>
    <row r="120" spans="1:16" ht="12.75">
      <c r="A120" s="18" t="s">
        <v>42</v>
      </c>
      <c s="23" t="s">
        <v>160</v>
      </c>
      <c s="23" t="s">
        <v>6122</v>
      </c>
      <c s="18" t="s">
        <v>44</v>
      </c>
      <c s="24" t="s">
        <v>6123</v>
      </c>
      <c s="25" t="s">
        <v>784</v>
      </c>
      <c s="26">
        <v>37.4</v>
      </c>
      <c s="27">
        <v>0</v>
      </c>
      <c s="27">
        <f>ROUND(ROUND(H120,2)*ROUND(G120,3),2)</f>
      </c>
      <c r="O120">
        <f>(I120*21)/100</f>
      </c>
      <c t="s">
        <v>20</v>
      </c>
    </row>
    <row r="121" spans="1:5" ht="12.75">
      <c r="A121" s="28" t="s">
        <v>47</v>
      </c>
      <c r="E121" s="29" t="s">
        <v>6124</v>
      </c>
    </row>
    <row r="122" spans="1:5" ht="12.75">
      <c r="A122" s="30" t="s">
        <v>48</v>
      </c>
      <c r="E122" s="31" t="s">
        <v>6125</v>
      </c>
    </row>
    <row r="123" spans="1:5" ht="255">
      <c r="A123" t="s">
        <v>50</v>
      </c>
      <c r="E123" s="29" t="s">
        <v>6126</v>
      </c>
    </row>
    <row r="124" spans="1:16" ht="12.75">
      <c r="A124" s="18" t="s">
        <v>42</v>
      </c>
      <c s="23" t="s">
        <v>164</v>
      </c>
      <c s="23" t="s">
        <v>6127</v>
      </c>
      <c s="18" t="s">
        <v>44</v>
      </c>
      <c s="24" t="s">
        <v>6128</v>
      </c>
      <c s="25" t="s">
        <v>784</v>
      </c>
      <c s="26">
        <v>8.8</v>
      </c>
      <c s="27">
        <v>0</v>
      </c>
      <c s="27">
        <f>ROUND(ROUND(H124,2)*ROUND(G124,3),2)</f>
      </c>
      <c r="O124">
        <f>(I124*21)/100</f>
      </c>
      <c t="s">
        <v>20</v>
      </c>
    </row>
    <row r="125" spans="1:5" ht="12.75">
      <c r="A125" s="28" t="s">
        <v>47</v>
      </c>
      <c r="E125" s="29" t="s">
        <v>44</v>
      </c>
    </row>
    <row r="126" spans="1:5" ht="12.75">
      <c r="A126" s="30" t="s">
        <v>48</v>
      </c>
      <c r="E126" s="31" t="s">
        <v>44</v>
      </c>
    </row>
    <row r="127" spans="1:5" ht="51">
      <c r="A127" t="s">
        <v>50</v>
      </c>
      <c r="E127" s="29" t="s">
        <v>6129</v>
      </c>
    </row>
    <row r="128" spans="1:16" ht="12.75">
      <c r="A128" s="18" t="s">
        <v>42</v>
      </c>
      <c s="23" t="s">
        <v>168</v>
      </c>
      <c s="23" t="s">
        <v>6130</v>
      </c>
      <c s="18" t="s">
        <v>44</v>
      </c>
      <c s="24" t="s">
        <v>6131</v>
      </c>
      <c s="25" t="s">
        <v>70</v>
      </c>
      <c s="26">
        <v>1</v>
      </c>
      <c s="27">
        <v>0</v>
      </c>
      <c s="27">
        <f>ROUND(ROUND(H128,2)*ROUND(G128,3),2)</f>
      </c>
      <c r="O128">
        <f>(I128*21)/100</f>
      </c>
      <c t="s">
        <v>20</v>
      </c>
    </row>
    <row r="129" spans="1:5" ht="12.75">
      <c r="A129" s="28" t="s">
        <v>47</v>
      </c>
      <c r="E129" s="29" t="s">
        <v>44</v>
      </c>
    </row>
    <row r="130" spans="1:5" ht="12.75">
      <c r="A130" s="30" t="s">
        <v>48</v>
      </c>
      <c r="E130" s="31" t="s">
        <v>44</v>
      </c>
    </row>
    <row r="131" spans="1:5" ht="25.5">
      <c r="A131" t="s">
        <v>50</v>
      </c>
      <c r="E131" s="29" t="s">
        <v>6132</v>
      </c>
    </row>
    <row r="132" spans="1:16" ht="12.75">
      <c r="A132" s="18" t="s">
        <v>42</v>
      </c>
      <c s="23" t="s">
        <v>173</v>
      </c>
      <c s="23" t="s">
        <v>6133</v>
      </c>
      <c s="18" t="s">
        <v>44</v>
      </c>
      <c s="24" t="s">
        <v>6134</v>
      </c>
      <c s="25" t="s">
        <v>70</v>
      </c>
      <c s="26">
        <v>1</v>
      </c>
      <c s="27">
        <v>0</v>
      </c>
      <c s="27">
        <f>ROUND(ROUND(H132,2)*ROUND(G132,3),2)</f>
      </c>
      <c r="O132">
        <f>(I132*21)/100</f>
      </c>
      <c t="s">
        <v>20</v>
      </c>
    </row>
    <row r="133" spans="1:5" ht="12.75">
      <c r="A133" s="28" t="s">
        <v>47</v>
      </c>
      <c r="E133" s="29" t="s">
        <v>44</v>
      </c>
    </row>
    <row r="134" spans="1:5" ht="12.75">
      <c r="A134" s="30" t="s">
        <v>48</v>
      </c>
      <c r="E134" s="31" t="s">
        <v>44</v>
      </c>
    </row>
    <row r="135" spans="1:5" ht="25.5">
      <c r="A135" t="s">
        <v>50</v>
      </c>
      <c r="E135" s="29" t="s">
        <v>6132</v>
      </c>
    </row>
    <row r="136" spans="1:16" ht="12.75">
      <c r="A136" s="18" t="s">
        <v>42</v>
      </c>
      <c s="23" t="s">
        <v>177</v>
      </c>
      <c s="23" t="s">
        <v>6135</v>
      </c>
      <c s="18" t="s">
        <v>44</v>
      </c>
      <c s="24" t="s">
        <v>6136</v>
      </c>
      <c s="25" t="s">
        <v>70</v>
      </c>
      <c s="26">
        <v>1</v>
      </c>
      <c s="27">
        <v>0</v>
      </c>
      <c s="27">
        <f>ROUND(ROUND(H136,2)*ROUND(G136,3),2)</f>
      </c>
      <c r="O136">
        <f>(I136*21)/100</f>
      </c>
      <c t="s">
        <v>20</v>
      </c>
    </row>
    <row r="137" spans="1:5" ht="12.75">
      <c r="A137" s="28" t="s">
        <v>47</v>
      </c>
      <c r="E137" s="29" t="s">
        <v>44</v>
      </c>
    </row>
    <row r="138" spans="1:5" ht="12.75">
      <c r="A138" s="30" t="s">
        <v>48</v>
      </c>
      <c r="E138" s="31" t="s">
        <v>44</v>
      </c>
    </row>
    <row r="139" spans="1:5" ht="25.5">
      <c r="A139" t="s">
        <v>50</v>
      </c>
      <c r="E139" s="29" t="s">
        <v>6132</v>
      </c>
    </row>
    <row r="140" spans="1:16" ht="12.75">
      <c r="A140" s="18" t="s">
        <v>42</v>
      </c>
      <c s="23" t="s">
        <v>183</v>
      </c>
      <c s="23" t="s">
        <v>6137</v>
      </c>
      <c s="18" t="s">
        <v>44</v>
      </c>
      <c s="24" t="s">
        <v>6138</v>
      </c>
      <c s="25" t="s">
        <v>70</v>
      </c>
      <c s="26">
        <v>1</v>
      </c>
      <c s="27">
        <v>0</v>
      </c>
      <c s="27">
        <f>ROUND(ROUND(H140,2)*ROUND(G140,3),2)</f>
      </c>
      <c r="O140">
        <f>(I140*21)/100</f>
      </c>
      <c t="s">
        <v>20</v>
      </c>
    </row>
    <row r="141" spans="1:5" ht="12.75">
      <c r="A141" s="28" t="s">
        <v>47</v>
      </c>
      <c r="E141" s="29" t="s">
        <v>6139</v>
      </c>
    </row>
    <row r="142" spans="1:5" ht="12.75">
      <c r="A142" s="30" t="s">
        <v>48</v>
      </c>
      <c r="E142" s="31" t="s">
        <v>44</v>
      </c>
    </row>
    <row r="143" spans="1:5" ht="267.75">
      <c r="A143" t="s">
        <v>50</v>
      </c>
      <c r="E143" s="29" t="s">
        <v>6140</v>
      </c>
    </row>
    <row r="144" spans="1:16" ht="12.75">
      <c r="A144" s="18" t="s">
        <v>42</v>
      </c>
      <c s="23" t="s">
        <v>191</v>
      </c>
      <c s="23" t="s">
        <v>6141</v>
      </c>
      <c s="18" t="s">
        <v>44</v>
      </c>
      <c s="24" t="s">
        <v>6142</v>
      </c>
      <c s="25" t="s">
        <v>784</v>
      </c>
      <c s="26">
        <v>36</v>
      </c>
      <c s="27">
        <v>0</v>
      </c>
      <c s="27">
        <f>ROUND(ROUND(H144,2)*ROUND(G144,3),2)</f>
      </c>
      <c r="O144">
        <f>(I144*21)/100</f>
      </c>
      <c t="s">
        <v>20</v>
      </c>
    </row>
    <row r="145" spans="1:5" ht="12.75">
      <c r="A145" s="28" t="s">
        <v>47</v>
      </c>
      <c r="E145" s="29" t="s">
        <v>44</v>
      </c>
    </row>
    <row r="146" spans="1:5" ht="12.75">
      <c r="A146" s="30" t="s">
        <v>48</v>
      </c>
      <c r="E146" s="31" t="s">
        <v>6143</v>
      </c>
    </row>
    <row r="147" spans="1:5" ht="51">
      <c r="A147" t="s">
        <v>50</v>
      </c>
      <c r="E147" s="29" t="s">
        <v>6144</v>
      </c>
    </row>
    <row r="148" spans="1:16" ht="12.75">
      <c r="A148" s="18" t="s">
        <v>42</v>
      </c>
      <c s="23" t="s">
        <v>196</v>
      </c>
      <c s="23" t="s">
        <v>6145</v>
      </c>
      <c s="18" t="s">
        <v>44</v>
      </c>
      <c s="24" t="s">
        <v>6146</v>
      </c>
      <c s="25" t="s">
        <v>784</v>
      </c>
      <c s="26">
        <v>34</v>
      </c>
      <c s="27">
        <v>0</v>
      </c>
      <c s="27">
        <f>ROUND(ROUND(H148,2)*ROUND(G148,3),2)</f>
      </c>
      <c r="O148">
        <f>(I148*21)/100</f>
      </c>
      <c t="s">
        <v>20</v>
      </c>
    </row>
    <row r="149" spans="1:5" ht="12.75">
      <c r="A149" s="28" t="s">
        <v>47</v>
      </c>
      <c r="E149" s="29" t="s">
        <v>44</v>
      </c>
    </row>
    <row r="150" spans="1:5" ht="12.75">
      <c r="A150" s="30" t="s">
        <v>48</v>
      </c>
      <c r="E150" s="31" t="s">
        <v>44</v>
      </c>
    </row>
    <row r="151" spans="1:5" ht="38.25">
      <c r="A151" t="s">
        <v>50</v>
      </c>
      <c r="E151" s="29" t="s">
        <v>4346</v>
      </c>
    </row>
    <row r="152" spans="1:16" ht="12.75">
      <c r="A152" s="18" t="s">
        <v>42</v>
      </c>
      <c s="23" t="s">
        <v>202</v>
      </c>
      <c s="23" t="s">
        <v>6147</v>
      </c>
      <c s="18" t="s">
        <v>44</v>
      </c>
      <c s="24" t="s">
        <v>6148</v>
      </c>
      <c s="25" t="s">
        <v>784</v>
      </c>
      <c s="26">
        <v>34</v>
      </c>
      <c s="27">
        <v>0</v>
      </c>
      <c s="27">
        <f>ROUND(ROUND(H152,2)*ROUND(G152,3),2)</f>
      </c>
      <c r="O152">
        <f>(I152*21)/100</f>
      </c>
      <c t="s">
        <v>20</v>
      </c>
    </row>
    <row r="153" spans="1:5" ht="12.75">
      <c r="A153" s="28" t="s">
        <v>47</v>
      </c>
      <c r="E153" s="29" t="s">
        <v>44</v>
      </c>
    </row>
    <row r="154" spans="1:5" ht="12.75">
      <c r="A154" s="30" t="s">
        <v>48</v>
      </c>
      <c r="E154" s="31" t="s">
        <v>44</v>
      </c>
    </row>
    <row r="155" spans="1:5" ht="51">
      <c r="A155" t="s">
        <v>50</v>
      </c>
      <c r="E155" s="29" t="s">
        <v>6149</v>
      </c>
    </row>
    <row r="156" spans="1:16" ht="12.75">
      <c r="A156" s="18" t="s">
        <v>42</v>
      </c>
      <c s="23" t="s">
        <v>99</v>
      </c>
      <c s="23" t="s">
        <v>6150</v>
      </c>
      <c s="18" t="s">
        <v>44</v>
      </c>
      <c s="24" t="s">
        <v>6151</v>
      </c>
      <c s="25" t="s">
        <v>784</v>
      </c>
      <c s="26">
        <v>34</v>
      </c>
      <c s="27">
        <v>0</v>
      </c>
      <c s="27">
        <f>ROUND(ROUND(H156,2)*ROUND(G156,3),2)</f>
      </c>
      <c r="O156">
        <f>(I156*21)/100</f>
      </c>
      <c t="s">
        <v>20</v>
      </c>
    </row>
    <row r="157" spans="1:5" ht="12.75">
      <c r="A157" s="28" t="s">
        <v>47</v>
      </c>
      <c r="E157" s="29" t="s">
        <v>44</v>
      </c>
    </row>
    <row r="158" spans="1:5" ht="12.75">
      <c r="A158" s="30" t="s">
        <v>48</v>
      </c>
      <c r="E158" s="31" t="s">
        <v>44</v>
      </c>
    </row>
    <row r="159" spans="1:5" ht="25.5">
      <c r="A159" t="s">
        <v>50</v>
      </c>
      <c r="E159" s="29" t="s">
        <v>6152</v>
      </c>
    </row>
    <row r="160" spans="1:16" ht="12.75">
      <c r="A160" s="18" t="s">
        <v>42</v>
      </c>
      <c s="23" t="s">
        <v>107</v>
      </c>
      <c s="23" t="s">
        <v>6153</v>
      </c>
      <c s="18" t="s">
        <v>44</v>
      </c>
      <c s="24" t="s">
        <v>5086</v>
      </c>
      <c s="25" t="s">
        <v>784</v>
      </c>
      <c s="26">
        <v>8.8</v>
      </c>
      <c s="27">
        <v>0</v>
      </c>
      <c s="27">
        <f>ROUND(ROUND(H160,2)*ROUND(G160,3),2)</f>
      </c>
      <c r="O160">
        <f>(I160*21)/100</f>
      </c>
      <c t="s">
        <v>20</v>
      </c>
    </row>
    <row r="161" spans="1:5" ht="12.75">
      <c r="A161" s="28" t="s">
        <v>47</v>
      </c>
      <c r="E161" s="29" t="s">
        <v>6154</v>
      </c>
    </row>
    <row r="162" spans="1:5" ht="12.75">
      <c r="A162" s="30" t="s">
        <v>48</v>
      </c>
      <c r="E162" s="31" t="s">
        <v>44</v>
      </c>
    </row>
    <row r="163" spans="1:5" ht="242.25">
      <c r="A163" t="s">
        <v>50</v>
      </c>
      <c r="E163" s="29" t="s">
        <v>3825</v>
      </c>
    </row>
    <row r="164" spans="1:16" ht="12.75">
      <c r="A164" s="18" t="s">
        <v>42</v>
      </c>
      <c s="23" t="s">
        <v>281</v>
      </c>
      <c s="23" t="s">
        <v>6155</v>
      </c>
      <c s="18" t="s">
        <v>44</v>
      </c>
      <c s="24" t="s">
        <v>6156</v>
      </c>
      <c s="25" t="s">
        <v>70</v>
      </c>
      <c s="26">
        <v>1</v>
      </c>
      <c s="27">
        <v>0</v>
      </c>
      <c s="27">
        <f>ROUND(ROUND(H164,2)*ROUND(G164,3),2)</f>
      </c>
      <c r="O164">
        <f>(I164*21)/100</f>
      </c>
      <c t="s">
        <v>20</v>
      </c>
    </row>
    <row r="165" spans="1:5" ht="12.75">
      <c r="A165" s="28" t="s">
        <v>47</v>
      </c>
      <c r="E165" s="29" t="s">
        <v>44</v>
      </c>
    </row>
    <row r="166" spans="1:5" ht="12.75">
      <c r="A166" s="30" t="s">
        <v>48</v>
      </c>
      <c r="E166" s="31" t="s">
        <v>44</v>
      </c>
    </row>
    <row r="167" spans="1:5" ht="25.5">
      <c r="A167" t="s">
        <v>50</v>
      </c>
      <c r="E167" s="29" t="s">
        <v>6132</v>
      </c>
    </row>
    <row r="168" spans="1:18" ht="12.75" customHeight="1">
      <c r="A168" s="5" t="s">
        <v>40</v>
      </c>
      <c s="5"/>
      <c s="34" t="s">
        <v>37</v>
      </c>
      <c s="5"/>
      <c s="21" t="s">
        <v>632</v>
      </c>
      <c s="5"/>
      <c s="5"/>
      <c s="5"/>
      <c s="35">
        <f>0+Q168</f>
      </c>
      <c r="O168">
        <f>0+R168</f>
      </c>
      <c r="Q168">
        <f>0+I169+I173+I177+I181</f>
      </c>
      <c>
        <f>0+O169+O173+O177+O181</f>
      </c>
    </row>
    <row r="169" spans="1:16" ht="12.75">
      <c r="A169" s="18" t="s">
        <v>42</v>
      </c>
      <c s="23" t="s">
        <v>285</v>
      </c>
      <c s="23" t="s">
        <v>6157</v>
      </c>
      <c s="18" t="s">
        <v>44</v>
      </c>
      <c s="24" t="s">
        <v>6158</v>
      </c>
      <c s="25" t="s">
        <v>784</v>
      </c>
      <c s="26">
        <v>8</v>
      </c>
      <c s="27">
        <v>0</v>
      </c>
      <c s="27">
        <f>ROUND(ROUND(H169,2)*ROUND(G169,3),2)</f>
      </c>
      <c r="O169">
        <f>(I169*21)/100</f>
      </c>
      <c t="s">
        <v>20</v>
      </c>
    </row>
    <row r="170" spans="1:5" ht="12.75">
      <c r="A170" s="28" t="s">
        <v>47</v>
      </c>
      <c r="E170" s="29" t="s">
        <v>44</v>
      </c>
    </row>
    <row r="171" spans="1:5" ht="12.75">
      <c r="A171" s="30" t="s">
        <v>48</v>
      </c>
      <c r="E171" s="31" t="s">
        <v>6159</v>
      </c>
    </row>
    <row r="172" spans="1:5" ht="38.25">
      <c r="A172" t="s">
        <v>50</v>
      </c>
      <c r="E172" s="29" t="s">
        <v>6160</v>
      </c>
    </row>
    <row r="173" spans="1:16" ht="12.75">
      <c r="A173" s="18" t="s">
        <v>42</v>
      </c>
      <c s="23" t="s">
        <v>289</v>
      </c>
      <c s="23" t="s">
        <v>6161</v>
      </c>
      <c s="18" t="s">
        <v>44</v>
      </c>
      <c s="24" t="s">
        <v>6162</v>
      </c>
      <c s="25" t="s">
        <v>784</v>
      </c>
      <c s="26">
        <v>12.4</v>
      </c>
      <c s="27">
        <v>0</v>
      </c>
      <c s="27">
        <f>ROUND(ROUND(H173,2)*ROUND(G173,3),2)</f>
      </c>
      <c r="O173">
        <f>(I173*21)/100</f>
      </c>
      <c t="s">
        <v>20</v>
      </c>
    </row>
    <row r="174" spans="1:5" ht="12.75">
      <c r="A174" s="28" t="s">
        <v>47</v>
      </c>
      <c r="E174" s="29" t="s">
        <v>44</v>
      </c>
    </row>
    <row r="175" spans="1:5" ht="12.75">
      <c r="A175" s="30" t="s">
        <v>48</v>
      </c>
      <c r="E175" s="31" t="s">
        <v>6163</v>
      </c>
    </row>
    <row r="176" spans="1:5" ht="25.5">
      <c r="A176" t="s">
        <v>50</v>
      </c>
      <c r="E176" s="29" t="s">
        <v>5215</v>
      </c>
    </row>
    <row r="177" spans="1:16" ht="12.75">
      <c r="A177" s="18" t="s">
        <v>42</v>
      </c>
      <c s="23" t="s">
        <v>293</v>
      </c>
      <c s="23" t="s">
        <v>5212</v>
      </c>
      <c s="18" t="s">
        <v>44</v>
      </c>
      <c s="24" t="s">
        <v>5213</v>
      </c>
      <c s="25" t="s">
        <v>784</v>
      </c>
      <c s="26">
        <v>24.8</v>
      </c>
      <c s="27">
        <v>0</v>
      </c>
      <c s="27">
        <f>ROUND(ROUND(H177,2)*ROUND(G177,3),2)</f>
      </c>
      <c r="O177">
        <f>(I177*21)/100</f>
      </c>
      <c t="s">
        <v>20</v>
      </c>
    </row>
    <row r="178" spans="1:5" ht="12.75">
      <c r="A178" s="28" t="s">
        <v>47</v>
      </c>
      <c r="E178" s="29" t="s">
        <v>44</v>
      </c>
    </row>
    <row r="179" spans="1:5" ht="12.75">
      <c r="A179" s="30" t="s">
        <v>48</v>
      </c>
      <c r="E179" s="31" t="s">
        <v>6164</v>
      </c>
    </row>
    <row r="180" spans="1:5" ht="25.5">
      <c r="A180" t="s">
        <v>50</v>
      </c>
      <c r="E180" s="29" t="s">
        <v>5215</v>
      </c>
    </row>
    <row r="181" spans="1:16" ht="12.75">
      <c r="A181" s="18" t="s">
        <v>42</v>
      </c>
      <c s="23" t="s">
        <v>297</v>
      </c>
      <c s="23" t="s">
        <v>6165</v>
      </c>
      <c s="18" t="s">
        <v>44</v>
      </c>
      <c s="24" t="s">
        <v>6166</v>
      </c>
      <c s="25" t="s">
        <v>784</v>
      </c>
      <c s="26">
        <v>24.8</v>
      </c>
      <c s="27">
        <v>0</v>
      </c>
      <c s="27">
        <f>ROUND(ROUND(H181,2)*ROUND(G181,3),2)</f>
      </c>
      <c r="O181">
        <f>(I181*21)/100</f>
      </c>
      <c t="s">
        <v>20</v>
      </c>
    </row>
    <row r="182" spans="1:5" ht="12.75">
      <c r="A182" s="28" t="s">
        <v>47</v>
      </c>
      <c r="E182" s="29" t="s">
        <v>44</v>
      </c>
    </row>
    <row r="183" spans="1:5" ht="12.75">
      <c r="A183" s="30" t="s">
        <v>48</v>
      </c>
      <c r="E183" s="31" t="s">
        <v>6167</v>
      </c>
    </row>
    <row r="184" spans="1:5" ht="38.25">
      <c r="A184" t="s">
        <v>50</v>
      </c>
      <c r="E184" s="29" t="s">
        <v>5810</v>
      </c>
    </row>
    <row r="185" spans="1:18" ht="12.75" customHeight="1">
      <c r="A185" s="5" t="s">
        <v>40</v>
      </c>
      <c s="5"/>
      <c s="34" t="s">
        <v>181</v>
      </c>
      <c s="5"/>
      <c s="21" t="s">
        <v>6168</v>
      </c>
      <c s="5"/>
      <c s="5"/>
      <c s="5"/>
      <c s="35">
        <f>0+Q185</f>
      </c>
      <c r="O185">
        <f>0+R185</f>
      </c>
      <c r="Q185">
        <f>0+I186+I190+I194+I198</f>
      </c>
      <c>
        <f>0+O186+O190+O194+O198</f>
      </c>
    </row>
    <row r="186" spans="1:16" ht="25.5">
      <c r="A186" s="18" t="s">
        <v>42</v>
      </c>
      <c s="23" t="s">
        <v>301</v>
      </c>
      <c s="23" t="s">
        <v>184</v>
      </c>
      <c s="18" t="s">
        <v>185</v>
      </c>
      <c s="24" t="s">
        <v>186</v>
      </c>
      <c s="25" t="s">
        <v>187</v>
      </c>
      <c s="26">
        <v>111.138</v>
      </c>
      <c s="27">
        <v>0</v>
      </c>
      <c s="27">
        <f>ROUND(ROUND(H186,2)*ROUND(G186,3),2)</f>
      </c>
      <c r="O186">
        <f>(I186*21)/100</f>
      </c>
      <c t="s">
        <v>20</v>
      </c>
    </row>
    <row r="187" spans="1:5" ht="12.75">
      <c r="A187" s="28" t="s">
        <v>47</v>
      </c>
      <c r="E187" s="29" t="s">
        <v>188</v>
      </c>
    </row>
    <row r="188" spans="1:5" ht="12.75">
      <c r="A188" s="30" t="s">
        <v>48</v>
      </c>
      <c r="E188" s="31" t="s">
        <v>6169</v>
      </c>
    </row>
    <row r="189" spans="1:5" ht="165.75">
      <c r="A189" t="s">
        <v>50</v>
      </c>
      <c r="E189" s="29" t="s">
        <v>190</v>
      </c>
    </row>
    <row r="190" spans="1:16" ht="25.5">
      <c r="A190" s="18" t="s">
        <v>42</v>
      </c>
      <c s="23" t="s">
        <v>305</v>
      </c>
      <c s="23" t="s">
        <v>4091</v>
      </c>
      <c s="18" t="s">
        <v>185</v>
      </c>
      <c s="24" t="s">
        <v>4092</v>
      </c>
      <c s="25" t="s">
        <v>187</v>
      </c>
      <c s="26">
        <v>7.981</v>
      </c>
      <c s="27">
        <v>0</v>
      </c>
      <c s="27">
        <f>ROUND(ROUND(H190,2)*ROUND(G190,3),2)</f>
      </c>
      <c r="O190">
        <f>(I190*21)/100</f>
      </c>
      <c t="s">
        <v>20</v>
      </c>
    </row>
    <row r="191" spans="1:5" ht="12.75">
      <c r="A191" s="28" t="s">
        <v>47</v>
      </c>
      <c r="E191" s="29" t="s">
        <v>188</v>
      </c>
    </row>
    <row r="192" spans="1:5" ht="12.75">
      <c r="A192" s="30" t="s">
        <v>48</v>
      </c>
      <c r="E192" s="31" t="s">
        <v>6170</v>
      </c>
    </row>
    <row r="193" spans="1:5" ht="165.75">
      <c r="A193" t="s">
        <v>50</v>
      </c>
      <c r="E193" s="29" t="s">
        <v>190</v>
      </c>
    </row>
    <row r="194" spans="1:16" ht="25.5">
      <c r="A194" s="18" t="s">
        <v>42</v>
      </c>
      <c s="23" t="s">
        <v>309</v>
      </c>
      <c s="23" t="s">
        <v>192</v>
      </c>
      <c s="18" t="s">
        <v>185</v>
      </c>
      <c s="24" t="s">
        <v>193</v>
      </c>
      <c s="25" t="s">
        <v>187</v>
      </c>
      <c s="26">
        <v>2.496</v>
      </c>
      <c s="27">
        <v>0</v>
      </c>
      <c s="27">
        <f>ROUND(ROUND(H194,2)*ROUND(G194,3),2)</f>
      </c>
      <c r="O194">
        <f>(I194*21)/100</f>
      </c>
      <c t="s">
        <v>20</v>
      </c>
    </row>
    <row r="195" spans="1:5" ht="12.75">
      <c r="A195" s="28" t="s">
        <v>47</v>
      </c>
      <c r="E195" s="29" t="s">
        <v>188</v>
      </c>
    </row>
    <row r="196" spans="1:5" ht="12.75">
      <c r="A196" s="30" t="s">
        <v>48</v>
      </c>
      <c r="E196" s="31" t="s">
        <v>6171</v>
      </c>
    </row>
    <row r="197" spans="1:5" ht="165.75">
      <c r="A197" t="s">
        <v>50</v>
      </c>
      <c r="E197" s="29" t="s">
        <v>190</v>
      </c>
    </row>
    <row r="198" spans="1:16" ht="25.5">
      <c r="A198" s="18" t="s">
        <v>42</v>
      </c>
      <c s="23" t="s">
        <v>314</v>
      </c>
      <c s="23" t="s">
        <v>6172</v>
      </c>
      <c s="18" t="s">
        <v>185</v>
      </c>
      <c s="24" t="s">
        <v>6173</v>
      </c>
      <c s="25" t="s">
        <v>187</v>
      </c>
      <c s="26">
        <v>0.546</v>
      </c>
      <c s="27">
        <v>0</v>
      </c>
      <c s="27">
        <f>ROUND(ROUND(H198,2)*ROUND(G198,3),2)</f>
      </c>
      <c r="O198">
        <f>(I198*21)/100</f>
      </c>
      <c t="s">
        <v>20</v>
      </c>
    </row>
    <row r="199" spans="1:5" ht="25.5">
      <c r="A199" s="28" t="s">
        <v>47</v>
      </c>
      <c r="E199" s="29" t="s">
        <v>1089</v>
      </c>
    </row>
    <row r="200" spans="1:5" ht="12.75">
      <c r="A200" s="30" t="s">
        <v>48</v>
      </c>
      <c r="E200" s="31" t="s">
        <v>6174</v>
      </c>
    </row>
    <row r="201" spans="1:5" ht="165.75">
      <c r="A201" t="s">
        <v>50</v>
      </c>
      <c r="E201"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12.xml><?xml version="1.0" encoding="utf-8"?>
<worksheet xmlns="http://schemas.openxmlformats.org/spreadsheetml/2006/main" xmlns:r="http://schemas.openxmlformats.org/officeDocument/2006/relationships">
  <sheetPr>
    <pageSetUpPr fitToPage="1"/>
  </sheetPr>
  <dimension ref="A1:R20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0+O10+O15+O68+O81+O106+O115+O164+O193</f>
      </c>
      <c t="s">
        <v>19</v>
      </c>
    </row>
    <row r="3" spans="1:16" ht="15" customHeight="1">
      <c r="A3" t="s">
        <v>1</v>
      </c>
      <c s="8" t="s">
        <v>4</v>
      </c>
      <c s="9" t="s">
        <v>5</v>
      </c>
      <c s="1"/>
      <c s="10" t="s">
        <v>6</v>
      </c>
      <c s="1"/>
      <c s="4"/>
      <c s="3" t="s">
        <v>6177</v>
      </c>
      <c s="36">
        <f>0+I10+I15+I68+I81+I106+I115+I164+I193</f>
      </c>
      <c r="O3" t="s">
        <v>16</v>
      </c>
      <c t="s">
        <v>20</v>
      </c>
    </row>
    <row r="4" spans="1:16" ht="15" customHeight="1">
      <c r="A4" t="s">
        <v>7</v>
      </c>
      <c s="8" t="s">
        <v>8</v>
      </c>
      <c s="9" t="s">
        <v>6059</v>
      </c>
      <c s="1"/>
      <c s="10" t="s">
        <v>6060</v>
      </c>
      <c s="1"/>
      <c s="1"/>
      <c s="7"/>
      <c s="7"/>
      <c r="O4" t="s">
        <v>17</v>
      </c>
      <c t="s">
        <v>20</v>
      </c>
    </row>
    <row r="5" spans="1:16" ht="12.75" customHeight="1">
      <c r="A5" t="s">
        <v>11</v>
      </c>
      <c s="8" t="s">
        <v>8</v>
      </c>
      <c s="9" t="s">
        <v>6175</v>
      </c>
      <c s="1"/>
      <c s="10" t="s">
        <v>6176</v>
      </c>
      <c s="1"/>
      <c s="1"/>
      <c s="1"/>
      <c s="1"/>
      <c r="O5" t="s">
        <v>18</v>
      </c>
      <c t="s">
        <v>20</v>
      </c>
    </row>
    <row r="6" spans="1:9" ht="12.75" customHeight="1">
      <c r="A6" t="s">
        <v>14</v>
      </c>
      <c s="12" t="s">
        <v>15</v>
      </c>
      <c s="13" t="s">
        <v>6177</v>
      </c>
      <c s="5"/>
      <c s="14" t="s">
        <v>6178</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24</v>
      </c>
      <c s="19"/>
      <c s="21" t="s">
        <v>3163</v>
      </c>
      <c s="19"/>
      <c s="19"/>
      <c s="19"/>
      <c s="22">
        <f>0+Q10</f>
      </c>
      <c r="O10">
        <f>0+R10</f>
      </c>
      <c r="Q10">
        <f>0+I11</f>
      </c>
      <c>
        <f>0+O11</f>
      </c>
    </row>
    <row r="11" spans="1:16" ht="12.75">
      <c r="A11" s="18" t="s">
        <v>42</v>
      </c>
      <c s="23" t="s">
        <v>26</v>
      </c>
      <c s="23" t="s">
        <v>6074</v>
      </c>
      <c s="18" t="s">
        <v>44</v>
      </c>
      <c s="24" t="s">
        <v>3621</v>
      </c>
      <c s="25" t="s">
        <v>70</v>
      </c>
      <c s="26">
        <v>1</v>
      </c>
      <c s="27">
        <v>0</v>
      </c>
      <c s="27">
        <f>ROUND(ROUND(H11,2)*ROUND(G11,3),2)</f>
      </c>
      <c r="O11">
        <f>(I11*21)/100</f>
      </c>
      <c t="s">
        <v>20</v>
      </c>
    </row>
    <row r="12" spans="1:5" ht="12.75">
      <c r="A12" s="28" t="s">
        <v>47</v>
      </c>
      <c r="E12" s="29" t="s">
        <v>44</v>
      </c>
    </row>
    <row r="13" spans="1:5" ht="12.75">
      <c r="A13" s="30" t="s">
        <v>48</v>
      </c>
      <c r="E13" s="31" t="s">
        <v>44</v>
      </c>
    </row>
    <row r="14" spans="1:5" ht="12.75">
      <c r="A14" t="s">
        <v>50</v>
      </c>
      <c r="E14" s="29" t="s">
        <v>3623</v>
      </c>
    </row>
    <row r="15" spans="1:18" ht="12.75" customHeight="1">
      <c r="A15" s="5" t="s">
        <v>40</v>
      </c>
      <c s="5"/>
      <c s="34" t="s">
        <v>26</v>
      </c>
      <c s="5"/>
      <c s="21" t="s">
        <v>41</v>
      </c>
      <c s="5"/>
      <c s="5"/>
      <c s="5"/>
      <c s="35">
        <f>0+Q15</f>
      </c>
      <c r="O15">
        <f>0+R15</f>
      </c>
      <c r="Q15">
        <f>0+I16+I20+I24+I28+I32+I36+I40+I44+I48+I52+I56+I60+I64</f>
      </c>
      <c>
        <f>0+O16+O20+O24+O28+O32+O36+O40+O44+O48+O52+O56+O60+O64</f>
      </c>
    </row>
    <row r="16" spans="1:16" ht="12.75">
      <c r="A16" s="18" t="s">
        <v>42</v>
      </c>
      <c s="23" t="s">
        <v>20</v>
      </c>
      <c s="23" t="s">
        <v>6075</v>
      </c>
      <c s="18" t="s">
        <v>44</v>
      </c>
      <c s="24" t="s">
        <v>6076</v>
      </c>
      <c s="25" t="s">
        <v>1241</v>
      </c>
      <c s="26">
        <v>1.4</v>
      </c>
      <c s="27">
        <v>0</v>
      </c>
      <c s="27">
        <f>ROUND(ROUND(H16,2)*ROUND(G16,3),2)</f>
      </c>
      <c r="O16">
        <f>(I16*21)/100</f>
      </c>
      <c t="s">
        <v>20</v>
      </c>
    </row>
    <row r="17" spans="1:5" ht="12.75">
      <c r="A17" s="28" t="s">
        <v>47</v>
      </c>
      <c r="E17" s="29" t="s">
        <v>44</v>
      </c>
    </row>
    <row r="18" spans="1:5" ht="25.5">
      <c r="A18" s="30" t="s">
        <v>48</v>
      </c>
      <c r="E18" s="31" t="s">
        <v>6179</v>
      </c>
    </row>
    <row r="19" spans="1:5" ht="12.75">
      <c r="A19" t="s">
        <v>50</v>
      </c>
      <c r="E19" s="29" t="s">
        <v>6078</v>
      </c>
    </row>
    <row r="20" spans="1:16" ht="25.5">
      <c r="A20" s="18" t="s">
        <v>42</v>
      </c>
      <c s="23" t="s">
        <v>19</v>
      </c>
      <c s="23" t="s">
        <v>3947</v>
      </c>
      <c s="18" t="s">
        <v>44</v>
      </c>
      <c s="24" t="s">
        <v>3948</v>
      </c>
      <c s="25" t="s">
        <v>46</v>
      </c>
      <c s="26">
        <v>3.81</v>
      </c>
      <c s="27">
        <v>0</v>
      </c>
      <c s="27">
        <f>ROUND(ROUND(H20,2)*ROUND(G20,3),2)</f>
      </c>
      <c r="O20">
        <f>(I20*21)/100</f>
      </c>
      <c t="s">
        <v>20</v>
      </c>
    </row>
    <row r="21" spans="1:5" ht="12.75">
      <c r="A21" s="28" t="s">
        <v>47</v>
      </c>
      <c r="E21" s="29" t="s">
        <v>44</v>
      </c>
    </row>
    <row r="22" spans="1:5" ht="38.25">
      <c r="A22" s="30" t="s">
        <v>48</v>
      </c>
      <c r="E22" s="31" t="s">
        <v>6180</v>
      </c>
    </row>
    <row r="23" spans="1:5" ht="63.75">
      <c r="A23" t="s">
        <v>50</v>
      </c>
      <c r="E23" s="29" t="s">
        <v>3920</v>
      </c>
    </row>
    <row r="24" spans="1:16" ht="12.75">
      <c r="A24" s="18" t="s">
        <v>42</v>
      </c>
      <c s="23" t="s">
        <v>30</v>
      </c>
      <c s="23" t="s">
        <v>3953</v>
      </c>
      <c s="18" t="s">
        <v>44</v>
      </c>
      <c s="24" t="s">
        <v>3954</v>
      </c>
      <c s="25" t="s">
        <v>46</v>
      </c>
      <c s="26">
        <v>17.55</v>
      </c>
      <c s="27">
        <v>0</v>
      </c>
      <c s="27">
        <f>ROUND(ROUND(H24,2)*ROUND(G24,3),2)</f>
      </c>
      <c r="O24">
        <f>(I24*21)/100</f>
      </c>
      <c t="s">
        <v>20</v>
      </c>
    </row>
    <row r="25" spans="1:5" ht="12.75">
      <c r="A25" s="28" t="s">
        <v>47</v>
      </c>
      <c r="E25" s="29" t="s">
        <v>44</v>
      </c>
    </row>
    <row r="26" spans="1:5" ht="38.25">
      <c r="A26" s="30" t="s">
        <v>48</v>
      </c>
      <c r="E26" s="31" t="s">
        <v>6181</v>
      </c>
    </row>
    <row r="27" spans="1:5" ht="63.75">
      <c r="A27" t="s">
        <v>50</v>
      </c>
      <c r="E27" s="29" t="s">
        <v>3920</v>
      </c>
    </row>
    <row r="28" spans="1:16" ht="25.5">
      <c r="A28" s="18" t="s">
        <v>42</v>
      </c>
      <c s="23" t="s">
        <v>32</v>
      </c>
      <c s="23" t="s">
        <v>6081</v>
      </c>
      <c s="18" t="s">
        <v>44</v>
      </c>
      <c s="24" t="s">
        <v>6082</v>
      </c>
      <c s="25" t="s">
        <v>46</v>
      </c>
      <c s="26">
        <v>7.866</v>
      </c>
      <c s="27">
        <v>0</v>
      </c>
      <c s="27">
        <f>ROUND(ROUND(H28,2)*ROUND(G28,3),2)</f>
      </c>
      <c r="O28">
        <f>(I28*21)/100</f>
      </c>
      <c t="s">
        <v>20</v>
      </c>
    </row>
    <row r="29" spans="1:5" ht="12.75">
      <c r="A29" s="28" t="s">
        <v>47</v>
      </c>
      <c r="E29" s="29" t="s">
        <v>44</v>
      </c>
    </row>
    <row r="30" spans="1:5" ht="38.25">
      <c r="A30" s="30" t="s">
        <v>48</v>
      </c>
      <c r="E30" s="31" t="s">
        <v>6182</v>
      </c>
    </row>
    <row r="31" spans="1:5" ht="63.75">
      <c r="A31" t="s">
        <v>50</v>
      </c>
      <c r="E31" s="29" t="s">
        <v>3920</v>
      </c>
    </row>
    <row r="32" spans="1:16" ht="12.75">
      <c r="A32" s="18" t="s">
        <v>42</v>
      </c>
      <c s="23" t="s">
        <v>34</v>
      </c>
      <c s="23" t="s">
        <v>2759</v>
      </c>
      <c s="18" t="s">
        <v>44</v>
      </c>
      <c s="24" t="s">
        <v>2760</v>
      </c>
      <c s="25" t="s">
        <v>46</v>
      </c>
      <c s="26">
        <v>189.49</v>
      </c>
      <c s="27">
        <v>0</v>
      </c>
      <c s="27">
        <f>ROUND(ROUND(H32,2)*ROUND(G32,3),2)</f>
      </c>
      <c r="O32">
        <f>(I32*21)/100</f>
      </c>
      <c t="s">
        <v>20</v>
      </c>
    </row>
    <row r="33" spans="1:5" ht="12.75">
      <c r="A33" s="28" t="s">
        <v>47</v>
      </c>
      <c r="E33" s="29" t="s">
        <v>44</v>
      </c>
    </row>
    <row r="34" spans="1:5" ht="12.75">
      <c r="A34" s="30" t="s">
        <v>48</v>
      </c>
      <c r="E34" s="31" t="s">
        <v>6183</v>
      </c>
    </row>
    <row r="35" spans="1:5" ht="318.75">
      <c r="A35" t="s">
        <v>50</v>
      </c>
      <c r="E35" s="29" t="s">
        <v>3773</v>
      </c>
    </row>
    <row r="36" spans="1:16" ht="12.75">
      <c r="A36" s="18" t="s">
        <v>42</v>
      </c>
      <c s="23" t="s">
        <v>66</v>
      </c>
      <c s="23" t="s">
        <v>2762</v>
      </c>
      <c s="18" t="s">
        <v>44</v>
      </c>
      <c s="24" t="s">
        <v>2763</v>
      </c>
      <c s="25" t="s">
        <v>46</v>
      </c>
      <c s="26">
        <v>329.14</v>
      </c>
      <c s="27">
        <v>0</v>
      </c>
      <c s="27">
        <f>ROUND(ROUND(H36,2)*ROUND(G36,3),2)</f>
      </c>
      <c r="O36">
        <f>(I36*21)/100</f>
      </c>
      <c t="s">
        <v>20</v>
      </c>
    </row>
    <row r="37" spans="1:5" ht="12.75">
      <c r="A37" s="28" t="s">
        <v>47</v>
      </c>
      <c r="E37" s="29" t="s">
        <v>44</v>
      </c>
    </row>
    <row r="38" spans="1:5" ht="51">
      <c r="A38" s="30" t="s">
        <v>48</v>
      </c>
      <c r="E38" s="31" t="s">
        <v>6184</v>
      </c>
    </row>
    <row r="39" spans="1:5" ht="318.75">
      <c r="A39" t="s">
        <v>50</v>
      </c>
      <c r="E39" s="29" t="s">
        <v>3773</v>
      </c>
    </row>
    <row r="40" spans="1:16" ht="12.75">
      <c r="A40" s="18" t="s">
        <v>42</v>
      </c>
      <c s="23" t="s">
        <v>76</v>
      </c>
      <c s="23" t="s">
        <v>878</v>
      </c>
      <c s="18" t="s">
        <v>44</v>
      </c>
      <c s="24" t="s">
        <v>879</v>
      </c>
      <c s="25" t="s">
        <v>46</v>
      </c>
      <c s="26">
        <v>300.851</v>
      </c>
      <c s="27">
        <v>0</v>
      </c>
      <c s="27">
        <f>ROUND(ROUND(H40,2)*ROUND(G40,3),2)</f>
      </c>
      <c r="O40">
        <f>(I40*21)/100</f>
      </c>
      <c t="s">
        <v>20</v>
      </c>
    </row>
    <row r="41" spans="1:5" ht="12.75">
      <c r="A41" s="28" t="s">
        <v>47</v>
      </c>
      <c r="E41" s="29" t="s">
        <v>44</v>
      </c>
    </row>
    <row r="42" spans="1:5" ht="63.75">
      <c r="A42" s="30" t="s">
        <v>48</v>
      </c>
      <c r="E42" s="31" t="s">
        <v>6185</v>
      </c>
    </row>
    <row r="43" spans="1:5" ht="229.5">
      <c r="A43" t="s">
        <v>50</v>
      </c>
      <c r="E43" s="29" t="s">
        <v>1701</v>
      </c>
    </row>
    <row r="44" spans="1:16" ht="12.75">
      <c r="A44" s="18" t="s">
        <v>42</v>
      </c>
      <c s="23" t="s">
        <v>37</v>
      </c>
      <c s="23" t="s">
        <v>3636</v>
      </c>
      <c s="18" t="s">
        <v>44</v>
      </c>
      <c s="24" t="s">
        <v>3637</v>
      </c>
      <c s="25" t="s">
        <v>46</v>
      </c>
      <c s="26">
        <v>69.5</v>
      </c>
      <c s="27">
        <v>0</v>
      </c>
      <c s="27">
        <f>ROUND(ROUND(H44,2)*ROUND(G44,3),2)</f>
      </c>
      <c r="O44">
        <f>(I44*21)/100</f>
      </c>
      <c t="s">
        <v>20</v>
      </c>
    </row>
    <row r="45" spans="1:5" ht="12.75">
      <c r="A45" s="28" t="s">
        <v>47</v>
      </c>
      <c r="E45" s="29" t="s">
        <v>44</v>
      </c>
    </row>
    <row r="46" spans="1:5" ht="38.25">
      <c r="A46" s="30" t="s">
        <v>48</v>
      </c>
      <c r="E46" s="31" t="s">
        <v>6186</v>
      </c>
    </row>
    <row r="47" spans="1:5" ht="293.25">
      <c r="A47" t="s">
        <v>50</v>
      </c>
      <c r="E47" s="29" t="s">
        <v>3959</v>
      </c>
    </row>
    <row r="48" spans="1:16" ht="12.75">
      <c r="A48" s="18" t="s">
        <v>42</v>
      </c>
      <c s="23" t="s">
        <v>39</v>
      </c>
      <c s="23" t="s">
        <v>3640</v>
      </c>
      <c s="18" t="s">
        <v>44</v>
      </c>
      <c s="24" t="s">
        <v>3641</v>
      </c>
      <c s="25" t="s">
        <v>46</v>
      </c>
      <c s="26">
        <v>19.44</v>
      </c>
      <c s="27">
        <v>0</v>
      </c>
      <c s="27">
        <f>ROUND(ROUND(H48,2)*ROUND(G48,3),2)</f>
      </c>
      <c r="O48">
        <f>(I48*21)/100</f>
      </c>
      <c t="s">
        <v>20</v>
      </c>
    </row>
    <row r="49" spans="1:5" ht="12.75">
      <c r="A49" s="28" t="s">
        <v>47</v>
      </c>
      <c r="E49" s="29" t="s">
        <v>44</v>
      </c>
    </row>
    <row r="50" spans="1:5" ht="38.25">
      <c r="A50" s="30" t="s">
        <v>48</v>
      </c>
      <c r="E50" s="31" t="s">
        <v>6187</v>
      </c>
    </row>
    <row r="51" spans="1:5" ht="255">
      <c r="A51" t="s">
        <v>50</v>
      </c>
      <c r="E51" s="29" t="s">
        <v>3780</v>
      </c>
    </row>
    <row r="52" spans="1:16" ht="12.75">
      <c r="A52" s="18" t="s">
        <v>42</v>
      </c>
      <c s="23" t="s">
        <v>87</v>
      </c>
      <c s="23" t="s">
        <v>3644</v>
      </c>
      <c s="18" t="s">
        <v>44</v>
      </c>
      <c s="24" t="s">
        <v>3645</v>
      </c>
      <c s="25" t="s">
        <v>1241</v>
      </c>
      <c s="26">
        <v>32.1</v>
      </c>
      <c s="27">
        <v>0</v>
      </c>
      <c s="27">
        <f>ROUND(ROUND(H52,2)*ROUND(G52,3),2)</f>
      </c>
      <c r="O52">
        <f>(I52*21)/100</f>
      </c>
      <c t="s">
        <v>20</v>
      </c>
    </row>
    <row r="53" spans="1:5" ht="12.75">
      <c r="A53" s="28" t="s">
        <v>47</v>
      </c>
      <c r="E53" s="29" t="s">
        <v>44</v>
      </c>
    </row>
    <row r="54" spans="1:5" ht="38.25">
      <c r="A54" s="30" t="s">
        <v>48</v>
      </c>
      <c r="E54" s="31" t="s">
        <v>6188</v>
      </c>
    </row>
    <row r="55" spans="1:5" ht="25.5">
      <c r="A55" t="s">
        <v>50</v>
      </c>
      <c r="E55" s="29" t="s">
        <v>3646</v>
      </c>
    </row>
    <row r="56" spans="1:16" ht="12.75">
      <c r="A56" s="18" t="s">
        <v>42</v>
      </c>
      <c s="23" t="s">
        <v>91</v>
      </c>
      <c s="23" t="s">
        <v>6089</v>
      </c>
      <c s="18" t="s">
        <v>44</v>
      </c>
      <c s="24" t="s">
        <v>6090</v>
      </c>
      <c s="25" t="s">
        <v>1241</v>
      </c>
      <c s="26">
        <v>1.4</v>
      </c>
      <c s="27">
        <v>0</v>
      </c>
      <c s="27">
        <f>ROUND(ROUND(H56,2)*ROUND(G56,3),2)</f>
      </c>
      <c r="O56">
        <f>(I56*21)/100</f>
      </c>
      <c t="s">
        <v>20</v>
      </c>
    </row>
    <row r="57" spans="1:5" ht="12.75">
      <c r="A57" s="28" t="s">
        <v>47</v>
      </c>
      <c r="E57" s="29" t="s">
        <v>44</v>
      </c>
    </row>
    <row r="58" spans="1:5" ht="12.75">
      <c r="A58" s="30" t="s">
        <v>48</v>
      </c>
      <c r="E58" s="31" t="s">
        <v>6189</v>
      </c>
    </row>
    <row r="59" spans="1:5" ht="38.25">
      <c r="A59" t="s">
        <v>50</v>
      </c>
      <c r="E59" s="29" t="s">
        <v>5394</v>
      </c>
    </row>
    <row r="60" spans="1:16" ht="12.75">
      <c r="A60" s="18" t="s">
        <v>42</v>
      </c>
      <c s="23" t="s">
        <v>95</v>
      </c>
      <c s="23" t="s">
        <v>6091</v>
      </c>
      <c s="18" t="s">
        <v>44</v>
      </c>
      <c s="24" t="s">
        <v>6092</v>
      </c>
      <c s="25" t="s">
        <v>1241</v>
      </c>
      <c s="26">
        <v>1.4</v>
      </c>
      <c s="27">
        <v>0</v>
      </c>
      <c s="27">
        <f>ROUND(ROUND(H60,2)*ROUND(G60,3),2)</f>
      </c>
      <c r="O60">
        <f>(I60*21)/100</f>
      </c>
      <c t="s">
        <v>20</v>
      </c>
    </row>
    <row r="61" spans="1:5" ht="12.75">
      <c r="A61" s="28" t="s">
        <v>47</v>
      </c>
      <c r="E61" s="29" t="s">
        <v>44</v>
      </c>
    </row>
    <row r="62" spans="1:5" ht="12.75">
      <c r="A62" s="30" t="s">
        <v>48</v>
      </c>
      <c r="E62" s="31" t="s">
        <v>6189</v>
      </c>
    </row>
    <row r="63" spans="1:5" ht="25.5">
      <c r="A63" t="s">
        <v>50</v>
      </c>
      <c r="E63" s="29" t="s">
        <v>6093</v>
      </c>
    </row>
    <row r="64" spans="1:16" ht="12.75">
      <c r="A64" s="18" t="s">
        <v>42</v>
      </c>
      <c s="23" t="s">
        <v>103</v>
      </c>
      <c s="23" t="s">
        <v>3655</v>
      </c>
      <c s="18" t="s">
        <v>44</v>
      </c>
      <c s="24" t="s">
        <v>3656</v>
      </c>
      <c s="25" t="s">
        <v>1241</v>
      </c>
      <c s="26">
        <v>1.4</v>
      </c>
      <c s="27">
        <v>0</v>
      </c>
      <c s="27">
        <f>ROUND(ROUND(H64,2)*ROUND(G64,3),2)</f>
      </c>
      <c r="O64">
        <f>(I64*21)/100</f>
      </c>
      <c t="s">
        <v>20</v>
      </c>
    </row>
    <row r="65" spans="1:5" ht="12.75">
      <c r="A65" s="28" t="s">
        <v>47</v>
      </c>
      <c r="E65" s="29" t="s">
        <v>44</v>
      </c>
    </row>
    <row r="66" spans="1:5" ht="12.75">
      <c r="A66" s="30" t="s">
        <v>48</v>
      </c>
      <c r="E66" s="31" t="s">
        <v>6189</v>
      </c>
    </row>
    <row r="67" spans="1:5" ht="38.25">
      <c r="A67" t="s">
        <v>50</v>
      </c>
      <c r="E67" s="29" t="s">
        <v>3966</v>
      </c>
    </row>
    <row r="68" spans="1:18" ht="12.75" customHeight="1">
      <c r="A68" s="5" t="s">
        <v>40</v>
      </c>
      <c s="5"/>
      <c s="34" t="s">
        <v>30</v>
      </c>
      <c s="5"/>
      <c s="21" t="s">
        <v>1238</v>
      </c>
      <c s="5"/>
      <c s="5"/>
      <c s="5"/>
      <c s="35">
        <f>0+Q68</f>
      </c>
      <c r="O68">
        <f>0+R68</f>
      </c>
      <c r="Q68">
        <f>0+I69+I73+I77</f>
      </c>
      <c>
        <f>0+O69+O73+O77</f>
      </c>
    </row>
    <row r="69" spans="1:16" ht="12.75">
      <c r="A69" s="18" t="s">
        <v>42</v>
      </c>
      <c s="23" t="s">
        <v>110</v>
      </c>
      <c s="23" t="s">
        <v>4332</v>
      </c>
      <c s="18" t="s">
        <v>44</v>
      </c>
      <c s="24" t="s">
        <v>4333</v>
      </c>
      <c s="25" t="s">
        <v>46</v>
      </c>
      <c s="26">
        <v>3.017</v>
      </c>
      <c s="27">
        <v>0</v>
      </c>
      <c s="27">
        <f>ROUND(ROUND(H69,2)*ROUND(G69,3),2)</f>
      </c>
      <c r="O69">
        <f>(I69*21)/100</f>
      </c>
      <c t="s">
        <v>20</v>
      </c>
    </row>
    <row r="70" spans="1:5" ht="12.75">
      <c r="A70" s="28" t="s">
        <v>47</v>
      </c>
      <c r="E70" s="29" t="s">
        <v>44</v>
      </c>
    </row>
    <row r="71" spans="1:5" ht="38.25">
      <c r="A71" s="30" t="s">
        <v>48</v>
      </c>
      <c r="E71" s="31" t="s">
        <v>6190</v>
      </c>
    </row>
    <row r="72" spans="1:5" ht="369.75">
      <c r="A72" t="s">
        <v>50</v>
      </c>
      <c r="E72" s="29" t="s">
        <v>3750</v>
      </c>
    </row>
    <row r="73" spans="1:16" ht="12.75">
      <c r="A73" s="18" t="s">
        <v>42</v>
      </c>
      <c s="23" t="s">
        <v>114</v>
      </c>
      <c s="23" t="s">
        <v>6095</v>
      </c>
      <c s="18" t="s">
        <v>44</v>
      </c>
      <c s="24" t="s">
        <v>6096</v>
      </c>
      <c s="25" t="s">
        <v>46</v>
      </c>
      <c s="26">
        <v>7.124</v>
      </c>
      <c s="27">
        <v>0</v>
      </c>
      <c s="27">
        <f>ROUND(ROUND(H73,2)*ROUND(G73,3),2)</f>
      </c>
      <c r="O73">
        <f>(I73*21)/100</f>
      </c>
      <c t="s">
        <v>20</v>
      </c>
    </row>
    <row r="74" spans="1:5" ht="12.75">
      <c r="A74" s="28" t="s">
        <v>47</v>
      </c>
      <c r="E74" s="29" t="s">
        <v>44</v>
      </c>
    </row>
    <row r="75" spans="1:5" ht="12.75">
      <c r="A75" s="30" t="s">
        <v>48</v>
      </c>
      <c r="E75" s="31" t="s">
        <v>6191</v>
      </c>
    </row>
    <row r="76" spans="1:5" ht="369.75">
      <c r="A76" t="s">
        <v>50</v>
      </c>
      <c r="E76" s="29" t="s">
        <v>3750</v>
      </c>
    </row>
    <row r="77" spans="1:16" ht="12.75">
      <c r="A77" s="18" t="s">
        <v>42</v>
      </c>
      <c s="23" t="s">
        <v>117</v>
      </c>
      <c s="23" t="s">
        <v>2777</v>
      </c>
      <c s="18" t="s">
        <v>44</v>
      </c>
      <c s="24" t="s">
        <v>2778</v>
      </c>
      <c s="25" t="s">
        <v>46</v>
      </c>
      <c s="26">
        <v>28.35</v>
      </c>
      <c s="27">
        <v>0</v>
      </c>
      <c s="27">
        <f>ROUND(ROUND(H77,2)*ROUND(G77,3),2)</f>
      </c>
      <c r="O77">
        <f>(I77*21)/100</f>
      </c>
      <c t="s">
        <v>20</v>
      </c>
    </row>
    <row r="78" spans="1:5" ht="12.75">
      <c r="A78" s="28" t="s">
        <v>47</v>
      </c>
      <c r="E78" s="29" t="s">
        <v>44</v>
      </c>
    </row>
    <row r="79" spans="1:5" ht="89.25">
      <c r="A79" s="30" t="s">
        <v>48</v>
      </c>
      <c r="E79" s="31" t="s">
        <v>6192</v>
      </c>
    </row>
    <row r="80" spans="1:5" ht="38.25">
      <c r="A80" t="s">
        <v>50</v>
      </c>
      <c r="E80" s="29" t="s">
        <v>4164</v>
      </c>
    </row>
    <row r="81" spans="1:18" ht="12.75" customHeight="1">
      <c r="A81" s="5" t="s">
        <v>40</v>
      </c>
      <c s="5"/>
      <c s="34" t="s">
        <v>32</v>
      </c>
      <c s="5"/>
      <c s="21" t="s">
        <v>1113</v>
      </c>
      <c s="5"/>
      <c s="5"/>
      <c s="5"/>
      <c s="35">
        <f>0+Q81</f>
      </c>
      <c r="O81">
        <f>0+R81</f>
      </c>
      <c r="Q81">
        <f>0+I82+I86+I90+I94+I98+I102</f>
      </c>
      <c>
        <f>0+O82+O86+O90+O94+O98+O102</f>
      </c>
    </row>
    <row r="82" spans="1:16" ht="12.75">
      <c r="A82" s="18" t="s">
        <v>42</v>
      </c>
      <c s="23" t="s">
        <v>121</v>
      </c>
      <c s="23" t="s">
        <v>6099</v>
      </c>
      <c s="18" t="s">
        <v>44</v>
      </c>
      <c s="24" t="s">
        <v>6100</v>
      </c>
      <c s="25" t="s">
        <v>1241</v>
      </c>
      <c s="26">
        <v>17.7</v>
      </c>
      <c s="27">
        <v>0</v>
      </c>
      <c s="27">
        <f>ROUND(ROUND(H82,2)*ROUND(G82,3),2)</f>
      </c>
      <c r="O82">
        <f>(I82*21)/100</f>
      </c>
      <c t="s">
        <v>20</v>
      </c>
    </row>
    <row r="83" spans="1:5" ht="12.75">
      <c r="A83" s="28" t="s">
        <v>47</v>
      </c>
      <c r="E83" s="29" t="s">
        <v>44</v>
      </c>
    </row>
    <row r="84" spans="1:5" ht="38.25">
      <c r="A84" s="30" t="s">
        <v>48</v>
      </c>
      <c r="E84" s="31" t="s">
        <v>6193</v>
      </c>
    </row>
    <row r="85" spans="1:5" ht="127.5">
      <c r="A85" t="s">
        <v>50</v>
      </c>
      <c r="E85" s="29" t="s">
        <v>1116</v>
      </c>
    </row>
    <row r="86" spans="1:16" ht="12.75">
      <c r="A86" s="18" t="s">
        <v>42</v>
      </c>
      <c s="23" t="s">
        <v>125</v>
      </c>
      <c s="23" t="s">
        <v>6102</v>
      </c>
      <c s="18" t="s">
        <v>44</v>
      </c>
      <c s="24" t="s">
        <v>6103</v>
      </c>
      <c s="25" t="s">
        <v>1241</v>
      </c>
      <c s="26">
        <v>17.7</v>
      </c>
      <c s="27">
        <v>0</v>
      </c>
      <c s="27">
        <f>ROUND(ROUND(H86,2)*ROUND(G86,3),2)</f>
      </c>
      <c r="O86">
        <f>(I86*21)/100</f>
      </c>
      <c t="s">
        <v>20</v>
      </c>
    </row>
    <row r="87" spans="1:5" ht="12.75">
      <c r="A87" s="28" t="s">
        <v>47</v>
      </c>
      <c r="E87" s="29" t="s">
        <v>44</v>
      </c>
    </row>
    <row r="88" spans="1:5" ht="38.25">
      <c r="A88" s="30" t="s">
        <v>48</v>
      </c>
      <c r="E88" s="31" t="s">
        <v>6193</v>
      </c>
    </row>
    <row r="89" spans="1:5" ht="51">
      <c r="A89" t="s">
        <v>50</v>
      </c>
      <c r="E89" s="29" t="s">
        <v>3991</v>
      </c>
    </row>
    <row r="90" spans="1:16" ht="12.75">
      <c r="A90" s="18" t="s">
        <v>42</v>
      </c>
      <c s="23" t="s">
        <v>130</v>
      </c>
      <c s="23" t="s">
        <v>5060</v>
      </c>
      <c s="18" t="s">
        <v>44</v>
      </c>
      <c s="24" t="s">
        <v>5061</v>
      </c>
      <c s="25" t="s">
        <v>1241</v>
      </c>
      <c s="26">
        <v>64.2</v>
      </c>
      <c s="27">
        <v>0</v>
      </c>
      <c s="27">
        <f>ROUND(ROUND(H90,2)*ROUND(G90,3),2)</f>
      </c>
      <c r="O90">
        <f>(I90*21)/100</f>
      </c>
      <c t="s">
        <v>20</v>
      </c>
    </row>
    <row r="91" spans="1:5" ht="12.75">
      <c r="A91" s="28" t="s">
        <v>47</v>
      </c>
      <c r="E91" s="29" t="s">
        <v>44</v>
      </c>
    </row>
    <row r="92" spans="1:5" ht="38.25">
      <c r="A92" s="30" t="s">
        <v>48</v>
      </c>
      <c r="E92" s="31" t="s">
        <v>6194</v>
      </c>
    </row>
    <row r="93" spans="1:5" ht="51">
      <c r="A93" t="s">
        <v>50</v>
      </c>
      <c r="E93" s="29" t="s">
        <v>6105</v>
      </c>
    </row>
    <row r="94" spans="1:16" ht="12.75">
      <c r="A94" s="18" t="s">
        <v>42</v>
      </c>
      <c s="23" t="s">
        <v>134</v>
      </c>
      <c s="23" t="s">
        <v>6106</v>
      </c>
      <c s="18" t="s">
        <v>44</v>
      </c>
      <c s="24" t="s">
        <v>6107</v>
      </c>
      <c s="25" t="s">
        <v>1241</v>
      </c>
      <c s="26">
        <v>57</v>
      </c>
      <c s="27">
        <v>0</v>
      </c>
      <c s="27">
        <f>ROUND(ROUND(H94,2)*ROUND(G94,3),2)</f>
      </c>
      <c r="O94">
        <f>(I94*21)/100</f>
      </c>
      <c t="s">
        <v>20</v>
      </c>
    </row>
    <row r="95" spans="1:5" ht="12.75">
      <c r="A95" s="28" t="s">
        <v>47</v>
      </c>
      <c r="E95" s="29" t="s">
        <v>44</v>
      </c>
    </row>
    <row r="96" spans="1:5" ht="38.25">
      <c r="A96" s="30" t="s">
        <v>48</v>
      </c>
      <c r="E96" s="31" t="s">
        <v>6195</v>
      </c>
    </row>
    <row r="97" spans="1:5" ht="140.25">
      <c r="A97" t="s">
        <v>50</v>
      </c>
      <c r="E97" s="29" t="s">
        <v>1705</v>
      </c>
    </row>
    <row r="98" spans="1:16" ht="12.75">
      <c r="A98" s="18" t="s">
        <v>42</v>
      </c>
      <c s="23" t="s">
        <v>138</v>
      </c>
      <c s="23" t="s">
        <v>6109</v>
      </c>
      <c s="18" t="s">
        <v>44</v>
      </c>
      <c s="24" t="s">
        <v>6110</v>
      </c>
      <c s="25" t="s">
        <v>1241</v>
      </c>
      <c s="26">
        <v>64.2</v>
      </c>
      <c s="27">
        <v>0</v>
      </c>
      <c s="27">
        <f>ROUND(ROUND(H98,2)*ROUND(G98,3),2)</f>
      </c>
      <c r="O98">
        <f>(I98*21)/100</f>
      </c>
      <c t="s">
        <v>20</v>
      </c>
    </row>
    <row r="99" spans="1:5" ht="12.75">
      <c r="A99" s="28" t="s">
        <v>47</v>
      </c>
      <c r="E99" s="29" t="s">
        <v>44</v>
      </c>
    </row>
    <row r="100" spans="1:5" ht="38.25">
      <c r="A100" s="30" t="s">
        <v>48</v>
      </c>
      <c r="E100" s="31" t="s">
        <v>6196</v>
      </c>
    </row>
    <row r="101" spans="1:5" ht="140.25">
      <c r="A101" t="s">
        <v>50</v>
      </c>
      <c r="E101" s="29" t="s">
        <v>1705</v>
      </c>
    </row>
    <row r="102" spans="1:16" ht="12.75">
      <c r="A102" s="18" t="s">
        <v>42</v>
      </c>
      <c s="23" t="s">
        <v>142</v>
      </c>
      <c s="23" t="s">
        <v>6112</v>
      </c>
      <c s="18" t="s">
        <v>44</v>
      </c>
      <c s="24" t="s">
        <v>6113</v>
      </c>
      <c s="25" t="s">
        <v>1241</v>
      </c>
      <c s="26">
        <v>49.8</v>
      </c>
      <c s="27">
        <v>0</v>
      </c>
      <c s="27">
        <f>ROUND(ROUND(H102,2)*ROUND(G102,3),2)</f>
      </c>
      <c r="O102">
        <f>(I102*21)/100</f>
      </c>
      <c t="s">
        <v>20</v>
      </c>
    </row>
    <row r="103" spans="1:5" ht="12.75">
      <c r="A103" s="28" t="s">
        <v>47</v>
      </c>
      <c r="E103" s="29" t="s">
        <v>44</v>
      </c>
    </row>
    <row r="104" spans="1:5" ht="38.25">
      <c r="A104" s="30" t="s">
        <v>48</v>
      </c>
      <c r="E104" s="31" t="s">
        <v>6197</v>
      </c>
    </row>
    <row r="105" spans="1:5" ht="140.25">
      <c r="A105" t="s">
        <v>50</v>
      </c>
      <c r="E105" s="29" t="s">
        <v>1705</v>
      </c>
    </row>
    <row r="106" spans="1:18" ht="12.75" customHeight="1">
      <c r="A106" s="5" t="s">
        <v>40</v>
      </c>
      <c s="5"/>
      <c s="34" t="s">
        <v>66</v>
      </c>
      <c s="5"/>
      <c s="21" t="s">
        <v>67</v>
      </c>
      <c s="5"/>
      <c s="5"/>
      <c s="5"/>
      <c s="35">
        <f>0+Q106</f>
      </c>
      <c r="O106">
        <f>0+R106</f>
      </c>
      <c r="Q106">
        <f>0+I107+I111</f>
      </c>
      <c>
        <f>0+O107+O111</f>
      </c>
    </row>
    <row r="107" spans="1:16" ht="12.75">
      <c r="A107" s="18" t="s">
        <v>42</v>
      </c>
      <c s="23" t="s">
        <v>146</v>
      </c>
      <c s="23" t="s">
        <v>2793</v>
      </c>
      <c s="18" t="s">
        <v>44</v>
      </c>
      <c s="24" t="s">
        <v>2794</v>
      </c>
      <c s="25" t="s">
        <v>70</v>
      </c>
      <c s="26">
        <v>9</v>
      </c>
      <c s="27">
        <v>0</v>
      </c>
      <c s="27">
        <f>ROUND(ROUND(H107,2)*ROUND(G107,3),2)</f>
      </c>
      <c r="O107">
        <f>(I107*21)/100</f>
      </c>
      <c t="s">
        <v>20</v>
      </c>
    </row>
    <row r="108" spans="1:5" ht="12.75">
      <c r="A108" s="28" t="s">
        <v>47</v>
      </c>
      <c r="E108" s="29" t="s">
        <v>44</v>
      </c>
    </row>
    <row r="109" spans="1:5" ht="12.75">
      <c r="A109" s="30" t="s">
        <v>48</v>
      </c>
      <c r="E109" s="31" t="s">
        <v>44</v>
      </c>
    </row>
    <row r="110" spans="1:5" ht="102">
      <c r="A110" t="s">
        <v>50</v>
      </c>
      <c r="E110" s="29" t="s">
        <v>5943</v>
      </c>
    </row>
    <row r="111" spans="1:16" ht="12.75">
      <c r="A111" s="18" t="s">
        <v>42</v>
      </c>
      <c s="23" t="s">
        <v>150</v>
      </c>
      <c s="23" t="s">
        <v>6198</v>
      </c>
      <c s="18" t="s">
        <v>44</v>
      </c>
      <c s="24" t="s">
        <v>6199</v>
      </c>
      <c s="25" t="s">
        <v>70</v>
      </c>
      <c s="26">
        <v>1</v>
      </c>
      <c s="27">
        <v>0</v>
      </c>
      <c s="27">
        <f>ROUND(ROUND(H111,2)*ROUND(G111,3),2)</f>
      </c>
      <c r="O111">
        <f>(I111*21)/100</f>
      </c>
      <c t="s">
        <v>20</v>
      </c>
    </row>
    <row r="112" spans="1:5" ht="12.75">
      <c r="A112" s="28" t="s">
        <v>47</v>
      </c>
      <c r="E112" s="29" t="s">
        <v>44</v>
      </c>
    </row>
    <row r="113" spans="1:5" ht="12.75">
      <c r="A113" s="30" t="s">
        <v>48</v>
      </c>
      <c r="E113" s="31" t="s">
        <v>44</v>
      </c>
    </row>
    <row r="114" spans="1:5" ht="102">
      <c r="A114" t="s">
        <v>50</v>
      </c>
      <c r="E114" s="29" t="s">
        <v>5943</v>
      </c>
    </row>
    <row r="115" spans="1:18" ht="12.75" customHeight="1">
      <c r="A115" s="5" t="s">
        <v>40</v>
      </c>
      <c s="5"/>
      <c s="34" t="s">
        <v>76</v>
      </c>
      <c s="5"/>
      <c s="21" t="s">
        <v>3819</v>
      </c>
      <c s="5"/>
      <c s="5"/>
      <c s="5"/>
      <c s="35">
        <f>0+Q115</f>
      </c>
      <c r="O115">
        <f>0+R115</f>
      </c>
      <c r="Q115">
        <f>0+I116+I120+I124+I128+I132+I136+I140+I144+I148+I152+I156+I160</f>
      </c>
      <c>
        <f>0+O116+O120+O124+O128+O132+O136+O140+O144+O148+O152+O156+O160</f>
      </c>
    </row>
    <row r="116" spans="1:16" ht="12.75">
      <c r="A116" s="18" t="s">
        <v>42</v>
      </c>
      <c s="23" t="s">
        <v>154</v>
      </c>
      <c s="23" t="s">
        <v>6200</v>
      </c>
      <c s="18" t="s">
        <v>44</v>
      </c>
      <c s="24" t="s">
        <v>6201</v>
      </c>
      <c s="25" t="s">
        <v>784</v>
      </c>
      <c s="26">
        <v>13.64</v>
      </c>
      <c s="27">
        <v>0</v>
      </c>
      <c s="27">
        <f>ROUND(ROUND(H116,2)*ROUND(G116,3),2)</f>
      </c>
      <c r="O116">
        <f>(I116*21)/100</f>
      </c>
      <c t="s">
        <v>20</v>
      </c>
    </row>
    <row r="117" spans="1:5" ht="12.75">
      <c r="A117" s="28" t="s">
        <v>47</v>
      </c>
      <c r="E117" s="29" t="s">
        <v>44</v>
      </c>
    </row>
    <row r="118" spans="1:5" ht="12.75">
      <c r="A118" s="30" t="s">
        <v>48</v>
      </c>
      <c r="E118" s="31" t="s">
        <v>6202</v>
      </c>
    </row>
    <row r="119" spans="1:5" ht="255">
      <c r="A119" t="s">
        <v>50</v>
      </c>
      <c r="E119" s="29" t="s">
        <v>3735</v>
      </c>
    </row>
    <row r="120" spans="1:16" ht="12.75">
      <c r="A120" s="18" t="s">
        <v>42</v>
      </c>
      <c s="23" t="s">
        <v>160</v>
      </c>
      <c s="23" t="s">
        <v>4015</v>
      </c>
      <c s="18" t="s">
        <v>44</v>
      </c>
      <c s="24" t="s">
        <v>4016</v>
      </c>
      <c s="25" t="s">
        <v>784</v>
      </c>
      <c s="26">
        <v>24.2</v>
      </c>
      <c s="27">
        <v>0</v>
      </c>
      <c s="27">
        <f>ROUND(ROUND(H120,2)*ROUND(G120,3),2)</f>
      </c>
      <c r="O120">
        <f>(I120*21)/100</f>
      </c>
      <c t="s">
        <v>20</v>
      </c>
    </row>
    <row r="121" spans="1:5" ht="12.75">
      <c r="A121" s="28" t="s">
        <v>47</v>
      </c>
      <c r="E121" s="29" t="s">
        <v>6203</v>
      </c>
    </row>
    <row r="122" spans="1:5" ht="12.75">
      <c r="A122" s="30" t="s">
        <v>48</v>
      </c>
      <c r="E122" s="31" t="s">
        <v>6204</v>
      </c>
    </row>
    <row r="123" spans="1:5" ht="255">
      <c r="A123" t="s">
        <v>50</v>
      </c>
      <c r="E123" s="29" t="s">
        <v>3735</v>
      </c>
    </row>
    <row r="124" spans="1:16" ht="12.75">
      <c r="A124" s="18" t="s">
        <v>42</v>
      </c>
      <c s="23" t="s">
        <v>164</v>
      </c>
      <c s="23" t="s">
        <v>3820</v>
      </c>
      <c s="18" t="s">
        <v>44</v>
      </c>
      <c s="24" t="s">
        <v>3821</v>
      </c>
      <c s="25" t="s">
        <v>784</v>
      </c>
      <c s="26">
        <v>27.94</v>
      </c>
      <c s="27">
        <v>0</v>
      </c>
      <c s="27">
        <f>ROUND(ROUND(H124,2)*ROUND(G124,3),2)</f>
      </c>
      <c r="O124">
        <f>(I124*21)/100</f>
      </c>
      <c t="s">
        <v>20</v>
      </c>
    </row>
    <row r="125" spans="1:5" ht="12.75">
      <c r="A125" s="28" t="s">
        <v>47</v>
      </c>
      <c r="E125" s="29" t="s">
        <v>6205</v>
      </c>
    </row>
    <row r="126" spans="1:5" ht="12.75">
      <c r="A126" s="30" t="s">
        <v>48</v>
      </c>
      <c r="E126" s="31" t="s">
        <v>6206</v>
      </c>
    </row>
    <row r="127" spans="1:5" ht="255">
      <c r="A127" t="s">
        <v>50</v>
      </c>
      <c r="E127" s="29" t="s">
        <v>3735</v>
      </c>
    </row>
    <row r="128" spans="1:16" ht="12.75">
      <c r="A128" s="18" t="s">
        <v>42</v>
      </c>
      <c s="23" t="s">
        <v>168</v>
      </c>
      <c s="23" t="s">
        <v>3928</v>
      </c>
      <c s="18" t="s">
        <v>44</v>
      </c>
      <c s="24" t="s">
        <v>3929</v>
      </c>
      <c s="25" t="s">
        <v>784</v>
      </c>
      <c s="26">
        <v>35.64</v>
      </c>
      <c s="27">
        <v>0</v>
      </c>
      <c s="27">
        <f>ROUND(ROUND(H128,2)*ROUND(G128,3),2)</f>
      </c>
      <c r="O128">
        <f>(I128*21)/100</f>
      </c>
      <c t="s">
        <v>20</v>
      </c>
    </row>
    <row r="129" spans="1:5" ht="12.75">
      <c r="A129" s="28" t="s">
        <v>47</v>
      </c>
      <c r="E129" s="29" t="s">
        <v>6205</v>
      </c>
    </row>
    <row r="130" spans="1:5" ht="12.75">
      <c r="A130" s="30" t="s">
        <v>48</v>
      </c>
      <c r="E130" s="31" t="s">
        <v>6207</v>
      </c>
    </row>
    <row r="131" spans="1:5" ht="255">
      <c r="A131" t="s">
        <v>50</v>
      </c>
      <c r="E131" s="29" t="s">
        <v>3735</v>
      </c>
    </row>
    <row r="132" spans="1:16" ht="12.75">
      <c r="A132" s="18" t="s">
        <v>42</v>
      </c>
      <c s="23" t="s">
        <v>173</v>
      </c>
      <c s="23" t="s">
        <v>6208</v>
      </c>
      <c s="18" t="s">
        <v>44</v>
      </c>
      <c s="24" t="s">
        <v>6209</v>
      </c>
      <c s="25" t="s">
        <v>784</v>
      </c>
      <c s="26">
        <v>35.64</v>
      </c>
      <c s="27">
        <v>0</v>
      </c>
      <c s="27">
        <f>ROUND(ROUND(H132,2)*ROUND(G132,3),2)</f>
      </c>
      <c r="O132">
        <f>(I132*21)/100</f>
      </c>
      <c t="s">
        <v>20</v>
      </c>
    </row>
    <row r="133" spans="1:5" ht="12.75">
      <c r="A133" s="28" t="s">
        <v>47</v>
      </c>
      <c r="E133" s="29" t="s">
        <v>6205</v>
      </c>
    </row>
    <row r="134" spans="1:5" ht="12.75">
      <c r="A134" s="30" t="s">
        <v>48</v>
      </c>
      <c r="E134" s="31" t="s">
        <v>6207</v>
      </c>
    </row>
    <row r="135" spans="1:5" ht="255">
      <c r="A135" t="s">
        <v>50</v>
      </c>
      <c r="E135" s="29" t="s">
        <v>3735</v>
      </c>
    </row>
    <row r="136" spans="1:16" ht="12.75">
      <c r="A136" s="18" t="s">
        <v>42</v>
      </c>
      <c s="23" t="s">
        <v>177</v>
      </c>
      <c s="23" t="s">
        <v>6210</v>
      </c>
      <c s="18" t="s">
        <v>44</v>
      </c>
      <c s="24" t="s">
        <v>6211</v>
      </c>
      <c s="25" t="s">
        <v>70</v>
      </c>
      <c s="26">
        <v>6</v>
      </c>
      <c s="27">
        <v>0</v>
      </c>
      <c s="27">
        <f>ROUND(ROUND(H136,2)*ROUND(G136,3),2)</f>
      </c>
      <c r="O136">
        <f>(I136*21)/100</f>
      </c>
      <c t="s">
        <v>20</v>
      </c>
    </row>
    <row r="137" spans="1:5" ht="12.75">
      <c r="A137" s="28" t="s">
        <v>47</v>
      </c>
      <c r="E137" s="29" t="s">
        <v>44</v>
      </c>
    </row>
    <row r="138" spans="1:5" ht="12.75">
      <c r="A138" s="30" t="s">
        <v>48</v>
      </c>
      <c r="E138" s="31" t="s">
        <v>44</v>
      </c>
    </row>
    <row r="139" spans="1:5" ht="242.25">
      <c r="A139" t="s">
        <v>50</v>
      </c>
      <c r="E139" s="29" t="s">
        <v>6212</v>
      </c>
    </row>
    <row r="140" spans="1:16" ht="12.75">
      <c r="A140" s="18" t="s">
        <v>42</v>
      </c>
      <c s="23" t="s">
        <v>183</v>
      </c>
      <c s="23" t="s">
        <v>3740</v>
      </c>
      <c s="18" t="s">
        <v>44</v>
      </c>
      <c s="24" t="s">
        <v>3741</v>
      </c>
      <c s="25" t="s">
        <v>70</v>
      </c>
      <c s="26">
        <v>1</v>
      </c>
      <c s="27">
        <v>0</v>
      </c>
      <c s="27">
        <f>ROUND(ROUND(H140,2)*ROUND(G140,3),2)</f>
      </c>
      <c r="O140">
        <f>(I140*21)/100</f>
      </c>
      <c t="s">
        <v>20</v>
      </c>
    </row>
    <row r="141" spans="1:5" ht="12.75">
      <c r="A141" s="28" t="s">
        <v>47</v>
      </c>
      <c r="E141" s="29" t="s">
        <v>44</v>
      </c>
    </row>
    <row r="142" spans="1:5" ht="12.75">
      <c r="A142" s="30" t="s">
        <v>48</v>
      </c>
      <c r="E142" s="31" t="s">
        <v>44</v>
      </c>
    </row>
    <row r="143" spans="1:5" ht="89.25">
      <c r="A143" t="s">
        <v>50</v>
      </c>
      <c r="E143" s="29" t="s">
        <v>3827</v>
      </c>
    </row>
    <row r="144" spans="1:16" ht="12.75">
      <c r="A144" s="18" t="s">
        <v>42</v>
      </c>
      <c s="23" t="s">
        <v>191</v>
      </c>
      <c s="23" t="s">
        <v>3746</v>
      </c>
      <c s="18" t="s">
        <v>44</v>
      </c>
      <c s="24" t="s">
        <v>3747</v>
      </c>
      <c s="25" t="s">
        <v>46</v>
      </c>
      <c s="26">
        <v>3.348</v>
      </c>
      <c s="27">
        <v>0</v>
      </c>
      <c s="27">
        <f>ROUND(ROUND(H144,2)*ROUND(G144,3),2)</f>
      </c>
      <c r="O144">
        <f>(I144*21)/100</f>
      </c>
      <c t="s">
        <v>20</v>
      </c>
    </row>
    <row r="145" spans="1:5" ht="12.75">
      <c r="A145" s="28" t="s">
        <v>47</v>
      </c>
      <c r="E145" s="29" t="s">
        <v>44</v>
      </c>
    </row>
    <row r="146" spans="1:5" ht="12.75">
      <c r="A146" s="30" t="s">
        <v>48</v>
      </c>
      <c r="E146" s="31" t="s">
        <v>6213</v>
      </c>
    </row>
    <row r="147" spans="1:5" ht="369.75">
      <c r="A147" t="s">
        <v>50</v>
      </c>
      <c r="E147" s="29" t="s">
        <v>3750</v>
      </c>
    </row>
    <row r="148" spans="1:16" ht="12.75">
      <c r="A148" s="18" t="s">
        <v>42</v>
      </c>
      <c s="23" t="s">
        <v>196</v>
      </c>
      <c s="23" t="s">
        <v>6214</v>
      </c>
      <c s="18" t="s">
        <v>44</v>
      </c>
      <c s="24" t="s">
        <v>6215</v>
      </c>
      <c s="25" t="s">
        <v>784</v>
      </c>
      <c s="26">
        <v>129.4</v>
      </c>
      <c s="27">
        <v>0</v>
      </c>
      <c s="27">
        <f>ROUND(ROUND(H148,2)*ROUND(G148,3),2)</f>
      </c>
      <c r="O148">
        <f>(I148*21)/100</f>
      </c>
      <c t="s">
        <v>20</v>
      </c>
    </row>
    <row r="149" spans="1:5" ht="12.75">
      <c r="A149" s="28" t="s">
        <v>47</v>
      </c>
      <c r="E149" s="29" t="s">
        <v>44</v>
      </c>
    </row>
    <row r="150" spans="1:5" ht="12.75">
      <c r="A150" s="30" t="s">
        <v>48</v>
      </c>
      <c r="E150" s="31" t="s">
        <v>6216</v>
      </c>
    </row>
    <row r="151" spans="1:5" ht="51">
      <c r="A151" t="s">
        <v>50</v>
      </c>
      <c r="E151" s="29" t="s">
        <v>6149</v>
      </c>
    </row>
    <row r="152" spans="1:16" ht="12.75">
      <c r="A152" s="18" t="s">
        <v>42</v>
      </c>
      <c s="23" t="s">
        <v>202</v>
      </c>
      <c s="23" t="s">
        <v>6217</v>
      </c>
      <c s="18" t="s">
        <v>44</v>
      </c>
      <c s="24" t="s">
        <v>6218</v>
      </c>
      <c s="25" t="s">
        <v>784</v>
      </c>
      <c s="26">
        <v>129.4</v>
      </c>
      <c s="27">
        <v>0</v>
      </c>
      <c s="27">
        <f>ROUND(ROUND(H152,2)*ROUND(G152,3),2)</f>
      </c>
      <c r="O152">
        <f>(I152*21)/100</f>
      </c>
      <c t="s">
        <v>20</v>
      </c>
    </row>
    <row r="153" spans="1:5" ht="12.75">
      <c r="A153" s="28" t="s">
        <v>47</v>
      </c>
      <c r="E153" s="29" t="s">
        <v>44</v>
      </c>
    </row>
    <row r="154" spans="1:5" ht="12.75">
      <c r="A154" s="30" t="s">
        <v>48</v>
      </c>
      <c r="E154" s="31" t="s">
        <v>6216</v>
      </c>
    </row>
    <row r="155" spans="1:5" ht="25.5">
      <c r="A155" t="s">
        <v>50</v>
      </c>
      <c r="E155" s="29" t="s">
        <v>6219</v>
      </c>
    </row>
    <row r="156" spans="1:16" ht="12.75">
      <c r="A156" s="18" t="s">
        <v>42</v>
      </c>
      <c s="23" t="s">
        <v>99</v>
      </c>
      <c s="23" t="s">
        <v>6220</v>
      </c>
      <c s="18" t="s">
        <v>44</v>
      </c>
      <c s="24" t="s">
        <v>6221</v>
      </c>
      <c s="25" t="s">
        <v>70</v>
      </c>
      <c s="26">
        <v>1</v>
      </c>
      <c s="27">
        <v>0</v>
      </c>
      <c s="27">
        <f>ROUND(ROUND(H156,2)*ROUND(G156,3),2)</f>
      </c>
      <c r="O156">
        <f>(I156*21)/100</f>
      </c>
      <c t="s">
        <v>20</v>
      </c>
    </row>
    <row r="157" spans="1:5" ht="12.75">
      <c r="A157" s="28" t="s">
        <v>47</v>
      </c>
      <c r="E157" s="29" t="s">
        <v>44</v>
      </c>
    </row>
    <row r="158" spans="1:5" ht="12.75">
      <c r="A158" s="30" t="s">
        <v>48</v>
      </c>
      <c r="E158" s="31" t="s">
        <v>44</v>
      </c>
    </row>
    <row r="159" spans="1:5" ht="25.5">
      <c r="A159" t="s">
        <v>50</v>
      </c>
      <c r="E159" s="29" t="s">
        <v>6132</v>
      </c>
    </row>
    <row r="160" spans="1:16" ht="12.75">
      <c r="A160" s="18" t="s">
        <v>42</v>
      </c>
      <c s="23" t="s">
        <v>107</v>
      </c>
      <c s="23" t="s">
        <v>6222</v>
      </c>
      <c s="18" t="s">
        <v>44</v>
      </c>
      <c s="24" t="s">
        <v>6223</v>
      </c>
      <c s="25" t="s">
        <v>70</v>
      </c>
      <c s="26">
        <v>1</v>
      </c>
      <c s="27">
        <v>0</v>
      </c>
      <c s="27">
        <f>ROUND(ROUND(H160,2)*ROUND(G160,3),2)</f>
      </c>
      <c r="O160">
        <f>(I160*21)/100</f>
      </c>
      <c t="s">
        <v>20</v>
      </c>
    </row>
    <row r="161" spans="1:5" ht="12.75">
      <c r="A161" s="28" t="s">
        <v>47</v>
      </c>
      <c r="E161" s="29" t="s">
        <v>6224</v>
      </c>
    </row>
    <row r="162" spans="1:5" ht="12.75">
      <c r="A162" s="30" t="s">
        <v>48</v>
      </c>
      <c r="E162" s="31" t="s">
        <v>44</v>
      </c>
    </row>
    <row r="163" spans="1:5" ht="409.5">
      <c r="A163" t="s">
        <v>50</v>
      </c>
      <c r="E163" s="29" t="s">
        <v>6225</v>
      </c>
    </row>
    <row r="164" spans="1:18" ht="12.75" customHeight="1">
      <c r="A164" s="5" t="s">
        <v>40</v>
      </c>
      <c s="5"/>
      <c s="34" t="s">
        <v>37</v>
      </c>
      <c s="5"/>
      <c s="21" t="s">
        <v>632</v>
      </c>
      <c s="5"/>
      <c s="5"/>
      <c s="5"/>
      <c s="35">
        <f>0+Q164</f>
      </c>
      <c r="O164">
        <f>0+R164</f>
      </c>
      <c r="Q164">
        <f>0+I165+I169+I173+I177+I181+I185+I189</f>
      </c>
      <c>
        <f>0+O165+O169+O173+O177+O181+O185+O189</f>
      </c>
    </row>
    <row r="165" spans="1:16" ht="12.75">
      <c r="A165" s="18" t="s">
        <v>42</v>
      </c>
      <c s="23" t="s">
        <v>281</v>
      </c>
      <c s="23" t="s">
        <v>6157</v>
      </c>
      <c s="18" t="s">
        <v>44</v>
      </c>
      <c s="24" t="s">
        <v>6158</v>
      </c>
      <c s="25" t="s">
        <v>784</v>
      </c>
      <c s="26">
        <v>10</v>
      </c>
      <c s="27">
        <v>0</v>
      </c>
      <c s="27">
        <f>ROUND(ROUND(H165,2)*ROUND(G165,3),2)</f>
      </c>
      <c r="O165">
        <f>(I165*21)/100</f>
      </c>
      <c t="s">
        <v>20</v>
      </c>
    </row>
    <row r="166" spans="1:5" ht="12.75">
      <c r="A166" s="28" t="s">
        <v>47</v>
      </c>
      <c r="E166" s="29" t="s">
        <v>44</v>
      </c>
    </row>
    <row r="167" spans="1:5" ht="12.75">
      <c r="A167" s="30" t="s">
        <v>48</v>
      </c>
      <c r="E167" s="31" t="s">
        <v>6226</v>
      </c>
    </row>
    <row r="168" spans="1:5" ht="38.25">
      <c r="A168" t="s">
        <v>50</v>
      </c>
      <c r="E168" s="29" t="s">
        <v>6160</v>
      </c>
    </row>
    <row r="169" spans="1:16" ht="12.75">
      <c r="A169" s="18" t="s">
        <v>42</v>
      </c>
      <c s="23" t="s">
        <v>285</v>
      </c>
      <c s="23" t="s">
        <v>6161</v>
      </c>
      <c s="18" t="s">
        <v>44</v>
      </c>
      <c s="24" t="s">
        <v>6162</v>
      </c>
      <c s="25" t="s">
        <v>784</v>
      </c>
      <c s="26">
        <v>15</v>
      </c>
      <c s="27">
        <v>0</v>
      </c>
      <c s="27">
        <f>ROUND(ROUND(H169,2)*ROUND(G169,3),2)</f>
      </c>
      <c r="O169">
        <f>(I169*21)/100</f>
      </c>
      <c t="s">
        <v>20</v>
      </c>
    </row>
    <row r="170" spans="1:5" ht="12.75">
      <c r="A170" s="28" t="s">
        <v>47</v>
      </c>
      <c r="E170" s="29" t="s">
        <v>44</v>
      </c>
    </row>
    <row r="171" spans="1:5" ht="12.75">
      <c r="A171" s="30" t="s">
        <v>48</v>
      </c>
      <c r="E171" s="31" t="s">
        <v>6227</v>
      </c>
    </row>
    <row r="172" spans="1:5" ht="25.5">
      <c r="A172" t="s">
        <v>50</v>
      </c>
      <c r="E172" s="29" t="s">
        <v>5215</v>
      </c>
    </row>
    <row r="173" spans="1:16" ht="12.75">
      <c r="A173" s="18" t="s">
        <v>42</v>
      </c>
      <c s="23" t="s">
        <v>289</v>
      </c>
      <c s="23" t="s">
        <v>5212</v>
      </c>
      <c s="18" t="s">
        <v>44</v>
      </c>
      <c s="24" t="s">
        <v>5213</v>
      </c>
      <c s="25" t="s">
        <v>784</v>
      </c>
      <c s="26">
        <v>24</v>
      </c>
      <c s="27">
        <v>0</v>
      </c>
      <c s="27">
        <f>ROUND(ROUND(H173,2)*ROUND(G173,3),2)</f>
      </c>
      <c r="O173">
        <f>(I173*21)/100</f>
      </c>
      <c t="s">
        <v>20</v>
      </c>
    </row>
    <row r="174" spans="1:5" ht="12.75">
      <c r="A174" s="28" t="s">
        <v>47</v>
      </c>
      <c r="E174" s="29" t="s">
        <v>44</v>
      </c>
    </row>
    <row r="175" spans="1:5" ht="12.75">
      <c r="A175" s="30" t="s">
        <v>48</v>
      </c>
      <c r="E175" s="31" t="s">
        <v>6228</v>
      </c>
    </row>
    <row r="176" spans="1:5" ht="25.5">
      <c r="A176" t="s">
        <v>50</v>
      </c>
      <c r="E176" s="29" t="s">
        <v>5215</v>
      </c>
    </row>
    <row r="177" spans="1:16" ht="12.75">
      <c r="A177" s="18" t="s">
        <v>42</v>
      </c>
      <c s="23" t="s">
        <v>293</v>
      </c>
      <c s="23" t="s">
        <v>6165</v>
      </c>
      <c s="18" t="s">
        <v>44</v>
      </c>
      <c s="24" t="s">
        <v>6166</v>
      </c>
      <c s="25" t="s">
        <v>784</v>
      </c>
      <c s="26">
        <v>24</v>
      </c>
      <c s="27">
        <v>0</v>
      </c>
      <c s="27">
        <f>ROUND(ROUND(H177,2)*ROUND(G177,3),2)</f>
      </c>
      <c r="O177">
        <f>(I177*21)/100</f>
      </c>
      <c t="s">
        <v>20</v>
      </c>
    </row>
    <row r="178" spans="1:5" ht="12.75">
      <c r="A178" s="28" t="s">
        <v>47</v>
      </c>
      <c r="E178" s="29" t="s">
        <v>44</v>
      </c>
    </row>
    <row r="179" spans="1:5" ht="12.75">
      <c r="A179" s="30" t="s">
        <v>48</v>
      </c>
      <c r="E179" s="31" t="s">
        <v>6229</v>
      </c>
    </row>
    <row r="180" spans="1:5" ht="38.25">
      <c r="A180" t="s">
        <v>50</v>
      </c>
      <c r="E180" s="29" t="s">
        <v>5810</v>
      </c>
    </row>
    <row r="181" spans="1:16" ht="25.5">
      <c r="A181" s="18" t="s">
        <v>42</v>
      </c>
      <c s="23" t="s">
        <v>297</v>
      </c>
      <c s="23" t="s">
        <v>6230</v>
      </c>
      <c s="18" t="s">
        <v>44</v>
      </c>
      <c s="24" t="s">
        <v>6231</v>
      </c>
      <c s="25" t="s">
        <v>784</v>
      </c>
      <c s="26">
        <v>1</v>
      </c>
      <c s="27">
        <v>0</v>
      </c>
      <c s="27">
        <f>ROUND(ROUND(H181,2)*ROUND(G181,3),2)</f>
      </c>
      <c r="O181">
        <f>(I181*21)/100</f>
      </c>
      <c t="s">
        <v>20</v>
      </c>
    </row>
    <row r="182" spans="1:5" ht="12.75">
      <c r="A182" s="28" t="s">
        <v>47</v>
      </c>
      <c r="E182" s="29" t="s">
        <v>44</v>
      </c>
    </row>
    <row r="183" spans="1:5" ht="12.75">
      <c r="A183" s="30" t="s">
        <v>48</v>
      </c>
      <c r="E183" s="31" t="s">
        <v>44</v>
      </c>
    </row>
    <row r="184" spans="1:5" ht="38.25">
      <c r="A184" t="s">
        <v>50</v>
      </c>
      <c r="E184" s="29" t="s">
        <v>5810</v>
      </c>
    </row>
    <row r="185" spans="1:16" ht="12.75">
      <c r="A185" s="18" t="s">
        <v>42</v>
      </c>
      <c s="23" t="s">
        <v>301</v>
      </c>
      <c s="23" t="s">
        <v>6232</v>
      </c>
      <c s="18" t="s">
        <v>44</v>
      </c>
      <c s="24" t="s">
        <v>6233</v>
      </c>
      <c s="25" t="s">
        <v>70</v>
      </c>
      <c s="26">
        <v>3</v>
      </c>
      <c s="27">
        <v>0</v>
      </c>
      <c s="27">
        <f>ROUND(ROUND(H185,2)*ROUND(G185,3),2)</f>
      </c>
      <c r="O185">
        <f>(I185*21)/100</f>
      </c>
      <c t="s">
        <v>20</v>
      </c>
    </row>
    <row r="186" spans="1:5" ht="12.75">
      <c r="A186" s="28" t="s">
        <v>47</v>
      </c>
      <c r="E186" s="29" t="s">
        <v>44</v>
      </c>
    </row>
    <row r="187" spans="1:5" ht="12.75">
      <c r="A187" s="30" t="s">
        <v>48</v>
      </c>
      <c r="E187" s="31" t="s">
        <v>44</v>
      </c>
    </row>
    <row r="188" spans="1:5" ht="89.25">
      <c r="A188" t="s">
        <v>50</v>
      </c>
      <c r="E188" s="29" t="s">
        <v>6234</v>
      </c>
    </row>
    <row r="189" spans="1:16" ht="12.75">
      <c r="A189" s="18" t="s">
        <v>42</v>
      </c>
      <c s="23" t="s">
        <v>305</v>
      </c>
      <c s="23" t="s">
        <v>6235</v>
      </c>
      <c s="18" t="s">
        <v>44</v>
      </c>
      <c s="24" t="s">
        <v>6236</v>
      </c>
      <c s="25" t="s">
        <v>784</v>
      </c>
      <c s="26">
        <v>27.4</v>
      </c>
      <c s="27">
        <v>0</v>
      </c>
      <c s="27">
        <f>ROUND(ROUND(H189,2)*ROUND(G189,3),2)</f>
      </c>
      <c r="O189">
        <f>(I189*21)/100</f>
      </c>
      <c t="s">
        <v>20</v>
      </c>
    </row>
    <row r="190" spans="1:5" ht="12.75">
      <c r="A190" s="28" t="s">
        <v>47</v>
      </c>
      <c r="E190" s="29" t="s">
        <v>44</v>
      </c>
    </row>
    <row r="191" spans="1:5" ht="12.75">
      <c r="A191" s="30" t="s">
        <v>48</v>
      </c>
      <c r="E191" s="31" t="s">
        <v>6237</v>
      </c>
    </row>
    <row r="192" spans="1:5" ht="76.5">
      <c r="A192" t="s">
        <v>50</v>
      </c>
      <c r="E192" s="29" t="s">
        <v>4231</v>
      </c>
    </row>
    <row r="193" spans="1:18" ht="12.75" customHeight="1">
      <c r="A193" s="5" t="s">
        <v>40</v>
      </c>
      <c s="5"/>
      <c s="34" t="s">
        <v>181</v>
      </c>
      <c s="5"/>
      <c s="21" t="s">
        <v>6168</v>
      </c>
      <c s="5"/>
      <c s="5"/>
      <c s="5"/>
      <c s="35">
        <f>0+Q193</f>
      </c>
      <c r="O193">
        <f>0+R193</f>
      </c>
      <c r="Q193">
        <f>0+I194+I198+I202+I206</f>
      </c>
      <c>
        <f>0+O194+O198+O202+O206</f>
      </c>
    </row>
    <row r="194" spans="1:16" ht="25.5">
      <c r="A194" s="18" t="s">
        <v>42</v>
      </c>
      <c s="23" t="s">
        <v>309</v>
      </c>
      <c s="23" t="s">
        <v>184</v>
      </c>
      <c s="18" t="s">
        <v>185</v>
      </c>
      <c s="24" t="s">
        <v>186</v>
      </c>
      <c s="25" t="s">
        <v>187</v>
      </c>
      <c s="26">
        <v>950.848</v>
      </c>
      <c s="27">
        <v>0</v>
      </c>
      <c s="27">
        <f>ROUND(ROUND(H194,2)*ROUND(G194,3),2)</f>
      </c>
      <c r="O194">
        <f>(I194*21)/100</f>
      </c>
      <c t="s">
        <v>20</v>
      </c>
    </row>
    <row r="195" spans="1:5" ht="12.75">
      <c r="A195" s="28" t="s">
        <v>47</v>
      </c>
      <c r="E195" s="29" t="s">
        <v>188</v>
      </c>
    </row>
    <row r="196" spans="1:5" ht="12.75">
      <c r="A196" s="30" t="s">
        <v>48</v>
      </c>
      <c r="E196" s="31" t="s">
        <v>6238</v>
      </c>
    </row>
    <row r="197" spans="1:5" ht="165.75">
      <c r="A197" t="s">
        <v>50</v>
      </c>
      <c r="E197" s="29" t="s">
        <v>190</v>
      </c>
    </row>
    <row r="198" spans="1:16" ht="25.5">
      <c r="A198" s="18" t="s">
        <v>42</v>
      </c>
      <c s="23" t="s">
        <v>314</v>
      </c>
      <c s="23" t="s">
        <v>2895</v>
      </c>
      <c s="18" t="s">
        <v>185</v>
      </c>
      <c s="24" t="s">
        <v>2896</v>
      </c>
      <c s="25" t="s">
        <v>187</v>
      </c>
      <c s="26">
        <v>0.868</v>
      </c>
      <c s="27">
        <v>0</v>
      </c>
      <c s="27">
        <f>ROUND(ROUND(H198,2)*ROUND(G198,3),2)</f>
      </c>
      <c r="O198">
        <f>(I198*21)/100</f>
      </c>
      <c t="s">
        <v>20</v>
      </c>
    </row>
    <row r="199" spans="1:5" ht="12.75">
      <c r="A199" s="28" t="s">
        <v>47</v>
      </c>
      <c r="E199" s="29" t="s">
        <v>188</v>
      </c>
    </row>
    <row r="200" spans="1:5" ht="12.75">
      <c r="A200" s="30" t="s">
        <v>48</v>
      </c>
      <c r="E200" s="31" t="s">
        <v>6239</v>
      </c>
    </row>
    <row r="201" spans="1:5" ht="165.75">
      <c r="A201" t="s">
        <v>50</v>
      </c>
      <c r="E201" s="29" t="s">
        <v>190</v>
      </c>
    </row>
    <row r="202" spans="1:16" ht="25.5">
      <c r="A202" s="18" t="s">
        <v>42</v>
      </c>
      <c s="23" t="s">
        <v>318</v>
      </c>
      <c s="23" t="s">
        <v>4091</v>
      </c>
      <c s="18" t="s">
        <v>185</v>
      </c>
      <c s="24" t="s">
        <v>4092</v>
      </c>
      <c s="25" t="s">
        <v>187</v>
      </c>
      <c s="26">
        <v>9.614</v>
      </c>
      <c s="27">
        <v>0</v>
      </c>
      <c s="27">
        <f>ROUND(ROUND(H202,2)*ROUND(G202,3),2)</f>
      </c>
      <c r="O202">
        <f>(I202*21)/100</f>
      </c>
      <c t="s">
        <v>20</v>
      </c>
    </row>
    <row r="203" spans="1:5" ht="12.75">
      <c r="A203" s="28" t="s">
        <v>47</v>
      </c>
      <c r="E203" s="29" t="s">
        <v>188</v>
      </c>
    </row>
    <row r="204" spans="1:5" ht="12.75">
      <c r="A204" s="30" t="s">
        <v>48</v>
      </c>
      <c r="E204" s="31" t="s">
        <v>6240</v>
      </c>
    </row>
    <row r="205" spans="1:5" ht="165.75">
      <c r="A205" t="s">
        <v>50</v>
      </c>
      <c r="E205" s="29" t="s">
        <v>190</v>
      </c>
    </row>
    <row r="206" spans="1:16" ht="25.5">
      <c r="A206" s="18" t="s">
        <v>42</v>
      </c>
      <c s="23" t="s">
        <v>322</v>
      </c>
      <c s="23" t="s">
        <v>192</v>
      </c>
      <c s="18" t="s">
        <v>185</v>
      </c>
      <c s="24" t="s">
        <v>193</v>
      </c>
      <c s="25" t="s">
        <v>187</v>
      </c>
      <c s="26">
        <v>10.868</v>
      </c>
      <c s="27">
        <v>0</v>
      </c>
      <c s="27">
        <f>ROUND(ROUND(H206,2)*ROUND(G206,3),2)</f>
      </c>
      <c r="O206">
        <f>(I206*21)/100</f>
      </c>
      <c t="s">
        <v>20</v>
      </c>
    </row>
    <row r="207" spans="1:5" ht="12.75">
      <c r="A207" s="28" t="s">
        <v>47</v>
      </c>
      <c r="E207" s="29" t="s">
        <v>188</v>
      </c>
    </row>
    <row r="208" spans="1:5" ht="12.75">
      <c r="A208" s="30" t="s">
        <v>48</v>
      </c>
      <c r="E208" s="31" t="s">
        <v>6241</v>
      </c>
    </row>
    <row r="209" spans="1:5" ht="165.75">
      <c r="A209" t="s">
        <v>50</v>
      </c>
      <c r="E209" s="29" t="s">
        <v>190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3.xml><?xml version="1.0" encoding="utf-8"?>
<worksheet xmlns="http://schemas.openxmlformats.org/spreadsheetml/2006/main" xmlns:r="http://schemas.openxmlformats.org/officeDocument/2006/relationships">
  <sheetPr>
    <pageSetUpPr fitToPage="1"/>
  </sheetPr>
  <dimension ref="A1:R18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0+O10+O15+O64+O77+O94+O175+O180</f>
      </c>
      <c t="s">
        <v>19</v>
      </c>
    </row>
    <row r="3" spans="1:16" ht="15" customHeight="1">
      <c r="A3" t="s">
        <v>1</v>
      </c>
      <c s="8" t="s">
        <v>4</v>
      </c>
      <c s="9" t="s">
        <v>5</v>
      </c>
      <c s="1"/>
      <c s="10" t="s">
        <v>6</v>
      </c>
      <c s="1"/>
      <c s="4"/>
      <c s="3" t="s">
        <v>6242</v>
      </c>
      <c s="36">
        <f>0+I10+I15+I64+I77+I94+I175+I180</f>
      </c>
      <c r="O3" t="s">
        <v>16</v>
      </c>
      <c t="s">
        <v>20</v>
      </c>
    </row>
    <row r="4" spans="1:16" ht="15" customHeight="1">
      <c r="A4" t="s">
        <v>7</v>
      </c>
      <c s="8" t="s">
        <v>8</v>
      </c>
      <c s="9" t="s">
        <v>6059</v>
      </c>
      <c s="1"/>
      <c s="10" t="s">
        <v>6060</v>
      </c>
      <c s="1"/>
      <c s="1"/>
      <c s="7"/>
      <c s="7"/>
      <c r="O4" t="s">
        <v>17</v>
      </c>
      <c t="s">
        <v>20</v>
      </c>
    </row>
    <row r="5" spans="1:16" ht="12.75" customHeight="1">
      <c r="A5" t="s">
        <v>11</v>
      </c>
      <c s="8" t="s">
        <v>8</v>
      </c>
      <c s="9" t="s">
        <v>6175</v>
      </c>
      <c s="1"/>
      <c s="10" t="s">
        <v>6176</v>
      </c>
      <c s="1"/>
      <c s="1"/>
      <c s="1"/>
      <c s="1"/>
      <c r="O5" t="s">
        <v>18</v>
      </c>
      <c t="s">
        <v>20</v>
      </c>
    </row>
    <row r="6" spans="1:9" ht="12.75" customHeight="1">
      <c r="A6" t="s">
        <v>14</v>
      </c>
      <c s="12" t="s">
        <v>15</v>
      </c>
      <c s="13" t="s">
        <v>6242</v>
      </c>
      <c s="5"/>
      <c s="14" t="s">
        <v>6243</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24</v>
      </c>
      <c s="19"/>
      <c s="21" t="s">
        <v>3163</v>
      </c>
      <c s="19"/>
      <c s="19"/>
      <c s="19"/>
      <c s="22">
        <f>0+Q10</f>
      </c>
      <c r="O10">
        <f>0+R10</f>
      </c>
      <c r="Q10">
        <f>0+I11</f>
      </c>
      <c>
        <f>0+O11</f>
      </c>
    </row>
    <row r="11" spans="1:16" ht="12.75">
      <c r="A11" s="18" t="s">
        <v>42</v>
      </c>
      <c s="23" t="s">
        <v>26</v>
      </c>
      <c s="23" t="s">
        <v>6074</v>
      </c>
      <c s="18" t="s">
        <v>44</v>
      </c>
      <c s="24" t="s">
        <v>3621</v>
      </c>
      <c s="25" t="s">
        <v>70</v>
      </c>
      <c s="26">
        <v>1</v>
      </c>
      <c s="27">
        <v>0</v>
      </c>
      <c s="27">
        <f>ROUND(ROUND(H11,2)*ROUND(G11,3),2)</f>
      </c>
      <c r="O11">
        <f>(I11*21)/100</f>
      </c>
      <c t="s">
        <v>20</v>
      </c>
    </row>
    <row r="12" spans="1:5" ht="12.75">
      <c r="A12" s="28" t="s">
        <v>47</v>
      </c>
      <c r="E12" s="29" t="s">
        <v>44</v>
      </c>
    </row>
    <row r="13" spans="1:5" ht="12.75">
      <c r="A13" s="30" t="s">
        <v>48</v>
      </c>
      <c r="E13" s="31" t="s">
        <v>44</v>
      </c>
    </row>
    <row r="14" spans="1:5" ht="12.75">
      <c r="A14" t="s">
        <v>50</v>
      </c>
      <c r="E14" s="29" t="s">
        <v>3623</v>
      </c>
    </row>
    <row r="15" spans="1:18" ht="12.75" customHeight="1">
      <c r="A15" s="5" t="s">
        <v>40</v>
      </c>
      <c s="5"/>
      <c s="34" t="s">
        <v>26</v>
      </c>
      <c s="5"/>
      <c s="21" t="s">
        <v>41</v>
      </c>
      <c s="5"/>
      <c s="5"/>
      <c s="5"/>
      <c s="35">
        <f>0+Q15</f>
      </c>
      <c r="O15">
        <f>0+R15</f>
      </c>
      <c r="Q15">
        <f>0+I16+I20+I24+I28+I32+I36+I40+I44+I48+I52+I56+I60</f>
      </c>
      <c>
        <f>0+O16+O20+O24+O28+O32+O36+O40+O44+O48+O52+O56+O60</f>
      </c>
    </row>
    <row r="16" spans="1:16" ht="12.75">
      <c r="A16" s="18" t="s">
        <v>42</v>
      </c>
      <c s="23" t="s">
        <v>20</v>
      </c>
      <c s="23" t="s">
        <v>6075</v>
      </c>
      <c s="18" t="s">
        <v>44</v>
      </c>
      <c s="24" t="s">
        <v>6076</v>
      </c>
      <c s="25" t="s">
        <v>1241</v>
      </c>
      <c s="26">
        <v>212.9</v>
      </c>
      <c s="27">
        <v>0</v>
      </c>
      <c s="27">
        <f>ROUND(ROUND(H16,2)*ROUND(G16,3),2)</f>
      </c>
      <c r="O16">
        <f>(I16*21)/100</f>
      </c>
      <c t="s">
        <v>20</v>
      </c>
    </row>
    <row r="17" spans="1:5" ht="12.75">
      <c r="A17" s="28" t="s">
        <v>47</v>
      </c>
      <c r="E17" s="29" t="s">
        <v>44</v>
      </c>
    </row>
    <row r="18" spans="1:5" ht="38.25">
      <c r="A18" s="30" t="s">
        <v>48</v>
      </c>
      <c r="E18" s="31" t="s">
        <v>6244</v>
      </c>
    </row>
    <row r="19" spans="1:5" ht="12.75">
      <c r="A19" t="s">
        <v>50</v>
      </c>
      <c r="E19" s="29" t="s">
        <v>6078</v>
      </c>
    </row>
    <row r="20" spans="1:16" ht="25.5">
      <c r="A20" s="18" t="s">
        <v>42</v>
      </c>
      <c s="23" t="s">
        <v>19</v>
      </c>
      <c s="23" t="s">
        <v>6081</v>
      </c>
      <c s="18" t="s">
        <v>44</v>
      </c>
      <c s="24" t="s">
        <v>6082</v>
      </c>
      <c s="25" t="s">
        <v>46</v>
      </c>
      <c s="26">
        <v>0.644</v>
      </c>
      <c s="27">
        <v>0</v>
      </c>
      <c s="27">
        <f>ROUND(ROUND(H20,2)*ROUND(G20,3),2)</f>
      </c>
      <c r="O20">
        <f>(I20*21)/100</f>
      </c>
      <c t="s">
        <v>20</v>
      </c>
    </row>
    <row r="21" spans="1:5" ht="12.75">
      <c r="A21" s="28" t="s">
        <v>47</v>
      </c>
      <c r="E21" s="29" t="s">
        <v>44</v>
      </c>
    </row>
    <row r="22" spans="1:5" ht="12.75">
      <c r="A22" s="30" t="s">
        <v>48</v>
      </c>
      <c r="E22" s="31" t="s">
        <v>6245</v>
      </c>
    </row>
    <row r="23" spans="1:5" ht="63.75">
      <c r="A23" t="s">
        <v>50</v>
      </c>
      <c r="E23" s="29" t="s">
        <v>3920</v>
      </c>
    </row>
    <row r="24" spans="1:16" ht="12.75">
      <c r="A24" s="18" t="s">
        <v>42</v>
      </c>
      <c s="23" t="s">
        <v>30</v>
      </c>
      <c s="23" t="s">
        <v>4301</v>
      </c>
      <c s="18" t="s">
        <v>44</v>
      </c>
      <c s="24" t="s">
        <v>4302</v>
      </c>
      <c s="25" t="s">
        <v>157</v>
      </c>
      <c s="26">
        <v>2500</v>
      </c>
      <c s="27">
        <v>0</v>
      </c>
      <c s="27">
        <f>ROUND(ROUND(H24,2)*ROUND(G24,3),2)</f>
      </c>
      <c r="O24">
        <f>(I24*21)/100</f>
      </c>
      <c t="s">
        <v>20</v>
      </c>
    </row>
    <row r="25" spans="1:5" ht="25.5">
      <c r="A25" s="28" t="s">
        <v>47</v>
      </c>
      <c r="E25" s="29" t="s">
        <v>6246</v>
      </c>
    </row>
    <row r="26" spans="1:5" ht="12.75">
      <c r="A26" s="30" t="s">
        <v>48</v>
      </c>
      <c r="E26" s="31" t="s">
        <v>44</v>
      </c>
    </row>
    <row r="27" spans="1:5" ht="38.25">
      <c r="A27" t="s">
        <v>50</v>
      </c>
      <c r="E27" s="29" t="s">
        <v>4304</v>
      </c>
    </row>
    <row r="28" spans="1:16" ht="12.75">
      <c r="A28" s="18" t="s">
        <v>42</v>
      </c>
      <c s="23" t="s">
        <v>32</v>
      </c>
      <c s="23" t="s">
        <v>2762</v>
      </c>
      <c s="18" t="s">
        <v>44</v>
      </c>
      <c s="24" t="s">
        <v>2763</v>
      </c>
      <c s="25" t="s">
        <v>46</v>
      </c>
      <c s="26">
        <v>5529.934</v>
      </c>
      <c s="27">
        <v>0</v>
      </c>
      <c s="27">
        <f>ROUND(ROUND(H28,2)*ROUND(G28,3),2)</f>
      </c>
      <c r="O28">
        <f>(I28*21)/100</f>
      </c>
      <c t="s">
        <v>20</v>
      </c>
    </row>
    <row r="29" spans="1:5" ht="12.75">
      <c r="A29" s="28" t="s">
        <v>47</v>
      </c>
      <c r="E29" s="29" t="s">
        <v>44</v>
      </c>
    </row>
    <row r="30" spans="1:5" ht="229.5">
      <c r="A30" s="30" t="s">
        <v>48</v>
      </c>
      <c r="E30" s="31" t="s">
        <v>6247</v>
      </c>
    </row>
    <row r="31" spans="1:5" ht="318.75">
      <c r="A31" t="s">
        <v>50</v>
      </c>
      <c r="E31" s="29" t="s">
        <v>3773</v>
      </c>
    </row>
    <row r="32" spans="1:16" ht="12.75">
      <c r="A32" s="18" t="s">
        <v>42</v>
      </c>
      <c s="23" t="s">
        <v>34</v>
      </c>
      <c s="23" t="s">
        <v>4407</v>
      </c>
      <c s="18" t="s">
        <v>44</v>
      </c>
      <c s="24" t="s">
        <v>4408</v>
      </c>
      <c s="25" t="s">
        <v>46</v>
      </c>
      <c s="26">
        <v>2188.472</v>
      </c>
      <c s="27">
        <v>0</v>
      </c>
      <c s="27">
        <f>ROUND(ROUND(H32,2)*ROUND(G32,3),2)</f>
      </c>
      <c r="O32">
        <f>(I32*21)/100</f>
      </c>
      <c t="s">
        <v>20</v>
      </c>
    </row>
    <row r="33" spans="1:5" ht="12.75">
      <c r="A33" s="28" t="s">
        <v>47</v>
      </c>
      <c r="E33" s="29" t="s">
        <v>44</v>
      </c>
    </row>
    <row r="34" spans="1:5" ht="204">
      <c r="A34" s="30" t="s">
        <v>48</v>
      </c>
      <c r="E34" s="31" t="s">
        <v>6248</v>
      </c>
    </row>
    <row r="35" spans="1:5" ht="191.25">
      <c r="A35" t="s">
        <v>50</v>
      </c>
      <c r="E35" s="29" t="s">
        <v>4573</v>
      </c>
    </row>
    <row r="36" spans="1:16" ht="12.75">
      <c r="A36" s="18" t="s">
        <v>42</v>
      </c>
      <c s="23" t="s">
        <v>66</v>
      </c>
      <c s="23" t="s">
        <v>58</v>
      </c>
      <c s="18" t="s">
        <v>44</v>
      </c>
      <c s="24" t="s">
        <v>59</v>
      </c>
      <c s="25" t="s">
        <v>46</v>
      </c>
      <c s="26">
        <v>2188.472</v>
      </c>
      <c s="27">
        <v>0</v>
      </c>
      <c s="27">
        <f>ROUND(ROUND(H36,2)*ROUND(G36,3),2)</f>
      </c>
      <c r="O36">
        <f>(I36*21)/100</f>
      </c>
      <c t="s">
        <v>20</v>
      </c>
    </row>
    <row r="37" spans="1:5" ht="12.75">
      <c r="A37" s="28" t="s">
        <v>47</v>
      </c>
      <c r="E37" s="29" t="s">
        <v>44</v>
      </c>
    </row>
    <row r="38" spans="1:5" ht="204">
      <c r="A38" s="30" t="s">
        <v>48</v>
      </c>
      <c r="E38" s="31" t="s">
        <v>6248</v>
      </c>
    </row>
    <row r="39" spans="1:5" ht="229.5">
      <c r="A39" t="s">
        <v>50</v>
      </c>
      <c r="E39" s="29" t="s">
        <v>1661</v>
      </c>
    </row>
    <row r="40" spans="1:16" ht="12.75">
      <c r="A40" s="18" t="s">
        <v>42</v>
      </c>
      <c s="23" t="s">
        <v>76</v>
      </c>
      <c s="23" t="s">
        <v>878</v>
      </c>
      <c s="18" t="s">
        <v>44</v>
      </c>
      <c s="24" t="s">
        <v>879</v>
      </c>
      <c s="25" t="s">
        <v>46</v>
      </c>
      <c s="26">
        <v>2243.352</v>
      </c>
      <c s="27">
        <v>0</v>
      </c>
      <c s="27">
        <f>ROUND(ROUND(H40,2)*ROUND(G40,3),2)</f>
      </c>
      <c r="O40">
        <f>(I40*21)/100</f>
      </c>
      <c t="s">
        <v>20</v>
      </c>
    </row>
    <row r="41" spans="1:5" ht="12.75">
      <c r="A41" s="28" t="s">
        <v>47</v>
      </c>
      <c r="E41" s="29" t="s">
        <v>44</v>
      </c>
    </row>
    <row r="42" spans="1:5" ht="12.75">
      <c r="A42" s="30" t="s">
        <v>48</v>
      </c>
      <c r="E42" s="31" t="s">
        <v>6249</v>
      </c>
    </row>
    <row r="43" spans="1:5" ht="229.5">
      <c r="A43" t="s">
        <v>50</v>
      </c>
      <c r="E43" s="29" t="s">
        <v>1701</v>
      </c>
    </row>
    <row r="44" spans="1:16" ht="12.75">
      <c r="A44" s="18" t="s">
        <v>42</v>
      </c>
      <c s="23" t="s">
        <v>37</v>
      </c>
      <c s="23" t="s">
        <v>3636</v>
      </c>
      <c s="18" t="s">
        <v>44</v>
      </c>
      <c s="24" t="s">
        <v>3637</v>
      </c>
      <c s="25" t="s">
        <v>46</v>
      </c>
      <c s="26">
        <v>1098.109</v>
      </c>
      <c s="27">
        <v>0</v>
      </c>
      <c s="27">
        <f>ROUND(ROUND(H44,2)*ROUND(G44,3),2)</f>
      </c>
      <c r="O44">
        <f>(I44*21)/100</f>
      </c>
      <c t="s">
        <v>20</v>
      </c>
    </row>
    <row r="45" spans="1:5" ht="12.75">
      <c r="A45" s="28" t="s">
        <v>47</v>
      </c>
      <c r="E45" s="29" t="s">
        <v>44</v>
      </c>
    </row>
    <row r="46" spans="1:5" ht="229.5">
      <c r="A46" s="30" t="s">
        <v>48</v>
      </c>
      <c r="E46" s="31" t="s">
        <v>6250</v>
      </c>
    </row>
    <row r="47" spans="1:5" ht="293.25">
      <c r="A47" t="s">
        <v>50</v>
      </c>
      <c r="E47" s="29" t="s">
        <v>3959</v>
      </c>
    </row>
    <row r="48" spans="1:16" ht="12.75">
      <c r="A48" s="18" t="s">
        <v>42</v>
      </c>
      <c s="23" t="s">
        <v>39</v>
      </c>
      <c s="23" t="s">
        <v>3644</v>
      </c>
      <c s="18" t="s">
        <v>44</v>
      </c>
      <c s="24" t="s">
        <v>3645</v>
      </c>
      <c s="25" t="s">
        <v>1241</v>
      </c>
      <c s="26">
        <v>3.22</v>
      </c>
      <c s="27">
        <v>0</v>
      </c>
      <c s="27">
        <f>ROUND(ROUND(H48,2)*ROUND(G48,3),2)</f>
      </c>
      <c r="O48">
        <f>(I48*21)/100</f>
      </c>
      <c t="s">
        <v>20</v>
      </c>
    </row>
    <row r="49" spans="1:5" ht="12.75">
      <c r="A49" s="28" t="s">
        <v>47</v>
      </c>
      <c r="E49" s="29" t="s">
        <v>44</v>
      </c>
    </row>
    <row r="50" spans="1:5" ht="12.75">
      <c r="A50" s="30" t="s">
        <v>48</v>
      </c>
      <c r="E50" s="31" t="s">
        <v>6251</v>
      </c>
    </row>
    <row r="51" spans="1:5" ht="25.5">
      <c r="A51" t="s">
        <v>50</v>
      </c>
      <c r="E51" s="29" t="s">
        <v>3646</v>
      </c>
    </row>
    <row r="52" spans="1:16" ht="12.75">
      <c r="A52" s="18" t="s">
        <v>42</v>
      </c>
      <c s="23" t="s">
        <v>87</v>
      </c>
      <c s="23" t="s">
        <v>6089</v>
      </c>
      <c s="18" t="s">
        <v>44</v>
      </c>
      <c s="24" t="s">
        <v>6090</v>
      </c>
      <c s="25" t="s">
        <v>1241</v>
      </c>
      <c s="26">
        <v>212.9</v>
      </c>
      <c s="27">
        <v>0</v>
      </c>
      <c s="27">
        <f>ROUND(ROUND(H52,2)*ROUND(G52,3),2)</f>
      </c>
      <c r="O52">
        <f>(I52*21)/100</f>
      </c>
      <c t="s">
        <v>20</v>
      </c>
    </row>
    <row r="53" spans="1:5" ht="12.75">
      <c r="A53" s="28" t="s">
        <v>47</v>
      </c>
      <c r="E53" s="29" t="s">
        <v>44</v>
      </c>
    </row>
    <row r="54" spans="1:5" ht="38.25">
      <c r="A54" s="30" t="s">
        <v>48</v>
      </c>
      <c r="E54" s="31" t="s">
        <v>6244</v>
      </c>
    </row>
    <row r="55" spans="1:5" ht="38.25">
      <c r="A55" t="s">
        <v>50</v>
      </c>
      <c r="E55" s="29" t="s">
        <v>5394</v>
      </c>
    </row>
    <row r="56" spans="1:16" ht="12.75">
      <c r="A56" s="18" t="s">
        <v>42</v>
      </c>
      <c s="23" t="s">
        <v>91</v>
      </c>
      <c s="23" t="s">
        <v>6091</v>
      </c>
      <c s="18" t="s">
        <v>44</v>
      </c>
      <c s="24" t="s">
        <v>6092</v>
      </c>
      <c s="25" t="s">
        <v>1241</v>
      </c>
      <c s="26">
        <v>212.9</v>
      </c>
      <c s="27">
        <v>0</v>
      </c>
      <c s="27">
        <f>ROUND(ROUND(H56,2)*ROUND(G56,3),2)</f>
      </c>
      <c r="O56">
        <f>(I56*21)/100</f>
      </c>
      <c t="s">
        <v>20</v>
      </c>
    </row>
    <row r="57" spans="1:5" ht="12.75">
      <c r="A57" s="28" t="s">
        <v>47</v>
      </c>
      <c r="E57" s="29" t="s">
        <v>44</v>
      </c>
    </row>
    <row r="58" spans="1:5" ht="38.25">
      <c r="A58" s="30" t="s">
        <v>48</v>
      </c>
      <c r="E58" s="31" t="s">
        <v>6244</v>
      </c>
    </row>
    <row r="59" spans="1:5" ht="25.5">
      <c r="A59" t="s">
        <v>50</v>
      </c>
      <c r="E59" s="29" t="s">
        <v>6093</v>
      </c>
    </row>
    <row r="60" spans="1:16" ht="12.75">
      <c r="A60" s="18" t="s">
        <v>42</v>
      </c>
      <c s="23" t="s">
        <v>95</v>
      </c>
      <c s="23" t="s">
        <v>3655</v>
      </c>
      <c s="18" t="s">
        <v>44</v>
      </c>
      <c s="24" t="s">
        <v>3656</v>
      </c>
      <c s="25" t="s">
        <v>1241</v>
      </c>
      <c s="26">
        <v>212.9</v>
      </c>
      <c s="27">
        <v>0</v>
      </c>
      <c s="27">
        <f>ROUND(ROUND(H60,2)*ROUND(G60,3),2)</f>
      </c>
      <c r="O60">
        <f>(I60*21)/100</f>
      </c>
      <c t="s">
        <v>20</v>
      </c>
    </row>
    <row r="61" spans="1:5" ht="12.75">
      <c r="A61" s="28" t="s">
        <v>47</v>
      </c>
      <c r="E61" s="29" t="s">
        <v>44</v>
      </c>
    </row>
    <row r="62" spans="1:5" ht="38.25">
      <c r="A62" s="30" t="s">
        <v>48</v>
      </c>
      <c r="E62" s="31" t="s">
        <v>6244</v>
      </c>
    </row>
    <row r="63" spans="1:5" ht="38.25">
      <c r="A63" t="s">
        <v>50</v>
      </c>
      <c r="E63" s="29" t="s">
        <v>3966</v>
      </c>
    </row>
    <row r="64" spans="1:18" ht="12.75" customHeight="1">
      <c r="A64" s="5" t="s">
        <v>40</v>
      </c>
      <c s="5"/>
      <c s="34" t="s">
        <v>30</v>
      </c>
      <c s="5"/>
      <c s="21" t="s">
        <v>1238</v>
      </c>
      <c s="5"/>
      <c s="5"/>
      <c s="5"/>
      <c s="35">
        <f>0+Q64</f>
      </c>
      <c r="O64">
        <f>0+R64</f>
      </c>
      <c r="Q64">
        <f>0+I65+I69+I73</f>
      </c>
      <c>
        <f>0+O65+O69+O73</f>
      </c>
    </row>
    <row r="65" spans="1:16" ht="12.75">
      <c r="A65" s="18" t="s">
        <v>42</v>
      </c>
      <c s="23" t="s">
        <v>103</v>
      </c>
      <c s="23" t="s">
        <v>4332</v>
      </c>
      <c s="18" t="s">
        <v>44</v>
      </c>
      <c s="24" t="s">
        <v>4333</v>
      </c>
      <c s="25" t="s">
        <v>46</v>
      </c>
      <c s="26">
        <v>166.278</v>
      </c>
      <c s="27">
        <v>0</v>
      </c>
      <c s="27">
        <f>ROUND(ROUND(H65,2)*ROUND(G65,3),2)</f>
      </c>
      <c r="O65">
        <f>(I65*21)/100</f>
      </c>
      <c t="s">
        <v>20</v>
      </c>
    </row>
    <row r="66" spans="1:5" ht="12.75">
      <c r="A66" s="28" t="s">
        <v>47</v>
      </c>
      <c r="E66" s="29" t="s">
        <v>44</v>
      </c>
    </row>
    <row r="67" spans="1:5" ht="51">
      <c r="A67" s="30" t="s">
        <v>48</v>
      </c>
      <c r="E67" s="31" t="s">
        <v>6252</v>
      </c>
    </row>
    <row r="68" spans="1:5" ht="369.75">
      <c r="A68" t="s">
        <v>50</v>
      </c>
      <c r="E68" s="29" t="s">
        <v>3750</v>
      </c>
    </row>
    <row r="69" spans="1:16" ht="12.75">
      <c r="A69" s="18" t="s">
        <v>42</v>
      </c>
      <c s="23" t="s">
        <v>110</v>
      </c>
      <c s="23" t="s">
        <v>2777</v>
      </c>
      <c s="18" t="s">
        <v>44</v>
      </c>
      <c s="24" t="s">
        <v>2778</v>
      </c>
      <c s="25" t="s">
        <v>46</v>
      </c>
      <c s="26">
        <v>148.214</v>
      </c>
      <c s="27">
        <v>0</v>
      </c>
      <c s="27">
        <f>ROUND(ROUND(H69,2)*ROUND(G69,3),2)</f>
      </c>
      <c r="O69">
        <f>(I69*21)/100</f>
      </c>
      <c t="s">
        <v>20</v>
      </c>
    </row>
    <row r="70" spans="1:5" ht="12.75">
      <c r="A70" s="28" t="s">
        <v>47</v>
      </c>
      <c r="E70" s="29" t="s">
        <v>44</v>
      </c>
    </row>
    <row r="71" spans="1:5" ht="242.25">
      <c r="A71" s="30" t="s">
        <v>48</v>
      </c>
      <c r="E71" s="31" t="s">
        <v>6253</v>
      </c>
    </row>
    <row r="72" spans="1:5" ht="38.25">
      <c r="A72" t="s">
        <v>50</v>
      </c>
      <c r="E72" s="29" t="s">
        <v>4164</v>
      </c>
    </row>
    <row r="73" spans="1:16" ht="12.75">
      <c r="A73" s="18" t="s">
        <v>42</v>
      </c>
      <c s="23" t="s">
        <v>114</v>
      </c>
      <c s="23" t="s">
        <v>1239</v>
      </c>
      <c s="18" t="s">
        <v>44</v>
      </c>
      <c s="24" t="s">
        <v>1240</v>
      </c>
      <c s="25" t="s">
        <v>1241</v>
      </c>
      <c s="26">
        <v>3.22</v>
      </c>
      <c s="27">
        <v>0</v>
      </c>
      <c s="27">
        <f>ROUND(ROUND(H73,2)*ROUND(G73,3),2)</f>
      </c>
      <c r="O73">
        <f>(I73*21)/100</f>
      </c>
      <c t="s">
        <v>20</v>
      </c>
    </row>
    <row r="74" spans="1:5" ht="12.75">
      <c r="A74" s="28" t="s">
        <v>47</v>
      </c>
      <c r="E74" s="29" t="s">
        <v>44</v>
      </c>
    </row>
    <row r="75" spans="1:5" ht="12.75">
      <c r="A75" s="30" t="s">
        <v>48</v>
      </c>
      <c r="E75" s="31" t="s">
        <v>6251</v>
      </c>
    </row>
    <row r="76" spans="1:5" ht="102">
      <c r="A76" t="s">
        <v>50</v>
      </c>
      <c r="E76" s="29" t="s">
        <v>1243</v>
      </c>
    </row>
    <row r="77" spans="1:18" ht="12.75" customHeight="1">
      <c r="A77" s="5" t="s">
        <v>40</v>
      </c>
      <c s="5"/>
      <c s="34" t="s">
        <v>66</v>
      </c>
      <c s="5"/>
      <c s="21" t="s">
        <v>67</v>
      </c>
      <c s="5"/>
      <c s="5"/>
      <c s="5"/>
      <c s="35">
        <f>0+Q77</f>
      </c>
      <c r="O77">
        <f>0+R77</f>
      </c>
      <c r="Q77">
        <f>0+I78+I82+I86+I90</f>
      </c>
      <c>
        <f>0+O78+O82+O86+O90</f>
      </c>
    </row>
    <row r="78" spans="1:16" ht="12.75">
      <c r="A78" s="18" t="s">
        <v>42</v>
      </c>
      <c s="23" t="s">
        <v>117</v>
      </c>
      <c s="23" t="s">
        <v>2793</v>
      </c>
      <c s="18" t="s">
        <v>44</v>
      </c>
      <c s="24" t="s">
        <v>2794</v>
      </c>
      <c s="25" t="s">
        <v>70</v>
      </c>
      <c s="26">
        <v>85</v>
      </c>
      <c s="27">
        <v>0</v>
      </c>
      <c s="27">
        <f>ROUND(ROUND(H78,2)*ROUND(G78,3),2)</f>
      </c>
      <c r="O78">
        <f>(I78*21)/100</f>
      </c>
      <c t="s">
        <v>20</v>
      </c>
    </row>
    <row r="79" spans="1:5" ht="12.75">
      <c r="A79" s="28" t="s">
        <v>47</v>
      </c>
      <c r="E79" s="29" t="s">
        <v>44</v>
      </c>
    </row>
    <row r="80" spans="1:5" ht="12.75">
      <c r="A80" s="30" t="s">
        <v>48</v>
      </c>
      <c r="E80" s="31" t="s">
        <v>44</v>
      </c>
    </row>
    <row r="81" spans="1:5" ht="102">
      <c r="A81" t="s">
        <v>50</v>
      </c>
      <c r="E81" s="29" t="s">
        <v>5943</v>
      </c>
    </row>
    <row r="82" spans="1:16" ht="12.75">
      <c r="A82" s="18" t="s">
        <v>42</v>
      </c>
      <c s="23" t="s">
        <v>121</v>
      </c>
      <c s="23" t="s">
        <v>6198</v>
      </c>
      <c s="18" t="s">
        <v>44</v>
      </c>
      <c s="24" t="s">
        <v>6199</v>
      </c>
      <c s="25" t="s">
        <v>70</v>
      </c>
      <c s="26">
        <v>55</v>
      </c>
      <c s="27">
        <v>0</v>
      </c>
      <c s="27">
        <f>ROUND(ROUND(H82,2)*ROUND(G82,3),2)</f>
      </c>
      <c r="O82">
        <f>(I82*21)/100</f>
      </c>
      <c t="s">
        <v>20</v>
      </c>
    </row>
    <row r="83" spans="1:5" ht="12.75">
      <c r="A83" s="28" t="s">
        <v>47</v>
      </c>
      <c r="E83" s="29" t="s">
        <v>44</v>
      </c>
    </row>
    <row r="84" spans="1:5" ht="12.75">
      <c r="A84" s="30" t="s">
        <v>48</v>
      </c>
      <c r="E84" s="31" t="s">
        <v>44</v>
      </c>
    </row>
    <row r="85" spans="1:5" ht="102">
      <c r="A85" t="s">
        <v>50</v>
      </c>
      <c r="E85" s="29" t="s">
        <v>5943</v>
      </c>
    </row>
    <row r="86" spans="1:16" ht="12.75">
      <c r="A86" s="18" t="s">
        <v>42</v>
      </c>
      <c s="23" t="s">
        <v>125</v>
      </c>
      <c s="23" t="s">
        <v>6254</v>
      </c>
      <c s="18" t="s">
        <v>44</v>
      </c>
      <c s="24" t="s">
        <v>6255</v>
      </c>
      <c s="25" t="s">
        <v>70</v>
      </c>
      <c s="26">
        <v>4</v>
      </c>
      <c s="27">
        <v>0</v>
      </c>
      <c s="27">
        <f>ROUND(ROUND(H86,2)*ROUND(G86,3),2)</f>
      </c>
      <c r="O86">
        <f>(I86*21)/100</f>
      </c>
      <c t="s">
        <v>20</v>
      </c>
    </row>
    <row r="87" spans="1:5" ht="12.75">
      <c r="A87" s="28" t="s">
        <v>47</v>
      </c>
      <c r="E87" s="29" t="s">
        <v>44</v>
      </c>
    </row>
    <row r="88" spans="1:5" ht="12.75">
      <c r="A88" s="30" t="s">
        <v>48</v>
      </c>
      <c r="E88" s="31" t="s">
        <v>44</v>
      </c>
    </row>
    <row r="89" spans="1:5" ht="153">
      <c r="A89" t="s">
        <v>50</v>
      </c>
      <c r="E89" s="29" t="s">
        <v>6256</v>
      </c>
    </row>
    <row r="90" spans="1:16" ht="12.75">
      <c r="A90" s="18" t="s">
        <v>42</v>
      </c>
      <c s="23" t="s">
        <v>130</v>
      </c>
      <c s="23" t="s">
        <v>6257</v>
      </c>
      <c s="18" t="s">
        <v>44</v>
      </c>
      <c s="24" t="s">
        <v>6258</v>
      </c>
      <c s="25" t="s">
        <v>70</v>
      </c>
      <c s="26">
        <v>24</v>
      </c>
      <c s="27">
        <v>0</v>
      </c>
      <c s="27">
        <f>ROUND(ROUND(H90,2)*ROUND(G90,3),2)</f>
      </c>
      <c r="O90">
        <f>(I90*21)/100</f>
      </c>
      <c t="s">
        <v>20</v>
      </c>
    </row>
    <row r="91" spans="1:5" ht="12.75">
      <c r="A91" s="28" t="s">
        <v>47</v>
      </c>
      <c r="E91" s="29" t="s">
        <v>44</v>
      </c>
    </row>
    <row r="92" spans="1:5" ht="12.75">
      <c r="A92" s="30" t="s">
        <v>48</v>
      </c>
      <c r="E92" s="31" t="s">
        <v>44</v>
      </c>
    </row>
    <row r="93" spans="1:5" ht="38.25">
      <c r="A93" t="s">
        <v>50</v>
      </c>
      <c r="E93" s="29" t="s">
        <v>6259</v>
      </c>
    </row>
    <row r="94" spans="1:18" ht="12.75" customHeight="1">
      <c r="A94" s="5" t="s">
        <v>40</v>
      </c>
      <c s="5"/>
      <c s="34" t="s">
        <v>76</v>
      </c>
      <c s="5"/>
      <c s="21" t="s">
        <v>3819</v>
      </c>
      <c s="5"/>
      <c s="5"/>
      <c s="5"/>
      <c s="35">
        <f>0+Q94</f>
      </c>
      <c r="O94">
        <f>0+R94</f>
      </c>
      <c r="Q94">
        <f>0+I95+I99+I103+I107+I111+I115+I119+I123+I127+I131+I135+I139+I143+I147+I151+I155+I159+I163+I167+I171</f>
      </c>
      <c>
        <f>0+O95+O99+O103+O107+O111+O115+O119+O123+O127+O131+O135+O139+O143+O147+O151+O155+O159+O163+O167+O171</f>
      </c>
    </row>
    <row r="95" spans="1:16" ht="12.75">
      <c r="A95" s="18" t="s">
        <v>42</v>
      </c>
      <c s="23" t="s">
        <v>134</v>
      </c>
      <c s="23" t="s">
        <v>6260</v>
      </c>
      <c s="18" t="s">
        <v>44</v>
      </c>
      <c s="24" t="s">
        <v>6261</v>
      </c>
      <c s="25" t="s">
        <v>784</v>
      </c>
      <c s="26">
        <v>99</v>
      </c>
      <c s="27">
        <v>0</v>
      </c>
      <c s="27">
        <f>ROUND(ROUND(H95,2)*ROUND(G95,3),2)</f>
      </c>
      <c r="O95">
        <f>(I95*21)/100</f>
      </c>
      <c t="s">
        <v>20</v>
      </c>
    </row>
    <row r="96" spans="1:5" ht="12.75">
      <c r="A96" s="28" t="s">
        <v>47</v>
      </c>
      <c r="E96" s="29" t="s">
        <v>44</v>
      </c>
    </row>
    <row r="97" spans="1:5" ht="12.75">
      <c r="A97" s="30" t="s">
        <v>48</v>
      </c>
      <c r="E97" s="31" t="s">
        <v>6262</v>
      </c>
    </row>
    <row r="98" spans="1:5" ht="255">
      <c r="A98" t="s">
        <v>50</v>
      </c>
      <c r="E98" s="29" t="s">
        <v>3735</v>
      </c>
    </row>
    <row r="99" spans="1:16" ht="12.75">
      <c r="A99" s="18" t="s">
        <v>42</v>
      </c>
      <c s="23" t="s">
        <v>138</v>
      </c>
      <c s="23" t="s">
        <v>6263</v>
      </c>
      <c s="18" t="s">
        <v>44</v>
      </c>
      <c s="24" t="s">
        <v>6264</v>
      </c>
      <c s="25" t="s">
        <v>784</v>
      </c>
      <c s="26">
        <v>31.02</v>
      </c>
      <c s="27">
        <v>0</v>
      </c>
      <c s="27">
        <f>ROUND(ROUND(H99,2)*ROUND(G99,3),2)</f>
      </c>
      <c r="O99">
        <f>(I99*21)/100</f>
      </c>
      <c t="s">
        <v>20</v>
      </c>
    </row>
    <row r="100" spans="1:5" ht="12.75">
      <c r="A100" s="28" t="s">
        <v>47</v>
      </c>
      <c r="E100" s="29" t="s">
        <v>6265</v>
      </c>
    </row>
    <row r="101" spans="1:5" ht="12.75">
      <c r="A101" s="30" t="s">
        <v>48</v>
      </c>
      <c r="E101" s="31" t="s">
        <v>6266</v>
      </c>
    </row>
    <row r="102" spans="1:5" ht="255">
      <c r="A102" t="s">
        <v>50</v>
      </c>
      <c r="E102" s="29" t="s">
        <v>3735</v>
      </c>
    </row>
    <row r="103" spans="1:16" ht="12.75">
      <c r="A103" s="18" t="s">
        <v>42</v>
      </c>
      <c s="23" t="s">
        <v>142</v>
      </c>
      <c s="23" t="s">
        <v>4015</v>
      </c>
      <c s="18" t="s">
        <v>44</v>
      </c>
      <c s="24" t="s">
        <v>4016</v>
      </c>
      <c s="25" t="s">
        <v>784</v>
      </c>
      <c s="26">
        <v>116.6</v>
      </c>
      <c s="27">
        <v>0</v>
      </c>
      <c s="27">
        <f>ROUND(ROUND(H103,2)*ROUND(G103,3),2)</f>
      </c>
      <c r="O103">
        <f>(I103*21)/100</f>
      </c>
      <c t="s">
        <v>20</v>
      </c>
    </row>
    <row r="104" spans="1:5" ht="12.75">
      <c r="A104" s="28" t="s">
        <v>47</v>
      </c>
      <c r="E104" s="29" t="s">
        <v>6265</v>
      </c>
    </row>
    <row r="105" spans="1:5" ht="12.75">
      <c r="A105" s="30" t="s">
        <v>48</v>
      </c>
      <c r="E105" s="31" t="s">
        <v>6267</v>
      </c>
    </row>
    <row r="106" spans="1:5" ht="255">
      <c r="A106" t="s">
        <v>50</v>
      </c>
      <c r="E106" s="29" t="s">
        <v>3735</v>
      </c>
    </row>
    <row r="107" spans="1:16" ht="12.75">
      <c r="A107" s="18" t="s">
        <v>42</v>
      </c>
      <c s="23" t="s">
        <v>146</v>
      </c>
      <c s="23" t="s">
        <v>3928</v>
      </c>
      <c s="18" t="s">
        <v>44</v>
      </c>
      <c s="24" t="s">
        <v>3929</v>
      </c>
      <c s="25" t="s">
        <v>784</v>
      </c>
      <c s="26">
        <v>499.62</v>
      </c>
      <c s="27">
        <v>0</v>
      </c>
      <c s="27">
        <f>ROUND(ROUND(H107,2)*ROUND(G107,3),2)</f>
      </c>
      <c r="O107">
        <f>(I107*21)/100</f>
      </c>
      <c t="s">
        <v>20</v>
      </c>
    </row>
    <row r="108" spans="1:5" ht="12.75">
      <c r="A108" s="28" t="s">
        <v>47</v>
      </c>
      <c r="E108" s="29" t="s">
        <v>6205</v>
      </c>
    </row>
    <row r="109" spans="1:5" ht="12.75">
      <c r="A109" s="30" t="s">
        <v>48</v>
      </c>
      <c r="E109" s="31" t="s">
        <v>6268</v>
      </c>
    </row>
    <row r="110" spans="1:5" ht="255">
      <c r="A110" t="s">
        <v>50</v>
      </c>
      <c r="E110" s="29" t="s">
        <v>3735</v>
      </c>
    </row>
    <row r="111" spans="1:16" ht="12.75">
      <c r="A111" s="18" t="s">
        <v>42</v>
      </c>
      <c s="23" t="s">
        <v>150</v>
      </c>
      <c s="23" t="s">
        <v>6208</v>
      </c>
      <c s="18" t="s">
        <v>44</v>
      </c>
      <c s="24" t="s">
        <v>6209</v>
      </c>
      <c s="25" t="s">
        <v>784</v>
      </c>
      <c s="26">
        <v>243.21</v>
      </c>
      <c s="27">
        <v>0</v>
      </c>
      <c s="27">
        <f>ROUND(ROUND(H111,2)*ROUND(G111,3),2)</f>
      </c>
      <c r="O111">
        <f>(I111*21)/100</f>
      </c>
      <c t="s">
        <v>20</v>
      </c>
    </row>
    <row r="112" spans="1:5" ht="12.75">
      <c r="A112" s="28" t="s">
        <v>47</v>
      </c>
      <c r="E112" s="29" t="s">
        <v>6205</v>
      </c>
    </row>
    <row r="113" spans="1:5" ht="12.75">
      <c r="A113" s="30" t="s">
        <v>48</v>
      </c>
      <c r="E113" s="31" t="s">
        <v>6269</v>
      </c>
    </row>
    <row r="114" spans="1:5" ht="255">
      <c r="A114" t="s">
        <v>50</v>
      </c>
      <c r="E114" s="29" t="s">
        <v>3735</v>
      </c>
    </row>
    <row r="115" spans="1:16" ht="12.75">
      <c r="A115" s="18" t="s">
        <v>42</v>
      </c>
      <c s="23" t="s">
        <v>154</v>
      </c>
      <c s="23" t="s">
        <v>3733</v>
      </c>
      <c s="18" t="s">
        <v>44</v>
      </c>
      <c s="24" t="s">
        <v>3734</v>
      </c>
      <c s="25" t="s">
        <v>784</v>
      </c>
      <c s="26">
        <v>185.9</v>
      </c>
      <c s="27">
        <v>0</v>
      </c>
      <c s="27">
        <f>ROUND(ROUND(H115,2)*ROUND(G115,3),2)</f>
      </c>
      <c r="O115">
        <f>(I115*21)/100</f>
      </c>
      <c t="s">
        <v>20</v>
      </c>
    </row>
    <row r="116" spans="1:5" ht="12.75">
      <c r="A116" s="28" t="s">
        <v>47</v>
      </c>
      <c r="E116" s="29" t="s">
        <v>6205</v>
      </c>
    </row>
    <row r="117" spans="1:5" ht="12.75">
      <c r="A117" s="30" t="s">
        <v>48</v>
      </c>
      <c r="E117" s="31" t="s">
        <v>6270</v>
      </c>
    </row>
    <row r="118" spans="1:5" ht="255">
      <c r="A118" t="s">
        <v>50</v>
      </c>
      <c r="E118" s="29" t="s">
        <v>3735</v>
      </c>
    </row>
    <row r="119" spans="1:16" ht="12.75">
      <c r="A119" s="18" t="s">
        <v>42</v>
      </c>
      <c s="23" t="s">
        <v>160</v>
      </c>
      <c s="23" t="s">
        <v>6271</v>
      </c>
      <c s="18" t="s">
        <v>44</v>
      </c>
      <c s="24" t="s">
        <v>6272</v>
      </c>
      <c s="25" t="s">
        <v>784</v>
      </c>
      <c s="26">
        <v>204.6</v>
      </c>
      <c s="27">
        <v>0</v>
      </c>
      <c s="27">
        <f>ROUND(ROUND(H119,2)*ROUND(G119,3),2)</f>
      </c>
      <c r="O119">
        <f>(I119*21)/100</f>
      </c>
      <c t="s">
        <v>20</v>
      </c>
    </row>
    <row r="120" spans="1:5" ht="25.5">
      <c r="A120" s="28" t="s">
        <v>47</v>
      </c>
      <c r="E120" s="29" t="s">
        <v>6273</v>
      </c>
    </row>
    <row r="121" spans="1:5" ht="12.75">
      <c r="A121" s="30" t="s">
        <v>48</v>
      </c>
      <c r="E121" s="31" t="s">
        <v>6274</v>
      </c>
    </row>
    <row r="122" spans="1:5" ht="255">
      <c r="A122" t="s">
        <v>50</v>
      </c>
      <c r="E122" s="29" t="s">
        <v>3735</v>
      </c>
    </row>
    <row r="123" spans="1:16" ht="12.75">
      <c r="A123" s="18" t="s">
        <v>42</v>
      </c>
      <c s="23" t="s">
        <v>164</v>
      </c>
      <c s="23" t="s">
        <v>6210</v>
      </c>
      <c s="18" t="s">
        <v>44</v>
      </c>
      <c s="24" t="s">
        <v>6211</v>
      </c>
      <c s="25" t="s">
        <v>70</v>
      </c>
      <c s="26">
        <v>13</v>
      </c>
      <c s="27">
        <v>0</v>
      </c>
      <c s="27">
        <f>ROUND(ROUND(H123,2)*ROUND(G123,3),2)</f>
      </c>
      <c r="O123">
        <f>(I123*21)/100</f>
      </c>
      <c t="s">
        <v>20</v>
      </c>
    </row>
    <row r="124" spans="1:5" ht="12.75">
      <c r="A124" s="28" t="s">
        <v>47</v>
      </c>
      <c r="E124" s="29" t="s">
        <v>44</v>
      </c>
    </row>
    <row r="125" spans="1:5" ht="12.75">
      <c r="A125" s="30" t="s">
        <v>48</v>
      </c>
      <c r="E125" s="31" t="s">
        <v>44</v>
      </c>
    </row>
    <row r="126" spans="1:5" ht="242.25">
      <c r="A126" t="s">
        <v>50</v>
      </c>
      <c r="E126" s="29" t="s">
        <v>6212</v>
      </c>
    </row>
    <row r="127" spans="1:16" ht="12.75">
      <c r="A127" s="18" t="s">
        <v>42</v>
      </c>
      <c s="23" t="s">
        <v>168</v>
      </c>
      <c s="23" t="s">
        <v>6275</v>
      </c>
      <c s="18" t="s">
        <v>44</v>
      </c>
      <c s="24" t="s">
        <v>6276</v>
      </c>
      <c s="25" t="s">
        <v>70</v>
      </c>
      <c s="26">
        <v>4</v>
      </c>
      <c s="27">
        <v>0</v>
      </c>
      <c s="27">
        <f>ROUND(ROUND(H127,2)*ROUND(G127,3),2)</f>
      </c>
      <c r="O127">
        <f>(I127*21)/100</f>
      </c>
      <c t="s">
        <v>20</v>
      </c>
    </row>
    <row r="128" spans="1:5" ht="12.75">
      <c r="A128" s="28" t="s">
        <v>47</v>
      </c>
      <c r="E128" s="29" t="s">
        <v>44</v>
      </c>
    </row>
    <row r="129" spans="1:5" ht="12.75">
      <c r="A129" s="30" t="s">
        <v>48</v>
      </c>
      <c r="E129" s="31" t="s">
        <v>44</v>
      </c>
    </row>
    <row r="130" spans="1:5" ht="242.25">
      <c r="A130" t="s">
        <v>50</v>
      </c>
      <c r="E130" s="29" t="s">
        <v>6212</v>
      </c>
    </row>
    <row r="131" spans="1:16" ht="12.75">
      <c r="A131" s="18" t="s">
        <v>42</v>
      </c>
      <c s="23" t="s">
        <v>173</v>
      </c>
      <c s="23" t="s">
        <v>6277</v>
      </c>
      <c s="18" t="s">
        <v>44</v>
      </c>
      <c s="24" t="s">
        <v>6278</v>
      </c>
      <c s="25" t="s">
        <v>70</v>
      </c>
      <c s="26">
        <v>5</v>
      </c>
      <c s="27">
        <v>0</v>
      </c>
      <c s="27">
        <f>ROUND(ROUND(H131,2)*ROUND(G131,3),2)</f>
      </c>
      <c r="O131">
        <f>(I131*21)/100</f>
      </c>
      <c t="s">
        <v>20</v>
      </c>
    </row>
    <row r="132" spans="1:5" ht="12.75">
      <c r="A132" s="28" t="s">
        <v>47</v>
      </c>
      <c r="E132" s="29" t="s">
        <v>44</v>
      </c>
    </row>
    <row r="133" spans="1:5" ht="12.75">
      <c r="A133" s="30" t="s">
        <v>48</v>
      </c>
      <c r="E133" s="31" t="s">
        <v>44</v>
      </c>
    </row>
    <row r="134" spans="1:5" ht="242.25">
      <c r="A134" t="s">
        <v>50</v>
      </c>
      <c r="E134" s="29" t="s">
        <v>6212</v>
      </c>
    </row>
    <row r="135" spans="1:16" ht="12.75">
      <c r="A135" s="18" t="s">
        <v>42</v>
      </c>
      <c s="23" t="s">
        <v>177</v>
      </c>
      <c s="23" t="s">
        <v>3740</v>
      </c>
      <c s="18" t="s">
        <v>44</v>
      </c>
      <c s="24" t="s">
        <v>3741</v>
      </c>
      <c s="25" t="s">
        <v>70</v>
      </c>
      <c s="26">
        <v>10</v>
      </c>
      <c s="27">
        <v>0</v>
      </c>
      <c s="27">
        <f>ROUND(ROUND(H135,2)*ROUND(G135,3),2)</f>
      </c>
      <c r="O135">
        <f>(I135*21)/100</f>
      </c>
      <c t="s">
        <v>20</v>
      </c>
    </row>
    <row r="136" spans="1:5" ht="12.75">
      <c r="A136" s="28" t="s">
        <v>47</v>
      </c>
      <c r="E136" s="29" t="s">
        <v>44</v>
      </c>
    </row>
    <row r="137" spans="1:5" ht="12.75">
      <c r="A137" s="30" t="s">
        <v>48</v>
      </c>
      <c r="E137" s="31" t="s">
        <v>44</v>
      </c>
    </row>
    <row r="138" spans="1:5" ht="89.25">
      <c r="A138" t="s">
        <v>50</v>
      </c>
      <c r="E138" s="29" t="s">
        <v>3827</v>
      </c>
    </row>
    <row r="139" spans="1:16" ht="12.75">
      <c r="A139" s="18" t="s">
        <v>42</v>
      </c>
      <c s="23" t="s">
        <v>183</v>
      </c>
      <c s="23" t="s">
        <v>6214</v>
      </c>
      <c s="18" t="s">
        <v>44</v>
      </c>
      <c s="24" t="s">
        <v>6215</v>
      </c>
      <c s="25" t="s">
        <v>784</v>
      </c>
      <c s="26">
        <v>675.3</v>
      </c>
      <c s="27">
        <v>0</v>
      </c>
      <c s="27">
        <f>ROUND(ROUND(H139,2)*ROUND(G139,3),2)</f>
      </c>
      <c r="O139">
        <f>(I139*21)/100</f>
      </c>
      <c t="s">
        <v>20</v>
      </c>
    </row>
    <row r="140" spans="1:5" ht="12.75">
      <c r="A140" s="28" t="s">
        <v>47</v>
      </c>
      <c r="E140" s="29" t="s">
        <v>44</v>
      </c>
    </row>
    <row r="141" spans="1:5" ht="12.75">
      <c r="A141" s="30" t="s">
        <v>48</v>
      </c>
      <c r="E141" s="31" t="s">
        <v>44</v>
      </c>
    </row>
    <row r="142" spans="1:5" ht="51">
      <c r="A142" t="s">
        <v>50</v>
      </c>
      <c r="E142" s="29" t="s">
        <v>6149</v>
      </c>
    </row>
    <row r="143" spans="1:16" ht="12.75">
      <c r="A143" s="18" t="s">
        <v>42</v>
      </c>
      <c s="23" t="s">
        <v>191</v>
      </c>
      <c s="23" t="s">
        <v>6279</v>
      </c>
      <c s="18" t="s">
        <v>44</v>
      </c>
      <c s="24" t="s">
        <v>6280</v>
      </c>
      <c s="25" t="s">
        <v>784</v>
      </c>
      <c s="26">
        <v>169</v>
      </c>
      <c s="27">
        <v>0</v>
      </c>
      <c s="27">
        <f>ROUND(ROUND(H143,2)*ROUND(G143,3),2)</f>
      </c>
      <c r="O143">
        <f>(I143*21)/100</f>
      </c>
      <c t="s">
        <v>20</v>
      </c>
    </row>
    <row r="144" spans="1:5" ht="12.75">
      <c r="A144" s="28" t="s">
        <v>47</v>
      </c>
      <c r="E144" s="29" t="s">
        <v>44</v>
      </c>
    </row>
    <row r="145" spans="1:5" ht="12.75">
      <c r="A145" s="30" t="s">
        <v>48</v>
      </c>
      <c r="E145" s="31" t="s">
        <v>44</v>
      </c>
    </row>
    <row r="146" spans="1:5" ht="51">
      <c r="A146" t="s">
        <v>50</v>
      </c>
      <c r="E146" s="29" t="s">
        <v>6149</v>
      </c>
    </row>
    <row r="147" spans="1:16" ht="12.75">
      <c r="A147" s="18" t="s">
        <v>42</v>
      </c>
      <c s="23" t="s">
        <v>196</v>
      </c>
      <c s="23" t="s">
        <v>6281</v>
      </c>
      <c s="18" t="s">
        <v>44</v>
      </c>
      <c s="24" t="s">
        <v>6282</v>
      </c>
      <c s="25" t="s">
        <v>784</v>
      </c>
      <c s="26">
        <v>186</v>
      </c>
      <c s="27">
        <v>0</v>
      </c>
      <c s="27">
        <f>ROUND(ROUND(H147,2)*ROUND(G147,3),2)</f>
      </c>
      <c r="O147">
        <f>(I147*21)/100</f>
      </c>
      <c t="s">
        <v>20</v>
      </c>
    </row>
    <row r="148" spans="1:5" ht="12.75">
      <c r="A148" s="28" t="s">
        <v>47</v>
      </c>
      <c r="E148" s="29" t="s">
        <v>44</v>
      </c>
    </row>
    <row r="149" spans="1:5" ht="12.75">
      <c r="A149" s="30" t="s">
        <v>48</v>
      </c>
      <c r="E149" s="31" t="s">
        <v>44</v>
      </c>
    </row>
    <row r="150" spans="1:5" ht="51">
      <c r="A150" t="s">
        <v>50</v>
      </c>
      <c r="E150" s="29" t="s">
        <v>6149</v>
      </c>
    </row>
    <row r="151" spans="1:16" ht="12.75">
      <c r="A151" s="18" t="s">
        <v>42</v>
      </c>
      <c s="23" t="s">
        <v>202</v>
      </c>
      <c s="23" t="s">
        <v>6283</v>
      </c>
      <c s="18" t="s">
        <v>44</v>
      </c>
      <c s="24" t="s">
        <v>6284</v>
      </c>
      <c s="25" t="s">
        <v>784</v>
      </c>
      <c s="26">
        <v>90</v>
      </c>
      <c s="27">
        <v>0</v>
      </c>
      <c s="27">
        <f>ROUND(ROUND(H151,2)*ROUND(G151,3),2)</f>
      </c>
      <c r="O151">
        <f>(I151*21)/100</f>
      </c>
      <c t="s">
        <v>20</v>
      </c>
    </row>
    <row r="152" spans="1:5" ht="12.75">
      <c r="A152" s="28" t="s">
        <v>47</v>
      </c>
      <c r="E152" s="29" t="s">
        <v>44</v>
      </c>
    </row>
    <row r="153" spans="1:5" ht="12.75">
      <c r="A153" s="30" t="s">
        <v>48</v>
      </c>
      <c r="E153" s="31" t="s">
        <v>44</v>
      </c>
    </row>
    <row r="154" spans="1:5" ht="51">
      <c r="A154" t="s">
        <v>50</v>
      </c>
      <c r="E154" s="29" t="s">
        <v>6149</v>
      </c>
    </row>
    <row r="155" spans="1:16" ht="12.75">
      <c r="A155" s="18" t="s">
        <v>42</v>
      </c>
      <c s="23" t="s">
        <v>99</v>
      </c>
      <c s="23" t="s">
        <v>6217</v>
      </c>
      <c s="18" t="s">
        <v>44</v>
      </c>
      <c s="24" t="s">
        <v>6218</v>
      </c>
      <c s="25" t="s">
        <v>784</v>
      </c>
      <c s="26">
        <v>1210.3</v>
      </c>
      <c s="27">
        <v>0</v>
      </c>
      <c s="27">
        <f>ROUND(ROUND(H155,2)*ROUND(G155,3),2)</f>
      </c>
      <c r="O155">
        <f>(I155*21)/100</f>
      </c>
      <c t="s">
        <v>20</v>
      </c>
    </row>
    <row r="156" spans="1:5" ht="12.75">
      <c r="A156" s="28" t="s">
        <v>47</v>
      </c>
      <c r="E156" s="29" t="s">
        <v>44</v>
      </c>
    </row>
    <row r="157" spans="1:5" ht="12.75">
      <c r="A157" s="30" t="s">
        <v>48</v>
      </c>
      <c r="E157" s="31" t="s">
        <v>6285</v>
      </c>
    </row>
    <row r="158" spans="1:5" ht="25.5">
      <c r="A158" t="s">
        <v>50</v>
      </c>
      <c r="E158" s="29" t="s">
        <v>6219</v>
      </c>
    </row>
    <row r="159" spans="1:16" ht="12.75">
      <c r="A159" s="18" t="s">
        <v>42</v>
      </c>
      <c s="23" t="s">
        <v>107</v>
      </c>
      <c s="23" t="s">
        <v>6286</v>
      </c>
      <c s="18" t="s">
        <v>44</v>
      </c>
      <c s="24" t="s">
        <v>6287</v>
      </c>
      <c s="25" t="s">
        <v>70</v>
      </c>
      <c s="26">
        <v>1</v>
      </c>
      <c s="27">
        <v>0</v>
      </c>
      <c s="27">
        <f>ROUND(ROUND(H159,2)*ROUND(G159,3),2)</f>
      </c>
      <c r="O159">
        <f>(I159*21)/100</f>
      </c>
      <c t="s">
        <v>20</v>
      </c>
    </row>
    <row r="160" spans="1:5" ht="12.75">
      <c r="A160" s="28" t="s">
        <v>47</v>
      </c>
      <c r="E160" s="29" t="s">
        <v>44</v>
      </c>
    </row>
    <row r="161" spans="1:5" ht="12.75">
      <c r="A161" s="30" t="s">
        <v>48</v>
      </c>
      <c r="E161" s="31" t="s">
        <v>44</v>
      </c>
    </row>
    <row r="162" spans="1:5" ht="25.5">
      <c r="A162" t="s">
        <v>50</v>
      </c>
      <c r="E162" s="29" t="s">
        <v>6132</v>
      </c>
    </row>
    <row r="163" spans="1:16" ht="12.75">
      <c r="A163" s="18" t="s">
        <v>42</v>
      </c>
      <c s="23" t="s">
        <v>281</v>
      </c>
      <c s="23" t="s">
        <v>6288</v>
      </c>
      <c s="18" t="s">
        <v>44</v>
      </c>
      <c s="24" t="s">
        <v>6289</v>
      </c>
      <c s="25" t="s">
        <v>70</v>
      </c>
      <c s="26">
        <v>3</v>
      </c>
      <c s="27">
        <v>0</v>
      </c>
      <c s="27">
        <f>ROUND(ROUND(H163,2)*ROUND(G163,3),2)</f>
      </c>
      <c r="O163">
        <f>(I163*21)/100</f>
      </c>
      <c t="s">
        <v>20</v>
      </c>
    </row>
    <row r="164" spans="1:5" ht="25.5">
      <c r="A164" s="28" t="s">
        <v>47</v>
      </c>
      <c r="E164" s="29" t="s">
        <v>6290</v>
      </c>
    </row>
    <row r="165" spans="1:5" ht="12.75">
      <c r="A165" s="30" t="s">
        <v>48</v>
      </c>
      <c r="E165" s="31" t="s">
        <v>44</v>
      </c>
    </row>
    <row r="166" spans="1:5" ht="409.5">
      <c r="A166" t="s">
        <v>50</v>
      </c>
      <c r="E166" s="29" t="s">
        <v>6291</v>
      </c>
    </row>
    <row r="167" spans="1:16" ht="12.75">
      <c r="A167" s="18" t="s">
        <v>42</v>
      </c>
      <c s="23" t="s">
        <v>285</v>
      </c>
      <c s="23" t="s">
        <v>6292</v>
      </c>
      <c s="18" t="s">
        <v>44</v>
      </c>
      <c s="24" t="s">
        <v>6293</v>
      </c>
      <c s="25" t="s">
        <v>70</v>
      </c>
      <c s="26">
        <v>1</v>
      </c>
      <c s="27">
        <v>0</v>
      </c>
      <c s="27">
        <f>ROUND(ROUND(H167,2)*ROUND(G167,3),2)</f>
      </c>
      <c r="O167">
        <f>(I167*21)/100</f>
      </c>
      <c t="s">
        <v>20</v>
      </c>
    </row>
    <row r="168" spans="1:5" ht="25.5">
      <c r="A168" s="28" t="s">
        <v>47</v>
      </c>
      <c r="E168" s="29" t="s">
        <v>6294</v>
      </c>
    </row>
    <row r="169" spans="1:5" ht="12.75">
      <c r="A169" s="30" t="s">
        <v>48</v>
      </c>
      <c r="E169" s="31" t="s">
        <v>44</v>
      </c>
    </row>
    <row r="170" spans="1:5" ht="153">
      <c r="A170" t="s">
        <v>50</v>
      </c>
      <c r="E170" s="29" t="s">
        <v>6295</v>
      </c>
    </row>
    <row r="171" spans="1:16" ht="12.75">
      <c r="A171" s="18" t="s">
        <v>42</v>
      </c>
      <c s="23" t="s">
        <v>289</v>
      </c>
      <c s="23" t="s">
        <v>6296</v>
      </c>
      <c s="18" t="s">
        <v>44</v>
      </c>
      <c s="24" t="s">
        <v>6297</v>
      </c>
      <c s="25" t="s">
        <v>70</v>
      </c>
      <c s="26">
        <v>13</v>
      </c>
      <c s="27">
        <v>0</v>
      </c>
      <c s="27">
        <f>ROUND(ROUND(H171,2)*ROUND(G171,3),2)</f>
      </c>
      <c r="O171">
        <f>(I171*21)/100</f>
      </c>
      <c t="s">
        <v>20</v>
      </c>
    </row>
    <row r="172" spans="1:5" ht="12.75">
      <c r="A172" s="28" t="s">
        <v>47</v>
      </c>
      <c r="E172" s="29" t="s">
        <v>6298</v>
      </c>
    </row>
    <row r="173" spans="1:5" ht="12.75">
      <c r="A173" s="30" t="s">
        <v>48</v>
      </c>
      <c r="E173" s="31" t="s">
        <v>44</v>
      </c>
    </row>
    <row r="174" spans="1:5" ht="25.5">
      <c r="A174" t="s">
        <v>50</v>
      </c>
      <c r="E174" s="29" t="s">
        <v>6299</v>
      </c>
    </row>
    <row r="175" spans="1:18" ht="12.75" customHeight="1">
      <c r="A175" s="5" t="s">
        <v>40</v>
      </c>
      <c s="5"/>
      <c s="34" t="s">
        <v>37</v>
      </c>
      <c s="5"/>
      <c s="21" t="s">
        <v>632</v>
      </c>
      <c s="5"/>
      <c s="5"/>
      <c s="5"/>
      <c s="35">
        <f>0+Q175</f>
      </c>
      <c r="O175">
        <f>0+R175</f>
      </c>
      <c r="Q175">
        <f>0+I176</f>
      </c>
      <c>
        <f>0+O176</f>
      </c>
    </row>
    <row r="176" spans="1:16" ht="12.75">
      <c r="A176" s="18" t="s">
        <v>42</v>
      </c>
      <c s="23" t="s">
        <v>293</v>
      </c>
      <c s="23" t="s">
        <v>6157</v>
      </c>
      <c s="18" t="s">
        <v>44</v>
      </c>
      <c s="24" t="s">
        <v>6158</v>
      </c>
      <c s="25" t="s">
        <v>784</v>
      </c>
      <c s="26">
        <v>4</v>
      </c>
      <c s="27">
        <v>0</v>
      </c>
      <c s="27">
        <f>ROUND(ROUND(H176,2)*ROUND(G176,3),2)</f>
      </c>
      <c r="O176">
        <f>(I176*21)/100</f>
      </c>
      <c t="s">
        <v>20</v>
      </c>
    </row>
    <row r="177" spans="1:5" ht="12.75">
      <c r="A177" s="28" t="s">
        <v>47</v>
      </c>
      <c r="E177" s="29" t="s">
        <v>44</v>
      </c>
    </row>
    <row r="178" spans="1:5" ht="12.75">
      <c r="A178" s="30" t="s">
        <v>48</v>
      </c>
      <c r="E178" s="31" t="s">
        <v>6300</v>
      </c>
    </row>
    <row r="179" spans="1:5" ht="38.25">
      <c r="A179" t="s">
        <v>50</v>
      </c>
      <c r="E179" s="29" t="s">
        <v>6160</v>
      </c>
    </row>
    <row r="180" spans="1:18" ht="12.75" customHeight="1">
      <c r="A180" s="5" t="s">
        <v>40</v>
      </c>
      <c s="5"/>
      <c s="34" t="s">
        <v>181</v>
      </c>
      <c s="5"/>
      <c s="21" t="s">
        <v>6168</v>
      </c>
      <c s="5"/>
      <c s="5"/>
      <c s="5"/>
      <c s="35">
        <f>0+Q180</f>
      </c>
      <c r="O180">
        <f>0+R180</f>
      </c>
      <c r="Q180">
        <f>0+I181+I185</f>
      </c>
      <c>
        <f>0+O181+O185</f>
      </c>
    </row>
    <row r="181" spans="1:16" ht="25.5">
      <c r="A181" s="18" t="s">
        <v>42</v>
      </c>
      <c s="23" t="s">
        <v>297</v>
      </c>
      <c s="23" t="s">
        <v>184</v>
      </c>
      <c s="18" t="s">
        <v>185</v>
      </c>
      <c s="24" t="s">
        <v>186</v>
      </c>
      <c s="25" t="s">
        <v>187</v>
      </c>
      <c s="26">
        <v>6016.132</v>
      </c>
      <c s="27">
        <v>0</v>
      </c>
      <c s="27">
        <f>ROUND(ROUND(H181,2)*ROUND(G181,3),2)</f>
      </c>
      <c r="O181">
        <f>(I181*21)/100</f>
      </c>
      <c t="s">
        <v>20</v>
      </c>
    </row>
    <row r="182" spans="1:5" ht="12.75">
      <c r="A182" s="28" t="s">
        <v>47</v>
      </c>
      <c r="E182" s="29" t="s">
        <v>188</v>
      </c>
    </row>
    <row r="183" spans="1:5" ht="12.75">
      <c r="A183" s="30" t="s">
        <v>48</v>
      </c>
      <c r="E183" s="31" t="s">
        <v>6301</v>
      </c>
    </row>
    <row r="184" spans="1:5" ht="165.75">
      <c r="A184" t="s">
        <v>50</v>
      </c>
      <c r="E184" s="29" t="s">
        <v>190</v>
      </c>
    </row>
    <row r="185" spans="1:16" ht="25.5">
      <c r="A185" s="18" t="s">
        <v>42</v>
      </c>
      <c s="23" t="s">
        <v>301</v>
      </c>
      <c s="23" t="s">
        <v>192</v>
      </c>
      <c s="18" t="s">
        <v>185</v>
      </c>
      <c s="24" t="s">
        <v>193</v>
      </c>
      <c s="25" t="s">
        <v>187</v>
      </c>
      <c s="26">
        <v>8.45</v>
      </c>
      <c s="27">
        <v>0</v>
      </c>
      <c s="27">
        <f>ROUND(ROUND(H185,2)*ROUND(G185,3),2)</f>
      </c>
      <c r="O185">
        <f>(I185*21)/100</f>
      </c>
      <c t="s">
        <v>20</v>
      </c>
    </row>
    <row r="186" spans="1:5" ht="12.75">
      <c r="A186" s="28" t="s">
        <v>47</v>
      </c>
      <c r="E186" s="29" t="s">
        <v>188</v>
      </c>
    </row>
    <row r="187" spans="1:5" ht="12.75">
      <c r="A187" s="30" t="s">
        <v>48</v>
      </c>
      <c r="E187" s="31" t="s">
        <v>6302</v>
      </c>
    </row>
    <row r="188" spans="1:5" ht="165.75">
      <c r="A188" t="s">
        <v>50</v>
      </c>
      <c r="E188" s="29" t="s">
        <v>190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4.xml><?xml version="1.0" encoding="utf-8"?>
<worksheet xmlns="http://schemas.openxmlformats.org/spreadsheetml/2006/main" xmlns:r="http://schemas.openxmlformats.org/officeDocument/2006/relationships">
  <sheetPr>
    <pageSetUpPr fitToPage="1"/>
  </sheetPr>
  <dimension ref="A1:R1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f>
      </c>
      <c t="s">
        <v>19</v>
      </c>
    </row>
    <row r="3" spans="1:16" ht="15" customHeight="1">
      <c r="A3" t="s">
        <v>1</v>
      </c>
      <c s="8" t="s">
        <v>4</v>
      </c>
      <c s="9" t="s">
        <v>5</v>
      </c>
      <c s="1"/>
      <c s="10" t="s">
        <v>6</v>
      </c>
      <c s="1"/>
      <c s="4"/>
      <c s="3" t="s">
        <v>6303</v>
      </c>
      <c s="36">
        <f>0+I9</f>
      </c>
      <c r="O3" t="s">
        <v>16</v>
      </c>
      <c t="s">
        <v>20</v>
      </c>
    </row>
    <row r="4" spans="1:16" ht="15" customHeight="1">
      <c r="A4" t="s">
        <v>7</v>
      </c>
      <c s="8" t="s">
        <v>8</v>
      </c>
      <c s="9" t="s">
        <v>6059</v>
      </c>
      <c s="1"/>
      <c s="10" t="s">
        <v>6060</v>
      </c>
      <c s="1"/>
      <c s="1"/>
      <c s="7"/>
      <c s="7"/>
      <c r="O4" t="s">
        <v>17</v>
      </c>
      <c t="s">
        <v>20</v>
      </c>
    </row>
    <row r="5" spans="1:16" ht="12.75" customHeight="1">
      <c r="A5" t="s">
        <v>11</v>
      </c>
      <c s="12" t="s">
        <v>15</v>
      </c>
      <c s="13" t="s">
        <v>6303</v>
      </c>
      <c s="5"/>
      <c s="14" t="s">
        <v>6304</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3163</v>
      </c>
      <c s="19"/>
      <c s="19"/>
      <c s="19"/>
      <c s="22">
        <f>0+Q9</f>
      </c>
      <c r="O9">
        <f>0+R9</f>
      </c>
      <c r="Q9">
        <f>0+I10</f>
      </c>
      <c>
        <f>0+O10</f>
      </c>
    </row>
    <row r="10" spans="1:16" ht="12.75">
      <c r="A10" s="18" t="s">
        <v>42</v>
      </c>
      <c s="23" t="s">
        <v>26</v>
      </c>
      <c s="23" t="s">
        <v>6063</v>
      </c>
      <c s="18" t="s">
        <v>44</v>
      </c>
      <c s="24" t="s">
        <v>6064</v>
      </c>
      <c s="25" t="s">
        <v>241</v>
      </c>
      <c s="26">
        <v>3</v>
      </c>
      <c s="27">
        <v>0</v>
      </c>
      <c s="27">
        <f>ROUND(ROUND(H10,2)*ROUND(G10,3),2)</f>
      </c>
      <c r="O10">
        <f>(I10*21)/100</f>
      </c>
      <c t="s">
        <v>20</v>
      </c>
    </row>
    <row r="11" spans="1:5" ht="12.75">
      <c r="A11" s="28" t="s">
        <v>47</v>
      </c>
      <c r="E11" s="29" t="s">
        <v>44</v>
      </c>
    </row>
    <row r="12" spans="1:5" ht="12.75">
      <c r="A12" s="30" t="s">
        <v>48</v>
      </c>
      <c r="E12" s="31" t="s">
        <v>6065</v>
      </c>
    </row>
    <row r="13" spans="1:5" ht="38.25">
      <c r="A13" t="s">
        <v>50</v>
      </c>
      <c r="E13" s="29" t="s">
        <v>6066</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15.xml><?xml version="1.0" encoding="utf-8"?>
<worksheet xmlns="http://schemas.openxmlformats.org/spreadsheetml/2006/main" xmlns:r="http://schemas.openxmlformats.org/officeDocument/2006/relationships">
  <sheetPr>
    <pageSetUpPr fitToPage="1"/>
  </sheetPr>
  <dimension ref="A1:R1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f>
      </c>
      <c t="s">
        <v>19</v>
      </c>
    </row>
    <row r="3" spans="1:16" ht="15" customHeight="1">
      <c r="A3" t="s">
        <v>1</v>
      </c>
      <c s="8" t="s">
        <v>4</v>
      </c>
      <c s="9" t="s">
        <v>5</v>
      </c>
      <c s="1"/>
      <c s="10" t="s">
        <v>6</v>
      </c>
      <c s="1"/>
      <c s="4"/>
      <c s="3" t="s">
        <v>6305</v>
      </c>
      <c s="36">
        <f>0+I9</f>
      </c>
      <c r="O3" t="s">
        <v>16</v>
      </c>
      <c t="s">
        <v>20</v>
      </c>
    </row>
    <row r="4" spans="1:16" ht="15" customHeight="1">
      <c r="A4" t="s">
        <v>7</v>
      </c>
      <c s="8" t="s">
        <v>8</v>
      </c>
      <c s="9" t="s">
        <v>6059</v>
      </c>
      <c s="1"/>
      <c s="10" t="s">
        <v>6060</v>
      </c>
      <c s="1"/>
      <c s="1"/>
      <c s="7"/>
      <c s="7"/>
      <c r="O4" t="s">
        <v>17</v>
      </c>
      <c t="s">
        <v>20</v>
      </c>
    </row>
    <row r="5" spans="1:16" ht="12.75" customHeight="1">
      <c r="A5" t="s">
        <v>11</v>
      </c>
      <c s="12" t="s">
        <v>15</v>
      </c>
      <c s="13" t="s">
        <v>6305</v>
      </c>
      <c s="5"/>
      <c s="14" t="s">
        <v>6306</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3163</v>
      </c>
      <c s="19"/>
      <c s="19"/>
      <c s="19"/>
      <c s="22">
        <f>0+Q9</f>
      </c>
      <c r="O9">
        <f>0+R9</f>
      </c>
      <c r="Q9">
        <f>0+I10</f>
      </c>
      <c>
        <f>0+O10</f>
      </c>
    </row>
    <row r="10" spans="1:16" ht="12.75">
      <c r="A10" s="18" t="s">
        <v>42</v>
      </c>
      <c s="23" t="s">
        <v>26</v>
      </c>
      <c s="23" t="s">
        <v>6063</v>
      </c>
      <c s="18" t="s">
        <v>44</v>
      </c>
      <c s="24" t="s">
        <v>6064</v>
      </c>
      <c s="25" t="s">
        <v>241</v>
      </c>
      <c s="26">
        <v>7</v>
      </c>
      <c s="27">
        <v>0</v>
      </c>
      <c s="27">
        <f>ROUND(ROUND(H10,2)*ROUND(G10,3),2)</f>
      </c>
      <c r="O10">
        <f>(I10*21)/100</f>
      </c>
      <c t="s">
        <v>20</v>
      </c>
    </row>
    <row r="11" spans="1:5" ht="12.75">
      <c r="A11" s="28" t="s">
        <v>47</v>
      </c>
      <c r="E11" s="29" t="s">
        <v>44</v>
      </c>
    </row>
    <row r="12" spans="1:5" ht="12.75">
      <c r="A12" s="30" t="s">
        <v>48</v>
      </c>
      <c r="E12" s="31" t="s">
        <v>6065</v>
      </c>
    </row>
    <row r="13" spans="1:5" ht="38.25">
      <c r="A13" t="s">
        <v>50</v>
      </c>
      <c r="E13" s="29" t="s">
        <v>6066</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16.xml><?xml version="1.0" encoding="utf-8"?>
<worksheet xmlns="http://schemas.openxmlformats.org/spreadsheetml/2006/main" xmlns:r="http://schemas.openxmlformats.org/officeDocument/2006/relationships">
  <sheetPr>
    <pageSetUpPr fitToPage="1"/>
  </sheetPr>
  <dimension ref="A1:R11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0+O10+O35+O76+O97</f>
      </c>
      <c t="s">
        <v>19</v>
      </c>
    </row>
    <row r="3" spans="1:16" ht="15" customHeight="1">
      <c r="A3" t="s">
        <v>1</v>
      </c>
      <c s="8" t="s">
        <v>4</v>
      </c>
      <c s="9" t="s">
        <v>5</v>
      </c>
      <c s="1"/>
      <c s="10" t="s">
        <v>6</v>
      </c>
      <c s="1"/>
      <c s="4"/>
      <c s="3" t="s">
        <v>6311</v>
      </c>
      <c s="36">
        <f>0+I10+I35+I76+I97</f>
      </c>
      <c r="O3" t="s">
        <v>16</v>
      </c>
      <c t="s">
        <v>20</v>
      </c>
    </row>
    <row r="4" spans="1:16" ht="15" customHeight="1">
      <c r="A4" t="s">
        <v>7</v>
      </c>
      <c s="8" t="s">
        <v>8</v>
      </c>
      <c s="9" t="s">
        <v>6307</v>
      </c>
      <c s="1"/>
      <c s="10" t="s">
        <v>6308</v>
      </c>
      <c s="1"/>
      <c s="1"/>
      <c s="7"/>
      <c s="7"/>
      <c r="O4" t="s">
        <v>17</v>
      </c>
      <c t="s">
        <v>20</v>
      </c>
    </row>
    <row r="5" spans="1:16" ht="12.75" customHeight="1">
      <c r="A5" t="s">
        <v>11</v>
      </c>
      <c s="8" t="s">
        <v>8</v>
      </c>
      <c s="9" t="s">
        <v>6309</v>
      </c>
      <c s="1"/>
      <c s="10" t="s">
        <v>6310</v>
      </c>
      <c s="1"/>
      <c s="1"/>
      <c s="1"/>
      <c s="1"/>
      <c r="O5" t="s">
        <v>18</v>
      </c>
      <c t="s">
        <v>20</v>
      </c>
    </row>
    <row r="6" spans="1:9" ht="12.75" customHeight="1">
      <c r="A6" t="s">
        <v>14</v>
      </c>
      <c s="12" t="s">
        <v>15</v>
      </c>
      <c s="13" t="s">
        <v>6311</v>
      </c>
      <c s="5"/>
      <c s="14" t="s">
        <v>6312</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26</v>
      </c>
      <c s="19"/>
      <c s="21" t="s">
        <v>41</v>
      </c>
      <c s="19"/>
      <c s="19"/>
      <c s="19"/>
      <c s="22">
        <f>0+Q10</f>
      </c>
      <c r="O10">
        <f>0+R10</f>
      </c>
      <c r="Q10">
        <f>0+I11+I15+I19+I23+I27+I31</f>
      </c>
      <c>
        <f>0+O11+O15+O19+O23+O27+O31</f>
      </c>
    </row>
    <row r="11" spans="1:16" ht="25.5">
      <c r="A11" s="18" t="s">
        <v>42</v>
      </c>
      <c s="23" t="s">
        <v>26</v>
      </c>
      <c s="23" t="s">
        <v>3947</v>
      </c>
      <c s="18" t="s">
        <v>44</v>
      </c>
      <c s="24" t="s">
        <v>3948</v>
      </c>
      <c s="25" t="s">
        <v>46</v>
      </c>
      <c s="26">
        <v>87</v>
      </c>
      <c s="27">
        <v>0</v>
      </c>
      <c s="27">
        <f>ROUND(ROUND(H11,2)*ROUND(G11,3),2)</f>
      </c>
      <c r="O11">
        <f>(I11*21)/100</f>
      </c>
      <c t="s">
        <v>20</v>
      </c>
    </row>
    <row r="12" spans="1:5" ht="12.75">
      <c r="A12" s="28" t="s">
        <v>47</v>
      </c>
      <c r="E12" s="29" t="s">
        <v>44</v>
      </c>
    </row>
    <row r="13" spans="1:5" ht="12.75">
      <c r="A13" s="30" t="s">
        <v>48</v>
      </c>
      <c r="E13" s="31" t="s">
        <v>6313</v>
      </c>
    </row>
    <row r="14" spans="1:5" ht="63.75">
      <c r="A14" t="s">
        <v>50</v>
      </c>
      <c r="E14" s="29" t="s">
        <v>3920</v>
      </c>
    </row>
    <row r="15" spans="1:16" ht="25.5">
      <c r="A15" s="18" t="s">
        <v>42</v>
      </c>
      <c s="23" t="s">
        <v>20</v>
      </c>
      <c s="23" t="s">
        <v>6081</v>
      </c>
      <c s="18" t="s">
        <v>44</v>
      </c>
      <c s="24" t="s">
        <v>6082</v>
      </c>
      <c s="25" t="s">
        <v>46</v>
      </c>
      <c s="26">
        <v>300</v>
      </c>
      <c s="27">
        <v>0</v>
      </c>
      <c s="27">
        <f>ROUND(ROUND(H15,2)*ROUND(G15,3),2)</f>
      </c>
      <c r="O15">
        <f>(I15*21)/100</f>
      </c>
      <c t="s">
        <v>20</v>
      </c>
    </row>
    <row r="16" spans="1:5" ht="12.75">
      <c r="A16" s="28" t="s">
        <v>47</v>
      </c>
      <c r="E16" s="29" t="s">
        <v>44</v>
      </c>
    </row>
    <row r="17" spans="1:5" ht="12.75">
      <c r="A17" s="30" t="s">
        <v>48</v>
      </c>
      <c r="E17" s="31" t="s">
        <v>6314</v>
      </c>
    </row>
    <row r="18" spans="1:5" ht="63.75">
      <c r="A18" t="s">
        <v>50</v>
      </c>
      <c r="E18" s="29" t="s">
        <v>3920</v>
      </c>
    </row>
    <row r="19" spans="1:16" ht="25.5">
      <c r="A19" s="18" t="s">
        <v>42</v>
      </c>
      <c s="23" t="s">
        <v>19</v>
      </c>
      <c s="23" t="s">
        <v>3918</v>
      </c>
      <c s="18" t="s">
        <v>44</v>
      </c>
      <c s="24" t="s">
        <v>3919</v>
      </c>
      <c s="25" t="s">
        <v>784</v>
      </c>
      <c s="26">
        <v>70</v>
      </c>
      <c s="27">
        <v>0</v>
      </c>
      <c s="27">
        <f>ROUND(ROUND(H19,2)*ROUND(G19,3),2)</f>
      </c>
      <c r="O19">
        <f>(I19*21)/100</f>
      </c>
      <c t="s">
        <v>20</v>
      </c>
    </row>
    <row r="20" spans="1:5" ht="12.75">
      <c r="A20" s="28" t="s">
        <v>47</v>
      </c>
      <c r="E20" s="29" t="s">
        <v>44</v>
      </c>
    </row>
    <row r="21" spans="1:5" ht="12.75">
      <c r="A21" s="30" t="s">
        <v>48</v>
      </c>
      <c r="E21" s="31" t="s">
        <v>410</v>
      </c>
    </row>
    <row r="22" spans="1:5" ht="63.75">
      <c r="A22" t="s">
        <v>50</v>
      </c>
      <c r="E22" s="29" t="s">
        <v>3920</v>
      </c>
    </row>
    <row r="23" spans="1:16" ht="12.75">
      <c r="A23" s="18" t="s">
        <v>42</v>
      </c>
      <c s="23" t="s">
        <v>30</v>
      </c>
      <c s="23" t="s">
        <v>3629</v>
      </c>
      <c s="18" t="s">
        <v>44</v>
      </c>
      <c s="24" t="s">
        <v>3630</v>
      </c>
      <c s="25" t="s">
        <v>46</v>
      </c>
      <c s="26">
        <v>390.25</v>
      </c>
      <c s="27">
        <v>0</v>
      </c>
      <c s="27">
        <f>ROUND(ROUND(H23,2)*ROUND(G23,3),2)</f>
      </c>
      <c r="O23">
        <f>(I23*21)/100</f>
      </c>
      <c t="s">
        <v>20</v>
      </c>
    </row>
    <row r="24" spans="1:5" ht="12.75">
      <c r="A24" s="28" t="s">
        <v>47</v>
      </c>
      <c r="E24" s="29" t="s">
        <v>44</v>
      </c>
    </row>
    <row r="25" spans="1:5" ht="25.5">
      <c r="A25" s="30" t="s">
        <v>48</v>
      </c>
      <c r="E25" s="31" t="s">
        <v>6315</v>
      </c>
    </row>
    <row r="26" spans="1:5" ht="369.75">
      <c r="A26" t="s">
        <v>50</v>
      </c>
      <c r="E26" s="29" t="s">
        <v>3770</v>
      </c>
    </row>
    <row r="27" spans="1:16" ht="12.75">
      <c r="A27" s="18" t="s">
        <v>42</v>
      </c>
      <c s="23" t="s">
        <v>32</v>
      </c>
      <c s="23" t="s">
        <v>5306</v>
      </c>
      <c s="18" t="s">
        <v>44</v>
      </c>
      <c s="24" t="s">
        <v>5307</v>
      </c>
      <c s="25" t="s">
        <v>46</v>
      </c>
      <c s="26">
        <v>287.75</v>
      </c>
      <c s="27">
        <v>0</v>
      </c>
      <c s="27">
        <f>ROUND(ROUND(H27,2)*ROUND(G27,3),2)</f>
      </c>
      <c r="O27">
        <f>(I27*21)/100</f>
      </c>
      <c t="s">
        <v>20</v>
      </c>
    </row>
    <row r="28" spans="1:5" ht="12.75">
      <c r="A28" s="28" t="s">
        <v>47</v>
      </c>
      <c r="E28" s="29" t="s">
        <v>44</v>
      </c>
    </row>
    <row r="29" spans="1:5" ht="12.75">
      <c r="A29" s="30" t="s">
        <v>48</v>
      </c>
      <c r="E29" s="31" t="s">
        <v>6316</v>
      </c>
    </row>
    <row r="30" spans="1:5" ht="280.5">
      <c r="A30" t="s">
        <v>50</v>
      </c>
      <c r="E30" s="29" t="s">
        <v>5310</v>
      </c>
    </row>
    <row r="31" spans="1:16" ht="12.75">
      <c r="A31" s="18" t="s">
        <v>42</v>
      </c>
      <c s="23" t="s">
        <v>34</v>
      </c>
      <c s="23" t="s">
        <v>3644</v>
      </c>
      <c s="18" t="s">
        <v>44</v>
      </c>
      <c s="24" t="s">
        <v>3645</v>
      </c>
      <c s="25" t="s">
        <v>1241</v>
      </c>
      <c s="26">
        <v>1120</v>
      </c>
      <c s="27">
        <v>0</v>
      </c>
      <c s="27">
        <f>ROUND(ROUND(H31,2)*ROUND(G31,3),2)</f>
      </c>
      <c r="O31">
        <f>(I31*21)/100</f>
      </c>
      <c t="s">
        <v>20</v>
      </c>
    </row>
    <row r="32" spans="1:5" ht="12.75">
      <c r="A32" s="28" t="s">
        <v>47</v>
      </c>
      <c r="E32" s="29" t="s">
        <v>44</v>
      </c>
    </row>
    <row r="33" spans="1:5" ht="12.75">
      <c r="A33" s="30" t="s">
        <v>48</v>
      </c>
      <c r="E33" s="31" t="s">
        <v>6317</v>
      </c>
    </row>
    <row r="34" spans="1:5" ht="25.5">
      <c r="A34" t="s">
        <v>50</v>
      </c>
      <c r="E34" s="29" t="s">
        <v>3646</v>
      </c>
    </row>
    <row r="35" spans="1:18" ht="12.75" customHeight="1">
      <c r="A35" s="5" t="s">
        <v>40</v>
      </c>
      <c s="5"/>
      <c s="34" t="s">
        <v>32</v>
      </c>
      <c s="5"/>
      <c s="21" t="s">
        <v>1113</v>
      </c>
      <c s="5"/>
      <c s="5"/>
      <c s="5"/>
      <c s="35">
        <f>0+Q35</f>
      </c>
      <c r="O35">
        <f>0+R35</f>
      </c>
      <c r="Q35">
        <f>0+I36+I40+I44+I48+I52+I56+I60+I64+I68+I72</f>
      </c>
      <c>
        <f>0+O36+O40+O44+O48+O52+O56+O60+O64+O68+O72</f>
      </c>
    </row>
    <row r="36" spans="1:16" ht="25.5">
      <c r="A36" s="18" t="s">
        <v>42</v>
      </c>
      <c s="23" t="s">
        <v>66</v>
      </c>
      <c s="23" t="s">
        <v>3668</v>
      </c>
      <c s="18" t="s">
        <v>44</v>
      </c>
      <c s="24" t="s">
        <v>3669</v>
      </c>
      <c s="25" t="s">
        <v>1241</v>
      </c>
      <c s="26">
        <v>275</v>
      </c>
      <c s="27">
        <v>0</v>
      </c>
      <c s="27">
        <f>ROUND(ROUND(H36,2)*ROUND(G36,3),2)</f>
      </c>
      <c r="O36">
        <f>(I36*21)/100</f>
      </c>
      <c t="s">
        <v>20</v>
      </c>
    </row>
    <row r="37" spans="1:5" ht="25.5">
      <c r="A37" s="28" t="s">
        <v>47</v>
      </c>
      <c r="E37" s="29" t="s">
        <v>6318</v>
      </c>
    </row>
    <row r="38" spans="1:5" ht="12.75">
      <c r="A38" s="30" t="s">
        <v>48</v>
      </c>
      <c r="E38" s="31" t="s">
        <v>6319</v>
      </c>
    </row>
    <row r="39" spans="1:5" ht="178.5">
      <c r="A39" t="s">
        <v>50</v>
      </c>
      <c r="E39" s="29" t="s">
        <v>6320</v>
      </c>
    </row>
    <row r="40" spans="1:16" ht="12.75">
      <c r="A40" s="18" t="s">
        <v>42</v>
      </c>
      <c s="23" t="s">
        <v>76</v>
      </c>
      <c s="23" t="s">
        <v>6321</v>
      </c>
      <c s="18" t="s">
        <v>44</v>
      </c>
      <c s="24" t="s">
        <v>6322</v>
      </c>
      <c s="25" t="s">
        <v>1241</v>
      </c>
      <c s="26">
        <v>510</v>
      </c>
      <c s="27">
        <v>0</v>
      </c>
      <c s="27">
        <f>ROUND(ROUND(H40,2)*ROUND(G40,3),2)</f>
      </c>
      <c r="O40">
        <f>(I40*21)/100</f>
      </c>
      <c t="s">
        <v>20</v>
      </c>
    </row>
    <row r="41" spans="1:5" ht="12.75">
      <c r="A41" s="28" t="s">
        <v>47</v>
      </c>
      <c r="E41" s="29" t="s">
        <v>6323</v>
      </c>
    </row>
    <row r="42" spans="1:5" ht="12.75">
      <c r="A42" s="30" t="s">
        <v>48</v>
      </c>
      <c r="E42" s="31" t="s">
        <v>6324</v>
      </c>
    </row>
    <row r="43" spans="1:5" ht="51">
      <c r="A43" t="s">
        <v>50</v>
      </c>
      <c r="E43" s="29" t="s">
        <v>3991</v>
      </c>
    </row>
    <row r="44" spans="1:16" ht="12.75">
      <c r="A44" s="18" t="s">
        <v>42</v>
      </c>
      <c s="23" t="s">
        <v>37</v>
      </c>
      <c s="23" t="s">
        <v>6102</v>
      </c>
      <c s="18" t="s">
        <v>44</v>
      </c>
      <c s="24" t="s">
        <v>6103</v>
      </c>
      <c s="25" t="s">
        <v>1241</v>
      </c>
      <c s="26">
        <v>920</v>
      </c>
      <c s="27">
        <v>0</v>
      </c>
      <c s="27">
        <f>ROUND(ROUND(H44,2)*ROUND(G44,3),2)</f>
      </c>
      <c r="O44">
        <f>(I44*21)/100</f>
      </c>
      <c t="s">
        <v>20</v>
      </c>
    </row>
    <row r="45" spans="1:5" ht="12.75">
      <c r="A45" s="28" t="s">
        <v>47</v>
      </c>
      <c r="E45" s="29" t="s">
        <v>6325</v>
      </c>
    </row>
    <row r="46" spans="1:5" ht="12.75">
      <c r="A46" s="30" t="s">
        <v>48</v>
      </c>
      <c r="E46" s="31" t="s">
        <v>6326</v>
      </c>
    </row>
    <row r="47" spans="1:5" ht="51">
      <c r="A47" t="s">
        <v>50</v>
      </c>
      <c r="E47" s="29" t="s">
        <v>3991</v>
      </c>
    </row>
    <row r="48" spans="1:16" ht="12.75">
      <c r="A48" s="18" t="s">
        <v>42</v>
      </c>
      <c s="23" t="s">
        <v>39</v>
      </c>
      <c s="23" t="s">
        <v>3932</v>
      </c>
      <c s="18" t="s">
        <v>44</v>
      </c>
      <c s="24" t="s">
        <v>3933</v>
      </c>
      <c s="25" t="s">
        <v>1241</v>
      </c>
      <c s="26">
        <v>520</v>
      </c>
      <c s="27">
        <v>0</v>
      </c>
      <c s="27">
        <f>ROUND(ROUND(H48,2)*ROUND(G48,3),2)</f>
      </c>
      <c r="O48">
        <f>(I48*21)/100</f>
      </c>
      <c t="s">
        <v>20</v>
      </c>
    </row>
    <row r="49" spans="1:5" ht="12.75">
      <c r="A49" s="28" t="s">
        <v>47</v>
      </c>
      <c r="E49" s="29" t="s">
        <v>6327</v>
      </c>
    </row>
    <row r="50" spans="1:5" ht="12.75">
      <c r="A50" s="30" t="s">
        <v>48</v>
      </c>
      <c r="E50" s="31" t="s">
        <v>6328</v>
      </c>
    </row>
    <row r="51" spans="1:5" ht="51">
      <c r="A51" t="s">
        <v>50</v>
      </c>
      <c r="E51" s="29" t="s">
        <v>3991</v>
      </c>
    </row>
    <row r="52" spans="1:16" ht="12.75">
      <c r="A52" s="18" t="s">
        <v>42</v>
      </c>
      <c s="23" t="s">
        <v>87</v>
      </c>
      <c s="23" t="s">
        <v>5060</v>
      </c>
      <c s="18" t="s">
        <v>44</v>
      </c>
      <c s="24" t="s">
        <v>5061</v>
      </c>
      <c s="25" t="s">
        <v>1241</v>
      </c>
      <c s="26">
        <v>506.5</v>
      </c>
      <c s="27">
        <v>0</v>
      </c>
      <c s="27">
        <f>ROUND(ROUND(H52,2)*ROUND(G52,3),2)</f>
      </c>
      <c r="O52">
        <f>(I52*21)/100</f>
      </c>
      <c t="s">
        <v>20</v>
      </c>
    </row>
    <row r="53" spans="1:5" ht="12.75">
      <c r="A53" s="28" t="s">
        <v>47</v>
      </c>
      <c r="E53" s="29" t="s">
        <v>6329</v>
      </c>
    </row>
    <row r="54" spans="1:5" ht="12.75">
      <c r="A54" s="30" t="s">
        <v>48</v>
      </c>
      <c r="E54" s="31" t="s">
        <v>6330</v>
      </c>
    </row>
    <row r="55" spans="1:5" ht="51">
      <c r="A55" t="s">
        <v>50</v>
      </c>
      <c r="E55" s="29" t="s">
        <v>6105</v>
      </c>
    </row>
    <row r="56" spans="1:16" ht="12.75">
      <c r="A56" s="18" t="s">
        <v>42</v>
      </c>
      <c s="23" t="s">
        <v>91</v>
      </c>
      <c s="23" t="s">
        <v>6331</v>
      </c>
      <c s="18" t="s">
        <v>44</v>
      </c>
      <c s="24" t="s">
        <v>6332</v>
      </c>
      <c s="25" t="s">
        <v>1241</v>
      </c>
      <c s="26">
        <v>460</v>
      </c>
      <c s="27">
        <v>0</v>
      </c>
      <c s="27">
        <f>ROUND(ROUND(H56,2)*ROUND(G56,3),2)</f>
      </c>
      <c r="O56">
        <f>(I56*21)/100</f>
      </c>
      <c t="s">
        <v>20</v>
      </c>
    </row>
    <row r="57" spans="1:5" ht="12.75">
      <c r="A57" s="28" t="s">
        <v>47</v>
      </c>
      <c r="E57" s="29" t="s">
        <v>6325</v>
      </c>
    </row>
    <row r="58" spans="1:5" ht="12.75">
      <c r="A58" s="30" t="s">
        <v>48</v>
      </c>
      <c r="E58" s="31" t="s">
        <v>6333</v>
      </c>
    </row>
    <row r="59" spans="1:5" ht="51">
      <c r="A59" t="s">
        <v>50</v>
      </c>
      <c r="E59" s="29" t="s">
        <v>6105</v>
      </c>
    </row>
    <row r="60" spans="1:16" ht="12.75">
      <c r="A60" s="18" t="s">
        <v>42</v>
      </c>
      <c s="23" t="s">
        <v>95</v>
      </c>
      <c s="23" t="s">
        <v>6109</v>
      </c>
      <c s="18" t="s">
        <v>44</v>
      </c>
      <c s="24" t="s">
        <v>6110</v>
      </c>
      <c s="25" t="s">
        <v>1241</v>
      </c>
      <c s="26">
        <v>460</v>
      </c>
      <c s="27">
        <v>0</v>
      </c>
      <c s="27">
        <f>ROUND(ROUND(H60,2)*ROUND(G60,3),2)</f>
      </c>
      <c r="O60">
        <f>(I60*21)/100</f>
      </c>
      <c t="s">
        <v>20</v>
      </c>
    </row>
    <row r="61" spans="1:5" ht="12.75">
      <c r="A61" s="28" t="s">
        <v>47</v>
      </c>
      <c r="E61" s="29" t="s">
        <v>6334</v>
      </c>
    </row>
    <row r="62" spans="1:5" ht="12.75">
      <c r="A62" s="30" t="s">
        <v>48</v>
      </c>
      <c r="E62" s="31" t="s">
        <v>6335</v>
      </c>
    </row>
    <row r="63" spans="1:5" ht="140.25">
      <c r="A63" t="s">
        <v>50</v>
      </c>
      <c r="E63" s="29" t="s">
        <v>1705</v>
      </c>
    </row>
    <row r="64" spans="1:16" ht="25.5">
      <c r="A64" s="18" t="s">
        <v>42</v>
      </c>
      <c s="23" t="s">
        <v>103</v>
      </c>
      <c s="23" t="s">
        <v>6336</v>
      </c>
      <c s="18" t="s">
        <v>44</v>
      </c>
      <c s="24" t="s">
        <v>6337</v>
      </c>
      <c s="25" t="s">
        <v>1241</v>
      </c>
      <c s="26">
        <v>460</v>
      </c>
      <c s="27">
        <v>0</v>
      </c>
      <c s="27">
        <f>ROUND(ROUND(H64,2)*ROUND(G64,3),2)</f>
      </c>
      <c r="O64">
        <f>(I64*21)/100</f>
      </c>
      <c t="s">
        <v>20</v>
      </c>
    </row>
    <row r="65" spans="1:5" ht="12.75">
      <c r="A65" s="28" t="s">
        <v>47</v>
      </c>
      <c r="E65" s="29" t="s">
        <v>6325</v>
      </c>
    </row>
    <row r="66" spans="1:5" ht="12.75">
      <c r="A66" s="30" t="s">
        <v>48</v>
      </c>
      <c r="E66" s="31" t="s">
        <v>6335</v>
      </c>
    </row>
    <row r="67" spans="1:5" ht="140.25">
      <c r="A67" t="s">
        <v>50</v>
      </c>
      <c r="E67" s="29" t="s">
        <v>1705</v>
      </c>
    </row>
    <row r="68" spans="1:16" ht="12.75">
      <c r="A68" s="18" t="s">
        <v>42</v>
      </c>
      <c s="23" t="s">
        <v>110</v>
      </c>
      <c s="23" t="s">
        <v>6338</v>
      </c>
      <c s="18" t="s">
        <v>44</v>
      </c>
      <c s="24" t="s">
        <v>6339</v>
      </c>
      <c s="25" t="s">
        <v>1241</v>
      </c>
      <c s="26">
        <v>110</v>
      </c>
      <c s="27">
        <v>0</v>
      </c>
      <c s="27">
        <f>ROUND(ROUND(H68,2)*ROUND(G68,3),2)</f>
      </c>
      <c r="O68">
        <f>(I68*21)/100</f>
      </c>
      <c t="s">
        <v>20</v>
      </c>
    </row>
    <row r="69" spans="1:5" ht="12.75">
      <c r="A69" s="28" t="s">
        <v>47</v>
      </c>
      <c r="E69" s="29" t="s">
        <v>6323</v>
      </c>
    </row>
    <row r="70" spans="1:5" ht="25.5">
      <c r="A70" s="30" t="s">
        <v>48</v>
      </c>
      <c r="E70" s="31" t="s">
        <v>6340</v>
      </c>
    </row>
    <row r="71" spans="1:5" ht="153">
      <c r="A71" t="s">
        <v>50</v>
      </c>
      <c r="E71" s="29" t="s">
        <v>3995</v>
      </c>
    </row>
    <row r="72" spans="1:16" ht="12.75">
      <c r="A72" s="18" t="s">
        <v>42</v>
      </c>
      <c s="23" t="s">
        <v>114</v>
      </c>
      <c s="23" t="s">
        <v>6341</v>
      </c>
      <c s="18" t="s">
        <v>44</v>
      </c>
      <c s="24" t="s">
        <v>6342</v>
      </c>
      <c s="25" t="s">
        <v>1241</v>
      </c>
      <c s="26">
        <v>400</v>
      </c>
      <c s="27">
        <v>0</v>
      </c>
      <c s="27">
        <f>ROUND(ROUND(H72,2)*ROUND(G72,3),2)</f>
      </c>
      <c r="O72">
        <f>(I72*21)/100</f>
      </c>
      <c t="s">
        <v>20</v>
      </c>
    </row>
    <row r="73" spans="1:5" ht="12.75">
      <c r="A73" s="28" t="s">
        <v>47</v>
      </c>
      <c r="E73" s="29" t="s">
        <v>6343</v>
      </c>
    </row>
    <row r="74" spans="1:5" ht="12.75">
      <c r="A74" s="30" t="s">
        <v>48</v>
      </c>
      <c r="E74" s="31" t="s">
        <v>6344</v>
      </c>
    </row>
    <row r="75" spans="1:5" ht="89.25">
      <c r="A75" t="s">
        <v>50</v>
      </c>
      <c r="E75" s="29" t="s">
        <v>6345</v>
      </c>
    </row>
    <row r="76" spans="1:18" ht="12.75" customHeight="1">
      <c r="A76" s="5" t="s">
        <v>40</v>
      </c>
      <c s="5"/>
      <c s="34" t="s">
        <v>37</v>
      </c>
      <c s="5"/>
      <c s="21" t="s">
        <v>632</v>
      </c>
      <c s="5"/>
      <c s="5"/>
      <c s="5"/>
      <c s="35">
        <f>0+Q76</f>
      </c>
      <c r="O76">
        <f>0+R76</f>
      </c>
      <c r="Q76">
        <f>0+I77+I81+I85+I89+I93</f>
      </c>
      <c>
        <f>0+O77+O81+O85+O89+O93</f>
      </c>
    </row>
    <row r="77" spans="1:16" ht="25.5">
      <c r="A77" s="18" t="s">
        <v>42</v>
      </c>
      <c s="23" t="s">
        <v>117</v>
      </c>
      <c s="23" t="s">
        <v>6346</v>
      </c>
      <c s="18" t="s">
        <v>44</v>
      </c>
      <c s="24" t="s">
        <v>6347</v>
      </c>
      <c s="25" t="s">
        <v>1241</v>
      </c>
      <c s="26">
        <v>77.5</v>
      </c>
      <c s="27">
        <v>0</v>
      </c>
      <c s="27">
        <f>ROUND(ROUND(H77,2)*ROUND(G77,3),2)</f>
      </c>
      <c r="O77">
        <f>(I77*21)/100</f>
      </c>
      <c t="s">
        <v>20</v>
      </c>
    </row>
    <row r="78" spans="1:5" ht="12.75">
      <c r="A78" s="28" t="s">
        <v>47</v>
      </c>
      <c r="E78" s="29" t="s">
        <v>44</v>
      </c>
    </row>
    <row r="79" spans="1:5" ht="25.5">
      <c r="A79" s="30" t="s">
        <v>48</v>
      </c>
      <c r="E79" s="31" t="s">
        <v>6348</v>
      </c>
    </row>
    <row r="80" spans="1:5" ht="38.25">
      <c r="A80" t="s">
        <v>50</v>
      </c>
      <c r="E80" s="29" t="s">
        <v>6349</v>
      </c>
    </row>
    <row r="81" spans="1:16" ht="12.75">
      <c r="A81" s="18" t="s">
        <v>42</v>
      </c>
      <c s="23" t="s">
        <v>121</v>
      </c>
      <c s="23" t="s">
        <v>5099</v>
      </c>
      <c s="18" t="s">
        <v>44</v>
      </c>
      <c s="24" t="s">
        <v>5100</v>
      </c>
      <c s="25" t="s">
        <v>784</v>
      </c>
      <c s="26">
        <v>390</v>
      </c>
      <c s="27">
        <v>0</v>
      </c>
      <c s="27">
        <f>ROUND(ROUND(H81,2)*ROUND(G81,3),2)</f>
      </c>
      <c r="O81">
        <f>(I81*21)/100</f>
      </c>
      <c t="s">
        <v>20</v>
      </c>
    </row>
    <row r="82" spans="1:5" ht="12.75">
      <c r="A82" s="28" t="s">
        <v>47</v>
      </c>
      <c r="E82" s="29" t="s">
        <v>44</v>
      </c>
    </row>
    <row r="83" spans="1:5" ht="25.5">
      <c r="A83" s="30" t="s">
        <v>48</v>
      </c>
      <c r="E83" s="31" t="s">
        <v>6350</v>
      </c>
    </row>
    <row r="84" spans="1:5" ht="51">
      <c r="A84" t="s">
        <v>50</v>
      </c>
      <c r="E84" s="29" t="s">
        <v>4034</v>
      </c>
    </row>
    <row r="85" spans="1:16" ht="12.75">
      <c r="A85" s="18" t="s">
        <v>42</v>
      </c>
      <c s="23" t="s">
        <v>125</v>
      </c>
      <c s="23" t="s">
        <v>6351</v>
      </c>
      <c s="18" t="s">
        <v>44</v>
      </c>
      <c s="24" t="s">
        <v>6352</v>
      </c>
      <c s="25" t="s">
        <v>46</v>
      </c>
      <c s="26">
        <v>97.65</v>
      </c>
      <c s="27">
        <v>0</v>
      </c>
      <c s="27">
        <f>ROUND(ROUND(H85,2)*ROUND(G85,3),2)</f>
      </c>
      <c r="O85">
        <f>(I85*21)/100</f>
      </c>
      <c t="s">
        <v>20</v>
      </c>
    </row>
    <row r="86" spans="1:5" ht="12.75">
      <c r="A86" s="28" t="s">
        <v>47</v>
      </c>
      <c r="E86" s="29" t="s">
        <v>44</v>
      </c>
    </row>
    <row r="87" spans="1:5" ht="25.5">
      <c r="A87" s="30" t="s">
        <v>48</v>
      </c>
      <c r="E87" s="31" t="s">
        <v>6353</v>
      </c>
    </row>
    <row r="88" spans="1:5" ht="114.75">
      <c r="A88" t="s">
        <v>50</v>
      </c>
      <c r="E88" s="29" t="s">
        <v>3516</v>
      </c>
    </row>
    <row r="89" spans="1:16" ht="12.75">
      <c r="A89" s="18" t="s">
        <v>42</v>
      </c>
      <c s="23" t="s">
        <v>130</v>
      </c>
      <c s="23" t="s">
        <v>3849</v>
      </c>
      <c s="18" t="s">
        <v>44</v>
      </c>
      <c s="24" t="s">
        <v>3850</v>
      </c>
      <c s="25" t="s">
        <v>46</v>
      </c>
      <c s="26">
        <v>5.188</v>
      </c>
      <c s="27">
        <v>0</v>
      </c>
      <c s="27">
        <f>ROUND(ROUND(H89,2)*ROUND(G89,3),2)</f>
      </c>
      <c r="O89">
        <f>(I89*21)/100</f>
      </c>
      <c t="s">
        <v>20</v>
      </c>
    </row>
    <row r="90" spans="1:5" ht="12.75">
      <c r="A90" s="28" t="s">
        <v>47</v>
      </c>
      <c r="E90" s="29" t="s">
        <v>44</v>
      </c>
    </row>
    <row r="91" spans="1:5" ht="25.5">
      <c r="A91" s="30" t="s">
        <v>48</v>
      </c>
      <c r="E91" s="31" t="s">
        <v>6354</v>
      </c>
    </row>
    <row r="92" spans="1:5" ht="114.75">
      <c r="A92" t="s">
        <v>50</v>
      </c>
      <c r="E92" s="29" t="s">
        <v>3516</v>
      </c>
    </row>
    <row r="93" spans="1:16" ht="25.5">
      <c r="A93" s="18" t="s">
        <v>42</v>
      </c>
      <c s="23" t="s">
        <v>134</v>
      </c>
      <c s="23" t="s">
        <v>6355</v>
      </c>
      <c s="18" t="s">
        <v>44</v>
      </c>
      <c s="24" t="s">
        <v>6356</v>
      </c>
      <c s="25" t="s">
        <v>3146</v>
      </c>
      <c s="26">
        <v>1</v>
      </c>
      <c s="27">
        <v>0</v>
      </c>
      <c s="27">
        <f>ROUND(ROUND(H93,2)*ROUND(G93,3),2)</f>
      </c>
      <c r="O93">
        <f>(I93*21)/100</f>
      </c>
      <c t="s">
        <v>20</v>
      </c>
    </row>
    <row r="94" spans="1:5" ht="12.75">
      <c r="A94" s="28" t="s">
        <v>47</v>
      </c>
      <c r="E94" s="29" t="s">
        <v>6357</v>
      </c>
    </row>
    <row r="95" spans="1:5" ht="12.75">
      <c r="A95" s="30" t="s">
        <v>48</v>
      </c>
      <c r="E95" s="31" t="s">
        <v>44</v>
      </c>
    </row>
    <row r="96" spans="1:5" ht="12.75">
      <c r="A96" t="s">
        <v>50</v>
      </c>
      <c r="E96" s="29" t="s">
        <v>44</v>
      </c>
    </row>
    <row r="97" spans="1:18" ht="12.75" customHeight="1">
      <c r="A97" s="5" t="s">
        <v>40</v>
      </c>
      <c s="5"/>
      <c s="34" t="s">
        <v>181</v>
      </c>
      <c s="5"/>
      <c s="21" t="s">
        <v>1311</v>
      </c>
      <c s="5"/>
      <c s="5"/>
      <c s="5"/>
      <c s="35">
        <f>0+Q97</f>
      </c>
      <c r="O97">
        <f>0+R97</f>
      </c>
      <c r="Q97">
        <f>0+I98+I102+I106+I110</f>
      </c>
      <c>
        <f>0+O98+O102+O106+O110</f>
      </c>
    </row>
    <row r="98" spans="1:16" ht="25.5">
      <c r="A98" s="18" t="s">
        <v>42</v>
      </c>
      <c s="23" t="s">
        <v>138</v>
      </c>
      <c s="23" t="s">
        <v>184</v>
      </c>
      <c s="18" t="s">
        <v>185</v>
      </c>
      <c s="24" t="s">
        <v>186</v>
      </c>
      <c s="25" t="s">
        <v>187</v>
      </c>
      <c s="26">
        <v>1380.5</v>
      </c>
      <c s="27">
        <v>0</v>
      </c>
      <c s="27">
        <f>ROUND(ROUND(H98,2)*ROUND(G98,3),2)</f>
      </c>
      <c r="O98">
        <f>(I98*21)/100</f>
      </c>
      <c t="s">
        <v>20</v>
      </c>
    </row>
    <row r="99" spans="1:5" ht="12.75">
      <c r="A99" s="28" t="s">
        <v>47</v>
      </c>
      <c r="E99" s="29" t="s">
        <v>188</v>
      </c>
    </row>
    <row r="100" spans="1:5" ht="12.75">
      <c r="A100" s="30" t="s">
        <v>48</v>
      </c>
      <c r="E100" s="31" t="s">
        <v>6358</v>
      </c>
    </row>
    <row r="101" spans="1:5" ht="165.75">
      <c r="A101" t="s">
        <v>50</v>
      </c>
      <c r="E101" s="29" t="s">
        <v>190</v>
      </c>
    </row>
    <row r="102" spans="1:16" ht="25.5">
      <c r="A102" s="18" t="s">
        <v>42</v>
      </c>
      <c s="23" t="s">
        <v>142</v>
      </c>
      <c s="23" t="s">
        <v>4091</v>
      </c>
      <c s="18" t="s">
        <v>185</v>
      </c>
      <c s="24" t="s">
        <v>4092</v>
      </c>
      <c s="25" t="s">
        <v>187</v>
      </c>
      <c s="26">
        <v>180.09</v>
      </c>
      <c s="27">
        <v>0</v>
      </c>
      <c s="27">
        <f>ROUND(ROUND(H102,2)*ROUND(G102,3),2)</f>
      </c>
      <c r="O102">
        <f>(I102*21)/100</f>
      </c>
      <c t="s">
        <v>20</v>
      </c>
    </row>
    <row r="103" spans="1:5" ht="12.75">
      <c r="A103" s="28" t="s">
        <v>47</v>
      </c>
      <c r="E103" s="29" t="s">
        <v>188</v>
      </c>
    </row>
    <row r="104" spans="1:5" ht="25.5">
      <c r="A104" s="30" t="s">
        <v>48</v>
      </c>
      <c r="E104" s="31" t="s">
        <v>6359</v>
      </c>
    </row>
    <row r="105" spans="1:5" ht="165.75">
      <c r="A105" t="s">
        <v>50</v>
      </c>
      <c r="E105" s="29" t="s">
        <v>190</v>
      </c>
    </row>
    <row r="106" spans="1:16" ht="25.5">
      <c r="A106" s="18" t="s">
        <v>42</v>
      </c>
      <c s="23" t="s">
        <v>146</v>
      </c>
      <c s="23" t="s">
        <v>192</v>
      </c>
      <c s="18" t="s">
        <v>185</v>
      </c>
      <c s="24" t="s">
        <v>193</v>
      </c>
      <c s="25" t="s">
        <v>187</v>
      </c>
      <c s="26">
        <v>304.234</v>
      </c>
      <c s="27">
        <v>0</v>
      </c>
      <c s="27">
        <f>ROUND(ROUND(H106,2)*ROUND(G106,3),2)</f>
      </c>
      <c r="O106">
        <f>(I106*21)/100</f>
      </c>
      <c t="s">
        <v>20</v>
      </c>
    </row>
    <row r="107" spans="1:5" ht="12.75">
      <c r="A107" s="28" t="s">
        <v>47</v>
      </c>
      <c r="E107" s="29" t="s">
        <v>188</v>
      </c>
    </row>
    <row r="108" spans="1:5" ht="25.5">
      <c r="A108" s="30" t="s">
        <v>48</v>
      </c>
      <c r="E108" s="31" t="s">
        <v>6360</v>
      </c>
    </row>
    <row r="109" spans="1:5" ht="165.75">
      <c r="A109" t="s">
        <v>50</v>
      </c>
      <c r="E109" s="29" t="s">
        <v>190</v>
      </c>
    </row>
    <row r="110" spans="1:16" ht="38.25">
      <c r="A110" s="18" t="s">
        <v>42</v>
      </c>
      <c s="23" t="s">
        <v>150</v>
      </c>
      <c s="23" t="s">
        <v>4234</v>
      </c>
      <c s="18" t="s">
        <v>185</v>
      </c>
      <c s="24" t="s">
        <v>4235</v>
      </c>
      <c s="25" t="s">
        <v>187</v>
      </c>
      <c s="26">
        <v>20.01</v>
      </c>
      <c s="27">
        <v>0</v>
      </c>
      <c s="27">
        <f>ROUND(ROUND(H110,2)*ROUND(G110,3),2)</f>
      </c>
      <c r="O110">
        <f>(I110*21)/100</f>
      </c>
      <c t="s">
        <v>20</v>
      </c>
    </row>
    <row r="111" spans="1:5" ht="51">
      <c r="A111" s="28" t="s">
        <v>47</v>
      </c>
      <c r="E111" s="29" t="s">
        <v>4236</v>
      </c>
    </row>
    <row r="112" spans="1:5" ht="25.5">
      <c r="A112" s="30" t="s">
        <v>48</v>
      </c>
      <c r="E112" s="31" t="s">
        <v>6361</v>
      </c>
    </row>
    <row r="113" spans="1:5" ht="165.75">
      <c r="A113" t="s">
        <v>50</v>
      </c>
      <c r="E113" s="29" t="s">
        <v>190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7.xml><?xml version="1.0" encoding="utf-8"?>
<worksheet xmlns="http://schemas.openxmlformats.org/spreadsheetml/2006/main" xmlns:r="http://schemas.openxmlformats.org/officeDocument/2006/relationships">
  <sheetPr>
    <pageSetUpPr fitToPage="1"/>
  </sheetPr>
  <dimension ref="A1:R20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0+O10+O43+O52+O57+O106+O111+O192</f>
      </c>
      <c t="s">
        <v>19</v>
      </c>
    </row>
    <row r="3" spans="1:16" ht="15" customHeight="1">
      <c r="A3" t="s">
        <v>1</v>
      </c>
      <c s="8" t="s">
        <v>4</v>
      </c>
      <c s="9" t="s">
        <v>5</v>
      </c>
      <c s="1"/>
      <c s="10" t="s">
        <v>6</v>
      </c>
      <c s="1"/>
      <c s="4"/>
      <c s="3" t="s">
        <v>6362</v>
      </c>
      <c s="36">
        <f>0+I10+I43+I52+I57+I106+I111+I192</f>
      </c>
      <c r="O3" t="s">
        <v>16</v>
      </c>
      <c t="s">
        <v>20</v>
      </c>
    </row>
    <row r="4" spans="1:16" ht="15" customHeight="1">
      <c r="A4" t="s">
        <v>7</v>
      </c>
      <c s="8" t="s">
        <v>8</v>
      </c>
      <c s="9" t="s">
        <v>6307</v>
      </c>
      <c s="1"/>
      <c s="10" t="s">
        <v>6308</v>
      </c>
      <c s="1"/>
      <c s="1"/>
      <c s="7"/>
      <c s="7"/>
      <c r="O4" t="s">
        <v>17</v>
      </c>
      <c t="s">
        <v>20</v>
      </c>
    </row>
    <row r="5" spans="1:16" ht="12.75" customHeight="1">
      <c r="A5" t="s">
        <v>11</v>
      </c>
      <c s="8" t="s">
        <v>8</v>
      </c>
      <c s="9" t="s">
        <v>6309</v>
      </c>
      <c s="1"/>
      <c s="10" t="s">
        <v>6310</v>
      </c>
      <c s="1"/>
      <c s="1"/>
      <c s="1"/>
      <c s="1"/>
      <c r="O5" t="s">
        <v>18</v>
      </c>
      <c t="s">
        <v>20</v>
      </c>
    </row>
    <row r="6" spans="1:9" ht="12.75" customHeight="1">
      <c r="A6" t="s">
        <v>14</v>
      </c>
      <c s="12" t="s">
        <v>15</v>
      </c>
      <c s="13" t="s">
        <v>6362</v>
      </c>
      <c s="5"/>
      <c s="14" t="s">
        <v>6363</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26</v>
      </c>
      <c s="19"/>
      <c s="21" t="s">
        <v>41</v>
      </c>
      <c s="19"/>
      <c s="19"/>
      <c s="19"/>
      <c s="22">
        <f>0+Q10</f>
      </c>
      <c r="O10">
        <f>0+R10</f>
      </c>
      <c r="Q10">
        <f>0+I11+I15+I19+I23+I27+I31+I35+I39</f>
      </c>
      <c>
        <f>0+O11+O15+O19+O23+O27+O31+O35+O39</f>
      </c>
    </row>
    <row r="11" spans="1:16" ht="25.5">
      <c r="A11" s="18" t="s">
        <v>42</v>
      </c>
      <c s="23" t="s">
        <v>26</v>
      </c>
      <c s="23" t="s">
        <v>6081</v>
      </c>
      <c s="18" t="s">
        <v>44</v>
      </c>
      <c s="24" t="s">
        <v>6082</v>
      </c>
      <c s="25" t="s">
        <v>46</v>
      </c>
      <c s="26">
        <v>148</v>
      </c>
      <c s="27">
        <v>0</v>
      </c>
      <c s="27">
        <f>ROUND(ROUND(H11,2)*ROUND(G11,3),2)</f>
      </c>
      <c r="O11">
        <f>(I11*21)/100</f>
      </c>
      <c t="s">
        <v>20</v>
      </c>
    </row>
    <row r="12" spans="1:5" ht="12.75">
      <c r="A12" s="28" t="s">
        <v>47</v>
      </c>
      <c r="E12" s="29" t="s">
        <v>44</v>
      </c>
    </row>
    <row r="13" spans="1:5" ht="12.75">
      <c r="A13" s="30" t="s">
        <v>48</v>
      </c>
      <c r="E13" s="31" t="s">
        <v>6364</v>
      </c>
    </row>
    <row r="14" spans="1:5" ht="63.75">
      <c r="A14" t="s">
        <v>50</v>
      </c>
      <c r="E14" s="29" t="s">
        <v>3920</v>
      </c>
    </row>
    <row r="15" spans="1:16" ht="25.5">
      <c r="A15" s="18" t="s">
        <v>42</v>
      </c>
      <c s="23" t="s">
        <v>20</v>
      </c>
      <c s="23" t="s">
        <v>6365</v>
      </c>
      <c s="18" t="s">
        <v>44</v>
      </c>
      <c s="24" t="s">
        <v>6366</v>
      </c>
      <c s="25" t="s">
        <v>46</v>
      </c>
      <c s="26">
        <v>51.8</v>
      </c>
      <c s="27">
        <v>0</v>
      </c>
      <c s="27">
        <f>ROUND(ROUND(H15,2)*ROUND(G15,3),2)</f>
      </c>
      <c r="O15">
        <f>(I15*21)/100</f>
      </c>
      <c t="s">
        <v>20</v>
      </c>
    </row>
    <row r="16" spans="1:5" ht="12.75">
      <c r="A16" s="28" t="s">
        <v>47</v>
      </c>
      <c r="E16" s="29" t="s">
        <v>44</v>
      </c>
    </row>
    <row r="17" spans="1:5" ht="12.75">
      <c r="A17" s="30" t="s">
        <v>48</v>
      </c>
      <c r="E17" s="31" t="s">
        <v>6367</v>
      </c>
    </row>
    <row r="18" spans="1:5" ht="63.75">
      <c r="A18" t="s">
        <v>50</v>
      </c>
      <c r="E18" s="29" t="s">
        <v>3920</v>
      </c>
    </row>
    <row r="19" spans="1:16" ht="12.75">
      <c r="A19" s="18" t="s">
        <v>42</v>
      </c>
      <c s="23" t="s">
        <v>19</v>
      </c>
      <c s="23" t="s">
        <v>4393</v>
      </c>
      <c s="18" t="s">
        <v>44</v>
      </c>
      <c s="24" t="s">
        <v>4394</v>
      </c>
      <c s="25" t="s">
        <v>46</v>
      </c>
      <c s="26">
        <v>177</v>
      </c>
      <c s="27">
        <v>0</v>
      </c>
      <c s="27">
        <f>ROUND(ROUND(H19,2)*ROUND(G19,3),2)</f>
      </c>
      <c r="O19">
        <f>(I19*21)/100</f>
      </c>
      <c t="s">
        <v>20</v>
      </c>
    </row>
    <row r="20" spans="1:5" ht="12.75">
      <c r="A20" s="28" t="s">
        <v>47</v>
      </c>
      <c r="E20" s="29" t="s">
        <v>44</v>
      </c>
    </row>
    <row r="21" spans="1:5" ht="12.75">
      <c r="A21" s="30" t="s">
        <v>48</v>
      </c>
      <c r="E21" s="31" t="s">
        <v>6368</v>
      </c>
    </row>
    <row r="22" spans="1:5" ht="25.5">
      <c r="A22" t="s">
        <v>50</v>
      </c>
      <c r="E22" s="29" t="s">
        <v>4567</v>
      </c>
    </row>
    <row r="23" spans="1:16" ht="12.75">
      <c r="A23" s="18" t="s">
        <v>42</v>
      </c>
      <c s="23" t="s">
        <v>30</v>
      </c>
      <c s="23" t="s">
        <v>6369</v>
      </c>
      <c s="18" t="s">
        <v>44</v>
      </c>
      <c s="24" t="s">
        <v>6370</v>
      </c>
      <c s="25" t="s">
        <v>46</v>
      </c>
      <c s="26">
        <v>500.9</v>
      </c>
      <c s="27">
        <v>0</v>
      </c>
      <c s="27">
        <f>ROUND(ROUND(H23,2)*ROUND(G23,3),2)</f>
      </c>
      <c r="O23">
        <f>(I23*21)/100</f>
      </c>
      <c t="s">
        <v>20</v>
      </c>
    </row>
    <row r="24" spans="1:5" ht="12.75">
      <c r="A24" s="28" t="s">
        <v>47</v>
      </c>
      <c r="E24" s="29" t="s">
        <v>44</v>
      </c>
    </row>
    <row r="25" spans="1:5" ht="12.75">
      <c r="A25" s="30" t="s">
        <v>48</v>
      </c>
      <c r="E25" s="31" t="s">
        <v>6371</v>
      </c>
    </row>
    <row r="26" spans="1:5" ht="369.75">
      <c r="A26" t="s">
        <v>50</v>
      </c>
      <c r="E26" s="29" t="s">
        <v>6372</v>
      </c>
    </row>
    <row r="27" spans="1:16" ht="12.75">
      <c r="A27" s="18" t="s">
        <v>42</v>
      </c>
      <c s="23" t="s">
        <v>32</v>
      </c>
      <c s="23" t="s">
        <v>4407</v>
      </c>
      <c s="18" t="s">
        <v>44</v>
      </c>
      <c s="24" t="s">
        <v>4408</v>
      </c>
      <c s="25" t="s">
        <v>46</v>
      </c>
      <c s="26">
        <v>438.5</v>
      </c>
      <c s="27">
        <v>0</v>
      </c>
      <c s="27">
        <f>ROUND(ROUND(H27,2)*ROUND(G27,3),2)</f>
      </c>
      <c r="O27">
        <f>(I27*21)/100</f>
      </c>
      <c t="s">
        <v>20</v>
      </c>
    </row>
    <row r="28" spans="1:5" ht="12.75">
      <c r="A28" s="28" t="s">
        <v>47</v>
      </c>
      <c r="E28" s="29" t="s">
        <v>44</v>
      </c>
    </row>
    <row r="29" spans="1:5" ht="12.75">
      <c r="A29" s="30" t="s">
        <v>48</v>
      </c>
      <c r="E29" s="31" t="s">
        <v>6373</v>
      </c>
    </row>
    <row r="30" spans="1:5" ht="191.25">
      <c r="A30" t="s">
        <v>50</v>
      </c>
      <c r="E30" s="29" t="s">
        <v>4573</v>
      </c>
    </row>
    <row r="31" spans="1:16" ht="12.75">
      <c r="A31" s="18" t="s">
        <v>42</v>
      </c>
      <c s="23" t="s">
        <v>34</v>
      </c>
      <c s="23" t="s">
        <v>6374</v>
      </c>
      <c s="18" t="s">
        <v>44</v>
      </c>
      <c s="24" t="s">
        <v>6375</v>
      </c>
      <c s="25" t="s">
        <v>46</v>
      </c>
      <c s="26">
        <v>12</v>
      </c>
      <c s="27">
        <v>0</v>
      </c>
      <c s="27">
        <f>ROUND(ROUND(H31,2)*ROUND(G31,3),2)</f>
      </c>
      <c r="O31">
        <f>(I31*21)/100</f>
      </c>
      <c t="s">
        <v>20</v>
      </c>
    </row>
    <row r="32" spans="1:5" ht="12.75">
      <c r="A32" s="28" t="s">
        <v>47</v>
      </c>
      <c r="E32" s="29" t="s">
        <v>44</v>
      </c>
    </row>
    <row r="33" spans="1:5" ht="25.5">
      <c r="A33" s="30" t="s">
        <v>48</v>
      </c>
      <c r="E33" s="31" t="s">
        <v>6376</v>
      </c>
    </row>
    <row r="34" spans="1:5" ht="204">
      <c r="A34" t="s">
        <v>50</v>
      </c>
      <c r="E34" s="29" t="s">
        <v>6377</v>
      </c>
    </row>
    <row r="35" spans="1:16" ht="12.75">
      <c r="A35" s="18" t="s">
        <v>42</v>
      </c>
      <c s="23" t="s">
        <v>66</v>
      </c>
      <c s="23" t="s">
        <v>3644</v>
      </c>
      <c s="18" t="s">
        <v>44</v>
      </c>
      <c s="24" t="s">
        <v>3645</v>
      </c>
      <c s="25" t="s">
        <v>1241</v>
      </c>
      <c s="26">
        <v>1755</v>
      </c>
      <c s="27">
        <v>0</v>
      </c>
      <c s="27">
        <f>ROUND(ROUND(H35,2)*ROUND(G35,3),2)</f>
      </c>
      <c r="O35">
        <f>(I35*21)/100</f>
      </c>
      <c t="s">
        <v>20</v>
      </c>
    </row>
    <row r="36" spans="1:5" ht="12.75">
      <c r="A36" s="28" t="s">
        <v>47</v>
      </c>
      <c r="E36" s="29" t="s">
        <v>44</v>
      </c>
    </row>
    <row r="37" spans="1:5" ht="12.75">
      <c r="A37" s="30" t="s">
        <v>48</v>
      </c>
      <c r="E37" s="31" t="s">
        <v>6378</v>
      </c>
    </row>
    <row r="38" spans="1:5" ht="25.5">
      <c r="A38" t="s">
        <v>50</v>
      </c>
      <c r="E38" s="29" t="s">
        <v>3646</v>
      </c>
    </row>
    <row r="39" spans="1:16" ht="12.75">
      <c r="A39" s="18" t="s">
        <v>42</v>
      </c>
      <c s="23" t="s">
        <v>76</v>
      </c>
      <c s="23" t="s">
        <v>6379</v>
      </c>
      <c s="18" t="s">
        <v>44</v>
      </c>
      <c s="24" t="s">
        <v>6380</v>
      </c>
      <c s="25" t="s">
        <v>1241</v>
      </c>
      <c s="26">
        <v>8</v>
      </c>
      <c s="27">
        <v>0</v>
      </c>
      <c s="27">
        <f>ROUND(ROUND(H39,2)*ROUND(G39,3),2)</f>
      </c>
      <c r="O39">
        <f>(I39*21)/100</f>
      </c>
      <c t="s">
        <v>20</v>
      </c>
    </row>
    <row r="40" spans="1:5" ht="12.75">
      <c r="A40" s="28" t="s">
        <v>47</v>
      </c>
      <c r="E40" s="29" t="s">
        <v>44</v>
      </c>
    </row>
    <row r="41" spans="1:5" ht="25.5">
      <c r="A41" s="30" t="s">
        <v>48</v>
      </c>
      <c r="E41" s="31" t="s">
        <v>6381</v>
      </c>
    </row>
    <row r="42" spans="1:5" ht="38.25">
      <c r="A42" t="s">
        <v>50</v>
      </c>
      <c r="E42" s="29" t="s">
        <v>5394</v>
      </c>
    </row>
    <row r="43" spans="1:18" ht="12.75" customHeight="1">
      <c r="A43" s="5" t="s">
        <v>40</v>
      </c>
      <c s="5"/>
      <c s="34" t="s">
        <v>20</v>
      </c>
      <c s="5"/>
      <c s="21" t="s">
        <v>1109</v>
      </c>
      <c s="5"/>
      <c s="5"/>
      <c s="5"/>
      <c s="35">
        <f>0+Q43</f>
      </c>
      <c r="O43">
        <f>0+R43</f>
      </c>
      <c r="Q43">
        <f>0+I44+I48</f>
      </c>
      <c>
        <f>0+O44+O48</f>
      </c>
    </row>
    <row r="44" spans="1:16" ht="12.75">
      <c r="A44" s="18" t="s">
        <v>42</v>
      </c>
      <c s="23" t="s">
        <v>37</v>
      </c>
      <c s="23" t="s">
        <v>6382</v>
      </c>
      <c s="18" t="s">
        <v>44</v>
      </c>
      <c s="24" t="s">
        <v>6383</v>
      </c>
      <c s="25" t="s">
        <v>46</v>
      </c>
      <c s="26">
        <v>559.3</v>
      </c>
      <c s="27">
        <v>0</v>
      </c>
      <c s="27">
        <f>ROUND(ROUND(H44,2)*ROUND(G44,3),2)</f>
      </c>
      <c r="O44">
        <f>(I44*21)/100</f>
      </c>
      <c t="s">
        <v>20</v>
      </c>
    </row>
    <row r="45" spans="1:5" ht="12.75">
      <c r="A45" s="28" t="s">
        <v>47</v>
      </c>
      <c r="E45" s="29" t="s">
        <v>44</v>
      </c>
    </row>
    <row r="46" spans="1:5" ht="12.75">
      <c r="A46" s="30" t="s">
        <v>48</v>
      </c>
      <c r="E46" s="31" t="s">
        <v>6384</v>
      </c>
    </row>
    <row r="47" spans="1:5" ht="38.25">
      <c r="A47" t="s">
        <v>50</v>
      </c>
      <c r="E47" s="29" t="s">
        <v>4164</v>
      </c>
    </row>
    <row r="48" spans="1:16" ht="12.75">
      <c r="A48" s="18" t="s">
        <v>42</v>
      </c>
      <c s="23" t="s">
        <v>39</v>
      </c>
      <c s="23" t="s">
        <v>3662</v>
      </c>
      <c s="18" t="s">
        <v>44</v>
      </c>
      <c s="24" t="s">
        <v>3788</v>
      </c>
      <c s="25" t="s">
        <v>46</v>
      </c>
      <c s="26">
        <v>5.277</v>
      </c>
      <c s="27">
        <v>0</v>
      </c>
      <c s="27">
        <f>ROUND(ROUND(H48,2)*ROUND(G48,3),2)</f>
      </c>
      <c r="O48">
        <f>(I48*21)/100</f>
      </c>
      <c t="s">
        <v>20</v>
      </c>
    </row>
    <row r="49" spans="1:5" ht="12.75">
      <c r="A49" s="28" t="s">
        <v>47</v>
      </c>
      <c r="E49" s="29" t="s">
        <v>44</v>
      </c>
    </row>
    <row r="50" spans="1:5" ht="25.5">
      <c r="A50" s="30" t="s">
        <v>48</v>
      </c>
      <c r="E50" s="31" t="s">
        <v>6385</v>
      </c>
    </row>
    <row r="51" spans="1:5" ht="369.75">
      <c r="A51" t="s">
        <v>50</v>
      </c>
      <c r="E51" s="29" t="s">
        <v>1112</v>
      </c>
    </row>
    <row r="52" spans="1:18" ht="12.75" customHeight="1">
      <c r="A52" s="5" t="s">
        <v>40</v>
      </c>
      <c s="5"/>
      <c s="34" t="s">
        <v>19</v>
      </c>
      <c s="5"/>
      <c s="21" t="s">
        <v>3673</v>
      </c>
      <c s="5"/>
      <c s="5"/>
      <c s="5"/>
      <c s="35">
        <f>0+Q52</f>
      </c>
      <c r="O52">
        <f>0+R52</f>
      </c>
      <c r="Q52">
        <f>0+I53</f>
      </c>
      <c>
        <f>0+O53</f>
      </c>
    </row>
    <row r="53" spans="1:16" ht="12.75">
      <c r="A53" s="18" t="s">
        <v>42</v>
      </c>
      <c s="23" t="s">
        <v>87</v>
      </c>
      <c s="23" t="s">
        <v>6386</v>
      </c>
      <c s="18" t="s">
        <v>44</v>
      </c>
      <c s="24" t="s">
        <v>6387</v>
      </c>
      <c s="25" t="s">
        <v>46</v>
      </c>
      <c s="26">
        <v>1.731</v>
      </c>
      <c s="27">
        <v>0</v>
      </c>
      <c s="27">
        <f>ROUND(ROUND(H53,2)*ROUND(G53,3),2)</f>
      </c>
      <c r="O53">
        <f>(I53*21)/100</f>
      </c>
      <c t="s">
        <v>20</v>
      </c>
    </row>
    <row r="54" spans="1:5" ht="12.75">
      <c r="A54" s="28" t="s">
        <v>47</v>
      </c>
      <c r="E54" s="29" t="s">
        <v>44</v>
      </c>
    </row>
    <row r="55" spans="1:5" ht="38.25">
      <c r="A55" s="30" t="s">
        <v>48</v>
      </c>
      <c r="E55" s="31" t="s">
        <v>6388</v>
      </c>
    </row>
    <row r="56" spans="1:5" ht="229.5">
      <c r="A56" t="s">
        <v>50</v>
      </c>
      <c r="E56" s="29" t="s">
        <v>6389</v>
      </c>
    </row>
    <row r="57" spans="1:18" ht="12.75" customHeight="1">
      <c r="A57" s="5" t="s">
        <v>40</v>
      </c>
      <c s="5"/>
      <c s="34" t="s">
        <v>32</v>
      </c>
      <c s="5"/>
      <c s="21" t="s">
        <v>1113</v>
      </c>
      <c s="5"/>
      <c s="5"/>
      <c s="5"/>
      <c s="35">
        <f>0+Q57</f>
      </c>
      <c r="O57">
        <f>0+R57</f>
      </c>
      <c r="Q57">
        <f>0+I58+I62+I66+I70+I74+I78+I82+I86+I90+I94+I98+I102</f>
      </c>
      <c>
        <f>0+O58+O62+O66+O70+O74+O78+O82+O86+O90+O94+O98+O102</f>
      </c>
    </row>
    <row r="58" spans="1:16" ht="12.75">
      <c r="A58" s="18" t="s">
        <v>42</v>
      </c>
      <c s="23" t="s">
        <v>91</v>
      </c>
      <c s="23" t="s">
        <v>6390</v>
      </c>
      <c s="18" t="s">
        <v>44</v>
      </c>
      <c s="24" t="s">
        <v>6391</v>
      </c>
      <c s="25" t="s">
        <v>1241</v>
      </c>
      <c s="26">
        <v>414</v>
      </c>
      <c s="27">
        <v>0</v>
      </c>
      <c s="27">
        <f>ROUND(ROUND(H58,2)*ROUND(G58,3),2)</f>
      </c>
      <c r="O58">
        <f>(I58*21)/100</f>
      </c>
      <c t="s">
        <v>20</v>
      </c>
    </row>
    <row r="59" spans="1:5" ht="12.75">
      <c r="A59" s="28" t="s">
        <v>47</v>
      </c>
      <c r="E59" s="29" t="s">
        <v>44</v>
      </c>
    </row>
    <row r="60" spans="1:5" ht="12.75">
      <c r="A60" s="30" t="s">
        <v>48</v>
      </c>
      <c r="E60" s="31" t="s">
        <v>6392</v>
      </c>
    </row>
    <row r="61" spans="1:5" ht="127.5">
      <c r="A61" t="s">
        <v>50</v>
      </c>
      <c r="E61" s="29" t="s">
        <v>1116</v>
      </c>
    </row>
    <row r="62" spans="1:16" ht="12.75">
      <c r="A62" s="18" t="s">
        <v>42</v>
      </c>
      <c s="23" t="s">
        <v>95</v>
      </c>
      <c s="23" t="s">
        <v>6102</v>
      </c>
      <c s="18" t="s">
        <v>44</v>
      </c>
      <c s="24" t="s">
        <v>6103</v>
      </c>
      <c s="25" t="s">
        <v>1241</v>
      </c>
      <c s="26">
        <v>414</v>
      </c>
      <c s="27">
        <v>0</v>
      </c>
      <c s="27">
        <f>ROUND(ROUND(H62,2)*ROUND(G62,3),2)</f>
      </c>
      <c r="O62">
        <f>(I62*21)/100</f>
      </c>
      <c t="s">
        <v>20</v>
      </c>
    </row>
    <row r="63" spans="1:5" ht="12.75">
      <c r="A63" s="28" t="s">
        <v>47</v>
      </c>
      <c r="E63" s="29" t="s">
        <v>44</v>
      </c>
    </row>
    <row r="64" spans="1:5" ht="12.75">
      <c r="A64" s="30" t="s">
        <v>48</v>
      </c>
      <c r="E64" s="31" t="s">
        <v>6392</v>
      </c>
    </row>
    <row r="65" spans="1:5" ht="51">
      <c r="A65" t="s">
        <v>50</v>
      </c>
      <c r="E65" s="29" t="s">
        <v>3991</v>
      </c>
    </row>
    <row r="66" spans="1:16" ht="12.75">
      <c r="A66" s="18" t="s">
        <v>42</v>
      </c>
      <c s="23" t="s">
        <v>103</v>
      </c>
      <c s="23" t="s">
        <v>3932</v>
      </c>
      <c s="18" t="s">
        <v>44</v>
      </c>
      <c s="24" t="s">
        <v>3933</v>
      </c>
      <c s="25" t="s">
        <v>1241</v>
      </c>
      <c s="26">
        <v>156</v>
      </c>
      <c s="27">
        <v>0</v>
      </c>
      <c s="27">
        <f>ROUND(ROUND(H66,2)*ROUND(G66,3),2)</f>
      </c>
      <c r="O66">
        <f>(I66*21)/100</f>
      </c>
      <c t="s">
        <v>20</v>
      </c>
    </row>
    <row r="67" spans="1:5" ht="12.75">
      <c r="A67" s="28" t="s">
        <v>47</v>
      </c>
      <c r="E67" s="29" t="s">
        <v>44</v>
      </c>
    </row>
    <row r="68" spans="1:5" ht="12.75">
      <c r="A68" s="30" t="s">
        <v>48</v>
      </c>
      <c r="E68" s="31" t="s">
        <v>6393</v>
      </c>
    </row>
    <row r="69" spans="1:5" ht="51">
      <c r="A69" t="s">
        <v>50</v>
      </c>
      <c r="E69" s="29" t="s">
        <v>3991</v>
      </c>
    </row>
    <row r="70" spans="1:16" ht="12.75">
      <c r="A70" s="18" t="s">
        <v>42</v>
      </c>
      <c s="23" t="s">
        <v>110</v>
      </c>
      <c s="23" t="s">
        <v>5058</v>
      </c>
      <c s="18" t="s">
        <v>44</v>
      </c>
      <c s="24" t="s">
        <v>5059</v>
      </c>
      <c s="25" t="s">
        <v>1241</v>
      </c>
      <c s="26">
        <v>1198</v>
      </c>
      <c s="27">
        <v>0</v>
      </c>
      <c s="27">
        <f>ROUND(ROUND(H70,2)*ROUND(G70,3),2)</f>
      </c>
      <c r="O70">
        <f>(I70*21)/100</f>
      </c>
      <c t="s">
        <v>20</v>
      </c>
    </row>
    <row r="71" spans="1:5" ht="12.75">
      <c r="A71" s="28" t="s">
        <v>47</v>
      </c>
      <c r="E71" s="29" t="s">
        <v>44</v>
      </c>
    </row>
    <row r="72" spans="1:5" ht="25.5">
      <c r="A72" s="30" t="s">
        <v>48</v>
      </c>
      <c r="E72" s="31" t="s">
        <v>6394</v>
      </c>
    </row>
    <row r="73" spans="1:5" ht="51">
      <c r="A73" t="s">
        <v>50</v>
      </c>
      <c r="E73" s="29" t="s">
        <v>3991</v>
      </c>
    </row>
    <row r="74" spans="1:16" ht="12.75">
      <c r="A74" s="18" t="s">
        <v>42</v>
      </c>
      <c s="23" t="s">
        <v>114</v>
      </c>
      <c s="23" t="s">
        <v>6395</v>
      </c>
      <c s="18" t="s">
        <v>44</v>
      </c>
      <c s="24" t="s">
        <v>6396</v>
      </c>
      <c s="25" t="s">
        <v>1241</v>
      </c>
      <c s="26">
        <v>156</v>
      </c>
      <c s="27">
        <v>0</v>
      </c>
      <c s="27">
        <f>ROUND(ROUND(H74,2)*ROUND(G74,3),2)</f>
      </c>
      <c r="O74">
        <f>(I74*21)/100</f>
      </c>
      <c t="s">
        <v>20</v>
      </c>
    </row>
    <row r="75" spans="1:5" ht="12.75">
      <c r="A75" s="28" t="s">
        <v>47</v>
      </c>
      <c r="E75" s="29" t="s">
        <v>44</v>
      </c>
    </row>
    <row r="76" spans="1:5" ht="25.5">
      <c r="A76" s="30" t="s">
        <v>48</v>
      </c>
      <c r="E76" s="31" t="s">
        <v>6397</v>
      </c>
    </row>
    <row r="77" spans="1:5" ht="153">
      <c r="A77" t="s">
        <v>50</v>
      </c>
      <c r="E77" s="29" t="s">
        <v>3995</v>
      </c>
    </row>
    <row r="78" spans="1:16" ht="12.75">
      <c r="A78" s="18" t="s">
        <v>42</v>
      </c>
      <c s="23" t="s">
        <v>117</v>
      </c>
      <c s="23" t="s">
        <v>4963</v>
      </c>
      <c s="18" t="s">
        <v>44</v>
      </c>
      <c s="24" t="s">
        <v>4964</v>
      </c>
      <c s="25" t="s">
        <v>1241</v>
      </c>
      <c s="26">
        <v>525</v>
      </c>
      <c s="27">
        <v>0</v>
      </c>
      <c s="27">
        <f>ROUND(ROUND(H78,2)*ROUND(G78,3),2)</f>
      </c>
      <c r="O78">
        <f>(I78*21)/100</f>
      </c>
      <c t="s">
        <v>20</v>
      </c>
    </row>
    <row r="79" spans="1:5" ht="12.75">
      <c r="A79" s="28" t="s">
        <v>47</v>
      </c>
      <c r="E79" s="29" t="s">
        <v>44</v>
      </c>
    </row>
    <row r="80" spans="1:5" ht="25.5">
      <c r="A80" s="30" t="s">
        <v>48</v>
      </c>
      <c r="E80" s="31" t="s">
        <v>6398</v>
      </c>
    </row>
    <row r="81" spans="1:5" ht="153">
      <c r="A81" t="s">
        <v>50</v>
      </c>
      <c r="E81" s="29" t="s">
        <v>3995</v>
      </c>
    </row>
    <row r="82" spans="1:16" ht="12.75">
      <c r="A82" s="18" t="s">
        <v>42</v>
      </c>
      <c s="23" t="s">
        <v>121</v>
      </c>
      <c s="23" t="s">
        <v>4963</v>
      </c>
      <c s="18" t="s">
        <v>6399</v>
      </c>
      <c s="24" t="s">
        <v>4964</v>
      </c>
      <c s="25" t="s">
        <v>1241</v>
      </c>
      <c s="26">
        <v>20.79</v>
      </c>
      <c s="27">
        <v>0</v>
      </c>
      <c s="27">
        <f>ROUND(ROUND(H82,2)*ROUND(G82,3),2)</f>
      </c>
      <c r="O82">
        <f>(I82*21)/100</f>
      </c>
      <c t="s">
        <v>20</v>
      </c>
    </row>
    <row r="83" spans="1:5" ht="12.75">
      <c r="A83" s="28" t="s">
        <v>47</v>
      </c>
      <c r="E83" s="29" t="s">
        <v>44</v>
      </c>
    </row>
    <row r="84" spans="1:5" ht="25.5">
      <c r="A84" s="30" t="s">
        <v>48</v>
      </c>
      <c r="E84" s="31" t="s">
        <v>6400</v>
      </c>
    </row>
    <row r="85" spans="1:5" ht="153">
      <c r="A85" t="s">
        <v>50</v>
      </c>
      <c r="E85" s="29" t="s">
        <v>3995</v>
      </c>
    </row>
    <row r="86" spans="1:16" ht="12.75">
      <c r="A86" s="18" t="s">
        <v>42</v>
      </c>
      <c s="23" t="s">
        <v>125</v>
      </c>
      <c s="23" t="s">
        <v>6401</v>
      </c>
      <c s="18" t="s">
        <v>44</v>
      </c>
      <c s="24" t="s">
        <v>6402</v>
      </c>
      <c s="25" t="s">
        <v>1241</v>
      </c>
      <c s="26">
        <v>415</v>
      </c>
      <c s="27">
        <v>0</v>
      </c>
      <c s="27">
        <f>ROUND(ROUND(H86,2)*ROUND(G86,3),2)</f>
      </c>
      <c r="O86">
        <f>(I86*21)/100</f>
      </c>
      <c t="s">
        <v>20</v>
      </c>
    </row>
    <row r="87" spans="1:5" ht="12.75">
      <c r="A87" s="28" t="s">
        <v>47</v>
      </c>
      <c r="E87" s="29" t="s">
        <v>44</v>
      </c>
    </row>
    <row r="88" spans="1:5" ht="25.5">
      <c r="A88" s="30" t="s">
        <v>48</v>
      </c>
      <c r="E88" s="31" t="s">
        <v>6403</v>
      </c>
    </row>
    <row r="89" spans="1:5" ht="153">
      <c r="A89" t="s">
        <v>50</v>
      </c>
      <c r="E89" s="29" t="s">
        <v>3995</v>
      </c>
    </row>
    <row r="90" spans="1:16" ht="12.75">
      <c r="A90" s="18" t="s">
        <v>42</v>
      </c>
      <c s="23" t="s">
        <v>130</v>
      </c>
      <c s="23" t="s">
        <v>6401</v>
      </c>
      <c s="18" t="s">
        <v>6404</v>
      </c>
      <c s="24" t="s">
        <v>6402</v>
      </c>
      <c s="25" t="s">
        <v>1241</v>
      </c>
      <c s="26">
        <v>2.6</v>
      </c>
      <c s="27">
        <v>0</v>
      </c>
      <c s="27">
        <f>ROUND(ROUND(H90,2)*ROUND(G90,3),2)</f>
      </c>
      <c r="O90">
        <f>(I90*21)/100</f>
      </c>
      <c t="s">
        <v>20</v>
      </c>
    </row>
    <row r="91" spans="1:5" ht="12.75">
      <c r="A91" s="28" t="s">
        <v>47</v>
      </c>
      <c r="E91" s="29" t="s">
        <v>44</v>
      </c>
    </row>
    <row r="92" spans="1:5" ht="25.5">
      <c r="A92" s="30" t="s">
        <v>48</v>
      </c>
      <c r="E92" s="31" t="s">
        <v>6405</v>
      </c>
    </row>
    <row r="93" spans="1:5" ht="153">
      <c r="A93" t="s">
        <v>50</v>
      </c>
      <c r="E93" s="29" t="s">
        <v>3995</v>
      </c>
    </row>
    <row r="94" spans="1:16" ht="25.5">
      <c r="A94" s="18" t="s">
        <v>42</v>
      </c>
      <c s="23" t="s">
        <v>134</v>
      </c>
      <c s="23" t="s">
        <v>6406</v>
      </c>
      <c s="18" t="s">
        <v>44</v>
      </c>
      <c s="24" t="s">
        <v>6407</v>
      </c>
      <c s="25" t="s">
        <v>1241</v>
      </c>
      <c s="26">
        <v>2</v>
      </c>
      <c s="27">
        <v>0</v>
      </c>
      <c s="27">
        <f>ROUND(ROUND(H94,2)*ROUND(G94,3),2)</f>
      </c>
      <c r="O94">
        <f>(I94*21)/100</f>
      </c>
      <c t="s">
        <v>20</v>
      </c>
    </row>
    <row r="95" spans="1:5" ht="12.75">
      <c r="A95" s="28" t="s">
        <v>47</v>
      </c>
      <c r="E95" s="29" t="s">
        <v>44</v>
      </c>
    </row>
    <row r="96" spans="1:5" ht="12.75">
      <c r="A96" s="30" t="s">
        <v>48</v>
      </c>
      <c r="E96" s="31" t="s">
        <v>3147</v>
      </c>
    </row>
    <row r="97" spans="1:5" ht="153">
      <c r="A97" t="s">
        <v>50</v>
      </c>
      <c r="E97" s="29" t="s">
        <v>3995</v>
      </c>
    </row>
    <row r="98" spans="1:16" ht="12.75">
      <c r="A98" s="18" t="s">
        <v>42</v>
      </c>
      <c s="23" t="s">
        <v>138</v>
      </c>
      <c s="23" t="s">
        <v>6408</v>
      </c>
      <c s="18" t="s">
        <v>44</v>
      </c>
      <c s="24" t="s">
        <v>6396</v>
      </c>
      <c s="25" t="s">
        <v>1241</v>
      </c>
      <c s="26">
        <v>632</v>
      </c>
      <c s="27">
        <v>0</v>
      </c>
      <c s="27">
        <f>ROUND(ROUND(H98,2)*ROUND(G98,3),2)</f>
      </c>
      <c r="O98">
        <f>(I98*21)/100</f>
      </c>
      <c t="s">
        <v>20</v>
      </c>
    </row>
    <row r="99" spans="1:5" ht="12.75">
      <c r="A99" s="28" t="s">
        <v>47</v>
      </c>
      <c r="E99" s="29" t="s">
        <v>44</v>
      </c>
    </row>
    <row r="100" spans="1:5" ht="25.5">
      <c r="A100" s="30" t="s">
        <v>48</v>
      </c>
      <c r="E100" s="31" t="s">
        <v>6409</v>
      </c>
    </row>
    <row r="101" spans="1:5" ht="153">
      <c r="A101" t="s">
        <v>50</v>
      </c>
      <c r="E101" s="29" t="s">
        <v>3995</v>
      </c>
    </row>
    <row r="102" spans="1:16" ht="12.75">
      <c r="A102" s="18" t="s">
        <v>42</v>
      </c>
      <c s="23" t="s">
        <v>142</v>
      </c>
      <c s="23" t="s">
        <v>6410</v>
      </c>
      <c s="18" t="s">
        <v>44</v>
      </c>
      <c s="24" t="s">
        <v>6396</v>
      </c>
      <c s="25" t="s">
        <v>3146</v>
      </c>
      <c s="26">
        <v>66</v>
      </c>
      <c s="27">
        <v>0</v>
      </c>
      <c s="27">
        <f>ROUND(ROUND(H102,2)*ROUND(G102,3),2)</f>
      </c>
      <c r="O102">
        <f>(I102*21)/100</f>
      </c>
      <c t="s">
        <v>20</v>
      </c>
    </row>
    <row r="103" spans="1:5" ht="12.75">
      <c r="A103" s="28" t="s">
        <v>47</v>
      </c>
      <c r="E103" s="29" t="s">
        <v>44</v>
      </c>
    </row>
    <row r="104" spans="1:5" ht="25.5">
      <c r="A104" s="30" t="s">
        <v>48</v>
      </c>
      <c r="E104" s="31" t="s">
        <v>6411</v>
      </c>
    </row>
    <row r="105" spans="1:5" ht="153">
      <c r="A105" t="s">
        <v>50</v>
      </c>
      <c r="E105" s="29" t="s">
        <v>3995</v>
      </c>
    </row>
    <row r="106" spans="1:18" ht="12.75" customHeight="1">
      <c r="A106" s="5" t="s">
        <v>40</v>
      </c>
      <c s="5"/>
      <c s="34" t="s">
        <v>34</v>
      </c>
      <c s="5"/>
      <c s="21" t="s">
        <v>4166</v>
      </c>
      <c s="5"/>
      <c s="5"/>
      <c s="5"/>
      <c s="35">
        <f>0+Q106</f>
      </c>
      <c r="O106">
        <f>0+R106</f>
      </c>
      <c r="Q106">
        <f>0+I107</f>
      </c>
      <c>
        <f>0+O107</f>
      </c>
    </row>
    <row r="107" spans="1:16" ht="12.75">
      <c r="A107" s="18" t="s">
        <v>42</v>
      </c>
      <c s="23" t="s">
        <v>146</v>
      </c>
      <c s="23" t="s">
        <v>6412</v>
      </c>
      <c s="18" t="s">
        <v>44</v>
      </c>
      <c s="24" t="s">
        <v>6413</v>
      </c>
      <c s="25" t="s">
        <v>46</v>
      </c>
      <c s="26">
        <v>1.9</v>
      </c>
      <c s="27">
        <v>0</v>
      </c>
      <c s="27">
        <f>ROUND(ROUND(H107,2)*ROUND(G107,3),2)</f>
      </c>
      <c r="O107">
        <f>(I107*21)/100</f>
      </c>
      <c t="s">
        <v>20</v>
      </c>
    </row>
    <row r="108" spans="1:5" ht="12.75">
      <c r="A108" s="28" t="s">
        <v>47</v>
      </c>
      <c r="E108" s="29" t="s">
        <v>44</v>
      </c>
    </row>
    <row r="109" spans="1:5" ht="12.75">
      <c r="A109" s="30" t="s">
        <v>48</v>
      </c>
      <c r="E109" s="31" t="s">
        <v>6414</v>
      </c>
    </row>
    <row r="110" spans="1:5" ht="357">
      <c r="A110" t="s">
        <v>50</v>
      </c>
      <c r="E110" s="29" t="s">
        <v>6415</v>
      </c>
    </row>
    <row r="111" spans="1:18" ht="12.75" customHeight="1">
      <c r="A111" s="5" t="s">
        <v>40</v>
      </c>
      <c s="5"/>
      <c s="34" t="s">
        <v>37</v>
      </c>
      <c s="5"/>
      <c s="21" t="s">
        <v>632</v>
      </c>
      <c s="5"/>
      <c s="5"/>
      <c s="5"/>
      <c s="35">
        <f>0+Q111</f>
      </c>
      <c r="O111">
        <f>0+R111</f>
      </c>
      <c r="Q111">
        <f>0+I112+I116+I120+I124+I128+I132+I136+I140+I144+I148+I152+I156+I160+I164+I168+I172+I176+I180+I184+I188</f>
      </c>
      <c>
        <f>0+O112+O116+O120+O124+O128+O132+O136+O140+O144+O148+O152+O156+O160+O164+O168+O172+O176+O180+O184+O188</f>
      </c>
    </row>
    <row r="112" spans="1:16" ht="25.5">
      <c r="A112" s="18" t="s">
        <v>42</v>
      </c>
      <c s="23" t="s">
        <v>150</v>
      </c>
      <c s="23" t="s">
        <v>6416</v>
      </c>
      <c s="18" t="s">
        <v>44</v>
      </c>
      <c s="24" t="s">
        <v>6417</v>
      </c>
      <c s="25" t="s">
        <v>70</v>
      </c>
      <c s="26">
        <v>3</v>
      </c>
      <c s="27">
        <v>0</v>
      </c>
      <c s="27">
        <f>ROUND(ROUND(H112,2)*ROUND(G112,3),2)</f>
      </c>
      <c r="O112">
        <f>(I112*21)/100</f>
      </c>
      <c t="s">
        <v>20</v>
      </c>
    </row>
    <row r="113" spans="1:5" ht="12.75">
      <c r="A113" s="28" t="s">
        <v>47</v>
      </c>
      <c r="E113" s="29" t="s">
        <v>44</v>
      </c>
    </row>
    <row r="114" spans="1:5" ht="12.75">
      <c r="A114" s="30" t="s">
        <v>48</v>
      </c>
      <c r="E114" s="31" t="s">
        <v>1189</v>
      </c>
    </row>
    <row r="115" spans="1:5" ht="25.5">
      <c r="A115" t="s">
        <v>50</v>
      </c>
      <c r="E115" s="29" t="s">
        <v>6418</v>
      </c>
    </row>
    <row r="116" spans="1:16" ht="25.5">
      <c r="A116" s="18" t="s">
        <v>42</v>
      </c>
      <c s="23" t="s">
        <v>154</v>
      </c>
      <c s="23" t="s">
        <v>6419</v>
      </c>
      <c s="18" t="s">
        <v>44</v>
      </c>
      <c s="24" t="s">
        <v>6420</v>
      </c>
      <c s="25" t="s">
        <v>70</v>
      </c>
      <c s="26">
        <v>3</v>
      </c>
      <c s="27">
        <v>0</v>
      </c>
      <c s="27">
        <f>ROUND(ROUND(H116,2)*ROUND(G116,3),2)</f>
      </c>
      <c r="O116">
        <f>(I116*21)/100</f>
      </c>
      <c t="s">
        <v>20</v>
      </c>
    </row>
    <row r="117" spans="1:5" ht="12.75">
      <c r="A117" s="28" t="s">
        <v>47</v>
      </c>
      <c r="E117" s="29" t="s">
        <v>44</v>
      </c>
    </row>
    <row r="118" spans="1:5" ht="12.75">
      <c r="A118" s="30" t="s">
        <v>48</v>
      </c>
      <c r="E118" s="31" t="s">
        <v>1189</v>
      </c>
    </row>
    <row r="119" spans="1:5" ht="25.5">
      <c r="A119" t="s">
        <v>50</v>
      </c>
      <c r="E119" s="29" t="s">
        <v>6421</v>
      </c>
    </row>
    <row r="120" spans="1:16" ht="12.75">
      <c r="A120" s="18" t="s">
        <v>42</v>
      </c>
      <c s="23" t="s">
        <v>160</v>
      </c>
      <c s="23" t="s">
        <v>4031</v>
      </c>
      <c s="18" t="s">
        <v>44</v>
      </c>
      <c s="24" t="s">
        <v>4032</v>
      </c>
      <c s="25" t="s">
        <v>784</v>
      </c>
      <c s="26">
        <v>179</v>
      </c>
      <c s="27">
        <v>0</v>
      </c>
      <c s="27">
        <f>ROUND(ROUND(H120,2)*ROUND(G120,3),2)</f>
      </c>
      <c r="O120">
        <f>(I120*21)/100</f>
      </c>
      <c t="s">
        <v>20</v>
      </c>
    </row>
    <row r="121" spans="1:5" ht="12.75">
      <c r="A121" s="28" t="s">
        <v>47</v>
      </c>
      <c r="E121" s="29" t="s">
        <v>44</v>
      </c>
    </row>
    <row r="122" spans="1:5" ht="12.75">
      <c r="A122" s="30" t="s">
        <v>48</v>
      </c>
      <c r="E122" s="31" t="s">
        <v>6422</v>
      </c>
    </row>
    <row r="123" spans="1:5" ht="51">
      <c r="A123" t="s">
        <v>50</v>
      </c>
      <c r="E123" s="29" t="s">
        <v>4034</v>
      </c>
    </row>
    <row r="124" spans="1:16" ht="12.75">
      <c r="A124" s="18" t="s">
        <v>42</v>
      </c>
      <c s="23" t="s">
        <v>164</v>
      </c>
      <c s="23" t="s">
        <v>5099</v>
      </c>
      <c s="18" t="s">
        <v>44</v>
      </c>
      <c s="24" t="s">
        <v>5100</v>
      </c>
      <c s="25" t="s">
        <v>784</v>
      </c>
      <c s="26">
        <v>39</v>
      </c>
      <c s="27">
        <v>0</v>
      </c>
      <c s="27">
        <f>ROUND(ROUND(H124,2)*ROUND(G124,3),2)</f>
      </c>
      <c r="O124">
        <f>(I124*21)/100</f>
      </c>
      <c t="s">
        <v>20</v>
      </c>
    </row>
    <row r="125" spans="1:5" ht="12.75">
      <c r="A125" s="28" t="s">
        <v>47</v>
      </c>
      <c r="E125" s="29" t="s">
        <v>44</v>
      </c>
    </row>
    <row r="126" spans="1:5" ht="12.75">
      <c r="A126" s="30" t="s">
        <v>48</v>
      </c>
      <c r="E126" s="31" t="s">
        <v>6423</v>
      </c>
    </row>
    <row r="127" spans="1:5" ht="51">
      <c r="A127" t="s">
        <v>50</v>
      </c>
      <c r="E127" s="29" t="s">
        <v>4034</v>
      </c>
    </row>
    <row r="128" spans="1:16" ht="12.75">
      <c r="A128" s="18" t="s">
        <v>42</v>
      </c>
      <c s="23" t="s">
        <v>168</v>
      </c>
      <c s="23" t="s">
        <v>5099</v>
      </c>
      <c s="18" t="s">
        <v>6424</v>
      </c>
      <c s="24" t="s">
        <v>5100</v>
      </c>
      <c s="25" t="s">
        <v>784</v>
      </c>
      <c s="26">
        <v>4</v>
      </c>
      <c s="27">
        <v>0</v>
      </c>
      <c s="27">
        <f>ROUND(ROUND(H128,2)*ROUND(G128,3),2)</f>
      </c>
      <c r="O128">
        <f>(I128*21)/100</f>
      </c>
      <c t="s">
        <v>20</v>
      </c>
    </row>
    <row r="129" spans="1:5" ht="12.75">
      <c r="A129" s="28" t="s">
        <v>47</v>
      </c>
      <c r="E129" s="29" t="s">
        <v>44</v>
      </c>
    </row>
    <row r="130" spans="1:5" ht="25.5">
      <c r="A130" s="30" t="s">
        <v>48</v>
      </c>
      <c r="E130" s="31" t="s">
        <v>6425</v>
      </c>
    </row>
    <row r="131" spans="1:5" ht="51">
      <c r="A131" t="s">
        <v>50</v>
      </c>
      <c r="E131" s="29" t="s">
        <v>4034</v>
      </c>
    </row>
    <row r="132" spans="1:16" ht="12.75">
      <c r="A132" s="18" t="s">
        <v>42</v>
      </c>
      <c s="23" t="s">
        <v>173</v>
      </c>
      <c s="23" t="s">
        <v>6426</v>
      </c>
      <c s="18" t="s">
        <v>44</v>
      </c>
      <c s="24" t="s">
        <v>6427</v>
      </c>
      <c s="25" t="s">
        <v>784</v>
      </c>
      <c s="26">
        <v>9.5</v>
      </c>
      <c s="27">
        <v>0</v>
      </c>
      <c s="27">
        <f>ROUND(ROUND(H132,2)*ROUND(G132,3),2)</f>
      </c>
      <c r="O132">
        <f>(I132*21)/100</f>
      </c>
      <c t="s">
        <v>20</v>
      </c>
    </row>
    <row r="133" spans="1:5" ht="12.75">
      <c r="A133" s="28" t="s">
        <v>47</v>
      </c>
      <c r="E133" s="29" t="s">
        <v>44</v>
      </c>
    </row>
    <row r="134" spans="1:5" ht="12.75">
      <c r="A134" s="30" t="s">
        <v>48</v>
      </c>
      <c r="E134" s="31" t="s">
        <v>6428</v>
      </c>
    </row>
    <row r="135" spans="1:5" ht="76.5">
      <c r="A135" t="s">
        <v>50</v>
      </c>
      <c r="E135" s="29" t="s">
        <v>6429</v>
      </c>
    </row>
    <row r="136" spans="1:16" ht="12.75">
      <c r="A136" s="18" t="s">
        <v>42</v>
      </c>
      <c s="23" t="s">
        <v>177</v>
      </c>
      <c s="23" t="s">
        <v>3849</v>
      </c>
      <c s="18" t="s">
        <v>44</v>
      </c>
      <c s="24" t="s">
        <v>3850</v>
      </c>
      <c s="25" t="s">
        <v>46</v>
      </c>
      <c s="26">
        <v>3</v>
      </c>
      <c s="27">
        <v>0</v>
      </c>
      <c s="27">
        <f>ROUND(ROUND(H136,2)*ROUND(G136,3),2)</f>
      </c>
      <c r="O136">
        <f>(I136*21)/100</f>
      </c>
      <c t="s">
        <v>20</v>
      </c>
    </row>
    <row r="137" spans="1:5" ht="12.75">
      <c r="A137" s="28" t="s">
        <v>47</v>
      </c>
      <c r="E137" s="29" t="s">
        <v>44</v>
      </c>
    </row>
    <row r="138" spans="1:5" ht="12.75">
      <c r="A138" s="30" t="s">
        <v>48</v>
      </c>
      <c r="E138" s="31" t="s">
        <v>1189</v>
      </c>
    </row>
    <row r="139" spans="1:5" ht="114.75">
      <c r="A139" t="s">
        <v>50</v>
      </c>
      <c r="E139" s="29" t="s">
        <v>3516</v>
      </c>
    </row>
    <row r="140" spans="1:16" ht="12.75">
      <c r="A140" s="18" t="s">
        <v>42</v>
      </c>
      <c s="23" t="s">
        <v>183</v>
      </c>
      <c s="23" t="s">
        <v>6430</v>
      </c>
      <c s="18" t="s">
        <v>44</v>
      </c>
      <c s="24" t="s">
        <v>6431</v>
      </c>
      <c s="25" t="s">
        <v>46</v>
      </c>
      <c s="26">
        <v>10</v>
      </c>
      <c s="27">
        <v>0</v>
      </c>
      <c s="27">
        <f>ROUND(ROUND(H140,2)*ROUND(G140,3),2)</f>
      </c>
      <c r="O140">
        <f>(I140*21)/100</f>
      </c>
      <c t="s">
        <v>20</v>
      </c>
    </row>
    <row r="141" spans="1:5" ht="12.75">
      <c r="A141" s="28" t="s">
        <v>47</v>
      </c>
      <c r="E141" s="29" t="s">
        <v>44</v>
      </c>
    </row>
    <row r="142" spans="1:5" ht="12.75">
      <c r="A142" s="30" t="s">
        <v>48</v>
      </c>
      <c r="E142" s="31" t="s">
        <v>3573</v>
      </c>
    </row>
    <row r="143" spans="1:5" ht="114.75">
      <c r="A143" t="s">
        <v>50</v>
      </c>
      <c r="E143" s="29" t="s">
        <v>3516</v>
      </c>
    </row>
    <row r="144" spans="1:16" ht="12.75">
      <c r="A144" s="18" t="s">
        <v>42</v>
      </c>
      <c s="23" t="s">
        <v>191</v>
      </c>
      <c s="23" t="s">
        <v>6432</v>
      </c>
      <c s="18" t="s">
        <v>44</v>
      </c>
      <c s="24" t="s">
        <v>3683</v>
      </c>
      <c s="25" t="s">
        <v>3146</v>
      </c>
      <c s="26">
        <v>10</v>
      </c>
      <c s="27">
        <v>0</v>
      </c>
      <c s="27">
        <f>ROUND(ROUND(H144,2)*ROUND(G144,3),2)</f>
      </c>
      <c r="O144">
        <f>(I144*21)/100</f>
      </c>
      <c t="s">
        <v>20</v>
      </c>
    </row>
    <row r="145" spans="1:5" ht="12.75">
      <c r="A145" s="28" t="s">
        <v>47</v>
      </c>
      <c r="E145" s="29" t="s">
        <v>44</v>
      </c>
    </row>
    <row r="146" spans="1:5" ht="25.5">
      <c r="A146" s="30" t="s">
        <v>48</v>
      </c>
      <c r="E146" s="31" t="s">
        <v>6433</v>
      </c>
    </row>
    <row r="147" spans="1:5" ht="229.5">
      <c r="A147" t="s">
        <v>50</v>
      </c>
      <c r="E147" s="29" t="s">
        <v>6434</v>
      </c>
    </row>
    <row r="148" spans="1:16" ht="12.75">
      <c r="A148" s="18" t="s">
        <v>42</v>
      </c>
      <c s="23" t="s">
        <v>196</v>
      </c>
      <c s="23" t="s">
        <v>6435</v>
      </c>
      <c s="18" t="s">
        <v>44</v>
      </c>
      <c s="24" t="s">
        <v>6436</v>
      </c>
      <c s="25" t="s">
        <v>70</v>
      </c>
      <c s="26">
        <v>3</v>
      </c>
      <c s="27">
        <v>0</v>
      </c>
      <c s="27">
        <f>ROUND(ROUND(H148,2)*ROUND(G148,3),2)</f>
      </c>
      <c r="O148">
        <f>(I148*21)/100</f>
      </c>
      <c t="s">
        <v>20</v>
      </c>
    </row>
    <row r="149" spans="1:5" ht="12.75">
      <c r="A149" s="28" t="s">
        <v>47</v>
      </c>
      <c r="E149" s="29" t="s">
        <v>44</v>
      </c>
    </row>
    <row r="150" spans="1:5" ht="12.75">
      <c r="A150" s="30" t="s">
        <v>48</v>
      </c>
      <c r="E150" s="31" t="s">
        <v>1189</v>
      </c>
    </row>
    <row r="151" spans="1:5" ht="89.25">
      <c r="A151" t="s">
        <v>50</v>
      </c>
      <c r="E151" s="29" t="s">
        <v>6437</v>
      </c>
    </row>
    <row r="152" spans="1:16" ht="12.75">
      <c r="A152" s="18" t="s">
        <v>42</v>
      </c>
      <c s="23" t="s">
        <v>202</v>
      </c>
      <c s="23" t="s">
        <v>6438</v>
      </c>
      <c s="18" t="s">
        <v>44</v>
      </c>
      <c s="24" t="s">
        <v>6439</v>
      </c>
      <c s="25" t="s">
        <v>70</v>
      </c>
      <c s="26">
        <v>3</v>
      </c>
      <c s="27">
        <v>0</v>
      </c>
      <c s="27">
        <f>ROUND(ROUND(H152,2)*ROUND(G152,3),2)</f>
      </c>
      <c r="O152">
        <f>(I152*21)/100</f>
      </c>
      <c t="s">
        <v>20</v>
      </c>
    </row>
    <row r="153" spans="1:5" ht="12.75">
      <c r="A153" s="28" t="s">
        <v>47</v>
      </c>
      <c r="E153" s="29" t="s">
        <v>44</v>
      </c>
    </row>
    <row r="154" spans="1:5" ht="12.75">
      <c r="A154" s="30" t="s">
        <v>48</v>
      </c>
      <c r="E154" s="31" t="s">
        <v>1189</v>
      </c>
    </row>
    <row r="155" spans="1:5" ht="89.25">
      <c r="A155" t="s">
        <v>50</v>
      </c>
      <c r="E155" s="29" t="s">
        <v>6437</v>
      </c>
    </row>
    <row r="156" spans="1:16" ht="12.75">
      <c r="A156" s="18" t="s">
        <v>42</v>
      </c>
      <c s="23" t="s">
        <v>99</v>
      </c>
      <c s="23" t="s">
        <v>6440</v>
      </c>
      <c s="18" t="s">
        <v>44</v>
      </c>
      <c s="24" t="s">
        <v>6441</v>
      </c>
      <c s="25" t="s">
        <v>70</v>
      </c>
      <c s="26">
        <v>9</v>
      </c>
      <c s="27">
        <v>0</v>
      </c>
      <c s="27">
        <f>ROUND(ROUND(H156,2)*ROUND(G156,3),2)</f>
      </c>
      <c r="O156">
        <f>(I156*21)/100</f>
      </c>
      <c t="s">
        <v>20</v>
      </c>
    </row>
    <row r="157" spans="1:5" ht="12.75">
      <c r="A157" s="28" t="s">
        <v>47</v>
      </c>
      <c r="E157" s="29" t="s">
        <v>44</v>
      </c>
    </row>
    <row r="158" spans="1:5" ht="12.75">
      <c r="A158" s="30" t="s">
        <v>48</v>
      </c>
      <c r="E158" s="31" t="s">
        <v>5405</v>
      </c>
    </row>
    <row r="159" spans="1:5" ht="89.25">
      <c r="A159" t="s">
        <v>50</v>
      </c>
      <c r="E159" s="29" t="s">
        <v>6437</v>
      </c>
    </row>
    <row r="160" spans="1:16" ht="12.75">
      <c r="A160" s="18" t="s">
        <v>42</v>
      </c>
      <c s="23" t="s">
        <v>107</v>
      </c>
      <c s="23" t="s">
        <v>6442</v>
      </c>
      <c s="18" t="s">
        <v>44</v>
      </c>
      <c s="24" t="s">
        <v>6443</v>
      </c>
      <c s="25" t="s">
        <v>70</v>
      </c>
      <c s="26">
        <v>1</v>
      </c>
      <c s="27">
        <v>0</v>
      </c>
      <c s="27">
        <f>ROUND(ROUND(H160,2)*ROUND(G160,3),2)</f>
      </c>
      <c r="O160">
        <f>(I160*21)/100</f>
      </c>
      <c t="s">
        <v>20</v>
      </c>
    </row>
    <row r="161" spans="1:5" ht="12.75">
      <c r="A161" s="28" t="s">
        <v>47</v>
      </c>
      <c r="E161" s="29" t="s">
        <v>44</v>
      </c>
    </row>
    <row r="162" spans="1:5" ht="12.75">
      <c r="A162" s="30" t="s">
        <v>48</v>
      </c>
      <c r="E162" s="31" t="s">
        <v>3847</v>
      </c>
    </row>
    <row r="163" spans="1:5" ht="89.25">
      <c r="A163" t="s">
        <v>50</v>
      </c>
      <c r="E163" s="29" t="s">
        <v>6437</v>
      </c>
    </row>
    <row r="164" spans="1:16" ht="12.75">
      <c r="A164" s="18" t="s">
        <v>42</v>
      </c>
      <c s="23" t="s">
        <v>281</v>
      </c>
      <c s="23" t="s">
        <v>6444</v>
      </c>
      <c s="18" t="s">
        <v>44</v>
      </c>
      <c s="24" t="s">
        <v>6445</v>
      </c>
      <c s="25" t="s">
        <v>70</v>
      </c>
      <c s="26">
        <v>6</v>
      </c>
      <c s="27">
        <v>0</v>
      </c>
      <c s="27">
        <f>ROUND(ROUND(H164,2)*ROUND(G164,3),2)</f>
      </c>
      <c r="O164">
        <f>(I164*21)/100</f>
      </c>
      <c t="s">
        <v>20</v>
      </c>
    </row>
    <row r="165" spans="1:5" ht="12.75">
      <c r="A165" s="28" t="s">
        <v>47</v>
      </c>
      <c r="E165" s="29" t="s">
        <v>44</v>
      </c>
    </row>
    <row r="166" spans="1:5" ht="12.75">
      <c r="A166" s="30" t="s">
        <v>48</v>
      </c>
      <c r="E166" s="31" t="s">
        <v>6446</v>
      </c>
    </row>
    <row r="167" spans="1:5" ht="89.25">
      <c r="A167" t="s">
        <v>50</v>
      </c>
      <c r="E167" s="29" t="s">
        <v>6437</v>
      </c>
    </row>
    <row r="168" spans="1:16" ht="12.75">
      <c r="A168" s="18" t="s">
        <v>42</v>
      </c>
      <c s="23" t="s">
        <v>285</v>
      </c>
      <c s="23" t="s">
        <v>6447</v>
      </c>
      <c s="18" t="s">
        <v>44</v>
      </c>
      <c s="24" t="s">
        <v>6448</v>
      </c>
      <c s="25" t="s">
        <v>70</v>
      </c>
      <c s="26">
        <v>3</v>
      </c>
      <c s="27">
        <v>0</v>
      </c>
      <c s="27">
        <f>ROUND(ROUND(H168,2)*ROUND(G168,3),2)</f>
      </c>
      <c r="O168">
        <f>(I168*21)/100</f>
      </c>
      <c t="s">
        <v>20</v>
      </c>
    </row>
    <row r="169" spans="1:5" ht="12.75">
      <c r="A169" s="28" t="s">
        <v>47</v>
      </c>
      <c r="E169" s="29" t="s">
        <v>44</v>
      </c>
    </row>
    <row r="170" spans="1:5" ht="12.75">
      <c r="A170" s="30" t="s">
        <v>48</v>
      </c>
      <c r="E170" s="31" t="s">
        <v>1189</v>
      </c>
    </row>
    <row r="171" spans="1:5" ht="89.25">
      <c r="A171" t="s">
        <v>50</v>
      </c>
      <c r="E171" s="29" t="s">
        <v>6437</v>
      </c>
    </row>
    <row r="172" spans="1:16" ht="12.75">
      <c r="A172" s="18" t="s">
        <v>42</v>
      </c>
      <c s="23" t="s">
        <v>289</v>
      </c>
      <c s="23" t="s">
        <v>6449</v>
      </c>
      <c s="18" t="s">
        <v>44</v>
      </c>
      <c s="24" t="s">
        <v>6450</v>
      </c>
      <c s="25" t="s">
        <v>70</v>
      </c>
      <c s="26">
        <v>1</v>
      </c>
      <c s="27">
        <v>0</v>
      </c>
      <c s="27">
        <f>ROUND(ROUND(H172,2)*ROUND(G172,3),2)</f>
      </c>
      <c r="O172">
        <f>(I172*21)/100</f>
      </c>
      <c t="s">
        <v>20</v>
      </c>
    </row>
    <row r="173" spans="1:5" ht="12.75">
      <c r="A173" s="28" t="s">
        <v>47</v>
      </c>
      <c r="E173" s="29" t="s">
        <v>44</v>
      </c>
    </row>
    <row r="174" spans="1:5" ht="12.75">
      <c r="A174" s="30" t="s">
        <v>48</v>
      </c>
      <c r="E174" s="31" t="s">
        <v>3847</v>
      </c>
    </row>
    <row r="175" spans="1:5" ht="89.25">
      <c r="A175" t="s">
        <v>50</v>
      </c>
      <c r="E175" s="29" t="s">
        <v>6437</v>
      </c>
    </row>
    <row r="176" spans="1:16" ht="12.75">
      <c r="A176" s="18" t="s">
        <v>42</v>
      </c>
      <c s="23" t="s">
        <v>293</v>
      </c>
      <c s="23" t="s">
        <v>6449</v>
      </c>
      <c s="18" t="s">
        <v>26</v>
      </c>
      <c s="24" t="s">
        <v>6451</v>
      </c>
      <c s="25" t="s">
        <v>70</v>
      </c>
      <c s="26">
        <v>76</v>
      </c>
      <c s="27">
        <v>0</v>
      </c>
      <c s="27">
        <f>ROUND(ROUND(H176,2)*ROUND(G176,3),2)</f>
      </c>
      <c r="O176">
        <f>(I176*21)/100</f>
      </c>
      <c t="s">
        <v>20</v>
      </c>
    </row>
    <row r="177" spans="1:5" ht="12.75">
      <c r="A177" s="28" t="s">
        <v>47</v>
      </c>
      <c r="E177" s="29" t="s">
        <v>44</v>
      </c>
    </row>
    <row r="178" spans="1:5" ht="12.75">
      <c r="A178" s="30" t="s">
        <v>48</v>
      </c>
      <c r="E178" s="31" t="s">
        <v>6452</v>
      </c>
    </row>
    <row r="179" spans="1:5" ht="89.25">
      <c r="A179" t="s">
        <v>50</v>
      </c>
      <c r="E179" s="29" t="s">
        <v>6437</v>
      </c>
    </row>
    <row r="180" spans="1:16" ht="12.75">
      <c r="A180" s="18" t="s">
        <v>42</v>
      </c>
      <c s="23" t="s">
        <v>297</v>
      </c>
      <c s="23" t="s">
        <v>6449</v>
      </c>
      <c s="18" t="s">
        <v>20</v>
      </c>
      <c s="24" t="s">
        <v>6453</v>
      </c>
      <c s="25" t="s">
        <v>70</v>
      </c>
      <c s="26">
        <v>3</v>
      </c>
      <c s="27">
        <v>0</v>
      </c>
      <c s="27">
        <f>ROUND(ROUND(H180,2)*ROUND(G180,3),2)</f>
      </c>
      <c r="O180">
        <f>(I180*21)/100</f>
      </c>
      <c t="s">
        <v>20</v>
      </c>
    </row>
    <row r="181" spans="1:5" ht="12.75">
      <c r="A181" s="28" t="s">
        <v>47</v>
      </c>
      <c r="E181" s="29" t="s">
        <v>44</v>
      </c>
    </row>
    <row r="182" spans="1:5" ht="12.75">
      <c r="A182" s="30" t="s">
        <v>48</v>
      </c>
      <c r="E182" s="31" t="s">
        <v>1189</v>
      </c>
    </row>
    <row r="183" spans="1:5" ht="89.25">
      <c r="A183" t="s">
        <v>50</v>
      </c>
      <c r="E183" s="29" t="s">
        <v>6437</v>
      </c>
    </row>
    <row r="184" spans="1:16" ht="12.75">
      <c r="A184" s="18" t="s">
        <v>42</v>
      </c>
      <c s="23" t="s">
        <v>301</v>
      </c>
      <c s="23" t="s">
        <v>6449</v>
      </c>
      <c s="18" t="s">
        <v>19</v>
      </c>
      <c s="24" t="s">
        <v>6454</v>
      </c>
      <c s="25" t="s">
        <v>70</v>
      </c>
      <c s="26">
        <v>1</v>
      </c>
      <c s="27">
        <v>0</v>
      </c>
      <c s="27">
        <f>ROUND(ROUND(H184,2)*ROUND(G184,3),2)</f>
      </c>
      <c r="O184">
        <f>(I184*21)/100</f>
      </c>
      <c t="s">
        <v>20</v>
      </c>
    </row>
    <row r="185" spans="1:5" ht="12.75">
      <c r="A185" s="28" t="s">
        <v>47</v>
      </c>
      <c r="E185" s="29" t="s">
        <v>44</v>
      </c>
    </row>
    <row r="186" spans="1:5" ht="12.75">
      <c r="A186" s="30" t="s">
        <v>48</v>
      </c>
      <c r="E186" s="31" t="s">
        <v>3847</v>
      </c>
    </row>
    <row r="187" spans="1:5" ht="89.25">
      <c r="A187" t="s">
        <v>50</v>
      </c>
      <c r="E187" s="29" t="s">
        <v>6437</v>
      </c>
    </row>
    <row r="188" spans="1:16" ht="12.75">
      <c r="A188" s="18" t="s">
        <v>42</v>
      </c>
      <c s="23" t="s">
        <v>305</v>
      </c>
      <c s="23" t="s">
        <v>6455</v>
      </c>
      <c s="18" t="s">
        <v>44</v>
      </c>
      <c s="24" t="s">
        <v>6456</v>
      </c>
      <c s="25" t="s">
        <v>784</v>
      </c>
      <c s="26">
        <v>20.5</v>
      </c>
      <c s="27">
        <v>0</v>
      </c>
      <c s="27">
        <f>ROUND(ROUND(H188,2)*ROUND(G188,3),2)</f>
      </c>
      <c r="O188">
        <f>(I188*21)/100</f>
      </c>
      <c t="s">
        <v>20</v>
      </c>
    </row>
    <row r="189" spans="1:5" ht="12.75">
      <c r="A189" s="28" t="s">
        <v>47</v>
      </c>
      <c r="E189" s="29" t="s">
        <v>44</v>
      </c>
    </row>
    <row r="190" spans="1:5" ht="25.5">
      <c r="A190" s="30" t="s">
        <v>48</v>
      </c>
      <c r="E190" s="31" t="s">
        <v>6457</v>
      </c>
    </row>
    <row r="191" spans="1:5" ht="25.5">
      <c r="A191" t="s">
        <v>50</v>
      </c>
      <c r="E191" s="29" t="s">
        <v>4211</v>
      </c>
    </row>
    <row r="192" spans="1:18" ht="12.75" customHeight="1">
      <c r="A192" s="5" t="s">
        <v>40</v>
      </c>
      <c s="5"/>
      <c s="34" t="s">
        <v>181</v>
      </c>
      <c s="5"/>
      <c s="21" t="s">
        <v>182</v>
      </c>
      <c s="5"/>
      <c s="5"/>
      <c s="5"/>
      <c s="35">
        <f>0+Q192</f>
      </c>
      <c r="O192">
        <f>0+R192</f>
      </c>
      <c r="Q192">
        <f>0+I193+I197+I201</f>
      </c>
      <c>
        <f>0+O193+O197+O201</f>
      </c>
    </row>
    <row r="193" spans="1:16" ht="25.5">
      <c r="A193" s="18" t="s">
        <v>42</v>
      </c>
      <c s="23" t="s">
        <v>309</v>
      </c>
      <c s="23" t="s">
        <v>184</v>
      </c>
      <c s="18" t="s">
        <v>185</v>
      </c>
      <c s="24" t="s">
        <v>186</v>
      </c>
      <c s="25" t="s">
        <v>187</v>
      </c>
      <c s="26">
        <v>1339</v>
      </c>
      <c s="27">
        <v>0</v>
      </c>
      <c s="27">
        <f>ROUND(ROUND(H193,2)*ROUND(G193,3),2)</f>
      </c>
      <c r="O193">
        <f>(I193*21)/100</f>
      </c>
      <c t="s">
        <v>20</v>
      </c>
    </row>
    <row r="194" spans="1:5" ht="12.75">
      <c r="A194" s="28" t="s">
        <v>47</v>
      </c>
      <c r="E194" s="29" t="s">
        <v>188</v>
      </c>
    </row>
    <row r="195" spans="1:5" ht="12.75">
      <c r="A195" s="30" t="s">
        <v>48</v>
      </c>
      <c r="E195" s="31" t="s">
        <v>6458</v>
      </c>
    </row>
    <row r="196" spans="1:5" ht="165.75">
      <c r="A196" t="s">
        <v>50</v>
      </c>
      <c r="E196" s="29" t="s">
        <v>190</v>
      </c>
    </row>
    <row r="197" spans="1:16" ht="25.5">
      <c r="A197" s="18" t="s">
        <v>42</v>
      </c>
      <c s="23" t="s">
        <v>314</v>
      </c>
      <c s="23" t="s">
        <v>192</v>
      </c>
      <c s="18" t="s">
        <v>185</v>
      </c>
      <c s="24" t="s">
        <v>193</v>
      </c>
      <c s="25" t="s">
        <v>187</v>
      </c>
      <c s="26">
        <v>126.04</v>
      </c>
      <c s="27">
        <v>0</v>
      </c>
      <c s="27">
        <f>ROUND(ROUND(H197,2)*ROUND(G197,3),2)</f>
      </c>
      <c r="O197">
        <f>(I197*21)/100</f>
      </c>
      <c t="s">
        <v>20</v>
      </c>
    </row>
    <row r="198" spans="1:5" ht="12.75">
      <c r="A198" s="28" t="s">
        <v>47</v>
      </c>
      <c r="E198" s="29" t="s">
        <v>188</v>
      </c>
    </row>
    <row r="199" spans="1:5" ht="12.75">
      <c r="A199" s="30" t="s">
        <v>48</v>
      </c>
      <c r="E199" s="31" t="s">
        <v>6459</v>
      </c>
    </row>
    <row r="200" spans="1:5" ht="165.75">
      <c r="A200" t="s">
        <v>50</v>
      </c>
      <c r="E200" s="29" t="s">
        <v>190</v>
      </c>
    </row>
    <row r="201" spans="1:16" ht="25.5">
      <c r="A201" s="18" t="s">
        <v>42</v>
      </c>
      <c s="23" t="s">
        <v>318</v>
      </c>
      <c s="23" t="s">
        <v>4095</v>
      </c>
      <c s="18" t="s">
        <v>185</v>
      </c>
      <c s="24" t="s">
        <v>4096</v>
      </c>
      <c s="25" t="s">
        <v>187</v>
      </c>
      <c s="26">
        <v>6.5</v>
      </c>
      <c s="27">
        <v>0</v>
      </c>
      <c s="27">
        <f>ROUND(ROUND(H201,2)*ROUND(G201,3),2)</f>
      </c>
      <c r="O201">
        <f>(I201*21)/100</f>
      </c>
      <c t="s">
        <v>20</v>
      </c>
    </row>
    <row r="202" spans="1:5" ht="12.75">
      <c r="A202" s="28" t="s">
        <v>47</v>
      </c>
      <c r="E202" s="29" t="s">
        <v>188</v>
      </c>
    </row>
    <row r="203" spans="1:5" ht="12.75">
      <c r="A203" s="30" t="s">
        <v>48</v>
      </c>
      <c r="E203" s="31" t="s">
        <v>6460</v>
      </c>
    </row>
    <row r="204" spans="1:5" ht="165.75">
      <c r="A204" t="s">
        <v>50</v>
      </c>
      <c r="E204" s="29" t="s">
        <v>190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8.xml><?xml version="1.0" encoding="utf-8"?>
<worksheet xmlns="http://schemas.openxmlformats.org/spreadsheetml/2006/main" xmlns:r="http://schemas.openxmlformats.org/officeDocument/2006/relationships">
  <sheetPr>
    <pageSetUpPr fitToPage="1"/>
  </sheetPr>
  <dimension ref="A1:R3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0+O9+O14+O23+O32</f>
      </c>
      <c t="s">
        <v>19</v>
      </c>
    </row>
    <row r="3" spans="1:16" ht="15" customHeight="1">
      <c r="A3" t="s">
        <v>1</v>
      </c>
      <c s="8" t="s">
        <v>4</v>
      </c>
      <c s="9" t="s">
        <v>5</v>
      </c>
      <c s="1"/>
      <c s="10" t="s">
        <v>6</v>
      </c>
      <c s="1"/>
      <c s="4"/>
      <c s="3" t="s">
        <v>6461</v>
      </c>
      <c s="36">
        <f>0+I9+I14+I23+I32</f>
      </c>
      <c r="O3" t="s">
        <v>16</v>
      </c>
      <c t="s">
        <v>20</v>
      </c>
    </row>
    <row r="4" spans="1:16" ht="15" customHeight="1">
      <c r="A4" t="s">
        <v>7</v>
      </c>
      <c s="8" t="s">
        <v>8</v>
      </c>
      <c s="9" t="s">
        <v>6307</v>
      </c>
      <c s="1"/>
      <c s="10" t="s">
        <v>6308</v>
      </c>
      <c s="1"/>
      <c s="1"/>
      <c s="7"/>
      <c s="7"/>
      <c r="O4" t="s">
        <v>17</v>
      </c>
      <c t="s">
        <v>20</v>
      </c>
    </row>
    <row r="5" spans="1:16" ht="12.75" customHeight="1">
      <c r="A5" t="s">
        <v>11</v>
      </c>
      <c s="12" t="s">
        <v>15</v>
      </c>
      <c s="13" t="s">
        <v>6461</v>
      </c>
      <c s="5"/>
      <c s="14" t="s">
        <v>6462</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f>
      </c>
      <c>
        <f>0+O10</f>
      </c>
    </row>
    <row r="10" spans="1:16" ht="25.5">
      <c r="A10" s="18" t="s">
        <v>42</v>
      </c>
      <c s="23" t="s">
        <v>26</v>
      </c>
      <c s="23" t="s">
        <v>6365</v>
      </c>
      <c s="18" t="s">
        <v>44</v>
      </c>
      <c s="24" t="s">
        <v>6366</v>
      </c>
      <c s="25" t="s">
        <v>46</v>
      </c>
      <c s="26">
        <v>36.48</v>
      </c>
      <c s="27">
        <v>0</v>
      </c>
      <c s="27">
        <f>ROUND(ROUND(H10,2)*ROUND(G10,3),2)</f>
      </c>
      <c r="O10">
        <f>(I10*21)/100</f>
      </c>
      <c t="s">
        <v>20</v>
      </c>
    </row>
    <row r="11" spans="1:5" ht="12.75">
      <c r="A11" s="28" t="s">
        <v>47</v>
      </c>
      <c r="E11" s="29" t="s">
        <v>44</v>
      </c>
    </row>
    <row r="12" spans="1:5" ht="12.75">
      <c r="A12" s="30" t="s">
        <v>48</v>
      </c>
      <c r="E12" s="31" t="s">
        <v>6463</v>
      </c>
    </row>
    <row r="13" spans="1:5" ht="63.75">
      <c r="A13" t="s">
        <v>50</v>
      </c>
      <c r="E13" s="29" t="s">
        <v>3920</v>
      </c>
    </row>
    <row r="14" spans="1:18" ht="12.75" customHeight="1">
      <c r="A14" s="5" t="s">
        <v>40</v>
      </c>
      <c s="5"/>
      <c s="34" t="s">
        <v>32</v>
      </c>
      <c s="5"/>
      <c s="21" t="s">
        <v>1113</v>
      </c>
      <c s="5"/>
      <c s="5"/>
      <c s="5"/>
      <c s="35">
        <f>0+Q14</f>
      </c>
      <c r="O14">
        <f>0+R14</f>
      </c>
      <c r="Q14">
        <f>0+I15+I19</f>
      </c>
      <c>
        <f>0+O15+O19</f>
      </c>
    </row>
    <row r="15" spans="1:16" ht="12.75">
      <c r="A15" s="18" t="s">
        <v>42</v>
      </c>
      <c s="23" t="s">
        <v>20</v>
      </c>
      <c s="23" t="s">
        <v>3932</v>
      </c>
      <c s="18" t="s">
        <v>44</v>
      </c>
      <c s="24" t="s">
        <v>3933</v>
      </c>
      <c s="25" t="s">
        <v>1241</v>
      </c>
      <c s="26">
        <v>113.95</v>
      </c>
      <c s="27">
        <v>0</v>
      </c>
      <c s="27">
        <f>ROUND(ROUND(H15,2)*ROUND(G15,3),2)</f>
      </c>
      <c r="O15">
        <f>(I15*21)/100</f>
      </c>
      <c t="s">
        <v>20</v>
      </c>
    </row>
    <row r="16" spans="1:5" ht="12.75">
      <c r="A16" s="28" t="s">
        <v>47</v>
      </c>
      <c r="E16" s="29" t="s">
        <v>44</v>
      </c>
    </row>
    <row r="17" spans="1:5" ht="12.75">
      <c r="A17" s="30" t="s">
        <v>48</v>
      </c>
      <c r="E17" s="31" t="s">
        <v>6464</v>
      </c>
    </row>
    <row r="18" spans="1:5" ht="51">
      <c r="A18" t="s">
        <v>50</v>
      </c>
      <c r="E18" s="29" t="s">
        <v>3935</v>
      </c>
    </row>
    <row r="19" spans="1:16" ht="12.75">
      <c r="A19" s="18" t="s">
        <v>42</v>
      </c>
      <c s="23" t="s">
        <v>19</v>
      </c>
      <c s="23" t="s">
        <v>6401</v>
      </c>
      <c s="18" t="s">
        <v>44</v>
      </c>
      <c s="24" t="s">
        <v>6402</v>
      </c>
      <c s="25" t="s">
        <v>1241</v>
      </c>
      <c s="26">
        <v>107.5</v>
      </c>
      <c s="27">
        <v>0</v>
      </c>
      <c s="27">
        <f>ROUND(ROUND(H19,2)*ROUND(G19,3),2)</f>
      </c>
      <c r="O19">
        <f>(I19*21)/100</f>
      </c>
      <c t="s">
        <v>20</v>
      </c>
    </row>
    <row r="20" spans="1:5" ht="12.75">
      <c r="A20" s="28" t="s">
        <v>47</v>
      </c>
      <c r="E20" s="29" t="s">
        <v>44</v>
      </c>
    </row>
    <row r="21" spans="1:5" ht="12.75">
      <c r="A21" s="30" t="s">
        <v>48</v>
      </c>
      <c r="E21" s="31" t="s">
        <v>6465</v>
      </c>
    </row>
    <row r="22" spans="1:5" ht="153">
      <c r="A22" t="s">
        <v>50</v>
      </c>
      <c r="E22" s="29" t="s">
        <v>4966</v>
      </c>
    </row>
    <row r="23" spans="1:18" ht="12.75" customHeight="1">
      <c r="A23" s="5" t="s">
        <v>40</v>
      </c>
      <c s="5"/>
      <c s="34" t="s">
        <v>37</v>
      </c>
      <c s="5"/>
      <c s="21" t="s">
        <v>632</v>
      </c>
      <c s="5"/>
      <c s="5"/>
      <c s="5"/>
      <c s="35">
        <f>0+Q23</f>
      </c>
      <c r="O23">
        <f>0+R23</f>
      </c>
      <c r="Q23">
        <f>0+I24+I28</f>
      </c>
      <c>
        <f>0+O24+O28</f>
      </c>
    </row>
    <row r="24" spans="1:16" ht="12.75">
      <c r="A24" s="18" t="s">
        <v>42</v>
      </c>
      <c s="23" t="s">
        <v>30</v>
      </c>
      <c s="23" t="s">
        <v>4031</v>
      </c>
      <c s="18" t="s">
        <v>44</v>
      </c>
      <c s="24" t="s">
        <v>4032</v>
      </c>
      <c s="25" t="s">
        <v>784</v>
      </c>
      <c s="26">
        <v>11</v>
      </c>
      <c s="27">
        <v>0</v>
      </c>
      <c s="27">
        <f>ROUND(ROUND(H24,2)*ROUND(G24,3),2)</f>
      </c>
      <c r="O24">
        <f>(I24*21)/100</f>
      </c>
      <c t="s">
        <v>20</v>
      </c>
    </row>
    <row r="25" spans="1:5" ht="12.75">
      <c r="A25" s="28" t="s">
        <v>47</v>
      </c>
      <c r="E25" s="29" t="s">
        <v>44</v>
      </c>
    </row>
    <row r="26" spans="1:5" ht="12.75">
      <c r="A26" s="30" t="s">
        <v>48</v>
      </c>
      <c r="E26" s="31" t="s">
        <v>44</v>
      </c>
    </row>
    <row r="27" spans="1:5" ht="51">
      <c r="A27" t="s">
        <v>50</v>
      </c>
      <c r="E27" s="29" t="s">
        <v>4974</v>
      </c>
    </row>
    <row r="28" spans="1:16" ht="12.75">
      <c r="A28" s="18" t="s">
        <v>42</v>
      </c>
      <c s="23" t="s">
        <v>32</v>
      </c>
      <c s="23" t="s">
        <v>3691</v>
      </c>
      <c s="18" t="s">
        <v>44</v>
      </c>
      <c s="24" t="s">
        <v>3692</v>
      </c>
      <c s="25" t="s">
        <v>784</v>
      </c>
      <c s="26">
        <v>38</v>
      </c>
      <c s="27">
        <v>0</v>
      </c>
      <c s="27">
        <f>ROUND(ROUND(H28,2)*ROUND(G28,3),2)</f>
      </c>
      <c r="O28">
        <f>(I28*21)/100</f>
      </c>
      <c t="s">
        <v>20</v>
      </c>
    </row>
    <row r="29" spans="1:5" ht="12.75">
      <c r="A29" s="28" t="s">
        <v>47</v>
      </c>
      <c r="E29" s="29" t="s">
        <v>44</v>
      </c>
    </row>
    <row r="30" spans="1:5" ht="12.75">
      <c r="A30" s="30" t="s">
        <v>48</v>
      </c>
      <c r="E30" s="31" t="s">
        <v>44</v>
      </c>
    </row>
    <row r="31" spans="1:5" ht="89.25">
      <c r="A31" t="s">
        <v>50</v>
      </c>
      <c r="E31" s="29" t="s">
        <v>3694</v>
      </c>
    </row>
    <row r="32" spans="1:18" ht="12.75" customHeight="1">
      <c r="A32" s="5" t="s">
        <v>40</v>
      </c>
      <c s="5"/>
      <c s="34" t="s">
        <v>181</v>
      </c>
      <c s="5"/>
      <c s="21" t="s">
        <v>182</v>
      </c>
      <c s="5"/>
      <c s="5"/>
      <c s="5"/>
      <c s="35">
        <f>0+Q32</f>
      </c>
      <c r="O32">
        <f>0+R32</f>
      </c>
      <c r="Q32">
        <f>0+I33</f>
      </c>
      <c>
        <f>0+O33</f>
      </c>
    </row>
    <row r="33" spans="1:16" ht="25.5">
      <c r="A33" s="18" t="s">
        <v>42</v>
      </c>
      <c s="23" t="s">
        <v>34</v>
      </c>
      <c s="23" t="s">
        <v>2895</v>
      </c>
      <c s="18" t="s">
        <v>185</v>
      </c>
      <c s="24" t="s">
        <v>2896</v>
      </c>
      <c s="25" t="s">
        <v>187</v>
      </c>
      <c s="26">
        <v>87.552</v>
      </c>
      <c s="27">
        <v>0</v>
      </c>
      <c s="27">
        <f>ROUND(ROUND(H33,2)*ROUND(G33,3),2)</f>
      </c>
      <c r="O33">
        <f>(I33*21)/100</f>
      </c>
      <c t="s">
        <v>20</v>
      </c>
    </row>
    <row r="34" spans="1:5" ht="12.75">
      <c r="A34" s="28" t="s">
        <v>47</v>
      </c>
      <c r="E34" s="29" t="s">
        <v>188</v>
      </c>
    </row>
    <row r="35" spans="1:5" ht="12.75">
      <c r="A35" s="30" t="s">
        <v>48</v>
      </c>
      <c r="E35" s="31" t="s">
        <v>6466</v>
      </c>
    </row>
    <row r="36" spans="1:5" ht="165.75">
      <c r="A36" t="s">
        <v>50</v>
      </c>
      <c r="E36"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19.xml><?xml version="1.0" encoding="utf-8"?>
<worksheet xmlns="http://schemas.openxmlformats.org/spreadsheetml/2006/main" xmlns:r="http://schemas.openxmlformats.org/officeDocument/2006/relationships">
  <sheetPr>
    <pageSetUpPr fitToPage="1"/>
  </sheetPr>
  <dimension ref="A1:R13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0+O9+O70+O75+O100+O105+O114</f>
      </c>
      <c t="s">
        <v>19</v>
      </c>
    </row>
    <row r="3" spans="1:16" ht="15" customHeight="1">
      <c r="A3" t="s">
        <v>1</v>
      </c>
      <c s="8" t="s">
        <v>4</v>
      </c>
      <c s="9" t="s">
        <v>5</v>
      </c>
      <c s="1"/>
      <c s="10" t="s">
        <v>6</v>
      </c>
      <c s="1"/>
      <c s="4"/>
      <c s="3" t="s">
        <v>6467</v>
      </c>
      <c s="36">
        <f>0+I9+I70+I75+I100+I105+I114</f>
      </c>
      <c r="O3" t="s">
        <v>16</v>
      </c>
      <c t="s">
        <v>20</v>
      </c>
    </row>
    <row r="4" spans="1:16" ht="15" customHeight="1">
      <c r="A4" t="s">
        <v>7</v>
      </c>
      <c s="8" t="s">
        <v>8</v>
      </c>
      <c s="9" t="s">
        <v>6307</v>
      </c>
      <c s="1"/>
      <c s="10" t="s">
        <v>6308</v>
      </c>
      <c s="1"/>
      <c s="1"/>
      <c s="7"/>
      <c s="7"/>
      <c r="O4" t="s">
        <v>17</v>
      </c>
      <c t="s">
        <v>20</v>
      </c>
    </row>
    <row r="5" spans="1:16" ht="12.75" customHeight="1">
      <c r="A5" t="s">
        <v>11</v>
      </c>
      <c s="12" t="s">
        <v>15</v>
      </c>
      <c s="13" t="s">
        <v>6467</v>
      </c>
      <c s="5"/>
      <c s="14" t="s">
        <v>6468</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0+I10+I14+I18+I22+I26+I30+I34+I38+I42+I46+I50+I54+I58+I62+I66</f>
      </c>
      <c>
        <f>0+O10+O14+O18+O22+O26+O30+O34+O38+O42+O46+O50+O54+O58+O62+O66</f>
      </c>
    </row>
    <row r="10" spans="1:16" ht="25.5">
      <c r="A10" s="18" t="s">
        <v>42</v>
      </c>
      <c s="23" t="s">
        <v>26</v>
      </c>
      <c s="23" t="s">
        <v>3947</v>
      </c>
      <c s="18" t="s">
        <v>44</v>
      </c>
      <c s="24" t="s">
        <v>3948</v>
      </c>
      <c s="25" t="s">
        <v>46</v>
      </c>
      <c s="26">
        <v>376</v>
      </c>
      <c s="27">
        <v>0</v>
      </c>
      <c s="27">
        <f>ROUND(ROUND(H10,2)*ROUND(G10,3),2)</f>
      </c>
      <c r="O10">
        <f>(I10*21)/100</f>
      </c>
      <c t="s">
        <v>20</v>
      </c>
    </row>
    <row r="11" spans="1:5" ht="12.75">
      <c r="A11" s="28" t="s">
        <v>47</v>
      </c>
      <c r="E11" s="29" t="s">
        <v>44</v>
      </c>
    </row>
    <row r="12" spans="1:5" ht="12.75">
      <c r="A12" s="30" t="s">
        <v>48</v>
      </c>
      <c r="E12" s="31" t="s">
        <v>6469</v>
      </c>
    </row>
    <row r="13" spans="1:5" ht="63.75">
      <c r="A13" t="s">
        <v>50</v>
      </c>
      <c r="E13" s="29" t="s">
        <v>3920</v>
      </c>
    </row>
    <row r="14" spans="1:16" ht="25.5">
      <c r="A14" s="18" t="s">
        <v>42</v>
      </c>
      <c s="23" t="s">
        <v>20</v>
      </c>
      <c s="23" t="s">
        <v>6081</v>
      </c>
      <c s="18" t="s">
        <v>44</v>
      </c>
      <c s="24" t="s">
        <v>6082</v>
      </c>
      <c s="25" t="s">
        <v>46</v>
      </c>
      <c s="26">
        <v>429</v>
      </c>
      <c s="27">
        <v>0</v>
      </c>
      <c s="27">
        <f>ROUND(ROUND(H14,2)*ROUND(G14,3),2)</f>
      </c>
      <c r="O14">
        <f>(I14*21)/100</f>
      </c>
      <c t="s">
        <v>20</v>
      </c>
    </row>
    <row r="15" spans="1:5" ht="12.75">
      <c r="A15" s="28" t="s">
        <v>47</v>
      </c>
      <c r="E15" s="29" t="s">
        <v>44</v>
      </c>
    </row>
    <row r="16" spans="1:5" ht="25.5">
      <c r="A16" s="30" t="s">
        <v>48</v>
      </c>
      <c r="E16" s="31" t="s">
        <v>6470</v>
      </c>
    </row>
    <row r="17" spans="1:5" ht="63.75">
      <c r="A17" t="s">
        <v>50</v>
      </c>
      <c r="E17" s="29" t="s">
        <v>3920</v>
      </c>
    </row>
    <row r="18" spans="1:16" ht="25.5">
      <c r="A18" s="18" t="s">
        <v>42</v>
      </c>
      <c s="23" t="s">
        <v>19</v>
      </c>
      <c s="23" t="s">
        <v>3918</v>
      </c>
      <c s="18" t="s">
        <v>44</v>
      </c>
      <c s="24" t="s">
        <v>3919</v>
      </c>
      <c s="25" t="s">
        <v>784</v>
      </c>
      <c s="26">
        <v>456</v>
      </c>
      <c s="27">
        <v>0</v>
      </c>
      <c s="27">
        <f>ROUND(ROUND(H18,2)*ROUND(G18,3),2)</f>
      </c>
      <c r="O18">
        <f>(I18*21)/100</f>
      </c>
      <c t="s">
        <v>20</v>
      </c>
    </row>
    <row r="19" spans="1:5" ht="12.75">
      <c r="A19" s="28" t="s">
        <v>47</v>
      </c>
      <c r="E19" s="29" t="s">
        <v>44</v>
      </c>
    </row>
    <row r="20" spans="1:5" ht="12.75">
      <c r="A20" s="30" t="s">
        <v>48</v>
      </c>
      <c r="E20" s="31" t="s">
        <v>6471</v>
      </c>
    </row>
    <row r="21" spans="1:5" ht="63.75">
      <c r="A21" t="s">
        <v>50</v>
      </c>
      <c r="E21" s="29" t="s">
        <v>3920</v>
      </c>
    </row>
    <row r="22" spans="1:16" ht="12.75">
      <c r="A22" s="18" t="s">
        <v>42</v>
      </c>
      <c s="23" t="s">
        <v>30</v>
      </c>
      <c s="23" t="s">
        <v>3629</v>
      </c>
      <c s="18" t="s">
        <v>44</v>
      </c>
      <c s="24" t="s">
        <v>3630</v>
      </c>
      <c s="25" t="s">
        <v>46</v>
      </c>
      <c s="26">
        <v>478.5</v>
      </c>
      <c s="27">
        <v>0</v>
      </c>
      <c s="27">
        <f>ROUND(ROUND(H22,2)*ROUND(G22,3),2)</f>
      </c>
      <c r="O22">
        <f>(I22*21)/100</f>
      </c>
      <c t="s">
        <v>20</v>
      </c>
    </row>
    <row r="23" spans="1:5" ht="12.75">
      <c r="A23" s="28" t="s">
        <v>47</v>
      </c>
      <c r="E23" s="29" t="s">
        <v>44</v>
      </c>
    </row>
    <row r="24" spans="1:5" ht="25.5">
      <c r="A24" s="30" t="s">
        <v>48</v>
      </c>
      <c r="E24" s="31" t="s">
        <v>6472</v>
      </c>
    </row>
    <row r="25" spans="1:5" ht="369.75">
      <c r="A25" t="s">
        <v>50</v>
      </c>
      <c r="E25" s="29" t="s">
        <v>3770</v>
      </c>
    </row>
    <row r="26" spans="1:16" ht="12.75">
      <c r="A26" s="18" t="s">
        <v>42</v>
      </c>
      <c s="23" t="s">
        <v>32</v>
      </c>
      <c s="23" t="s">
        <v>2759</v>
      </c>
      <c s="18" t="s">
        <v>44</v>
      </c>
      <c s="24" t="s">
        <v>2760</v>
      </c>
      <c s="25" t="s">
        <v>46</v>
      </c>
      <c s="26">
        <v>24</v>
      </c>
      <c s="27">
        <v>0</v>
      </c>
      <c s="27">
        <f>ROUND(ROUND(H26,2)*ROUND(G26,3),2)</f>
      </c>
      <c r="O26">
        <f>(I26*21)/100</f>
      </c>
      <c t="s">
        <v>20</v>
      </c>
    </row>
    <row r="27" spans="1:5" ht="12.75">
      <c r="A27" s="28" t="s">
        <v>47</v>
      </c>
      <c r="E27" s="29" t="s">
        <v>44</v>
      </c>
    </row>
    <row r="28" spans="1:5" ht="25.5">
      <c r="A28" s="30" t="s">
        <v>48</v>
      </c>
      <c r="E28" s="31" t="s">
        <v>6473</v>
      </c>
    </row>
    <row r="29" spans="1:5" ht="318.75">
      <c r="A29" t="s">
        <v>50</v>
      </c>
      <c r="E29" s="29" t="s">
        <v>3773</v>
      </c>
    </row>
    <row r="30" spans="1:16" ht="12.75">
      <c r="A30" s="18" t="s">
        <v>42</v>
      </c>
      <c s="23" t="s">
        <v>34</v>
      </c>
      <c s="23" t="s">
        <v>2762</v>
      </c>
      <c s="18" t="s">
        <v>44</v>
      </c>
      <c s="24" t="s">
        <v>2763</v>
      </c>
      <c s="25" t="s">
        <v>46</v>
      </c>
      <c s="26">
        <v>178.8</v>
      </c>
      <c s="27">
        <v>0</v>
      </c>
      <c s="27">
        <f>ROUND(ROUND(H30,2)*ROUND(G30,3),2)</f>
      </c>
      <c r="O30">
        <f>(I30*21)/100</f>
      </c>
      <c t="s">
        <v>20</v>
      </c>
    </row>
    <row r="31" spans="1:5" ht="12.75">
      <c r="A31" s="28" t="s">
        <v>47</v>
      </c>
      <c r="E31" s="29" t="s">
        <v>44</v>
      </c>
    </row>
    <row r="32" spans="1:5" ht="25.5">
      <c r="A32" s="30" t="s">
        <v>48</v>
      </c>
      <c r="E32" s="31" t="s">
        <v>6474</v>
      </c>
    </row>
    <row r="33" spans="1:5" ht="318.75">
      <c r="A33" t="s">
        <v>50</v>
      </c>
      <c r="E33" s="29" t="s">
        <v>3773</v>
      </c>
    </row>
    <row r="34" spans="1:16" ht="12.75">
      <c r="A34" s="18" t="s">
        <v>42</v>
      </c>
      <c s="23" t="s">
        <v>66</v>
      </c>
      <c s="23" t="s">
        <v>5306</v>
      </c>
      <c s="18" t="s">
        <v>44</v>
      </c>
      <c s="24" t="s">
        <v>5307</v>
      </c>
      <c s="25" t="s">
        <v>46</v>
      </c>
      <c s="26">
        <v>756</v>
      </c>
      <c s="27">
        <v>0</v>
      </c>
      <c s="27">
        <f>ROUND(ROUND(H34,2)*ROUND(G34,3),2)</f>
      </c>
      <c r="O34">
        <f>(I34*21)/100</f>
      </c>
      <c t="s">
        <v>20</v>
      </c>
    </row>
    <row r="35" spans="1:5" ht="12.75">
      <c r="A35" s="28" t="s">
        <v>47</v>
      </c>
      <c r="E35" s="29" t="s">
        <v>44</v>
      </c>
    </row>
    <row r="36" spans="1:5" ht="25.5">
      <c r="A36" s="30" t="s">
        <v>48</v>
      </c>
      <c r="E36" s="31" t="s">
        <v>6475</v>
      </c>
    </row>
    <row r="37" spans="1:5" ht="280.5">
      <c r="A37" t="s">
        <v>50</v>
      </c>
      <c r="E37" s="29" t="s">
        <v>5310</v>
      </c>
    </row>
    <row r="38" spans="1:16" ht="12.75">
      <c r="A38" s="18" t="s">
        <v>42</v>
      </c>
      <c s="23" t="s">
        <v>76</v>
      </c>
      <c s="23" t="s">
        <v>878</v>
      </c>
      <c s="18" t="s">
        <v>44</v>
      </c>
      <c s="24" t="s">
        <v>879</v>
      </c>
      <c s="25" t="s">
        <v>46</v>
      </c>
      <c s="26">
        <v>202.8</v>
      </c>
      <c s="27">
        <v>0</v>
      </c>
      <c s="27">
        <f>ROUND(ROUND(H38,2)*ROUND(G38,3),2)</f>
      </c>
      <c r="O38">
        <f>(I38*21)/100</f>
      </c>
      <c t="s">
        <v>20</v>
      </c>
    </row>
    <row r="39" spans="1:5" ht="12.75">
      <c r="A39" s="28" t="s">
        <v>47</v>
      </c>
      <c r="E39" s="29" t="s">
        <v>44</v>
      </c>
    </row>
    <row r="40" spans="1:5" ht="25.5">
      <c r="A40" s="30" t="s">
        <v>48</v>
      </c>
      <c r="E40" s="31" t="s">
        <v>6476</v>
      </c>
    </row>
    <row r="41" spans="1:5" ht="229.5">
      <c r="A41" t="s">
        <v>50</v>
      </c>
      <c r="E41" s="29" t="s">
        <v>1701</v>
      </c>
    </row>
    <row r="42" spans="1:16" ht="12.75">
      <c r="A42" s="18" t="s">
        <v>42</v>
      </c>
      <c s="23" t="s">
        <v>37</v>
      </c>
      <c s="23" t="s">
        <v>3636</v>
      </c>
      <c s="18" t="s">
        <v>44</v>
      </c>
      <c s="24" t="s">
        <v>3637</v>
      </c>
      <c s="25" t="s">
        <v>46</v>
      </c>
      <c s="26">
        <v>59.6</v>
      </c>
      <c s="27">
        <v>0</v>
      </c>
      <c s="27">
        <f>ROUND(ROUND(H42,2)*ROUND(G42,3),2)</f>
      </c>
      <c r="O42">
        <f>(I42*21)/100</f>
      </c>
      <c t="s">
        <v>20</v>
      </c>
    </row>
    <row r="43" spans="1:5" ht="12.75">
      <c r="A43" s="28" t="s">
        <v>47</v>
      </c>
      <c r="E43" s="29" t="s">
        <v>44</v>
      </c>
    </row>
    <row r="44" spans="1:5" ht="25.5">
      <c r="A44" s="30" t="s">
        <v>48</v>
      </c>
      <c r="E44" s="31" t="s">
        <v>6477</v>
      </c>
    </row>
    <row r="45" spans="1:5" ht="293.25">
      <c r="A45" t="s">
        <v>50</v>
      </c>
      <c r="E45" s="29" t="s">
        <v>3959</v>
      </c>
    </row>
    <row r="46" spans="1:16" ht="12.75">
      <c r="A46" s="18" t="s">
        <v>42</v>
      </c>
      <c s="23" t="s">
        <v>39</v>
      </c>
      <c s="23" t="s">
        <v>3644</v>
      </c>
      <c s="18" t="s">
        <v>44</v>
      </c>
      <c s="24" t="s">
        <v>3645</v>
      </c>
      <c s="25" t="s">
        <v>1241</v>
      </c>
      <c s="26">
        <v>870</v>
      </c>
      <c s="27">
        <v>0</v>
      </c>
      <c s="27">
        <f>ROUND(ROUND(H46,2)*ROUND(G46,3),2)</f>
      </c>
      <c r="O46">
        <f>(I46*21)/100</f>
      </c>
      <c t="s">
        <v>20</v>
      </c>
    </row>
    <row r="47" spans="1:5" ht="12.75">
      <c r="A47" s="28" t="s">
        <v>47</v>
      </c>
      <c r="E47" s="29" t="s">
        <v>44</v>
      </c>
    </row>
    <row r="48" spans="1:5" ht="25.5">
      <c r="A48" s="30" t="s">
        <v>48</v>
      </c>
      <c r="E48" s="31" t="s">
        <v>6478</v>
      </c>
    </row>
    <row r="49" spans="1:5" ht="25.5">
      <c r="A49" t="s">
        <v>50</v>
      </c>
      <c r="E49" s="29" t="s">
        <v>3646</v>
      </c>
    </row>
    <row r="50" spans="1:16" ht="12.75">
      <c r="A50" s="18" t="s">
        <v>42</v>
      </c>
      <c s="23" t="s">
        <v>87</v>
      </c>
      <c s="23" t="s">
        <v>6479</v>
      </c>
      <c s="18" t="s">
        <v>44</v>
      </c>
      <c s="24" t="s">
        <v>6480</v>
      </c>
      <c s="25" t="s">
        <v>1241</v>
      </c>
      <c s="26">
        <v>3000</v>
      </c>
      <c s="27">
        <v>0</v>
      </c>
      <c s="27">
        <f>ROUND(ROUND(H50,2)*ROUND(G50,3),2)</f>
      </c>
      <c r="O50">
        <f>(I50*21)/100</f>
      </c>
      <c t="s">
        <v>20</v>
      </c>
    </row>
    <row r="51" spans="1:5" ht="12.75">
      <c r="A51" s="28" t="s">
        <v>47</v>
      </c>
      <c r="E51" s="29" t="s">
        <v>44</v>
      </c>
    </row>
    <row r="52" spans="1:5" ht="12.75">
      <c r="A52" s="30" t="s">
        <v>48</v>
      </c>
      <c r="E52" s="31" t="s">
        <v>6481</v>
      </c>
    </row>
    <row r="53" spans="1:5" ht="12.75">
      <c r="A53" t="s">
        <v>50</v>
      </c>
      <c r="E53" s="29" t="s">
        <v>65</v>
      </c>
    </row>
    <row r="54" spans="1:16" ht="12.75">
      <c r="A54" s="18" t="s">
        <v>42</v>
      </c>
      <c s="23" t="s">
        <v>91</v>
      </c>
      <c s="23" t="s">
        <v>6482</v>
      </c>
      <c s="18" t="s">
        <v>44</v>
      </c>
      <c s="24" t="s">
        <v>6483</v>
      </c>
      <c s="25" t="s">
        <v>1241</v>
      </c>
      <c s="26">
        <v>2400</v>
      </c>
      <c s="27">
        <v>0</v>
      </c>
      <c s="27">
        <f>ROUND(ROUND(H54,2)*ROUND(G54,3),2)</f>
      </c>
      <c r="O54">
        <f>(I54*21)/100</f>
      </c>
      <c t="s">
        <v>20</v>
      </c>
    </row>
    <row r="55" spans="1:5" ht="12.75">
      <c r="A55" s="28" t="s">
        <v>47</v>
      </c>
      <c r="E55" s="29" t="s">
        <v>44</v>
      </c>
    </row>
    <row r="56" spans="1:5" ht="12.75">
      <c r="A56" s="30" t="s">
        <v>48</v>
      </c>
      <c r="E56" s="31" t="s">
        <v>6484</v>
      </c>
    </row>
    <row r="57" spans="1:5" ht="38.25">
      <c r="A57" t="s">
        <v>50</v>
      </c>
      <c r="E57" s="29" t="s">
        <v>3649</v>
      </c>
    </row>
    <row r="58" spans="1:16" ht="12.75">
      <c r="A58" s="18" t="s">
        <v>42</v>
      </c>
      <c s="23" t="s">
        <v>95</v>
      </c>
      <c s="23" t="s">
        <v>3961</v>
      </c>
      <c s="18" t="s">
        <v>44</v>
      </c>
      <c s="24" t="s">
        <v>3962</v>
      </c>
      <c s="25" t="s">
        <v>1241</v>
      </c>
      <c s="26">
        <v>2400</v>
      </c>
      <c s="27">
        <v>0</v>
      </c>
      <c s="27">
        <f>ROUND(ROUND(H58,2)*ROUND(G58,3),2)</f>
      </c>
      <c r="O58">
        <f>(I58*21)/100</f>
      </c>
      <c t="s">
        <v>20</v>
      </c>
    </row>
    <row r="59" spans="1:5" ht="12.75">
      <c r="A59" s="28" t="s">
        <v>47</v>
      </c>
      <c r="E59" s="29" t="s">
        <v>44</v>
      </c>
    </row>
    <row r="60" spans="1:5" ht="12.75">
      <c r="A60" s="30" t="s">
        <v>48</v>
      </c>
      <c r="E60" s="31" t="s">
        <v>6484</v>
      </c>
    </row>
    <row r="61" spans="1:5" ht="25.5">
      <c r="A61" t="s">
        <v>50</v>
      </c>
      <c r="E61" s="29" t="s">
        <v>3964</v>
      </c>
    </row>
    <row r="62" spans="1:16" ht="12.75">
      <c r="A62" s="18" t="s">
        <v>42</v>
      </c>
      <c s="23" t="s">
        <v>103</v>
      </c>
      <c s="23" t="s">
        <v>3655</v>
      </c>
      <c s="18" t="s">
        <v>44</v>
      </c>
      <c s="24" t="s">
        <v>3656</v>
      </c>
      <c s="25" t="s">
        <v>1241</v>
      </c>
      <c s="26">
        <v>2400</v>
      </c>
      <c s="27">
        <v>0</v>
      </c>
      <c s="27">
        <f>ROUND(ROUND(H62,2)*ROUND(G62,3),2)</f>
      </c>
      <c r="O62">
        <f>(I62*21)/100</f>
      </c>
      <c t="s">
        <v>20</v>
      </c>
    </row>
    <row r="63" spans="1:5" ht="12.75">
      <c r="A63" s="28" t="s">
        <v>47</v>
      </c>
      <c r="E63" s="29" t="s">
        <v>44</v>
      </c>
    </row>
    <row r="64" spans="1:5" ht="12.75">
      <c r="A64" s="30" t="s">
        <v>48</v>
      </c>
      <c r="E64" s="31" t="s">
        <v>6485</v>
      </c>
    </row>
    <row r="65" spans="1:5" ht="38.25">
      <c r="A65" t="s">
        <v>50</v>
      </c>
      <c r="E65" s="29" t="s">
        <v>3966</v>
      </c>
    </row>
    <row r="66" spans="1:16" ht="12.75">
      <c r="A66" s="18" t="s">
        <v>42</v>
      </c>
      <c s="23" t="s">
        <v>110</v>
      </c>
      <c s="23" t="s">
        <v>6486</v>
      </c>
      <c s="18" t="s">
        <v>44</v>
      </c>
      <c s="24" t="s">
        <v>6487</v>
      </c>
      <c s="25" t="s">
        <v>46</v>
      </c>
      <c s="26">
        <v>240</v>
      </c>
      <c s="27">
        <v>0</v>
      </c>
      <c s="27">
        <f>ROUND(ROUND(H66,2)*ROUND(G66,3),2)</f>
      </c>
      <c r="O66">
        <f>(I66*21)/100</f>
      </c>
      <c t="s">
        <v>20</v>
      </c>
    </row>
    <row r="67" spans="1:5" ht="12.75">
      <c r="A67" s="28" t="s">
        <v>47</v>
      </c>
      <c r="E67" s="29" t="s">
        <v>44</v>
      </c>
    </row>
    <row r="68" spans="1:5" ht="12.75">
      <c r="A68" s="30" t="s">
        <v>48</v>
      </c>
      <c r="E68" s="31" t="s">
        <v>6488</v>
      </c>
    </row>
    <row r="69" spans="1:5" ht="38.25">
      <c r="A69" t="s">
        <v>50</v>
      </c>
      <c r="E69" s="29" t="s">
        <v>6489</v>
      </c>
    </row>
    <row r="70" spans="1:18" ht="12.75" customHeight="1">
      <c r="A70" s="5" t="s">
        <v>40</v>
      </c>
      <c s="5"/>
      <c s="34" t="s">
        <v>20</v>
      </c>
      <c s="5"/>
      <c s="21" t="s">
        <v>1109</v>
      </c>
      <c s="5"/>
      <c s="5"/>
      <c s="5"/>
      <c s="35">
        <f>0+Q70</f>
      </c>
      <c r="O70">
        <f>0+R70</f>
      </c>
      <c r="Q70">
        <f>0+I71</f>
      </c>
      <c>
        <f>0+O71</f>
      </c>
    </row>
    <row r="71" spans="1:16" ht="12.75">
      <c r="A71" s="18" t="s">
        <v>42</v>
      </c>
      <c s="23" t="s">
        <v>114</v>
      </c>
      <c s="23" t="s">
        <v>3785</v>
      </c>
      <c s="18" t="s">
        <v>44</v>
      </c>
      <c s="24" t="s">
        <v>3786</v>
      </c>
      <c s="25" t="s">
        <v>784</v>
      </c>
      <c s="26">
        <v>149</v>
      </c>
      <c s="27">
        <v>0</v>
      </c>
      <c s="27">
        <f>ROUND(ROUND(H71,2)*ROUND(G71,3),2)</f>
      </c>
      <c r="O71">
        <f>(I71*21)/100</f>
      </c>
      <c t="s">
        <v>20</v>
      </c>
    </row>
    <row r="72" spans="1:5" ht="12.75">
      <c r="A72" s="28" t="s">
        <v>47</v>
      </c>
      <c r="E72" s="29" t="s">
        <v>6490</v>
      </c>
    </row>
    <row r="73" spans="1:5" ht="25.5">
      <c r="A73" s="30" t="s">
        <v>48</v>
      </c>
      <c r="E73" s="31" t="s">
        <v>6491</v>
      </c>
    </row>
    <row r="74" spans="1:5" ht="165.75">
      <c r="A74" t="s">
        <v>50</v>
      </c>
      <c r="E74" s="29" t="s">
        <v>3787</v>
      </c>
    </row>
    <row r="75" spans="1:18" ht="12.75" customHeight="1">
      <c r="A75" s="5" t="s">
        <v>40</v>
      </c>
      <c s="5"/>
      <c s="34" t="s">
        <v>32</v>
      </c>
      <c s="5"/>
      <c s="21" t="s">
        <v>1113</v>
      </c>
      <c s="5"/>
      <c s="5"/>
      <c s="5"/>
      <c s="35">
        <f>0+Q75</f>
      </c>
      <c r="O75">
        <f>0+R75</f>
      </c>
      <c r="Q75">
        <f>0+I76+I80+I84+I88+I92+I96</f>
      </c>
      <c>
        <f>0+O76+O80+O84+O88+O92+O96</f>
      </c>
    </row>
    <row r="76" spans="1:16" ht="25.5">
      <c r="A76" s="18" t="s">
        <v>42</v>
      </c>
      <c s="23" t="s">
        <v>117</v>
      </c>
      <c s="23" t="s">
        <v>6492</v>
      </c>
      <c s="18" t="s">
        <v>44</v>
      </c>
      <c s="24" t="s">
        <v>6493</v>
      </c>
      <c s="25" t="s">
        <v>1241</v>
      </c>
      <c s="26">
        <v>510</v>
      </c>
      <c s="27">
        <v>0</v>
      </c>
      <c s="27">
        <f>ROUND(ROUND(H76,2)*ROUND(G76,3),2)</f>
      </c>
      <c r="O76">
        <f>(I76*21)/100</f>
      </c>
      <c t="s">
        <v>20</v>
      </c>
    </row>
    <row r="77" spans="1:5" ht="12.75">
      <c r="A77" s="28" t="s">
        <v>47</v>
      </c>
      <c r="E77" s="29" t="s">
        <v>44</v>
      </c>
    </row>
    <row r="78" spans="1:5" ht="12.75">
      <c r="A78" s="30" t="s">
        <v>48</v>
      </c>
      <c r="E78" s="31" t="s">
        <v>6494</v>
      </c>
    </row>
    <row r="79" spans="1:5" ht="51">
      <c r="A79" t="s">
        <v>50</v>
      </c>
      <c r="E79" s="29" t="s">
        <v>3991</v>
      </c>
    </row>
    <row r="80" spans="1:16" ht="12.75">
      <c r="A80" s="18" t="s">
        <v>42</v>
      </c>
      <c s="23" t="s">
        <v>121</v>
      </c>
      <c s="23" t="s">
        <v>3932</v>
      </c>
      <c s="18" t="s">
        <v>44</v>
      </c>
      <c s="24" t="s">
        <v>3933</v>
      </c>
      <c s="25" t="s">
        <v>1241</v>
      </c>
      <c s="26">
        <v>800</v>
      </c>
      <c s="27">
        <v>0</v>
      </c>
      <c s="27">
        <f>ROUND(ROUND(H80,2)*ROUND(G80,3),2)</f>
      </c>
      <c r="O80">
        <f>(I80*21)/100</f>
      </c>
      <c t="s">
        <v>20</v>
      </c>
    </row>
    <row r="81" spans="1:5" ht="12.75">
      <c r="A81" s="28" t="s">
        <v>47</v>
      </c>
      <c r="E81" s="29" t="s">
        <v>44</v>
      </c>
    </row>
    <row r="82" spans="1:5" ht="12.75">
      <c r="A82" s="30" t="s">
        <v>48</v>
      </c>
      <c r="E82" s="31" t="s">
        <v>6495</v>
      </c>
    </row>
    <row r="83" spans="1:5" ht="51">
      <c r="A83" t="s">
        <v>50</v>
      </c>
      <c r="E83" s="29" t="s">
        <v>3991</v>
      </c>
    </row>
    <row r="84" spans="1:16" ht="12.75">
      <c r="A84" s="18" t="s">
        <v>42</v>
      </c>
      <c s="23" t="s">
        <v>125</v>
      </c>
      <c s="23" t="s">
        <v>5060</v>
      </c>
      <c s="18" t="s">
        <v>44</v>
      </c>
      <c s="24" t="s">
        <v>5061</v>
      </c>
      <c s="25" t="s">
        <v>1241</v>
      </c>
      <c s="26">
        <v>510</v>
      </c>
      <c s="27">
        <v>0</v>
      </c>
      <c s="27">
        <f>ROUND(ROUND(H84,2)*ROUND(G84,3),2)</f>
      </c>
      <c r="O84">
        <f>(I84*21)/100</f>
      </c>
      <c t="s">
        <v>20</v>
      </c>
    </row>
    <row r="85" spans="1:5" ht="12.75">
      <c r="A85" s="28" t="s">
        <v>47</v>
      </c>
      <c r="E85" s="29" t="s">
        <v>44</v>
      </c>
    </row>
    <row r="86" spans="1:5" ht="12.75">
      <c r="A86" s="30" t="s">
        <v>48</v>
      </c>
      <c r="E86" s="31" t="s">
        <v>6496</v>
      </c>
    </row>
    <row r="87" spans="1:5" ht="51">
      <c r="A87" t="s">
        <v>50</v>
      </c>
      <c r="E87" s="29" t="s">
        <v>6105</v>
      </c>
    </row>
    <row r="88" spans="1:16" ht="12.75">
      <c r="A88" s="18" t="s">
        <v>42</v>
      </c>
      <c s="23" t="s">
        <v>130</v>
      </c>
      <c s="23" t="s">
        <v>6331</v>
      </c>
      <c s="18" t="s">
        <v>44</v>
      </c>
      <c s="24" t="s">
        <v>6332</v>
      </c>
      <c s="25" t="s">
        <v>1241</v>
      </c>
      <c s="26">
        <v>510</v>
      </c>
      <c s="27">
        <v>0</v>
      </c>
      <c s="27">
        <f>ROUND(ROUND(H88,2)*ROUND(G88,3),2)</f>
      </c>
      <c r="O88">
        <f>(I88*21)/100</f>
      </c>
      <c t="s">
        <v>20</v>
      </c>
    </row>
    <row r="89" spans="1:5" ht="12.75">
      <c r="A89" s="28" t="s">
        <v>47</v>
      </c>
      <c r="E89" s="29" t="s">
        <v>44</v>
      </c>
    </row>
    <row r="90" spans="1:5" ht="12.75">
      <c r="A90" s="30" t="s">
        <v>48</v>
      </c>
      <c r="E90" s="31" t="s">
        <v>6497</v>
      </c>
    </row>
    <row r="91" spans="1:5" ht="51">
      <c r="A91" t="s">
        <v>50</v>
      </c>
      <c r="E91" s="29" t="s">
        <v>6105</v>
      </c>
    </row>
    <row r="92" spans="1:16" ht="12.75">
      <c r="A92" s="18" t="s">
        <v>42</v>
      </c>
      <c s="23" t="s">
        <v>134</v>
      </c>
      <c s="23" t="s">
        <v>6109</v>
      </c>
      <c s="18" t="s">
        <v>44</v>
      </c>
      <c s="24" t="s">
        <v>6110</v>
      </c>
      <c s="25" t="s">
        <v>1241</v>
      </c>
      <c s="26">
        <v>510</v>
      </c>
      <c s="27">
        <v>0</v>
      </c>
      <c s="27">
        <f>ROUND(ROUND(H92,2)*ROUND(G92,3),2)</f>
      </c>
      <c r="O92">
        <f>(I92*21)/100</f>
      </c>
      <c t="s">
        <v>20</v>
      </c>
    </row>
    <row r="93" spans="1:5" ht="12.75">
      <c r="A93" s="28" t="s">
        <v>47</v>
      </c>
      <c r="E93" s="29" t="s">
        <v>44</v>
      </c>
    </row>
    <row r="94" spans="1:5" ht="12.75">
      <c r="A94" s="30" t="s">
        <v>48</v>
      </c>
      <c r="E94" s="31" t="s">
        <v>6324</v>
      </c>
    </row>
    <row r="95" spans="1:5" ht="140.25">
      <c r="A95" t="s">
        <v>50</v>
      </c>
      <c r="E95" s="29" t="s">
        <v>1705</v>
      </c>
    </row>
    <row r="96" spans="1:16" ht="25.5">
      <c r="A96" s="18" t="s">
        <v>42</v>
      </c>
      <c s="23" t="s">
        <v>138</v>
      </c>
      <c s="23" t="s">
        <v>6336</v>
      </c>
      <c s="18" t="s">
        <v>44</v>
      </c>
      <c s="24" t="s">
        <v>6337</v>
      </c>
      <c s="25" t="s">
        <v>1241</v>
      </c>
      <c s="26">
        <v>510</v>
      </c>
      <c s="27">
        <v>0</v>
      </c>
      <c s="27">
        <f>ROUND(ROUND(H96,2)*ROUND(G96,3),2)</f>
      </c>
      <c r="O96">
        <f>(I96*21)/100</f>
      </c>
      <c t="s">
        <v>20</v>
      </c>
    </row>
    <row r="97" spans="1:5" ht="12.75">
      <c r="A97" s="28" t="s">
        <v>47</v>
      </c>
      <c r="E97" s="29" t="s">
        <v>44</v>
      </c>
    </row>
    <row r="98" spans="1:5" ht="12.75">
      <c r="A98" s="30" t="s">
        <v>48</v>
      </c>
      <c r="E98" s="31" t="s">
        <v>6324</v>
      </c>
    </row>
    <row r="99" spans="1:5" ht="140.25">
      <c r="A99" t="s">
        <v>50</v>
      </c>
      <c r="E99" s="29" t="s">
        <v>1705</v>
      </c>
    </row>
    <row r="100" spans="1:18" ht="12.75" customHeight="1">
      <c r="A100" s="5" t="s">
        <v>40</v>
      </c>
      <c s="5"/>
      <c s="34" t="s">
        <v>76</v>
      </c>
      <c s="5"/>
      <c s="21" t="s">
        <v>3819</v>
      </c>
      <c s="5"/>
      <c s="5"/>
      <c s="5"/>
      <c s="35">
        <f>0+Q100</f>
      </c>
      <c r="O100">
        <f>0+R100</f>
      </c>
      <c r="Q100">
        <f>0+I101</f>
      </c>
      <c>
        <f>0+O101</f>
      </c>
    </row>
    <row r="101" spans="1:16" ht="12.75">
      <c r="A101" s="18" t="s">
        <v>42</v>
      </c>
      <c s="23" t="s">
        <v>142</v>
      </c>
      <c s="23" t="s">
        <v>6498</v>
      </c>
      <c s="18" t="s">
        <v>44</v>
      </c>
      <c s="24" t="s">
        <v>6499</v>
      </c>
      <c s="25" t="s">
        <v>70</v>
      </c>
      <c s="26">
        <v>4</v>
      </c>
      <c s="27">
        <v>0</v>
      </c>
      <c s="27">
        <f>ROUND(ROUND(H101,2)*ROUND(G101,3),2)</f>
      </c>
      <c r="O101">
        <f>(I101*21)/100</f>
      </c>
      <c t="s">
        <v>20</v>
      </c>
    </row>
    <row r="102" spans="1:5" ht="12.75">
      <c r="A102" s="28" t="s">
        <v>47</v>
      </c>
      <c r="E102" s="29" t="s">
        <v>44</v>
      </c>
    </row>
    <row r="103" spans="1:5" ht="12.75">
      <c r="A103" s="30" t="s">
        <v>48</v>
      </c>
      <c r="E103" s="31" t="s">
        <v>6500</v>
      </c>
    </row>
    <row r="104" spans="1:5" ht="409.5">
      <c r="A104" t="s">
        <v>50</v>
      </c>
      <c r="E104" s="29" t="s">
        <v>6291</v>
      </c>
    </row>
    <row r="105" spans="1:18" ht="12.75" customHeight="1">
      <c r="A105" s="5" t="s">
        <v>40</v>
      </c>
      <c s="5"/>
      <c s="34" t="s">
        <v>37</v>
      </c>
      <c s="5"/>
      <c s="21" t="s">
        <v>632</v>
      </c>
      <c s="5"/>
      <c s="5"/>
      <c s="5"/>
      <c s="35">
        <f>0+Q105</f>
      </c>
      <c r="O105">
        <f>0+R105</f>
      </c>
      <c r="Q105">
        <f>0+I106+I110</f>
      </c>
      <c>
        <f>0+O106+O110</f>
      </c>
    </row>
    <row r="106" spans="1:16" ht="12.75">
      <c r="A106" s="18" t="s">
        <v>42</v>
      </c>
      <c s="23" t="s">
        <v>146</v>
      </c>
      <c s="23" t="s">
        <v>5099</v>
      </c>
      <c s="18" t="s">
        <v>44</v>
      </c>
      <c s="24" t="s">
        <v>5100</v>
      </c>
      <c s="25" t="s">
        <v>784</v>
      </c>
      <c s="26">
        <v>288</v>
      </c>
      <c s="27">
        <v>0</v>
      </c>
      <c s="27">
        <f>ROUND(ROUND(H106,2)*ROUND(G106,3),2)</f>
      </c>
      <c r="O106">
        <f>(I106*21)/100</f>
      </c>
      <c t="s">
        <v>20</v>
      </c>
    </row>
    <row r="107" spans="1:5" ht="12.75">
      <c r="A107" s="28" t="s">
        <v>47</v>
      </c>
      <c r="E107" s="29" t="s">
        <v>44</v>
      </c>
    </row>
    <row r="108" spans="1:5" ht="12.75">
      <c r="A108" s="30" t="s">
        <v>48</v>
      </c>
      <c r="E108" s="31" t="s">
        <v>6501</v>
      </c>
    </row>
    <row r="109" spans="1:5" ht="51">
      <c r="A109" t="s">
        <v>50</v>
      </c>
      <c r="E109" s="29" t="s">
        <v>4034</v>
      </c>
    </row>
    <row r="110" spans="1:16" ht="25.5">
      <c r="A110" s="18" t="s">
        <v>42</v>
      </c>
      <c s="23" t="s">
        <v>150</v>
      </c>
      <c s="23" t="s">
        <v>6355</v>
      </c>
      <c s="18" t="s">
        <v>44</v>
      </c>
      <c s="24" t="s">
        <v>6356</v>
      </c>
      <c s="25" t="s">
        <v>3146</v>
      </c>
      <c s="26">
        <v>1</v>
      </c>
      <c s="27">
        <v>0</v>
      </c>
      <c s="27">
        <f>ROUND(ROUND(H110,2)*ROUND(G110,3),2)</f>
      </c>
      <c r="O110">
        <f>(I110*21)/100</f>
      </c>
      <c t="s">
        <v>20</v>
      </c>
    </row>
    <row r="111" spans="1:5" ht="12.75">
      <c r="A111" s="28" t="s">
        <v>47</v>
      </c>
      <c r="E111" s="29" t="s">
        <v>6357</v>
      </c>
    </row>
    <row r="112" spans="1:5" ht="25.5">
      <c r="A112" s="30" t="s">
        <v>48</v>
      </c>
      <c r="E112" s="31" t="s">
        <v>6502</v>
      </c>
    </row>
    <row r="113" spans="1:5" ht="12.75">
      <c r="A113" t="s">
        <v>50</v>
      </c>
      <c r="E113" s="29" t="s">
        <v>44</v>
      </c>
    </row>
    <row r="114" spans="1:18" ht="12.75" customHeight="1">
      <c r="A114" s="5" t="s">
        <v>40</v>
      </c>
      <c s="5"/>
      <c s="34" t="s">
        <v>181</v>
      </c>
      <c s="5"/>
      <c s="21" t="s">
        <v>1311</v>
      </c>
      <c s="5"/>
      <c s="5"/>
      <c s="5"/>
      <c s="35">
        <f>0+Q114</f>
      </c>
      <c r="O114">
        <f>0+R114</f>
      </c>
      <c r="Q114">
        <f>0+I115+I119+I123+I127</f>
      </c>
      <c>
        <f>0+O115+O119+O123+O127</f>
      </c>
    </row>
    <row r="115" spans="1:16" ht="25.5">
      <c r="A115" s="18" t="s">
        <v>42</v>
      </c>
      <c s="23" t="s">
        <v>154</v>
      </c>
      <c s="23" t="s">
        <v>184</v>
      </c>
      <c s="18" t="s">
        <v>185</v>
      </c>
      <c s="24" t="s">
        <v>186</v>
      </c>
      <c s="25" t="s">
        <v>187</v>
      </c>
      <c s="26">
        <v>2220.6</v>
      </c>
      <c s="27">
        <v>0</v>
      </c>
      <c s="27">
        <f>ROUND(ROUND(H115,2)*ROUND(G115,3),2)</f>
      </c>
      <c r="O115">
        <f>(I115*21)/100</f>
      </c>
      <c t="s">
        <v>20</v>
      </c>
    </row>
    <row r="116" spans="1:5" ht="12.75">
      <c r="A116" s="28" t="s">
        <v>47</v>
      </c>
      <c r="E116" s="29" t="s">
        <v>188</v>
      </c>
    </row>
    <row r="117" spans="1:5" ht="12.75">
      <c r="A117" s="30" t="s">
        <v>48</v>
      </c>
      <c r="E117" s="31" t="s">
        <v>6503</v>
      </c>
    </row>
    <row r="118" spans="1:5" ht="165.75">
      <c r="A118" t="s">
        <v>50</v>
      </c>
      <c r="E118" s="29" t="s">
        <v>190</v>
      </c>
    </row>
    <row r="119" spans="1:16" ht="25.5">
      <c r="A119" s="18" t="s">
        <v>42</v>
      </c>
      <c s="23" t="s">
        <v>160</v>
      </c>
      <c s="23" t="s">
        <v>4091</v>
      </c>
      <c s="18" t="s">
        <v>185</v>
      </c>
      <c s="24" t="s">
        <v>4092</v>
      </c>
      <c s="25" t="s">
        <v>187</v>
      </c>
      <c s="26">
        <v>778.32</v>
      </c>
      <c s="27">
        <v>0</v>
      </c>
      <c s="27">
        <f>ROUND(ROUND(H119,2)*ROUND(G119,3),2)</f>
      </c>
      <c r="O119">
        <f>(I119*21)/100</f>
      </c>
      <c t="s">
        <v>20</v>
      </c>
    </row>
    <row r="120" spans="1:5" ht="12.75">
      <c r="A120" s="28" t="s">
        <v>47</v>
      </c>
      <c r="E120" s="29" t="s">
        <v>188</v>
      </c>
    </row>
    <row r="121" spans="1:5" ht="25.5">
      <c r="A121" s="30" t="s">
        <v>48</v>
      </c>
      <c r="E121" s="31" t="s">
        <v>6504</v>
      </c>
    </row>
    <row r="122" spans="1:5" ht="165.75">
      <c r="A122" t="s">
        <v>50</v>
      </c>
      <c r="E122" s="29" t="s">
        <v>190</v>
      </c>
    </row>
    <row r="123" spans="1:16" ht="25.5">
      <c r="A123" s="18" t="s">
        <v>42</v>
      </c>
      <c s="23" t="s">
        <v>164</v>
      </c>
      <c s="23" t="s">
        <v>192</v>
      </c>
      <c s="18" t="s">
        <v>185</v>
      </c>
      <c s="24" t="s">
        <v>193</v>
      </c>
      <c s="25" t="s">
        <v>187</v>
      </c>
      <c s="26">
        <v>240.084</v>
      </c>
      <c s="27">
        <v>0</v>
      </c>
      <c s="27">
        <f>ROUND(ROUND(H123,2)*ROUND(G123,3),2)</f>
      </c>
      <c r="O123">
        <f>(I123*21)/100</f>
      </c>
      <c t="s">
        <v>20</v>
      </c>
    </row>
    <row r="124" spans="1:5" ht="12.75">
      <c r="A124" s="28" t="s">
        <v>47</v>
      </c>
      <c r="E124" s="29" t="s">
        <v>188</v>
      </c>
    </row>
    <row r="125" spans="1:5" ht="25.5">
      <c r="A125" s="30" t="s">
        <v>48</v>
      </c>
      <c r="E125" s="31" t="s">
        <v>6505</v>
      </c>
    </row>
    <row r="126" spans="1:5" ht="165.75">
      <c r="A126" t="s">
        <v>50</v>
      </c>
      <c r="E126" s="29" t="s">
        <v>190</v>
      </c>
    </row>
    <row r="127" spans="1:16" ht="38.25">
      <c r="A127" s="18" t="s">
        <v>42</v>
      </c>
      <c s="23" t="s">
        <v>168</v>
      </c>
      <c s="23" t="s">
        <v>4234</v>
      </c>
      <c s="18" t="s">
        <v>185</v>
      </c>
      <c s="24" t="s">
        <v>4235</v>
      </c>
      <c s="25" t="s">
        <v>187</v>
      </c>
      <c s="26">
        <v>86.48</v>
      </c>
      <c s="27">
        <v>0</v>
      </c>
      <c s="27">
        <f>ROUND(ROUND(H127,2)*ROUND(G127,3),2)</f>
      </c>
      <c r="O127">
        <f>(I127*21)/100</f>
      </c>
      <c t="s">
        <v>20</v>
      </c>
    </row>
    <row r="128" spans="1:5" ht="51">
      <c r="A128" s="28" t="s">
        <v>47</v>
      </c>
      <c r="E128" s="29" t="s">
        <v>4236</v>
      </c>
    </row>
    <row r="129" spans="1:5" ht="25.5">
      <c r="A129" s="30" t="s">
        <v>48</v>
      </c>
      <c r="E129" s="31" t="s">
        <v>6506</v>
      </c>
    </row>
    <row r="130" spans="1:5" ht="165.75">
      <c r="A130" t="s">
        <v>50</v>
      </c>
      <c r="E130"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20.xml><?xml version="1.0" encoding="utf-8"?>
<worksheet xmlns="http://schemas.openxmlformats.org/spreadsheetml/2006/main" xmlns:r="http://schemas.openxmlformats.org/officeDocument/2006/relationships">
  <sheetPr>
    <pageSetUpPr fitToPage="1"/>
  </sheetPr>
  <dimension ref="A1:R33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0+O9+O70+O91+O108+O137+O150+O283+O288+O293</f>
      </c>
      <c t="s">
        <v>19</v>
      </c>
    </row>
    <row r="3" spans="1:16" ht="15" customHeight="1">
      <c r="A3" t="s">
        <v>1</v>
      </c>
      <c s="8" t="s">
        <v>4</v>
      </c>
      <c s="9" t="s">
        <v>5</v>
      </c>
      <c s="1"/>
      <c s="10" t="s">
        <v>6</v>
      </c>
      <c s="1"/>
      <c s="4"/>
      <c s="3" t="s">
        <v>6509</v>
      </c>
      <c s="36">
        <f>0+I9+I70+I91+I108+I137+I150+I283+I288+I293</f>
      </c>
      <c r="O3" t="s">
        <v>16</v>
      </c>
      <c t="s">
        <v>20</v>
      </c>
    </row>
    <row r="4" spans="1:16" ht="15" customHeight="1">
      <c r="A4" t="s">
        <v>7</v>
      </c>
      <c s="8" t="s">
        <v>8</v>
      </c>
      <c s="9" t="s">
        <v>6507</v>
      </c>
      <c s="1"/>
      <c s="10" t="s">
        <v>6508</v>
      </c>
      <c s="1"/>
      <c s="1"/>
      <c s="7"/>
      <c s="7"/>
      <c r="O4" t="s">
        <v>17</v>
      </c>
      <c t="s">
        <v>20</v>
      </c>
    </row>
    <row r="5" spans="1:16" ht="12.75" customHeight="1">
      <c r="A5" t="s">
        <v>11</v>
      </c>
      <c s="12" t="s">
        <v>15</v>
      </c>
      <c s="13" t="s">
        <v>6509</v>
      </c>
      <c s="5"/>
      <c s="14" t="s">
        <v>6510</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0+I10+I14+I18+I22+I26+I30+I34+I38+I42+I46+I50+I54+I58+I62+I66</f>
      </c>
      <c>
        <f>0+O10+O14+O18+O22+O26+O30+O34+O38+O42+O46+O50+O54+O58+O62+O66</f>
      </c>
    </row>
    <row r="10" spans="1:16" ht="12.75">
      <c r="A10" s="18" t="s">
        <v>42</v>
      </c>
      <c s="23" t="s">
        <v>26</v>
      </c>
      <c s="23" t="s">
        <v>6511</v>
      </c>
      <c s="18" t="s">
        <v>44</v>
      </c>
      <c s="24" t="s">
        <v>6512</v>
      </c>
      <c s="25" t="s">
        <v>187</v>
      </c>
      <c s="26">
        <v>1814.344</v>
      </c>
      <c s="27">
        <v>0</v>
      </c>
      <c s="27">
        <f>ROUND(ROUND(H10,2)*ROUND(G10,3),2)</f>
      </c>
      <c r="O10">
        <f>(I10*21)/100</f>
      </c>
      <c t="s">
        <v>20</v>
      </c>
    </row>
    <row r="11" spans="1:5" ht="12.75">
      <c r="A11" s="28" t="s">
        <v>47</v>
      </c>
      <c r="E11" s="29" t="s">
        <v>6512</v>
      </c>
    </row>
    <row r="12" spans="1:5" ht="76.5">
      <c r="A12" s="30" t="s">
        <v>48</v>
      </c>
      <c r="E12" s="31" t="s">
        <v>6513</v>
      </c>
    </row>
    <row r="13" spans="1:5" ht="12.75">
      <c r="A13" t="s">
        <v>50</v>
      </c>
      <c r="E13" s="29" t="s">
        <v>44</v>
      </c>
    </row>
    <row r="14" spans="1:16" ht="12.75">
      <c r="A14" s="18" t="s">
        <v>42</v>
      </c>
      <c s="23" t="s">
        <v>20</v>
      </c>
      <c s="23" t="s">
        <v>6514</v>
      </c>
      <c s="18" t="s">
        <v>44</v>
      </c>
      <c s="24" t="s">
        <v>6515</v>
      </c>
      <c s="25" t="s">
        <v>157</v>
      </c>
      <c s="26">
        <v>2400</v>
      </c>
      <c s="27">
        <v>0</v>
      </c>
      <c s="27">
        <f>ROUND(ROUND(H14,2)*ROUND(G14,3),2)</f>
      </c>
      <c r="O14">
        <f>(I14*21)/100</f>
      </c>
      <c t="s">
        <v>20</v>
      </c>
    </row>
    <row r="15" spans="1:5" ht="25.5">
      <c r="A15" s="28" t="s">
        <v>47</v>
      </c>
      <c r="E15" s="29" t="s">
        <v>6516</v>
      </c>
    </row>
    <row r="16" spans="1:5" ht="51">
      <c r="A16" s="30" t="s">
        <v>48</v>
      </c>
      <c r="E16" s="31" t="s">
        <v>6517</v>
      </c>
    </row>
    <row r="17" spans="1:5" ht="318.75">
      <c r="A17" t="s">
        <v>50</v>
      </c>
      <c r="E17" s="29" t="s">
        <v>6518</v>
      </c>
    </row>
    <row r="18" spans="1:16" ht="25.5">
      <c r="A18" s="18" t="s">
        <v>42</v>
      </c>
      <c s="23" t="s">
        <v>19</v>
      </c>
      <c s="23" t="s">
        <v>6519</v>
      </c>
      <c s="18" t="s">
        <v>44</v>
      </c>
      <c s="24" t="s">
        <v>6520</v>
      </c>
      <c s="25" t="s">
        <v>46</v>
      </c>
      <c s="26">
        <v>3642.332</v>
      </c>
      <c s="27">
        <v>0</v>
      </c>
      <c s="27">
        <f>ROUND(ROUND(H18,2)*ROUND(G18,3),2)</f>
      </c>
      <c r="O18">
        <f>(I18*21)/100</f>
      </c>
      <c t="s">
        <v>20</v>
      </c>
    </row>
    <row r="19" spans="1:5" ht="38.25">
      <c r="A19" s="28" t="s">
        <v>47</v>
      </c>
      <c r="E19" s="29" t="s">
        <v>6521</v>
      </c>
    </row>
    <row r="20" spans="1:5" ht="409.5">
      <c r="A20" s="30" t="s">
        <v>48</v>
      </c>
      <c r="E20" s="31" t="s">
        <v>6522</v>
      </c>
    </row>
    <row r="21" spans="1:5" ht="12.75">
      <c r="A21" t="s">
        <v>50</v>
      </c>
      <c r="E21" s="29" t="s">
        <v>44</v>
      </c>
    </row>
    <row r="22" spans="1:16" ht="25.5">
      <c r="A22" s="18" t="s">
        <v>42</v>
      </c>
      <c s="23" t="s">
        <v>30</v>
      </c>
      <c s="23" t="s">
        <v>6523</v>
      </c>
      <c s="18" t="s">
        <v>44</v>
      </c>
      <c s="24" t="s">
        <v>6524</v>
      </c>
      <c s="25" t="s">
        <v>46</v>
      </c>
      <c s="26">
        <v>940.846</v>
      </c>
      <c s="27">
        <v>0</v>
      </c>
      <c s="27">
        <f>ROUND(ROUND(H22,2)*ROUND(G22,3),2)</f>
      </c>
      <c r="O22">
        <f>(I22*21)/100</f>
      </c>
      <c t="s">
        <v>20</v>
      </c>
    </row>
    <row r="23" spans="1:5" ht="25.5">
      <c r="A23" s="28" t="s">
        <v>47</v>
      </c>
      <c r="E23" s="29" t="s">
        <v>6525</v>
      </c>
    </row>
    <row r="24" spans="1:5" ht="409.5">
      <c r="A24" s="30" t="s">
        <v>48</v>
      </c>
      <c r="E24" s="31" t="s">
        <v>6526</v>
      </c>
    </row>
    <row r="25" spans="1:5" ht="89.25">
      <c r="A25" t="s">
        <v>50</v>
      </c>
      <c r="E25" s="29" t="s">
        <v>6527</v>
      </c>
    </row>
    <row r="26" spans="1:16" ht="12.75">
      <c r="A26" s="18" t="s">
        <v>42</v>
      </c>
      <c s="23" t="s">
        <v>32</v>
      </c>
      <c s="23" t="s">
        <v>6528</v>
      </c>
      <c s="18" t="s">
        <v>44</v>
      </c>
      <c s="24" t="s">
        <v>6529</v>
      </c>
      <c s="25" t="s">
        <v>1241</v>
      </c>
      <c s="26">
        <v>4643.224</v>
      </c>
      <c s="27">
        <v>0</v>
      </c>
      <c s="27">
        <f>ROUND(ROUND(H26,2)*ROUND(G26,3),2)</f>
      </c>
      <c r="O26">
        <f>(I26*21)/100</f>
      </c>
      <c t="s">
        <v>20</v>
      </c>
    </row>
    <row r="27" spans="1:5" ht="25.5">
      <c r="A27" s="28" t="s">
        <v>47</v>
      </c>
      <c r="E27" s="29" t="s">
        <v>6530</v>
      </c>
    </row>
    <row r="28" spans="1:5" ht="409.5">
      <c r="A28" s="30" t="s">
        <v>48</v>
      </c>
      <c r="E28" s="31" t="s">
        <v>6531</v>
      </c>
    </row>
    <row r="29" spans="1:5" ht="178.5">
      <c r="A29" t="s">
        <v>50</v>
      </c>
      <c r="E29" s="29" t="s">
        <v>6532</v>
      </c>
    </row>
    <row r="30" spans="1:16" ht="12.75">
      <c r="A30" s="18" t="s">
        <v>42</v>
      </c>
      <c s="23" t="s">
        <v>34</v>
      </c>
      <c s="23" t="s">
        <v>6533</v>
      </c>
      <c s="18" t="s">
        <v>44</v>
      </c>
      <c s="24" t="s">
        <v>6534</v>
      </c>
      <c s="25" t="s">
        <v>1241</v>
      </c>
      <c s="26">
        <v>4643.224</v>
      </c>
      <c s="27">
        <v>0</v>
      </c>
      <c s="27">
        <f>ROUND(ROUND(H30,2)*ROUND(G30,3),2)</f>
      </c>
      <c r="O30">
        <f>(I30*21)/100</f>
      </c>
      <c t="s">
        <v>20</v>
      </c>
    </row>
    <row r="31" spans="1:5" ht="25.5">
      <c r="A31" s="28" t="s">
        <v>47</v>
      </c>
      <c r="E31" s="29" t="s">
        <v>6535</v>
      </c>
    </row>
    <row r="32" spans="1:5" ht="12.75">
      <c r="A32" s="30" t="s">
        <v>48</v>
      </c>
      <c r="E32" s="31" t="s">
        <v>44</v>
      </c>
    </row>
    <row r="33" spans="1:5" ht="12.75">
      <c r="A33" t="s">
        <v>50</v>
      </c>
      <c r="E33" s="29" t="s">
        <v>44</v>
      </c>
    </row>
    <row r="34" spans="1:16" ht="12.75">
      <c r="A34" s="18" t="s">
        <v>42</v>
      </c>
      <c s="23" t="s">
        <v>66</v>
      </c>
      <c s="23" t="s">
        <v>6536</v>
      </c>
      <c s="18" t="s">
        <v>44</v>
      </c>
      <c s="24" t="s">
        <v>6537</v>
      </c>
      <c s="25" t="s">
        <v>46</v>
      </c>
      <c s="26">
        <v>4583.178</v>
      </c>
      <c s="27">
        <v>0</v>
      </c>
      <c s="27">
        <f>ROUND(ROUND(H34,2)*ROUND(G34,3),2)</f>
      </c>
      <c r="O34">
        <f>(I34*21)/100</f>
      </c>
      <c t="s">
        <v>20</v>
      </c>
    </row>
    <row r="35" spans="1:5" ht="25.5">
      <c r="A35" s="28" t="s">
        <v>47</v>
      </c>
      <c r="E35" s="29" t="s">
        <v>6538</v>
      </c>
    </row>
    <row r="36" spans="1:5" ht="63.75">
      <c r="A36" s="30" t="s">
        <v>48</v>
      </c>
      <c r="E36" s="31" t="s">
        <v>6539</v>
      </c>
    </row>
    <row r="37" spans="1:5" ht="51">
      <c r="A37" t="s">
        <v>50</v>
      </c>
      <c r="E37" s="29" t="s">
        <v>6540</v>
      </c>
    </row>
    <row r="38" spans="1:16" ht="25.5">
      <c r="A38" s="18" t="s">
        <v>42</v>
      </c>
      <c s="23" t="s">
        <v>76</v>
      </c>
      <c s="23" t="s">
        <v>6541</v>
      </c>
      <c s="18" t="s">
        <v>44</v>
      </c>
      <c s="24" t="s">
        <v>6542</v>
      </c>
      <c s="25" t="s">
        <v>46</v>
      </c>
      <c s="26">
        <v>4972.883</v>
      </c>
      <c s="27">
        <v>0</v>
      </c>
      <c s="27">
        <f>ROUND(ROUND(H38,2)*ROUND(G38,3),2)</f>
      </c>
      <c r="O38">
        <f>(I38*21)/100</f>
      </c>
      <c t="s">
        <v>20</v>
      </c>
    </row>
    <row r="39" spans="1:5" ht="38.25">
      <c r="A39" s="28" t="s">
        <v>47</v>
      </c>
      <c r="E39" s="29" t="s">
        <v>6543</v>
      </c>
    </row>
    <row r="40" spans="1:5" ht="76.5">
      <c r="A40" s="30" t="s">
        <v>48</v>
      </c>
      <c r="E40" s="31" t="s">
        <v>6544</v>
      </c>
    </row>
    <row r="41" spans="1:5" ht="63.75">
      <c r="A41" t="s">
        <v>50</v>
      </c>
      <c r="E41" s="29" t="s">
        <v>6545</v>
      </c>
    </row>
    <row r="42" spans="1:16" ht="12.75">
      <c r="A42" s="18" t="s">
        <v>42</v>
      </c>
      <c s="23" t="s">
        <v>37</v>
      </c>
      <c s="23" t="s">
        <v>6546</v>
      </c>
      <c s="18" t="s">
        <v>44</v>
      </c>
      <c s="24" t="s">
        <v>6547</v>
      </c>
      <c s="25" t="s">
        <v>46</v>
      </c>
      <c s="26">
        <v>4583.178</v>
      </c>
      <c s="27">
        <v>0</v>
      </c>
      <c s="27">
        <f>ROUND(ROUND(H42,2)*ROUND(G42,3),2)</f>
      </c>
      <c r="O42">
        <f>(I42*21)/100</f>
      </c>
      <c t="s">
        <v>20</v>
      </c>
    </row>
    <row r="43" spans="1:5" ht="25.5">
      <c r="A43" s="28" t="s">
        <v>47</v>
      </c>
      <c r="E43" s="29" t="s">
        <v>6548</v>
      </c>
    </row>
    <row r="44" spans="1:5" ht="63.75">
      <c r="A44" s="30" t="s">
        <v>48</v>
      </c>
      <c r="E44" s="31" t="s">
        <v>6549</v>
      </c>
    </row>
    <row r="45" spans="1:5" ht="140.25">
      <c r="A45" t="s">
        <v>50</v>
      </c>
      <c r="E45" s="29" t="s">
        <v>6550</v>
      </c>
    </row>
    <row r="46" spans="1:16" ht="12.75">
      <c r="A46" s="18" t="s">
        <v>42</v>
      </c>
      <c s="23" t="s">
        <v>39</v>
      </c>
      <c s="23" t="s">
        <v>6551</v>
      </c>
      <c s="18" t="s">
        <v>44</v>
      </c>
      <c s="24" t="s">
        <v>6552</v>
      </c>
      <c s="25" t="s">
        <v>46</v>
      </c>
      <c s="26">
        <v>4583.178</v>
      </c>
      <c s="27">
        <v>0</v>
      </c>
      <c s="27">
        <f>ROUND(ROUND(H46,2)*ROUND(G46,3),2)</f>
      </c>
      <c r="O46">
        <f>(I46*21)/100</f>
      </c>
      <c t="s">
        <v>20</v>
      </c>
    </row>
    <row r="47" spans="1:5" ht="25.5">
      <c r="A47" s="28" t="s">
        <v>47</v>
      </c>
      <c r="E47" s="29" t="s">
        <v>6553</v>
      </c>
    </row>
    <row r="48" spans="1:5" ht="63.75">
      <c r="A48" s="30" t="s">
        <v>48</v>
      </c>
      <c r="E48" s="31" t="s">
        <v>6554</v>
      </c>
    </row>
    <row r="49" spans="1:5" ht="153">
      <c r="A49" t="s">
        <v>50</v>
      </c>
      <c r="E49" s="29" t="s">
        <v>6555</v>
      </c>
    </row>
    <row r="50" spans="1:16" ht="12.75">
      <c r="A50" s="18" t="s">
        <v>42</v>
      </c>
      <c s="23" t="s">
        <v>87</v>
      </c>
      <c s="23" t="s">
        <v>6556</v>
      </c>
      <c s="18" t="s">
        <v>44</v>
      </c>
      <c s="24" t="s">
        <v>6557</v>
      </c>
      <c s="25" t="s">
        <v>46</v>
      </c>
      <c s="26">
        <v>1959.977</v>
      </c>
      <c s="27">
        <v>0</v>
      </c>
      <c s="27">
        <f>ROUND(ROUND(H50,2)*ROUND(G50,3),2)</f>
      </c>
      <c r="O50">
        <f>(I50*21)/100</f>
      </c>
      <c t="s">
        <v>20</v>
      </c>
    </row>
    <row r="51" spans="1:5" ht="25.5">
      <c r="A51" s="28" t="s">
        <v>47</v>
      </c>
      <c r="E51" s="29" t="s">
        <v>6558</v>
      </c>
    </row>
    <row r="52" spans="1:5" ht="409.5">
      <c r="A52" s="30" t="s">
        <v>48</v>
      </c>
      <c r="E52" s="31" t="s">
        <v>6559</v>
      </c>
    </row>
    <row r="53" spans="1:5" ht="242.25">
      <c r="A53" t="s">
        <v>50</v>
      </c>
      <c r="E53" s="29" t="s">
        <v>6560</v>
      </c>
    </row>
    <row r="54" spans="1:16" ht="12.75">
      <c r="A54" s="18" t="s">
        <v>42</v>
      </c>
      <c s="23" t="s">
        <v>91</v>
      </c>
      <c s="23" t="s">
        <v>6561</v>
      </c>
      <c s="18" t="s">
        <v>44</v>
      </c>
      <c s="24" t="s">
        <v>6562</v>
      </c>
      <c s="25" t="s">
        <v>46</v>
      </c>
      <c s="26">
        <v>1610.34</v>
      </c>
      <c s="27">
        <v>0</v>
      </c>
      <c s="27">
        <f>ROUND(ROUND(H54,2)*ROUND(G54,3),2)</f>
      </c>
      <c r="O54">
        <f>(I54*21)/100</f>
      </c>
      <c t="s">
        <v>20</v>
      </c>
    </row>
    <row r="55" spans="1:5" ht="38.25">
      <c r="A55" s="28" t="s">
        <v>47</v>
      </c>
      <c r="E55" s="29" t="s">
        <v>6563</v>
      </c>
    </row>
    <row r="56" spans="1:5" ht="409.5">
      <c r="A56" s="30" t="s">
        <v>48</v>
      </c>
      <c r="E56" s="31" t="s">
        <v>6564</v>
      </c>
    </row>
    <row r="57" spans="1:5" ht="127.5">
      <c r="A57" t="s">
        <v>50</v>
      </c>
      <c r="E57" s="29" t="s">
        <v>6565</v>
      </c>
    </row>
    <row r="58" spans="1:16" ht="12.75">
      <c r="A58" s="18" t="s">
        <v>42</v>
      </c>
      <c s="23" t="s">
        <v>95</v>
      </c>
      <c s="23" t="s">
        <v>6566</v>
      </c>
      <c s="18" t="s">
        <v>44</v>
      </c>
      <c s="24" t="s">
        <v>6567</v>
      </c>
      <c s="25" t="s">
        <v>187</v>
      </c>
      <c s="26">
        <v>1610.34</v>
      </c>
      <c s="27">
        <v>0</v>
      </c>
      <c s="27">
        <f>ROUND(ROUND(H58,2)*ROUND(G58,3),2)</f>
      </c>
      <c r="O58">
        <f>(I58*21)/100</f>
      </c>
      <c t="s">
        <v>20</v>
      </c>
    </row>
    <row r="59" spans="1:5" ht="12.75">
      <c r="A59" s="28" t="s">
        <v>47</v>
      </c>
      <c r="E59" s="29" t="s">
        <v>6567</v>
      </c>
    </row>
    <row r="60" spans="1:5" ht="51">
      <c r="A60" s="30" t="s">
        <v>48</v>
      </c>
      <c r="E60" s="31" t="s">
        <v>6568</v>
      </c>
    </row>
    <row r="61" spans="1:5" ht="12.75">
      <c r="A61" t="s">
        <v>50</v>
      </c>
      <c r="E61" s="29" t="s">
        <v>44</v>
      </c>
    </row>
    <row r="62" spans="1:16" ht="12.75">
      <c r="A62" s="18" t="s">
        <v>42</v>
      </c>
      <c s="23" t="s">
        <v>103</v>
      </c>
      <c s="23" t="s">
        <v>6569</v>
      </c>
      <c s="18" t="s">
        <v>44</v>
      </c>
      <c s="24" t="s">
        <v>6570</v>
      </c>
      <c s="25" t="s">
        <v>187</v>
      </c>
      <c s="26">
        <v>1124.606</v>
      </c>
      <c s="27">
        <v>0</v>
      </c>
      <c s="27">
        <f>ROUND(ROUND(H62,2)*ROUND(G62,3),2)</f>
      </c>
      <c r="O62">
        <f>(I62*21)/100</f>
      </c>
      <c t="s">
        <v>20</v>
      </c>
    </row>
    <row r="63" spans="1:5" ht="12.75">
      <c r="A63" s="28" t="s">
        <v>47</v>
      </c>
      <c r="E63" s="29" t="s">
        <v>6570</v>
      </c>
    </row>
    <row r="64" spans="1:5" ht="63.75">
      <c r="A64" s="30" t="s">
        <v>48</v>
      </c>
      <c r="E64" s="31" t="s">
        <v>6571</v>
      </c>
    </row>
    <row r="65" spans="1:5" ht="12.75">
      <c r="A65" t="s">
        <v>50</v>
      </c>
      <c r="E65" s="29" t="s">
        <v>44</v>
      </c>
    </row>
    <row r="66" spans="1:16" ht="12.75">
      <c r="A66" s="18" t="s">
        <v>42</v>
      </c>
      <c s="23" t="s">
        <v>110</v>
      </c>
      <c s="23" t="s">
        <v>6572</v>
      </c>
      <c s="18" t="s">
        <v>44</v>
      </c>
      <c s="24" t="s">
        <v>6573</v>
      </c>
      <c s="25" t="s">
        <v>187</v>
      </c>
      <c s="26">
        <v>779.41</v>
      </c>
      <c s="27">
        <v>0</v>
      </c>
      <c s="27">
        <f>ROUND(ROUND(H66,2)*ROUND(G66,3),2)</f>
      </c>
      <c r="O66">
        <f>(I66*21)/100</f>
      </c>
      <c t="s">
        <v>20</v>
      </c>
    </row>
    <row r="67" spans="1:5" ht="12.75">
      <c r="A67" s="28" t="s">
        <v>47</v>
      </c>
      <c r="E67" s="29" t="s">
        <v>6573</v>
      </c>
    </row>
    <row r="68" spans="1:5" ht="63.75">
      <c r="A68" s="30" t="s">
        <v>48</v>
      </c>
      <c r="E68" s="31" t="s">
        <v>6574</v>
      </c>
    </row>
    <row r="69" spans="1:5" ht="12.75">
      <c r="A69" t="s">
        <v>50</v>
      </c>
      <c r="E69" s="29" t="s">
        <v>44</v>
      </c>
    </row>
    <row r="70" spans="1:18" ht="12.75" customHeight="1">
      <c r="A70" s="5" t="s">
        <v>40</v>
      </c>
      <c s="5"/>
      <c s="34" t="s">
        <v>20</v>
      </c>
      <c s="5"/>
      <c s="21" t="s">
        <v>6575</v>
      </c>
      <c s="5"/>
      <c s="5"/>
      <c s="5"/>
      <c s="35">
        <f>0+Q70</f>
      </c>
      <c r="O70">
        <f>0+R70</f>
      </c>
      <c r="Q70">
        <f>0+I71+I75+I79+I83+I87</f>
      </c>
      <c>
        <f>0+O71+O75+O79+O83+O87</f>
      </c>
    </row>
    <row r="71" spans="1:16" ht="12.75">
      <c r="A71" s="18" t="s">
        <v>42</v>
      </c>
      <c s="23" t="s">
        <v>114</v>
      </c>
      <c s="23" t="s">
        <v>6576</v>
      </c>
      <c s="18" t="s">
        <v>44</v>
      </c>
      <c s="24" t="s">
        <v>6577</v>
      </c>
      <c s="25" t="s">
        <v>1241</v>
      </c>
      <c s="26">
        <v>148.62</v>
      </c>
      <c s="27">
        <v>0</v>
      </c>
      <c s="27">
        <f>ROUND(ROUND(H71,2)*ROUND(G71,3),2)</f>
      </c>
      <c r="O71">
        <f>(I71*21)/100</f>
      </c>
      <c t="s">
        <v>20</v>
      </c>
    </row>
    <row r="72" spans="1:5" ht="25.5">
      <c r="A72" s="28" t="s">
        <v>47</v>
      </c>
      <c r="E72" s="29" t="s">
        <v>6578</v>
      </c>
    </row>
    <row r="73" spans="1:5" ht="191.25">
      <c r="A73" s="30" t="s">
        <v>48</v>
      </c>
      <c r="E73" s="31" t="s">
        <v>6579</v>
      </c>
    </row>
    <row r="74" spans="1:5" ht="76.5">
      <c r="A74" t="s">
        <v>50</v>
      </c>
      <c r="E74" s="29" t="s">
        <v>6580</v>
      </c>
    </row>
    <row r="75" spans="1:16" ht="12.75">
      <c r="A75" s="18" t="s">
        <v>42</v>
      </c>
      <c s="23" t="s">
        <v>117</v>
      </c>
      <c s="23" t="s">
        <v>6581</v>
      </c>
      <c s="18" t="s">
        <v>44</v>
      </c>
      <c s="24" t="s">
        <v>6582</v>
      </c>
      <c s="25" t="s">
        <v>46</v>
      </c>
      <c s="26">
        <v>257.639</v>
      </c>
      <c s="27">
        <v>0</v>
      </c>
      <c s="27">
        <f>ROUND(ROUND(H75,2)*ROUND(G75,3),2)</f>
      </c>
      <c r="O75">
        <f>(I75*21)/100</f>
      </c>
      <c t="s">
        <v>20</v>
      </c>
    </row>
    <row r="76" spans="1:5" ht="25.5">
      <c r="A76" s="28" t="s">
        <v>47</v>
      </c>
      <c r="E76" s="29" t="s">
        <v>6583</v>
      </c>
    </row>
    <row r="77" spans="1:5" ht="409.5">
      <c r="A77" s="30" t="s">
        <v>48</v>
      </c>
      <c r="E77" s="31" t="s">
        <v>6584</v>
      </c>
    </row>
    <row r="78" spans="1:5" ht="51">
      <c r="A78" t="s">
        <v>50</v>
      </c>
      <c r="E78" s="29" t="s">
        <v>6585</v>
      </c>
    </row>
    <row r="79" spans="1:16" ht="12.75">
      <c r="A79" s="18" t="s">
        <v>42</v>
      </c>
      <c s="23" t="s">
        <v>121</v>
      </c>
      <c s="23" t="s">
        <v>6586</v>
      </c>
      <c s="18" t="s">
        <v>44</v>
      </c>
      <c s="24" t="s">
        <v>6587</v>
      </c>
      <c s="25" t="s">
        <v>46</v>
      </c>
      <c s="26">
        <v>7.544</v>
      </c>
      <c s="27">
        <v>0</v>
      </c>
      <c s="27">
        <f>ROUND(ROUND(H79,2)*ROUND(G79,3),2)</f>
      </c>
      <c r="O79">
        <f>(I79*21)/100</f>
      </c>
      <c t="s">
        <v>20</v>
      </c>
    </row>
    <row r="80" spans="1:5" ht="25.5">
      <c r="A80" s="28" t="s">
        <v>47</v>
      </c>
      <c r="E80" s="29" t="s">
        <v>6588</v>
      </c>
    </row>
    <row r="81" spans="1:5" ht="318.75">
      <c r="A81" s="30" t="s">
        <v>48</v>
      </c>
      <c r="E81" s="31" t="s">
        <v>6589</v>
      </c>
    </row>
    <row r="82" spans="1:5" ht="153">
      <c r="A82" t="s">
        <v>50</v>
      </c>
      <c r="E82" s="29" t="s">
        <v>6590</v>
      </c>
    </row>
    <row r="83" spans="1:16" ht="12.75">
      <c r="A83" s="18" t="s">
        <v>42</v>
      </c>
      <c s="23" t="s">
        <v>125</v>
      </c>
      <c s="23" t="s">
        <v>6591</v>
      </c>
      <c s="18" t="s">
        <v>44</v>
      </c>
      <c s="24" t="s">
        <v>6592</v>
      </c>
      <c s="25" t="s">
        <v>187</v>
      </c>
      <c s="26">
        <v>0.325</v>
      </c>
      <c s="27">
        <v>0</v>
      </c>
      <c s="27">
        <f>ROUND(ROUND(H83,2)*ROUND(G83,3),2)</f>
      </c>
      <c r="O83">
        <f>(I83*21)/100</f>
      </c>
      <c t="s">
        <v>20</v>
      </c>
    </row>
    <row r="84" spans="1:5" ht="12.75">
      <c r="A84" s="28" t="s">
        <v>47</v>
      </c>
      <c r="E84" s="29" t="s">
        <v>6593</v>
      </c>
    </row>
    <row r="85" spans="1:5" ht="318.75">
      <c r="A85" s="30" t="s">
        <v>48</v>
      </c>
      <c r="E85" s="31" t="s">
        <v>6594</v>
      </c>
    </row>
    <row r="86" spans="1:5" ht="25.5">
      <c r="A86" t="s">
        <v>50</v>
      </c>
      <c r="E86" s="29" t="s">
        <v>6595</v>
      </c>
    </row>
    <row r="87" spans="1:16" ht="12.75">
      <c r="A87" s="18" t="s">
        <v>42</v>
      </c>
      <c s="23" t="s">
        <v>130</v>
      </c>
      <c s="23" t="s">
        <v>6596</v>
      </c>
      <c s="18" t="s">
        <v>44</v>
      </c>
      <c s="24" t="s">
        <v>6597</v>
      </c>
      <c s="25" t="s">
        <v>1241</v>
      </c>
      <c s="26">
        <v>163.482</v>
      </c>
      <c s="27">
        <v>0</v>
      </c>
      <c s="27">
        <f>ROUND(ROUND(H87,2)*ROUND(G87,3),2)</f>
      </c>
      <c r="O87">
        <f>(I87*21)/100</f>
      </c>
      <c t="s">
        <v>20</v>
      </c>
    </row>
    <row r="88" spans="1:5" ht="12.75">
      <c r="A88" s="28" t="s">
        <v>47</v>
      </c>
      <c r="E88" s="29" t="s">
        <v>6597</v>
      </c>
    </row>
    <row r="89" spans="1:5" ht="12.75">
      <c r="A89" s="30" t="s">
        <v>48</v>
      </c>
      <c r="E89" s="31" t="s">
        <v>44</v>
      </c>
    </row>
    <row r="90" spans="1:5" ht="12.75">
      <c r="A90" t="s">
        <v>50</v>
      </c>
      <c r="E90" s="29" t="s">
        <v>44</v>
      </c>
    </row>
    <row r="91" spans="1:18" ht="12.75" customHeight="1">
      <c r="A91" s="5" t="s">
        <v>40</v>
      </c>
      <c s="5"/>
      <c s="34" t="s">
        <v>19</v>
      </c>
      <c s="5"/>
      <c s="21" t="s">
        <v>6598</v>
      </c>
      <c s="5"/>
      <c s="5"/>
      <c s="5"/>
      <c s="35">
        <f>0+Q91</f>
      </c>
      <c r="O91">
        <f>0+R91</f>
      </c>
      <c r="Q91">
        <f>0+I92+I96+I100+I104</f>
      </c>
      <c>
        <f>0+O92+O96+O100+O104</f>
      </c>
    </row>
    <row r="92" spans="1:16" ht="12.75">
      <c r="A92" s="18" t="s">
        <v>42</v>
      </c>
      <c s="23" t="s">
        <v>134</v>
      </c>
      <c s="23" t="s">
        <v>6599</v>
      </c>
      <c s="18" t="s">
        <v>44</v>
      </c>
      <c s="24" t="s">
        <v>6600</v>
      </c>
      <c s="25" t="s">
        <v>46</v>
      </c>
      <c s="26">
        <v>6.993</v>
      </c>
      <c s="27">
        <v>0</v>
      </c>
      <c s="27">
        <f>ROUND(ROUND(H92,2)*ROUND(G92,3),2)</f>
      </c>
      <c r="O92">
        <f>(I92*21)/100</f>
      </c>
      <c t="s">
        <v>20</v>
      </c>
    </row>
    <row r="93" spans="1:5" ht="12.75">
      <c r="A93" s="28" t="s">
        <v>47</v>
      </c>
      <c r="E93" s="29" t="s">
        <v>6601</v>
      </c>
    </row>
    <row r="94" spans="1:5" ht="409.5">
      <c r="A94" s="30" t="s">
        <v>48</v>
      </c>
      <c r="E94" s="31" t="s">
        <v>6602</v>
      </c>
    </row>
    <row r="95" spans="1:5" ht="12.75">
      <c r="A95" t="s">
        <v>50</v>
      </c>
      <c r="E95" s="29" t="s">
        <v>44</v>
      </c>
    </row>
    <row r="96" spans="1:16" ht="12.75">
      <c r="A96" s="18" t="s">
        <v>42</v>
      </c>
      <c s="23" t="s">
        <v>138</v>
      </c>
      <c s="23" t="s">
        <v>6603</v>
      </c>
      <c s="18" t="s">
        <v>44</v>
      </c>
      <c s="24" t="s">
        <v>6604</v>
      </c>
      <c s="25" t="s">
        <v>1241</v>
      </c>
      <c s="26">
        <v>93.24</v>
      </c>
      <c s="27">
        <v>0</v>
      </c>
      <c s="27">
        <f>ROUND(ROUND(H96,2)*ROUND(G96,3),2)</f>
      </c>
      <c r="O96">
        <f>(I96*21)/100</f>
      </c>
      <c t="s">
        <v>20</v>
      </c>
    </row>
    <row r="97" spans="1:5" ht="12.75">
      <c r="A97" s="28" t="s">
        <v>47</v>
      </c>
      <c r="E97" s="29" t="s">
        <v>6605</v>
      </c>
    </row>
    <row r="98" spans="1:5" ht="409.5">
      <c r="A98" s="30" t="s">
        <v>48</v>
      </c>
      <c r="E98" s="31" t="s">
        <v>6606</v>
      </c>
    </row>
    <row r="99" spans="1:5" ht="114.75">
      <c r="A99" t="s">
        <v>50</v>
      </c>
      <c r="E99" s="29" t="s">
        <v>6607</v>
      </c>
    </row>
    <row r="100" spans="1:16" ht="12.75">
      <c r="A100" s="18" t="s">
        <v>42</v>
      </c>
      <c s="23" t="s">
        <v>142</v>
      </c>
      <c s="23" t="s">
        <v>6608</v>
      </c>
      <c s="18" t="s">
        <v>44</v>
      </c>
      <c s="24" t="s">
        <v>6609</v>
      </c>
      <c s="25" t="s">
        <v>1241</v>
      </c>
      <c s="26">
        <v>93.24</v>
      </c>
      <c s="27">
        <v>0</v>
      </c>
      <c s="27">
        <f>ROUND(ROUND(H100,2)*ROUND(G100,3),2)</f>
      </c>
      <c r="O100">
        <f>(I100*21)/100</f>
      </c>
      <c t="s">
        <v>20</v>
      </c>
    </row>
    <row r="101" spans="1:5" ht="12.75">
      <c r="A101" s="28" t="s">
        <v>47</v>
      </c>
      <c r="E101" s="29" t="s">
        <v>6610</v>
      </c>
    </row>
    <row r="102" spans="1:5" ht="12.75">
      <c r="A102" s="30" t="s">
        <v>48</v>
      </c>
      <c r="E102" s="31" t="s">
        <v>44</v>
      </c>
    </row>
    <row r="103" spans="1:5" ht="114.75">
      <c r="A103" t="s">
        <v>50</v>
      </c>
      <c r="E103" s="29" t="s">
        <v>6607</v>
      </c>
    </row>
    <row r="104" spans="1:16" ht="12.75">
      <c r="A104" s="18" t="s">
        <v>42</v>
      </c>
      <c s="23" t="s">
        <v>146</v>
      </c>
      <c s="23" t="s">
        <v>6611</v>
      </c>
      <c s="18" t="s">
        <v>44</v>
      </c>
      <c s="24" t="s">
        <v>6612</v>
      </c>
      <c s="25" t="s">
        <v>187</v>
      </c>
      <c s="26">
        <v>0.699</v>
      </c>
      <c s="27">
        <v>0</v>
      </c>
      <c s="27">
        <f>ROUND(ROUND(H104,2)*ROUND(G104,3),2)</f>
      </c>
      <c r="O104">
        <f>(I104*21)/100</f>
      </c>
      <c t="s">
        <v>20</v>
      </c>
    </row>
    <row r="105" spans="1:5" ht="25.5">
      <c r="A105" s="28" t="s">
        <v>47</v>
      </c>
      <c r="E105" s="29" t="s">
        <v>6613</v>
      </c>
    </row>
    <row r="106" spans="1:5" ht="51">
      <c r="A106" s="30" t="s">
        <v>48</v>
      </c>
      <c r="E106" s="31" t="s">
        <v>6614</v>
      </c>
    </row>
    <row r="107" spans="1:5" ht="12.75">
      <c r="A107" t="s">
        <v>50</v>
      </c>
      <c r="E107" s="29" t="s">
        <v>44</v>
      </c>
    </row>
    <row r="108" spans="1:18" ht="12.75" customHeight="1">
      <c r="A108" s="5" t="s">
        <v>40</v>
      </c>
      <c s="5"/>
      <c s="34" t="s">
        <v>32</v>
      </c>
      <c s="5"/>
      <c s="21" t="s">
        <v>6615</v>
      </c>
      <c s="5"/>
      <c s="5"/>
      <c s="5"/>
      <c s="35">
        <f>0+Q108</f>
      </c>
      <c r="O108">
        <f>0+R108</f>
      </c>
      <c r="Q108">
        <f>0+I109+I113+I117+I121+I125+I129+I133</f>
      </c>
      <c>
        <f>0+O109+O113+O117+O121+O125+O129+O133</f>
      </c>
    </row>
    <row r="109" spans="1:16" ht="12.75">
      <c r="A109" s="18" t="s">
        <v>42</v>
      </c>
      <c s="23" t="s">
        <v>150</v>
      </c>
      <c s="23" t="s">
        <v>6616</v>
      </c>
      <c s="18" t="s">
        <v>44</v>
      </c>
      <c s="24" t="s">
        <v>6617</v>
      </c>
      <c s="25" t="s">
        <v>1241</v>
      </c>
      <c s="26">
        <v>246</v>
      </c>
      <c s="27">
        <v>0</v>
      </c>
      <c s="27">
        <f>ROUND(ROUND(H109,2)*ROUND(G109,3),2)</f>
      </c>
      <c r="O109">
        <f>(I109*21)/100</f>
      </c>
      <c t="s">
        <v>20</v>
      </c>
    </row>
    <row r="110" spans="1:5" ht="12.75">
      <c r="A110" s="28" t="s">
        <v>47</v>
      </c>
      <c r="E110" s="29" t="s">
        <v>6618</v>
      </c>
    </row>
    <row r="111" spans="1:5" ht="51">
      <c r="A111" s="30" t="s">
        <v>48</v>
      </c>
      <c r="E111" s="31" t="s">
        <v>6619</v>
      </c>
    </row>
    <row r="112" spans="1:5" ht="12.75">
      <c r="A112" t="s">
        <v>50</v>
      </c>
      <c r="E112" s="29" t="s">
        <v>44</v>
      </c>
    </row>
    <row r="113" spans="1:16" ht="12.75">
      <c r="A113" s="18" t="s">
        <v>42</v>
      </c>
      <c s="23" t="s">
        <v>154</v>
      </c>
      <c s="23" t="s">
        <v>6620</v>
      </c>
      <c s="18" t="s">
        <v>44</v>
      </c>
      <c s="24" t="s">
        <v>6621</v>
      </c>
      <c s="25" t="s">
        <v>1241</v>
      </c>
      <c s="26">
        <v>738</v>
      </c>
      <c s="27">
        <v>0</v>
      </c>
      <c s="27">
        <f>ROUND(ROUND(H113,2)*ROUND(G113,3),2)</f>
      </c>
      <c r="O113">
        <f>(I113*21)/100</f>
      </c>
      <c t="s">
        <v>20</v>
      </c>
    </row>
    <row r="114" spans="1:5" ht="25.5">
      <c r="A114" s="28" t="s">
        <v>47</v>
      </c>
      <c r="E114" s="29" t="s">
        <v>6622</v>
      </c>
    </row>
    <row r="115" spans="1:5" ht="51">
      <c r="A115" s="30" t="s">
        <v>48</v>
      </c>
      <c r="E115" s="31" t="s">
        <v>6623</v>
      </c>
    </row>
    <row r="116" spans="1:5" ht="12.75">
      <c r="A116" t="s">
        <v>50</v>
      </c>
      <c r="E116" s="29" t="s">
        <v>44</v>
      </c>
    </row>
    <row r="117" spans="1:16" ht="12.75">
      <c r="A117" s="18" t="s">
        <v>42</v>
      </c>
      <c s="23" t="s">
        <v>160</v>
      </c>
      <c s="23" t="s">
        <v>6624</v>
      </c>
      <c s="18" t="s">
        <v>44</v>
      </c>
      <c s="24" t="s">
        <v>6625</v>
      </c>
      <c s="25" t="s">
        <v>1241</v>
      </c>
      <c s="26">
        <v>246</v>
      </c>
      <c s="27">
        <v>0</v>
      </c>
      <c s="27">
        <f>ROUND(ROUND(H117,2)*ROUND(G117,3),2)</f>
      </c>
      <c r="O117">
        <f>(I117*21)/100</f>
      </c>
      <c t="s">
        <v>20</v>
      </c>
    </row>
    <row r="118" spans="1:5" ht="25.5">
      <c r="A118" s="28" t="s">
        <v>47</v>
      </c>
      <c r="E118" s="29" t="s">
        <v>6626</v>
      </c>
    </row>
    <row r="119" spans="1:5" ht="51">
      <c r="A119" s="30" t="s">
        <v>48</v>
      </c>
      <c r="E119" s="31" t="s">
        <v>6627</v>
      </c>
    </row>
    <row r="120" spans="1:5" ht="12.75">
      <c r="A120" t="s">
        <v>50</v>
      </c>
      <c r="E120" s="29" t="s">
        <v>44</v>
      </c>
    </row>
    <row r="121" spans="1:16" ht="25.5">
      <c r="A121" s="18" t="s">
        <v>42</v>
      </c>
      <c s="23" t="s">
        <v>164</v>
      </c>
      <c s="23" t="s">
        <v>6628</v>
      </c>
      <c s="18" t="s">
        <v>44</v>
      </c>
      <c s="24" t="s">
        <v>6629</v>
      </c>
      <c s="25" t="s">
        <v>1241</v>
      </c>
      <c s="26">
        <v>246</v>
      </c>
      <c s="27">
        <v>0</v>
      </c>
      <c s="27">
        <f>ROUND(ROUND(H121,2)*ROUND(G121,3),2)</f>
      </c>
      <c r="O121">
        <f>(I121*21)/100</f>
      </c>
      <c t="s">
        <v>20</v>
      </c>
    </row>
    <row r="122" spans="1:5" ht="25.5">
      <c r="A122" s="28" t="s">
        <v>47</v>
      </c>
      <c r="E122" s="29" t="s">
        <v>6630</v>
      </c>
    </row>
    <row r="123" spans="1:5" ht="51">
      <c r="A123" s="30" t="s">
        <v>48</v>
      </c>
      <c r="E123" s="31" t="s">
        <v>6627</v>
      </c>
    </row>
    <row r="124" spans="1:5" ht="12.75">
      <c r="A124" t="s">
        <v>50</v>
      </c>
      <c r="E124" s="29" t="s">
        <v>44</v>
      </c>
    </row>
    <row r="125" spans="1:16" ht="12.75">
      <c r="A125" s="18" t="s">
        <v>42</v>
      </c>
      <c s="23" t="s">
        <v>168</v>
      </c>
      <c s="23" t="s">
        <v>6631</v>
      </c>
      <c s="18" t="s">
        <v>44</v>
      </c>
      <c s="24" t="s">
        <v>6632</v>
      </c>
      <c s="25" t="s">
        <v>1241</v>
      </c>
      <c s="26">
        <v>246</v>
      </c>
      <c s="27">
        <v>0</v>
      </c>
      <c s="27">
        <f>ROUND(ROUND(H125,2)*ROUND(G125,3),2)</f>
      </c>
      <c r="O125">
        <f>(I125*21)/100</f>
      </c>
      <c t="s">
        <v>20</v>
      </c>
    </row>
    <row r="126" spans="1:5" ht="25.5">
      <c r="A126" s="28" t="s">
        <v>47</v>
      </c>
      <c r="E126" s="29" t="s">
        <v>6633</v>
      </c>
    </row>
    <row r="127" spans="1:5" ht="51">
      <c r="A127" s="30" t="s">
        <v>48</v>
      </c>
      <c r="E127" s="31" t="s">
        <v>6634</v>
      </c>
    </row>
    <row r="128" spans="1:5" ht="12.75">
      <c r="A128" t="s">
        <v>50</v>
      </c>
      <c r="E128" s="29" t="s">
        <v>44</v>
      </c>
    </row>
    <row r="129" spans="1:16" ht="12.75">
      <c r="A129" s="18" t="s">
        <v>42</v>
      </c>
      <c s="23" t="s">
        <v>173</v>
      </c>
      <c s="23" t="s">
        <v>6635</v>
      </c>
      <c s="18" t="s">
        <v>44</v>
      </c>
      <c s="24" t="s">
        <v>6636</v>
      </c>
      <c s="25" t="s">
        <v>1241</v>
      </c>
      <c s="26">
        <v>246</v>
      </c>
      <c s="27">
        <v>0</v>
      </c>
      <c s="27">
        <f>ROUND(ROUND(H129,2)*ROUND(G129,3),2)</f>
      </c>
      <c r="O129">
        <f>(I129*21)/100</f>
      </c>
      <c t="s">
        <v>20</v>
      </c>
    </row>
    <row r="130" spans="1:5" ht="25.5">
      <c r="A130" s="28" t="s">
        <v>47</v>
      </c>
      <c r="E130" s="29" t="s">
        <v>6637</v>
      </c>
    </row>
    <row r="131" spans="1:5" ht="51">
      <c r="A131" s="30" t="s">
        <v>48</v>
      </c>
      <c r="E131" s="31" t="s">
        <v>6634</v>
      </c>
    </row>
    <row r="132" spans="1:5" ht="12.75">
      <c r="A132" t="s">
        <v>50</v>
      </c>
      <c r="E132" s="29" t="s">
        <v>44</v>
      </c>
    </row>
    <row r="133" spans="1:16" ht="25.5">
      <c r="A133" s="18" t="s">
        <v>42</v>
      </c>
      <c s="23" t="s">
        <v>177</v>
      </c>
      <c s="23" t="s">
        <v>6638</v>
      </c>
      <c s="18" t="s">
        <v>44</v>
      </c>
      <c s="24" t="s">
        <v>6639</v>
      </c>
      <c s="25" t="s">
        <v>1241</v>
      </c>
      <c s="26">
        <v>246</v>
      </c>
      <c s="27">
        <v>0</v>
      </c>
      <c s="27">
        <f>ROUND(ROUND(H133,2)*ROUND(G133,3),2)</f>
      </c>
      <c r="O133">
        <f>(I133*21)/100</f>
      </c>
      <c t="s">
        <v>20</v>
      </c>
    </row>
    <row r="134" spans="1:5" ht="25.5">
      <c r="A134" s="28" t="s">
        <v>47</v>
      </c>
      <c r="E134" s="29" t="s">
        <v>6640</v>
      </c>
    </row>
    <row r="135" spans="1:5" ht="51">
      <c r="A135" s="30" t="s">
        <v>48</v>
      </c>
      <c r="E135" s="31" t="s">
        <v>6641</v>
      </c>
    </row>
    <row r="136" spans="1:5" ht="12.75">
      <c r="A136" t="s">
        <v>50</v>
      </c>
      <c r="E136" s="29" t="s">
        <v>44</v>
      </c>
    </row>
    <row r="137" spans="1:18" ht="12.75" customHeight="1">
      <c r="A137" s="5" t="s">
        <v>40</v>
      </c>
      <c s="5"/>
      <c s="34" t="s">
        <v>34</v>
      </c>
      <c s="5"/>
      <c s="21" t="s">
        <v>6642</v>
      </c>
      <c s="5"/>
      <c s="5"/>
      <c s="5"/>
      <c s="35">
        <f>0+Q137</f>
      </c>
      <c r="O137">
        <f>0+R137</f>
      </c>
      <c r="Q137">
        <f>0+I138+I142+I146</f>
      </c>
      <c>
        <f>0+O138+O142+O146</f>
      </c>
    </row>
    <row r="138" spans="1:16" ht="25.5">
      <c r="A138" s="18" t="s">
        <v>42</v>
      </c>
      <c s="23" t="s">
        <v>183</v>
      </c>
      <c s="23" t="s">
        <v>6643</v>
      </c>
      <c s="18" t="s">
        <v>44</v>
      </c>
      <c s="24" t="s">
        <v>6644</v>
      </c>
      <c s="25" t="s">
        <v>46</v>
      </c>
      <c s="26">
        <v>11.932</v>
      </c>
      <c s="27">
        <v>0</v>
      </c>
      <c s="27">
        <f>ROUND(ROUND(H138,2)*ROUND(G138,3),2)</f>
      </c>
      <c r="O138">
        <f>(I138*21)/100</f>
      </c>
      <c t="s">
        <v>20</v>
      </c>
    </row>
    <row r="139" spans="1:5" ht="25.5">
      <c r="A139" s="28" t="s">
        <v>47</v>
      </c>
      <c r="E139" s="29" t="s">
        <v>6645</v>
      </c>
    </row>
    <row r="140" spans="1:5" ht="409.5">
      <c r="A140" s="30" t="s">
        <v>48</v>
      </c>
      <c r="E140" s="31" t="s">
        <v>6646</v>
      </c>
    </row>
    <row r="141" spans="1:5" ht="229.5">
      <c r="A141" t="s">
        <v>50</v>
      </c>
      <c r="E141" s="29" t="s">
        <v>6647</v>
      </c>
    </row>
    <row r="142" spans="1:16" ht="12.75">
      <c r="A142" s="18" t="s">
        <v>42</v>
      </c>
      <c s="23" t="s">
        <v>191</v>
      </c>
      <c s="23" t="s">
        <v>6648</v>
      </c>
      <c s="18" t="s">
        <v>44</v>
      </c>
      <c s="24" t="s">
        <v>6649</v>
      </c>
      <c s="25" t="s">
        <v>46</v>
      </c>
      <c s="26">
        <v>11.932</v>
      </c>
      <c s="27">
        <v>0</v>
      </c>
      <c s="27">
        <f>ROUND(ROUND(H142,2)*ROUND(G142,3),2)</f>
      </c>
      <c r="O142">
        <f>(I142*21)/100</f>
      </c>
      <c t="s">
        <v>20</v>
      </c>
    </row>
    <row r="143" spans="1:5" ht="25.5">
      <c r="A143" s="28" t="s">
        <v>47</v>
      </c>
      <c r="E143" s="29" t="s">
        <v>6650</v>
      </c>
    </row>
    <row r="144" spans="1:5" ht="12.75">
      <c r="A144" s="30" t="s">
        <v>48</v>
      </c>
      <c r="E144" s="31" t="s">
        <v>44</v>
      </c>
    </row>
    <row r="145" spans="1:5" ht="76.5">
      <c r="A145" t="s">
        <v>50</v>
      </c>
      <c r="E145" s="29" t="s">
        <v>6651</v>
      </c>
    </row>
    <row r="146" spans="1:16" ht="12.75">
      <c r="A146" s="18" t="s">
        <v>42</v>
      </c>
      <c s="23" t="s">
        <v>196</v>
      </c>
      <c s="23" t="s">
        <v>6652</v>
      </c>
      <c s="18" t="s">
        <v>44</v>
      </c>
      <c s="24" t="s">
        <v>6653</v>
      </c>
      <c s="25" t="s">
        <v>46</v>
      </c>
      <c s="26">
        <v>11.932</v>
      </c>
      <c s="27">
        <v>0</v>
      </c>
      <c s="27">
        <f>ROUND(ROUND(H146,2)*ROUND(G146,3),2)</f>
      </c>
      <c r="O146">
        <f>(I146*21)/100</f>
      </c>
      <c t="s">
        <v>20</v>
      </c>
    </row>
    <row r="147" spans="1:5" ht="25.5">
      <c r="A147" s="28" t="s">
        <v>47</v>
      </c>
      <c r="E147" s="29" t="s">
        <v>6654</v>
      </c>
    </row>
    <row r="148" spans="1:5" ht="12.75">
      <c r="A148" s="30" t="s">
        <v>48</v>
      </c>
      <c r="E148" s="31" t="s">
        <v>44</v>
      </c>
    </row>
    <row r="149" spans="1:5" ht="76.5">
      <c r="A149" t="s">
        <v>50</v>
      </c>
      <c r="E149" s="29" t="s">
        <v>6651</v>
      </c>
    </row>
    <row r="150" spans="1:18" ht="12.75" customHeight="1">
      <c r="A150" s="5" t="s">
        <v>40</v>
      </c>
      <c s="5"/>
      <c s="34" t="s">
        <v>76</v>
      </c>
      <c s="5"/>
      <c s="21" t="s">
        <v>3732</v>
      </c>
      <c s="5"/>
      <c s="5"/>
      <c s="5"/>
      <c s="35">
        <f>0+Q150</f>
      </c>
      <c r="O150">
        <f>0+R150</f>
      </c>
      <c r="Q150">
        <f>0+I151+I155+I159+I163+I167+I171+I175+I179+I183+I187+I191+I195+I199+I203+I207+I211+I215+I219+I223+I227+I231+I235+I239+I243+I247+I251+I255+I259+I263+I267+I271+I275+I279</f>
      </c>
      <c>
        <f>0+O151+O155+O159+O163+O167+O171+O175+O179+O183+O187+O191+O195+O199+O203+O207+O211+O215+O219+O223+O227+O231+O235+O239+O243+O247+O251+O255+O259+O263+O267+O271+O275+O279</f>
      </c>
    </row>
    <row r="151" spans="1:16" ht="12.75">
      <c r="A151" s="18" t="s">
        <v>42</v>
      </c>
      <c s="23" t="s">
        <v>202</v>
      </c>
      <c s="23" t="s">
        <v>6655</v>
      </c>
      <c s="18" t="s">
        <v>44</v>
      </c>
      <c s="24" t="s">
        <v>6656</v>
      </c>
      <c s="25" t="s">
        <v>187</v>
      </c>
      <c s="26">
        <v>1.01</v>
      </c>
      <c s="27">
        <v>0</v>
      </c>
      <c s="27">
        <f>ROUND(ROUND(H151,2)*ROUND(G151,3),2)</f>
      </c>
      <c r="O151">
        <f>(I151*21)/100</f>
      </c>
      <c t="s">
        <v>20</v>
      </c>
    </row>
    <row r="152" spans="1:5" ht="38.25">
      <c r="A152" s="28" t="s">
        <v>47</v>
      </c>
      <c r="E152" s="29" t="s">
        <v>6657</v>
      </c>
    </row>
    <row r="153" spans="1:5" ht="318.75">
      <c r="A153" s="30" t="s">
        <v>48</v>
      </c>
      <c r="E153" s="31" t="s">
        <v>6658</v>
      </c>
    </row>
    <row r="154" spans="1:5" ht="12.75">
      <c r="A154" t="s">
        <v>50</v>
      </c>
      <c r="E154" s="29" t="s">
        <v>44</v>
      </c>
    </row>
    <row r="155" spans="1:16" ht="25.5">
      <c r="A155" s="18" t="s">
        <v>42</v>
      </c>
      <c s="23" t="s">
        <v>99</v>
      </c>
      <c s="23" t="s">
        <v>6659</v>
      </c>
      <c s="18" t="s">
        <v>44</v>
      </c>
      <c s="24" t="s">
        <v>6660</v>
      </c>
      <c s="25" t="s">
        <v>46</v>
      </c>
      <c s="26">
        <v>21.669</v>
      </c>
      <c s="27">
        <v>0</v>
      </c>
      <c s="27">
        <f>ROUND(ROUND(H155,2)*ROUND(G155,3),2)</f>
      </c>
      <c r="O155">
        <f>(I155*21)/100</f>
      </c>
      <c t="s">
        <v>20</v>
      </c>
    </row>
    <row r="156" spans="1:5" ht="25.5">
      <c r="A156" s="28" t="s">
        <v>47</v>
      </c>
      <c r="E156" s="29" t="s">
        <v>6661</v>
      </c>
    </row>
    <row r="157" spans="1:5" ht="409.5">
      <c r="A157" s="30" t="s">
        <v>48</v>
      </c>
      <c r="E157" s="31" t="s">
        <v>6662</v>
      </c>
    </row>
    <row r="158" spans="1:5" ht="12.75">
      <c r="A158" t="s">
        <v>50</v>
      </c>
      <c r="E158" s="29" t="s">
        <v>44</v>
      </c>
    </row>
    <row r="159" spans="1:16" ht="25.5">
      <c r="A159" s="18" t="s">
        <v>42</v>
      </c>
      <c s="23" t="s">
        <v>107</v>
      </c>
      <c s="23" t="s">
        <v>6663</v>
      </c>
      <c s="18" t="s">
        <v>44</v>
      </c>
      <c s="24" t="s">
        <v>6664</v>
      </c>
      <c s="25" t="s">
        <v>46</v>
      </c>
      <c s="26">
        <v>29.38</v>
      </c>
      <c s="27">
        <v>0</v>
      </c>
      <c s="27">
        <f>ROUND(ROUND(H159,2)*ROUND(G159,3),2)</f>
      </c>
      <c r="O159">
        <f>(I159*21)/100</f>
      </c>
      <c t="s">
        <v>20</v>
      </c>
    </row>
    <row r="160" spans="1:5" ht="25.5">
      <c r="A160" s="28" t="s">
        <v>47</v>
      </c>
      <c r="E160" s="29" t="s">
        <v>6665</v>
      </c>
    </row>
    <row r="161" spans="1:5" ht="267.75">
      <c r="A161" s="30" t="s">
        <v>48</v>
      </c>
      <c r="E161" s="31" t="s">
        <v>6666</v>
      </c>
    </row>
    <row r="162" spans="1:5" ht="12.75">
      <c r="A162" t="s">
        <v>50</v>
      </c>
      <c r="E162" s="29" t="s">
        <v>44</v>
      </c>
    </row>
    <row r="163" spans="1:16" ht="12.75">
      <c r="A163" s="18" t="s">
        <v>42</v>
      </c>
      <c s="23" t="s">
        <v>281</v>
      </c>
      <c s="23" t="s">
        <v>6667</v>
      </c>
      <c s="18" t="s">
        <v>44</v>
      </c>
      <c s="24" t="s">
        <v>6668</v>
      </c>
      <c s="25" t="s">
        <v>1241</v>
      </c>
      <c s="26">
        <v>267.4</v>
      </c>
      <c s="27">
        <v>0</v>
      </c>
      <c s="27">
        <f>ROUND(ROUND(H163,2)*ROUND(G163,3),2)</f>
      </c>
      <c r="O163">
        <f>(I163*21)/100</f>
      </c>
      <c t="s">
        <v>20</v>
      </c>
    </row>
    <row r="164" spans="1:5" ht="12.75">
      <c r="A164" s="28" t="s">
        <v>47</v>
      </c>
      <c r="E164" s="29" t="s">
        <v>6669</v>
      </c>
    </row>
    <row r="165" spans="1:5" ht="409.5">
      <c r="A165" s="30" t="s">
        <v>48</v>
      </c>
      <c r="E165" s="31" t="s">
        <v>6670</v>
      </c>
    </row>
    <row r="166" spans="1:5" ht="12.75">
      <c r="A166" t="s">
        <v>50</v>
      </c>
      <c r="E166" s="29" t="s">
        <v>44</v>
      </c>
    </row>
    <row r="167" spans="1:16" ht="12.75">
      <c r="A167" s="18" t="s">
        <v>42</v>
      </c>
      <c s="23" t="s">
        <v>285</v>
      </c>
      <c s="23" t="s">
        <v>6671</v>
      </c>
      <c s="18" t="s">
        <v>44</v>
      </c>
      <c s="24" t="s">
        <v>6672</v>
      </c>
      <c s="25" t="s">
        <v>784</v>
      </c>
      <c s="26">
        <v>2418</v>
      </c>
      <c s="27">
        <v>0</v>
      </c>
      <c s="27">
        <f>ROUND(ROUND(H167,2)*ROUND(G167,3),2)</f>
      </c>
      <c r="O167">
        <f>(I167*21)/100</f>
      </c>
      <c t="s">
        <v>20</v>
      </c>
    </row>
    <row r="168" spans="1:5" ht="12.75">
      <c r="A168" s="28" t="s">
        <v>47</v>
      </c>
      <c r="E168" s="29" t="s">
        <v>6673</v>
      </c>
    </row>
    <row r="169" spans="1:5" ht="51">
      <c r="A169" s="30" t="s">
        <v>48</v>
      </c>
      <c r="E169" s="31" t="s">
        <v>6674</v>
      </c>
    </row>
    <row r="170" spans="1:5" ht="12.75">
      <c r="A170" t="s">
        <v>50</v>
      </c>
      <c r="E170" s="29" t="s">
        <v>44</v>
      </c>
    </row>
    <row r="171" spans="1:16" ht="25.5">
      <c r="A171" s="18" t="s">
        <v>42</v>
      </c>
      <c s="23" t="s">
        <v>289</v>
      </c>
      <c s="23" t="s">
        <v>6675</v>
      </c>
      <c s="18" t="s">
        <v>44</v>
      </c>
      <c s="24" t="s">
        <v>6676</v>
      </c>
      <c s="25" t="s">
        <v>241</v>
      </c>
      <c s="26">
        <v>1</v>
      </c>
      <c s="27">
        <v>0</v>
      </c>
      <c s="27">
        <f>ROUND(ROUND(H171,2)*ROUND(G171,3),2)</f>
      </c>
      <c r="O171">
        <f>(I171*21)/100</f>
      </c>
      <c t="s">
        <v>20</v>
      </c>
    </row>
    <row r="172" spans="1:5" ht="25.5">
      <c r="A172" s="28" t="s">
        <v>47</v>
      </c>
      <c r="E172" s="29" t="s">
        <v>6676</v>
      </c>
    </row>
    <row r="173" spans="1:5" ht="12.75">
      <c r="A173" s="30" t="s">
        <v>48</v>
      </c>
      <c r="E173" s="31" t="s">
        <v>44</v>
      </c>
    </row>
    <row r="174" spans="1:5" ht="12.75">
      <c r="A174" t="s">
        <v>50</v>
      </c>
      <c r="E174" s="29" t="s">
        <v>44</v>
      </c>
    </row>
    <row r="175" spans="1:16" ht="25.5">
      <c r="A175" s="18" t="s">
        <v>42</v>
      </c>
      <c s="23" t="s">
        <v>293</v>
      </c>
      <c s="23" t="s">
        <v>6677</v>
      </c>
      <c s="18" t="s">
        <v>44</v>
      </c>
      <c s="24" t="s">
        <v>6678</v>
      </c>
      <c s="25" t="s">
        <v>241</v>
      </c>
      <c s="26">
        <v>1</v>
      </c>
      <c s="27">
        <v>0</v>
      </c>
      <c s="27">
        <f>ROUND(ROUND(H175,2)*ROUND(G175,3),2)</f>
      </c>
      <c r="O175">
        <f>(I175*21)/100</f>
      </c>
      <c t="s">
        <v>20</v>
      </c>
    </row>
    <row r="176" spans="1:5" ht="25.5">
      <c r="A176" s="28" t="s">
        <v>47</v>
      </c>
      <c r="E176" s="29" t="s">
        <v>6678</v>
      </c>
    </row>
    <row r="177" spans="1:5" ht="12.75">
      <c r="A177" s="30" t="s">
        <v>48</v>
      </c>
      <c r="E177" s="31" t="s">
        <v>44</v>
      </c>
    </row>
    <row r="178" spans="1:5" ht="12.75">
      <c r="A178" t="s">
        <v>50</v>
      </c>
      <c r="E178" s="29" t="s">
        <v>44</v>
      </c>
    </row>
    <row r="179" spans="1:16" ht="25.5">
      <c r="A179" s="18" t="s">
        <v>42</v>
      </c>
      <c s="23" t="s">
        <v>297</v>
      </c>
      <c s="23" t="s">
        <v>6679</v>
      </c>
      <c s="18" t="s">
        <v>44</v>
      </c>
      <c s="24" t="s">
        <v>6680</v>
      </c>
      <c s="25" t="s">
        <v>241</v>
      </c>
      <c s="26">
        <v>1</v>
      </c>
      <c s="27">
        <v>0</v>
      </c>
      <c s="27">
        <f>ROUND(ROUND(H179,2)*ROUND(G179,3),2)</f>
      </c>
      <c r="O179">
        <f>(I179*21)/100</f>
      </c>
      <c t="s">
        <v>20</v>
      </c>
    </row>
    <row r="180" spans="1:5" ht="25.5">
      <c r="A180" s="28" t="s">
        <v>47</v>
      </c>
      <c r="E180" s="29" t="s">
        <v>6680</v>
      </c>
    </row>
    <row r="181" spans="1:5" ht="12.75">
      <c r="A181" s="30" t="s">
        <v>48</v>
      </c>
      <c r="E181" s="31" t="s">
        <v>44</v>
      </c>
    </row>
    <row r="182" spans="1:5" ht="12.75">
      <c r="A182" t="s">
        <v>50</v>
      </c>
      <c r="E182" s="29" t="s">
        <v>44</v>
      </c>
    </row>
    <row r="183" spans="1:16" ht="25.5">
      <c r="A183" s="18" t="s">
        <v>42</v>
      </c>
      <c s="23" t="s">
        <v>301</v>
      </c>
      <c s="23" t="s">
        <v>6681</v>
      </c>
      <c s="18" t="s">
        <v>44</v>
      </c>
      <c s="24" t="s">
        <v>6682</v>
      </c>
      <c s="25" t="s">
        <v>241</v>
      </c>
      <c s="26">
        <v>1</v>
      </c>
      <c s="27">
        <v>0</v>
      </c>
      <c s="27">
        <f>ROUND(ROUND(H183,2)*ROUND(G183,3),2)</f>
      </c>
      <c r="O183">
        <f>(I183*21)/100</f>
      </c>
      <c t="s">
        <v>20</v>
      </c>
    </row>
    <row r="184" spans="1:5" ht="25.5">
      <c r="A184" s="28" t="s">
        <v>47</v>
      </c>
      <c r="E184" s="29" t="s">
        <v>6682</v>
      </c>
    </row>
    <row r="185" spans="1:5" ht="12.75">
      <c r="A185" s="30" t="s">
        <v>48</v>
      </c>
      <c r="E185" s="31" t="s">
        <v>44</v>
      </c>
    </row>
    <row r="186" spans="1:5" ht="12.75">
      <c r="A186" t="s">
        <v>50</v>
      </c>
      <c r="E186" s="29" t="s">
        <v>44</v>
      </c>
    </row>
    <row r="187" spans="1:16" ht="25.5">
      <c r="A187" s="18" t="s">
        <v>42</v>
      </c>
      <c s="23" t="s">
        <v>305</v>
      </c>
      <c s="23" t="s">
        <v>6683</v>
      </c>
      <c s="18" t="s">
        <v>44</v>
      </c>
      <c s="24" t="s">
        <v>6684</v>
      </c>
      <c s="25" t="s">
        <v>241</v>
      </c>
      <c s="26">
        <v>1</v>
      </c>
      <c s="27">
        <v>0</v>
      </c>
      <c s="27">
        <f>ROUND(ROUND(H187,2)*ROUND(G187,3),2)</f>
      </c>
      <c r="O187">
        <f>(I187*21)/100</f>
      </c>
      <c t="s">
        <v>20</v>
      </c>
    </row>
    <row r="188" spans="1:5" ht="25.5">
      <c r="A188" s="28" t="s">
        <v>47</v>
      </c>
      <c r="E188" s="29" t="s">
        <v>6684</v>
      </c>
    </row>
    <row r="189" spans="1:5" ht="12.75">
      <c r="A189" s="30" t="s">
        <v>48</v>
      </c>
      <c r="E189" s="31" t="s">
        <v>44</v>
      </c>
    </row>
    <row r="190" spans="1:5" ht="12.75">
      <c r="A190" t="s">
        <v>50</v>
      </c>
      <c r="E190" s="29" t="s">
        <v>44</v>
      </c>
    </row>
    <row r="191" spans="1:16" ht="25.5">
      <c r="A191" s="18" t="s">
        <v>42</v>
      </c>
      <c s="23" t="s">
        <v>309</v>
      </c>
      <c s="23" t="s">
        <v>6685</v>
      </c>
      <c s="18" t="s">
        <v>44</v>
      </c>
      <c s="24" t="s">
        <v>6686</v>
      </c>
      <c s="25" t="s">
        <v>241</v>
      </c>
      <c s="26">
        <v>1</v>
      </c>
      <c s="27">
        <v>0</v>
      </c>
      <c s="27">
        <f>ROUND(ROUND(H191,2)*ROUND(G191,3),2)</f>
      </c>
      <c r="O191">
        <f>(I191*21)/100</f>
      </c>
      <c t="s">
        <v>20</v>
      </c>
    </row>
    <row r="192" spans="1:5" ht="25.5">
      <c r="A192" s="28" t="s">
        <v>47</v>
      </c>
      <c r="E192" s="29" t="s">
        <v>6686</v>
      </c>
    </row>
    <row r="193" spans="1:5" ht="12.75">
      <c r="A193" s="30" t="s">
        <v>48</v>
      </c>
      <c r="E193" s="31" t="s">
        <v>44</v>
      </c>
    </row>
    <row r="194" spans="1:5" ht="12.75">
      <c r="A194" t="s">
        <v>50</v>
      </c>
      <c r="E194" s="29" t="s">
        <v>44</v>
      </c>
    </row>
    <row r="195" spans="1:16" ht="25.5">
      <c r="A195" s="18" t="s">
        <v>42</v>
      </c>
      <c s="23" t="s">
        <v>314</v>
      </c>
      <c s="23" t="s">
        <v>6687</v>
      </c>
      <c s="18" t="s">
        <v>44</v>
      </c>
      <c s="24" t="s">
        <v>6688</v>
      </c>
      <c s="25" t="s">
        <v>241</v>
      </c>
      <c s="26">
        <v>1</v>
      </c>
      <c s="27">
        <v>0</v>
      </c>
      <c s="27">
        <f>ROUND(ROUND(H195,2)*ROUND(G195,3),2)</f>
      </c>
      <c r="O195">
        <f>(I195*21)/100</f>
      </c>
      <c t="s">
        <v>20</v>
      </c>
    </row>
    <row r="196" spans="1:5" ht="25.5">
      <c r="A196" s="28" t="s">
        <v>47</v>
      </c>
      <c r="E196" s="29" t="s">
        <v>6688</v>
      </c>
    </row>
    <row r="197" spans="1:5" ht="12.75">
      <c r="A197" s="30" t="s">
        <v>48</v>
      </c>
      <c r="E197" s="31" t="s">
        <v>44</v>
      </c>
    </row>
    <row r="198" spans="1:5" ht="12.75">
      <c r="A198" t="s">
        <v>50</v>
      </c>
      <c r="E198" s="29" t="s">
        <v>44</v>
      </c>
    </row>
    <row r="199" spans="1:16" ht="25.5">
      <c r="A199" s="18" t="s">
        <v>42</v>
      </c>
      <c s="23" t="s">
        <v>318</v>
      </c>
      <c s="23" t="s">
        <v>6689</v>
      </c>
      <c s="18" t="s">
        <v>44</v>
      </c>
      <c s="24" t="s">
        <v>6690</v>
      </c>
      <c s="25" t="s">
        <v>241</v>
      </c>
      <c s="26">
        <v>1</v>
      </c>
      <c s="27">
        <v>0</v>
      </c>
      <c s="27">
        <f>ROUND(ROUND(H199,2)*ROUND(G199,3),2)</f>
      </c>
      <c r="O199">
        <f>(I199*21)/100</f>
      </c>
      <c t="s">
        <v>20</v>
      </c>
    </row>
    <row r="200" spans="1:5" ht="25.5">
      <c r="A200" s="28" t="s">
        <v>47</v>
      </c>
      <c r="E200" s="29" t="s">
        <v>6690</v>
      </c>
    </row>
    <row r="201" spans="1:5" ht="12.75">
      <c r="A201" s="30" t="s">
        <v>48</v>
      </c>
      <c r="E201" s="31" t="s">
        <v>44</v>
      </c>
    </row>
    <row r="202" spans="1:5" ht="12.75">
      <c r="A202" t="s">
        <v>50</v>
      </c>
      <c r="E202" s="29" t="s">
        <v>44</v>
      </c>
    </row>
    <row r="203" spans="1:16" ht="25.5">
      <c r="A203" s="18" t="s">
        <v>42</v>
      </c>
      <c s="23" t="s">
        <v>322</v>
      </c>
      <c s="23" t="s">
        <v>6691</v>
      </c>
      <c s="18" t="s">
        <v>44</v>
      </c>
      <c s="24" t="s">
        <v>6692</v>
      </c>
      <c s="25" t="s">
        <v>241</v>
      </c>
      <c s="26">
        <v>1</v>
      </c>
      <c s="27">
        <v>0</v>
      </c>
      <c s="27">
        <f>ROUND(ROUND(H203,2)*ROUND(G203,3),2)</f>
      </c>
      <c r="O203">
        <f>(I203*21)/100</f>
      </c>
      <c t="s">
        <v>20</v>
      </c>
    </row>
    <row r="204" spans="1:5" ht="25.5">
      <c r="A204" s="28" t="s">
        <v>47</v>
      </c>
      <c r="E204" s="29" t="s">
        <v>6692</v>
      </c>
    </row>
    <row r="205" spans="1:5" ht="12.75">
      <c r="A205" s="30" t="s">
        <v>48</v>
      </c>
      <c r="E205" s="31" t="s">
        <v>44</v>
      </c>
    </row>
    <row r="206" spans="1:5" ht="12.75">
      <c r="A206" t="s">
        <v>50</v>
      </c>
      <c r="E206" s="29" t="s">
        <v>44</v>
      </c>
    </row>
    <row r="207" spans="1:16" ht="25.5">
      <c r="A207" s="18" t="s">
        <v>42</v>
      </c>
      <c s="23" t="s">
        <v>326</v>
      </c>
      <c s="23" t="s">
        <v>6693</v>
      </c>
      <c s="18" t="s">
        <v>44</v>
      </c>
      <c s="24" t="s">
        <v>6694</v>
      </c>
      <c s="25" t="s">
        <v>241</v>
      </c>
      <c s="26">
        <v>1</v>
      </c>
      <c s="27">
        <v>0</v>
      </c>
      <c s="27">
        <f>ROUND(ROUND(H207,2)*ROUND(G207,3),2)</f>
      </c>
      <c r="O207">
        <f>(I207*21)/100</f>
      </c>
      <c t="s">
        <v>20</v>
      </c>
    </row>
    <row r="208" spans="1:5" ht="25.5">
      <c r="A208" s="28" t="s">
        <v>47</v>
      </c>
      <c r="E208" s="29" t="s">
        <v>6694</v>
      </c>
    </row>
    <row r="209" spans="1:5" ht="12.75">
      <c r="A209" s="30" t="s">
        <v>48</v>
      </c>
      <c r="E209" s="31" t="s">
        <v>44</v>
      </c>
    </row>
    <row r="210" spans="1:5" ht="12.75">
      <c r="A210" t="s">
        <v>50</v>
      </c>
      <c r="E210" s="29" t="s">
        <v>44</v>
      </c>
    </row>
    <row r="211" spans="1:16" ht="25.5">
      <c r="A211" s="18" t="s">
        <v>42</v>
      </c>
      <c s="23" t="s">
        <v>330</v>
      </c>
      <c s="23" t="s">
        <v>6695</v>
      </c>
      <c s="18" t="s">
        <v>44</v>
      </c>
      <c s="24" t="s">
        <v>6696</v>
      </c>
      <c s="25" t="s">
        <v>241</v>
      </c>
      <c s="26">
        <v>1</v>
      </c>
      <c s="27">
        <v>0</v>
      </c>
      <c s="27">
        <f>ROUND(ROUND(H211,2)*ROUND(G211,3),2)</f>
      </c>
      <c r="O211">
        <f>(I211*21)/100</f>
      </c>
      <c t="s">
        <v>20</v>
      </c>
    </row>
    <row r="212" spans="1:5" ht="25.5">
      <c r="A212" s="28" t="s">
        <v>47</v>
      </c>
      <c r="E212" s="29" t="s">
        <v>6696</v>
      </c>
    </row>
    <row r="213" spans="1:5" ht="12.75">
      <c r="A213" s="30" t="s">
        <v>48</v>
      </c>
      <c r="E213" s="31" t="s">
        <v>44</v>
      </c>
    </row>
    <row r="214" spans="1:5" ht="12.75">
      <c r="A214" t="s">
        <v>50</v>
      </c>
      <c r="E214" s="29" t="s">
        <v>44</v>
      </c>
    </row>
    <row r="215" spans="1:16" ht="25.5">
      <c r="A215" s="18" t="s">
        <v>42</v>
      </c>
      <c s="23" t="s">
        <v>334</v>
      </c>
      <c s="23" t="s">
        <v>6697</v>
      </c>
      <c s="18" t="s">
        <v>44</v>
      </c>
      <c s="24" t="s">
        <v>6698</v>
      </c>
      <c s="25" t="s">
        <v>241</v>
      </c>
      <c s="26">
        <v>1</v>
      </c>
      <c s="27">
        <v>0</v>
      </c>
      <c s="27">
        <f>ROUND(ROUND(H215,2)*ROUND(G215,3),2)</f>
      </c>
      <c r="O215">
        <f>(I215*21)/100</f>
      </c>
      <c t="s">
        <v>20</v>
      </c>
    </row>
    <row r="216" spans="1:5" ht="25.5">
      <c r="A216" s="28" t="s">
        <v>47</v>
      </c>
      <c r="E216" s="29" t="s">
        <v>6698</v>
      </c>
    </row>
    <row r="217" spans="1:5" ht="12.75">
      <c r="A217" s="30" t="s">
        <v>48</v>
      </c>
      <c r="E217" s="31" t="s">
        <v>44</v>
      </c>
    </row>
    <row r="218" spans="1:5" ht="12.75">
      <c r="A218" t="s">
        <v>50</v>
      </c>
      <c r="E218" s="29" t="s">
        <v>44</v>
      </c>
    </row>
    <row r="219" spans="1:16" ht="25.5">
      <c r="A219" s="18" t="s">
        <v>42</v>
      </c>
      <c s="23" t="s">
        <v>338</v>
      </c>
      <c s="23" t="s">
        <v>6699</v>
      </c>
      <c s="18" t="s">
        <v>44</v>
      </c>
      <c s="24" t="s">
        <v>6700</v>
      </c>
      <c s="25" t="s">
        <v>241</v>
      </c>
      <c s="26">
        <v>1</v>
      </c>
      <c s="27">
        <v>0</v>
      </c>
      <c s="27">
        <f>ROUND(ROUND(H219,2)*ROUND(G219,3),2)</f>
      </c>
      <c r="O219">
        <f>(I219*21)/100</f>
      </c>
      <c t="s">
        <v>20</v>
      </c>
    </row>
    <row r="220" spans="1:5" ht="25.5">
      <c r="A220" s="28" t="s">
        <v>47</v>
      </c>
      <c r="E220" s="29" t="s">
        <v>6700</v>
      </c>
    </row>
    <row r="221" spans="1:5" ht="12.75">
      <c r="A221" s="30" t="s">
        <v>48</v>
      </c>
      <c r="E221" s="31" t="s">
        <v>44</v>
      </c>
    </row>
    <row r="222" spans="1:5" ht="12.75">
      <c r="A222" t="s">
        <v>50</v>
      </c>
      <c r="E222" s="29" t="s">
        <v>44</v>
      </c>
    </row>
    <row r="223" spans="1:16" ht="25.5">
      <c r="A223" s="18" t="s">
        <v>42</v>
      </c>
      <c s="23" t="s">
        <v>342</v>
      </c>
      <c s="23" t="s">
        <v>6701</v>
      </c>
      <c s="18" t="s">
        <v>44</v>
      </c>
      <c s="24" t="s">
        <v>6702</v>
      </c>
      <c s="25" t="s">
        <v>241</v>
      </c>
      <c s="26">
        <v>1</v>
      </c>
      <c s="27">
        <v>0</v>
      </c>
      <c s="27">
        <f>ROUND(ROUND(H223,2)*ROUND(G223,3),2)</f>
      </c>
      <c r="O223">
        <f>(I223*21)/100</f>
      </c>
      <c t="s">
        <v>20</v>
      </c>
    </row>
    <row r="224" spans="1:5" ht="25.5">
      <c r="A224" s="28" t="s">
        <v>47</v>
      </c>
      <c r="E224" s="29" t="s">
        <v>6702</v>
      </c>
    </row>
    <row r="225" spans="1:5" ht="12.75">
      <c r="A225" s="30" t="s">
        <v>48</v>
      </c>
      <c r="E225" s="31" t="s">
        <v>44</v>
      </c>
    </row>
    <row r="226" spans="1:5" ht="12.75">
      <c r="A226" t="s">
        <v>50</v>
      </c>
      <c r="E226" s="29" t="s">
        <v>44</v>
      </c>
    </row>
    <row r="227" spans="1:16" ht="25.5">
      <c r="A227" s="18" t="s">
        <v>42</v>
      </c>
      <c s="23" t="s">
        <v>346</v>
      </c>
      <c s="23" t="s">
        <v>6703</v>
      </c>
      <c s="18" t="s">
        <v>44</v>
      </c>
      <c s="24" t="s">
        <v>6704</v>
      </c>
      <c s="25" t="s">
        <v>241</v>
      </c>
      <c s="26">
        <v>1</v>
      </c>
      <c s="27">
        <v>0</v>
      </c>
      <c s="27">
        <f>ROUND(ROUND(H227,2)*ROUND(G227,3),2)</f>
      </c>
      <c r="O227">
        <f>(I227*21)/100</f>
      </c>
      <c t="s">
        <v>20</v>
      </c>
    </row>
    <row r="228" spans="1:5" ht="25.5">
      <c r="A228" s="28" t="s">
        <v>47</v>
      </c>
      <c r="E228" s="29" t="s">
        <v>6704</v>
      </c>
    </row>
    <row r="229" spans="1:5" ht="12.75">
      <c r="A229" s="30" t="s">
        <v>48</v>
      </c>
      <c r="E229" s="31" t="s">
        <v>44</v>
      </c>
    </row>
    <row r="230" spans="1:5" ht="12.75">
      <c r="A230" t="s">
        <v>50</v>
      </c>
      <c r="E230" s="29" t="s">
        <v>44</v>
      </c>
    </row>
    <row r="231" spans="1:16" ht="25.5">
      <c r="A231" s="18" t="s">
        <v>42</v>
      </c>
      <c s="23" t="s">
        <v>350</v>
      </c>
      <c s="23" t="s">
        <v>6705</v>
      </c>
      <c s="18" t="s">
        <v>44</v>
      </c>
      <c s="24" t="s">
        <v>6706</v>
      </c>
      <c s="25" t="s">
        <v>241</v>
      </c>
      <c s="26">
        <v>1</v>
      </c>
      <c s="27">
        <v>0</v>
      </c>
      <c s="27">
        <f>ROUND(ROUND(H231,2)*ROUND(G231,3),2)</f>
      </c>
      <c r="O231">
        <f>(I231*21)/100</f>
      </c>
      <c t="s">
        <v>20</v>
      </c>
    </row>
    <row r="232" spans="1:5" ht="25.5">
      <c r="A232" s="28" t="s">
        <v>47</v>
      </c>
      <c r="E232" s="29" t="s">
        <v>6706</v>
      </c>
    </row>
    <row r="233" spans="1:5" ht="12.75">
      <c r="A233" s="30" t="s">
        <v>48</v>
      </c>
      <c r="E233" s="31" t="s">
        <v>44</v>
      </c>
    </row>
    <row r="234" spans="1:5" ht="12.75">
      <c r="A234" t="s">
        <v>50</v>
      </c>
      <c r="E234" s="29" t="s">
        <v>44</v>
      </c>
    </row>
    <row r="235" spans="1:16" ht="25.5">
      <c r="A235" s="18" t="s">
        <v>42</v>
      </c>
      <c s="23" t="s">
        <v>354</v>
      </c>
      <c s="23" t="s">
        <v>6707</v>
      </c>
      <c s="18" t="s">
        <v>44</v>
      </c>
      <c s="24" t="s">
        <v>6708</v>
      </c>
      <c s="25" t="s">
        <v>241</v>
      </c>
      <c s="26">
        <v>1</v>
      </c>
      <c s="27">
        <v>0</v>
      </c>
      <c s="27">
        <f>ROUND(ROUND(H235,2)*ROUND(G235,3),2)</f>
      </c>
      <c r="O235">
        <f>(I235*21)/100</f>
      </c>
      <c t="s">
        <v>20</v>
      </c>
    </row>
    <row r="236" spans="1:5" ht="25.5">
      <c r="A236" s="28" t="s">
        <v>47</v>
      </c>
      <c r="E236" s="29" t="s">
        <v>6708</v>
      </c>
    </row>
    <row r="237" spans="1:5" ht="12.75">
      <c r="A237" s="30" t="s">
        <v>48</v>
      </c>
      <c r="E237" s="31" t="s">
        <v>44</v>
      </c>
    </row>
    <row r="238" spans="1:5" ht="12.75">
      <c r="A238" t="s">
        <v>50</v>
      </c>
      <c r="E238" s="29" t="s">
        <v>44</v>
      </c>
    </row>
    <row r="239" spans="1:16" ht="25.5">
      <c r="A239" s="18" t="s">
        <v>42</v>
      </c>
      <c s="23" t="s">
        <v>358</v>
      </c>
      <c s="23" t="s">
        <v>6709</v>
      </c>
      <c s="18" t="s">
        <v>44</v>
      </c>
      <c s="24" t="s">
        <v>6710</v>
      </c>
      <c s="25" t="s">
        <v>241</v>
      </c>
      <c s="26">
        <v>1</v>
      </c>
      <c s="27">
        <v>0</v>
      </c>
      <c s="27">
        <f>ROUND(ROUND(H239,2)*ROUND(G239,3),2)</f>
      </c>
      <c r="O239">
        <f>(I239*21)/100</f>
      </c>
      <c t="s">
        <v>20</v>
      </c>
    </row>
    <row r="240" spans="1:5" ht="25.5">
      <c r="A240" s="28" t="s">
        <v>47</v>
      </c>
      <c r="E240" s="29" t="s">
        <v>6710</v>
      </c>
    </row>
    <row r="241" spans="1:5" ht="12.75">
      <c r="A241" s="30" t="s">
        <v>48</v>
      </c>
      <c r="E241" s="31" t="s">
        <v>44</v>
      </c>
    </row>
    <row r="242" spans="1:5" ht="12.75">
      <c r="A242" t="s">
        <v>50</v>
      </c>
      <c r="E242" s="29" t="s">
        <v>44</v>
      </c>
    </row>
    <row r="243" spans="1:16" ht="25.5">
      <c r="A243" s="18" t="s">
        <v>42</v>
      </c>
      <c s="23" t="s">
        <v>362</v>
      </c>
      <c s="23" t="s">
        <v>6711</v>
      </c>
      <c s="18" t="s">
        <v>44</v>
      </c>
      <c s="24" t="s">
        <v>6712</v>
      </c>
      <c s="25" t="s">
        <v>241</v>
      </c>
      <c s="26">
        <v>1</v>
      </c>
      <c s="27">
        <v>0</v>
      </c>
      <c s="27">
        <f>ROUND(ROUND(H243,2)*ROUND(G243,3),2)</f>
      </c>
      <c r="O243">
        <f>(I243*21)/100</f>
      </c>
      <c t="s">
        <v>20</v>
      </c>
    </row>
    <row r="244" spans="1:5" ht="25.5">
      <c r="A244" s="28" t="s">
        <v>47</v>
      </c>
      <c r="E244" s="29" t="s">
        <v>6712</v>
      </c>
    </row>
    <row r="245" spans="1:5" ht="12.75">
      <c r="A245" s="30" t="s">
        <v>48</v>
      </c>
      <c r="E245" s="31" t="s">
        <v>44</v>
      </c>
    </row>
    <row r="246" spans="1:5" ht="12.75">
      <c r="A246" t="s">
        <v>50</v>
      </c>
      <c r="E246" s="29" t="s">
        <v>44</v>
      </c>
    </row>
    <row r="247" spans="1:16" ht="25.5">
      <c r="A247" s="18" t="s">
        <v>42</v>
      </c>
      <c s="23" t="s">
        <v>366</v>
      </c>
      <c s="23" t="s">
        <v>6713</v>
      </c>
      <c s="18" t="s">
        <v>44</v>
      </c>
      <c s="24" t="s">
        <v>6714</v>
      </c>
      <c s="25" t="s">
        <v>241</v>
      </c>
      <c s="26">
        <v>1</v>
      </c>
      <c s="27">
        <v>0</v>
      </c>
      <c s="27">
        <f>ROUND(ROUND(H247,2)*ROUND(G247,3),2)</f>
      </c>
      <c r="O247">
        <f>(I247*21)/100</f>
      </c>
      <c t="s">
        <v>20</v>
      </c>
    </row>
    <row r="248" spans="1:5" ht="25.5">
      <c r="A248" s="28" t="s">
        <v>47</v>
      </c>
      <c r="E248" s="29" t="s">
        <v>6714</v>
      </c>
    </row>
    <row r="249" spans="1:5" ht="12.75">
      <c r="A249" s="30" t="s">
        <v>48</v>
      </c>
      <c r="E249" s="31" t="s">
        <v>44</v>
      </c>
    </row>
    <row r="250" spans="1:5" ht="12.75">
      <c r="A250" t="s">
        <v>50</v>
      </c>
      <c r="E250" s="29" t="s">
        <v>44</v>
      </c>
    </row>
    <row r="251" spans="1:16" ht="25.5">
      <c r="A251" s="18" t="s">
        <v>42</v>
      </c>
      <c s="23" t="s">
        <v>370</v>
      </c>
      <c s="23" t="s">
        <v>6715</v>
      </c>
      <c s="18" t="s">
        <v>44</v>
      </c>
      <c s="24" t="s">
        <v>6716</v>
      </c>
      <c s="25" t="s">
        <v>241</v>
      </c>
      <c s="26">
        <v>1</v>
      </c>
      <c s="27">
        <v>0</v>
      </c>
      <c s="27">
        <f>ROUND(ROUND(H251,2)*ROUND(G251,3),2)</f>
      </c>
      <c r="O251">
        <f>(I251*21)/100</f>
      </c>
      <c t="s">
        <v>20</v>
      </c>
    </row>
    <row r="252" spans="1:5" ht="25.5">
      <c r="A252" s="28" t="s">
        <v>47</v>
      </c>
      <c r="E252" s="29" t="s">
        <v>6716</v>
      </c>
    </row>
    <row r="253" spans="1:5" ht="12.75">
      <c r="A253" s="30" t="s">
        <v>48</v>
      </c>
      <c r="E253" s="31" t="s">
        <v>44</v>
      </c>
    </row>
    <row r="254" spans="1:5" ht="12.75">
      <c r="A254" t="s">
        <v>50</v>
      </c>
      <c r="E254" s="29" t="s">
        <v>44</v>
      </c>
    </row>
    <row r="255" spans="1:16" ht="25.5">
      <c r="A255" s="18" t="s">
        <v>42</v>
      </c>
      <c s="23" t="s">
        <v>374</v>
      </c>
      <c s="23" t="s">
        <v>6717</v>
      </c>
      <c s="18" t="s">
        <v>44</v>
      </c>
      <c s="24" t="s">
        <v>6718</v>
      </c>
      <c s="25" t="s">
        <v>241</v>
      </c>
      <c s="26">
        <v>1</v>
      </c>
      <c s="27">
        <v>0</v>
      </c>
      <c s="27">
        <f>ROUND(ROUND(H255,2)*ROUND(G255,3),2)</f>
      </c>
      <c r="O255">
        <f>(I255*21)/100</f>
      </c>
      <c t="s">
        <v>20</v>
      </c>
    </row>
    <row r="256" spans="1:5" ht="25.5">
      <c r="A256" s="28" t="s">
        <v>47</v>
      </c>
      <c r="E256" s="29" t="s">
        <v>6718</v>
      </c>
    </row>
    <row r="257" spans="1:5" ht="12.75">
      <c r="A257" s="30" t="s">
        <v>48</v>
      </c>
      <c r="E257" s="31" t="s">
        <v>44</v>
      </c>
    </row>
    <row r="258" spans="1:5" ht="12.75">
      <c r="A258" t="s">
        <v>50</v>
      </c>
      <c r="E258" s="29" t="s">
        <v>44</v>
      </c>
    </row>
    <row r="259" spans="1:16" ht="25.5">
      <c r="A259" s="18" t="s">
        <v>42</v>
      </c>
      <c s="23" t="s">
        <v>378</v>
      </c>
      <c s="23" t="s">
        <v>6719</v>
      </c>
      <c s="18" t="s">
        <v>44</v>
      </c>
      <c s="24" t="s">
        <v>6720</v>
      </c>
      <c s="25" t="s">
        <v>241</v>
      </c>
      <c s="26">
        <v>1</v>
      </c>
      <c s="27">
        <v>0</v>
      </c>
      <c s="27">
        <f>ROUND(ROUND(H259,2)*ROUND(G259,3),2)</f>
      </c>
      <c r="O259">
        <f>(I259*21)/100</f>
      </c>
      <c t="s">
        <v>20</v>
      </c>
    </row>
    <row r="260" spans="1:5" ht="25.5">
      <c r="A260" s="28" t="s">
        <v>47</v>
      </c>
      <c r="E260" s="29" t="s">
        <v>6720</v>
      </c>
    </row>
    <row r="261" spans="1:5" ht="12.75">
      <c r="A261" s="30" t="s">
        <v>48</v>
      </c>
      <c r="E261" s="31" t="s">
        <v>44</v>
      </c>
    </row>
    <row r="262" spans="1:5" ht="12.75">
      <c r="A262" t="s">
        <v>50</v>
      </c>
      <c r="E262" s="29" t="s">
        <v>44</v>
      </c>
    </row>
    <row r="263" spans="1:16" ht="25.5">
      <c r="A263" s="18" t="s">
        <v>42</v>
      </c>
      <c s="23" t="s">
        <v>382</v>
      </c>
      <c s="23" t="s">
        <v>6721</v>
      </c>
      <c s="18" t="s">
        <v>44</v>
      </c>
      <c s="24" t="s">
        <v>6722</v>
      </c>
      <c s="25" t="s">
        <v>241</v>
      </c>
      <c s="26">
        <v>1</v>
      </c>
      <c s="27">
        <v>0</v>
      </c>
      <c s="27">
        <f>ROUND(ROUND(H263,2)*ROUND(G263,3),2)</f>
      </c>
      <c r="O263">
        <f>(I263*21)/100</f>
      </c>
      <c t="s">
        <v>20</v>
      </c>
    </row>
    <row r="264" spans="1:5" ht="25.5">
      <c r="A264" s="28" t="s">
        <v>47</v>
      </c>
      <c r="E264" s="29" t="s">
        <v>6722</v>
      </c>
    </row>
    <row r="265" spans="1:5" ht="12.75">
      <c r="A265" s="30" t="s">
        <v>48</v>
      </c>
      <c r="E265" s="31" t="s">
        <v>44</v>
      </c>
    </row>
    <row r="266" spans="1:5" ht="12.75">
      <c r="A266" t="s">
        <v>50</v>
      </c>
      <c r="E266" s="29" t="s">
        <v>44</v>
      </c>
    </row>
    <row r="267" spans="1:16" ht="25.5">
      <c r="A267" s="18" t="s">
        <v>42</v>
      </c>
      <c s="23" t="s">
        <v>386</v>
      </c>
      <c s="23" t="s">
        <v>6723</v>
      </c>
      <c s="18" t="s">
        <v>44</v>
      </c>
      <c s="24" t="s">
        <v>6724</v>
      </c>
      <c s="25" t="s">
        <v>241</v>
      </c>
      <c s="26">
        <v>1</v>
      </c>
      <c s="27">
        <v>0</v>
      </c>
      <c s="27">
        <f>ROUND(ROUND(H267,2)*ROUND(G267,3),2)</f>
      </c>
      <c r="O267">
        <f>(I267*21)/100</f>
      </c>
      <c t="s">
        <v>20</v>
      </c>
    </row>
    <row r="268" spans="1:5" ht="25.5">
      <c r="A268" s="28" t="s">
        <v>47</v>
      </c>
      <c r="E268" s="29" t="s">
        <v>6724</v>
      </c>
    </row>
    <row r="269" spans="1:5" ht="12.75">
      <c r="A269" s="30" t="s">
        <v>48</v>
      </c>
      <c r="E269" s="31" t="s">
        <v>44</v>
      </c>
    </row>
    <row r="270" spans="1:5" ht="12.75">
      <c r="A270" t="s">
        <v>50</v>
      </c>
      <c r="E270" s="29" t="s">
        <v>44</v>
      </c>
    </row>
    <row r="271" spans="1:16" ht="25.5">
      <c r="A271" s="18" t="s">
        <v>42</v>
      </c>
      <c s="23" t="s">
        <v>390</v>
      </c>
      <c s="23" t="s">
        <v>6725</v>
      </c>
      <c s="18" t="s">
        <v>44</v>
      </c>
      <c s="24" t="s">
        <v>6726</v>
      </c>
      <c s="25" t="s">
        <v>241</v>
      </c>
      <c s="26">
        <v>1</v>
      </c>
      <c s="27">
        <v>0</v>
      </c>
      <c s="27">
        <f>ROUND(ROUND(H271,2)*ROUND(G271,3),2)</f>
      </c>
      <c r="O271">
        <f>(I271*21)/100</f>
      </c>
      <c t="s">
        <v>20</v>
      </c>
    </row>
    <row r="272" spans="1:5" ht="25.5">
      <c r="A272" s="28" t="s">
        <v>47</v>
      </c>
      <c r="E272" s="29" t="s">
        <v>6726</v>
      </c>
    </row>
    <row r="273" spans="1:5" ht="12.75">
      <c r="A273" s="30" t="s">
        <v>48</v>
      </c>
      <c r="E273" s="31" t="s">
        <v>44</v>
      </c>
    </row>
    <row r="274" spans="1:5" ht="12.75">
      <c r="A274" t="s">
        <v>50</v>
      </c>
      <c r="E274" s="29" t="s">
        <v>44</v>
      </c>
    </row>
    <row r="275" spans="1:16" ht="25.5">
      <c r="A275" s="18" t="s">
        <v>42</v>
      </c>
      <c s="23" t="s">
        <v>394</v>
      </c>
      <c s="23" t="s">
        <v>6727</v>
      </c>
      <c s="18" t="s">
        <v>44</v>
      </c>
      <c s="24" t="s">
        <v>6728</v>
      </c>
      <c s="25" t="s">
        <v>241</v>
      </c>
      <c s="26">
        <v>1</v>
      </c>
      <c s="27">
        <v>0</v>
      </c>
      <c s="27">
        <f>ROUND(ROUND(H275,2)*ROUND(G275,3),2)</f>
      </c>
      <c r="O275">
        <f>(I275*21)/100</f>
      </c>
      <c t="s">
        <v>20</v>
      </c>
    </row>
    <row r="276" spans="1:5" ht="25.5">
      <c r="A276" s="28" t="s">
        <v>47</v>
      </c>
      <c r="E276" s="29" t="s">
        <v>6728</v>
      </c>
    </row>
    <row r="277" spans="1:5" ht="12.75">
      <c r="A277" s="30" t="s">
        <v>48</v>
      </c>
      <c r="E277" s="31" t="s">
        <v>44</v>
      </c>
    </row>
    <row r="278" spans="1:5" ht="12.75">
      <c r="A278" t="s">
        <v>50</v>
      </c>
      <c r="E278" s="29" t="s">
        <v>44</v>
      </c>
    </row>
    <row r="279" spans="1:16" ht="25.5">
      <c r="A279" s="18" t="s">
        <v>42</v>
      </c>
      <c s="23" t="s">
        <v>398</v>
      </c>
      <c s="23" t="s">
        <v>6729</v>
      </c>
      <c s="18" t="s">
        <v>44</v>
      </c>
      <c s="24" t="s">
        <v>6730</v>
      </c>
      <c s="25" t="s">
        <v>241</v>
      </c>
      <c s="26">
        <v>1</v>
      </c>
      <c s="27">
        <v>0</v>
      </c>
      <c s="27">
        <f>ROUND(ROUND(H279,2)*ROUND(G279,3),2)</f>
      </c>
      <c r="O279">
        <f>(I279*21)/100</f>
      </c>
      <c t="s">
        <v>20</v>
      </c>
    </row>
    <row r="280" spans="1:5" ht="25.5">
      <c r="A280" s="28" t="s">
        <v>47</v>
      </c>
      <c r="E280" s="29" t="s">
        <v>6730</v>
      </c>
    </row>
    <row r="281" spans="1:5" ht="12.75">
      <c r="A281" s="30" t="s">
        <v>48</v>
      </c>
      <c r="E281" s="31" t="s">
        <v>44</v>
      </c>
    </row>
    <row r="282" spans="1:5" ht="12.75">
      <c r="A282" t="s">
        <v>50</v>
      </c>
      <c r="E282" s="29" t="s">
        <v>44</v>
      </c>
    </row>
    <row r="283" spans="1:18" ht="12.75" customHeight="1">
      <c r="A283" s="5" t="s">
        <v>40</v>
      </c>
      <c s="5"/>
      <c s="34" t="s">
        <v>181</v>
      </c>
      <c s="5"/>
      <c s="21" t="s">
        <v>1311</v>
      </c>
      <c s="5"/>
      <c s="5"/>
      <c s="5"/>
      <c s="35">
        <f>0+Q283</f>
      </c>
      <c r="O283">
        <f>0+R283</f>
      </c>
      <c r="Q283">
        <f>0+I284</f>
      </c>
      <c>
        <f>0+O284</f>
      </c>
    </row>
    <row r="284" spans="1:16" ht="25.5">
      <c r="A284" s="18" t="s">
        <v>42</v>
      </c>
      <c s="23" t="s">
        <v>446</v>
      </c>
      <c s="23" t="s">
        <v>184</v>
      </c>
      <c s="18" t="s">
        <v>185</v>
      </c>
      <c s="24" t="s">
        <v>186</v>
      </c>
      <c s="25" t="s">
        <v>187</v>
      </c>
      <c s="26">
        <v>8249.72</v>
      </c>
      <c s="27">
        <v>0</v>
      </c>
      <c s="27">
        <f>ROUND(ROUND(H284,2)*ROUND(G284,3),2)</f>
      </c>
      <c r="O284">
        <f>(I284*21)/100</f>
      </c>
      <c t="s">
        <v>20</v>
      </c>
    </row>
    <row r="285" spans="1:5" ht="12.75">
      <c r="A285" s="28" t="s">
        <v>47</v>
      </c>
      <c r="E285" s="29" t="s">
        <v>188</v>
      </c>
    </row>
    <row r="286" spans="1:5" ht="76.5">
      <c r="A286" s="30" t="s">
        <v>48</v>
      </c>
      <c r="E286" s="31" t="s">
        <v>6731</v>
      </c>
    </row>
    <row r="287" spans="1:5" ht="165.75">
      <c r="A287" t="s">
        <v>50</v>
      </c>
      <c r="E287" s="29" t="s">
        <v>190</v>
      </c>
    </row>
    <row r="288" spans="1:18" ht="12.75" customHeight="1">
      <c r="A288" s="5" t="s">
        <v>40</v>
      </c>
      <c s="5"/>
      <c s="34" t="s">
        <v>6732</v>
      </c>
      <c s="5"/>
      <c s="21" t="s">
        <v>6733</v>
      </c>
      <c s="5"/>
      <c s="5"/>
      <c s="5"/>
      <c s="35">
        <f>0+Q288</f>
      </c>
      <c r="O288">
        <f>0+R288</f>
      </c>
      <c r="Q288">
        <f>0+I289</f>
      </c>
      <c>
        <f>0+O289</f>
      </c>
    </row>
    <row r="289" spans="1:16" ht="12.75">
      <c r="A289" s="18" t="s">
        <v>42</v>
      </c>
      <c s="23" t="s">
        <v>406</v>
      </c>
      <c s="23" t="s">
        <v>6734</v>
      </c>
      <c s="18" t="s">
        <v>44</v>
      </c>
      <c s="24" t="s">
        <v>6735</v>
      </c>
      <c s="25" t="s">
        <v>187</v>
      </c>
      <c s="26">
        <v>5908.968</v>
      </c>
      <c s="27">
        <v>0</v>
      </c>
      <c s="27">
        <f>ROUND(ROUND(H289,2)*ROUND(G289,3),2)</f>
      </c>
      <c r="O289">
        <f>(I289*21)/100</f>
      </c>
      <c t="s">
        <v>20</v>
      </c>
    </row>
    <row r="290" spans="1:5" ht="38.25">
      <c r="A290" s="28" t="s">
        <v>47</v>
      </c>
      <c r="E290" s="29" t="s">
        <v>6736</v>
      </c>
    </row>
    <row r="291" spans="1:5" ht="12.75">
      <c r="A291" s="30" t="s">
        <v>48</v>
      </c>
      <c r="E291" s="31" t="s">
        <v>44</v>
      </c>
    </row>
    <row r="292" spans="1:5" ht="38.25">
      <c r="A292" t="s">
        <v>50</v>
      </c>
      <c r="E292" s="29" t="s">
        <v>6737</v>
      </c>
    </row>
    <row r="293" spans="1:18" ht="12.75" customHeight="1">
      <c r="A293" s="5" t="s">
        <v>40</v>
      </c>
      <c s="5"/>
      <c s="34" t="s">
        <v>6738</v>
      </c>
      <c s="5"/>
      <c s="21" t="s">
        <v>1098</v>
      </c>
      <c s="5"/>
      <c s="5"/>
      <c s="5"/>
      <c s="35">
        <f>0+Q293</f>
      </c>
      <c r="O293">
        <f>0+R293</f>
      </c>
      <c r="Q293">
        <f>0+I294+I298+I302+I306+I310+I314+I318+I322+I326+I330+I334</f>
      </c>
      <c>
        <f>0+O294+O298+O302+O306+O310+O314+O318+O322+O326+O330+O334</f>
      </c>
    </row>
    <row r="294" spans="1:16" ht="12.75">
      <c r="A294" s="18" t="s">
        <v>42</v>
      </c>
      <c s="23" t="s">
        <v>410</v>
      </c>
      <c s="23" t="s">
        <v>6739</v>
      </c>
      <c s="18" t="s">
        <v>44</v>
      </c>
      <c s="24" t="s">
        <v>6740</v>
      </c>
      <c s="25" t="s">
        <v>241</v>
      </c>
      <c s="26">
        <v>1</v>
      </c>
      <c s="27">
        <v>0</v>
      </c>
      <c s="27">
        <f>ROUND(ROUND(H294,2)*ROUND(G294,3),2)</f>
      </c>
      <c r="O294">
        <f>(I294*21)/100</f>
      </c>
      <c t="s">
        <v>20</v>
      </c>
    </row>
    <row r="295" spans="1:5" ht="12.75">
      <c r="A295" s="28" t="s">
        <v>47</v>
      </c>
      <c r="E295" s="29" t="s">
        <v>6740</v>
      </c>
    </row>
    <row r="296" spans="1:5" ht="127.5">
      <c r="A296" s="30" t="s">
        <v>48</v>
      </c>
      <c r="E296" s="31" t="s">
        <v>6741</v>
      </c>
    </row>
    <row r="297" spans="1:5" ht="12.75">
      <c r="A297" t="s">
        <v>50</v>
      </c>
      <c r="E297" s="29" t="s">
        <v>44</v>
      </c>
    </row>
    <row r="298" spans="1:16" ht="12.75">
      <c r="A298" s="18" t="s">
        <v>42</v>
      </c>
      <c s="23" t="s">
        <v>414</v>
      </c>
      <c s="23" t="s">
        <v>6742</v>
      </c>
      <c s="18" t="s">
        <v>44</v>
      </c>
      <c s="24" t="s">
        <v>6743</v>
      </c>
      <c s="25" t="s">
        <v>70</v>
      </c>
      <c s="26">
        <v>66</v>
      </c>
      <c s="27">
        <v>0</v>
      </c>
      <c s="27">
        <f>ROUND(ROUND(H298,2)*ROUND(G298,3),2)</f>
      </c>
      <c r="O298">
        <f>(I298*21)/100</f>
      </c>
      <c t="s">
        <v>20</v>
      </c>
    </row>
    <row r="299" spans="1:5" ht="12.75">
      <c r="A299" s="28" t="s">
        <v>47</v>
      </c>
      <c r="E299" s="29" t="s">
        <v>6743</v>
      </c>
    </row>
    <row r="300" spans="1:5" ht="12.75">
      <c r="A300" s="30" t="s">
        <v>48</v>
      </c>
      <c r="E300" s="31" t="s">
        <v>44</v>
      </c>
    </row>
    <row r="301" spans="1:5" ht="12.75">
      <c r="A301" t="s">
        <v>50</v>
      </c>
      <c r="E301" s="29" t="s">
        <v>44</v>
      </c>
    </row>
    <row r="302" spans="1:16" ht="12.75">
      <c r="A302" s="18" t="s">
        <v>42</v>
      </c>
      <c s="23" t="s">
        <v>418</v>
      </c>
      <c s="23" t="s">
        <v>6744</v>
      </c>
      <c s="18" t="s">
        <v>44</v>
      </c>
      <c s="24" t="s">
        <v>6745</v>
      </c>
      <c s="25" t="s">
        <v>70</v>
      </c>
      <c s="26">
        <v>74</v>
      </c>
      <c s="27">
        <v>0</v>
      </c>
      <c s="27">
        <f>ROUND(ROUND(H302,2)*ROUND(G302,3),2)</f>
      </c>
      <c r="O302">
        <f>(I302*21)/100</f>
      </c>
      <c t="s">
        <v>20</v>
      </c>
    </row>
    <row r="303" spans="1:5" ht="12.75">
      <c r="A303" s="28" t="s">
        <v>47</v>
      </c>
      <c r="E303" s="29" t="s">
        <v>6745</v>
      </c>
    </row>
    <row r="304" spans="1:5" ht="12.75">
      <c r="A304" s="30" t="s">
        <v>48</v>
      </c>
      <c r="E304" s="31" t="s">
        <v>44</v>
      </c>
    </row>
    <row r="305" spans="1:5" ht="12.75">
      <c r="A305" t="s">
        <v>50</v>
      </c>
      <c r="E305" s="29" t="s">
        <v>44</v>
      </c>
    </row>
    <row r="306" spans="1:16" ht="12.75">
      <c r="A306" s="18" t="s">
        <v>42</v>
      </c>
      <c s="23" t="s">
        <v>422</v>
      </c>
      <c s="23" t="s">
        <v>6746</v>
      </c>
      <c s="18" t="s">
        <v>44</v>
      </c>
      <c s="24" t="s">
        <v>6747</v>
      </c>
      <c s="25" t="s">
        <v>70</v>
      </c>
      <c s="26">
        <v>1584</v>
      </c>
      <c s="27">
        <v>0</v>
      </c>
      <c s="27">
        <f>ROUND(ROUND(H306,2)*ROUND(G306,3),2)</f>
      </c>
      <c r="O306">
        <f>(I306*21)/100</f>
      </c>
      <c t="s">
        <v>20</v>
      </c>
    </row>
    <row r="307" spans="1:5" ht="12.75">
      <c r="A307" s="28" t="s">
        <v>47</v>
      </c>
      <c r="E307" s="29" t="s">
        <v>6747</v>
      </c>
    </row>
    <row r="308" spans="1:5" ht="12.75">
      <c r="A308" s="30" t="s">
        <v>48</v>
      </c>
      <c r="E308" s="31" t="s">
        <v>44</v>
      </c>
    </row>
    <row r="309" spans="1:5" ht="12.75">
      <c r="A309" t="s">
        <v>50</v>
      </c>
      <c r="E309" s="29" t="s">
        <v>44</v>
      </c>
    </row>
    <row r="310" spans="1:16" ht="25.5">
      <c r="A310" s="18" t="s">
        <v>42</v>
      </c>
      <c s="23" t="s">
        <v>426</v>
      </c>
      <c s="23" t="s">
        <v>6748</v>
      </c>
      <c s="18" t="s">
        <v>44</v>
      </c>
      <c s="24" t="s">
        <v>6749</v>
      </c>
      <c s="25" t="s">
        <v>784</v>
      </c>
      <c s="26">
        <v>4550</v>
      </c>
      <c s="27">
        <v>0</v>
      </c>
      <c s="27">
        <f>ROUND(ROUND(H310,2)*ROUND(G310,3),2)</f>
      </c>
      <c r="O310">
        <f>(I310*21)/100</f>
      </c>
      <c t="s">
        <v>20</v>
      </c>
    </row>
    <row r="311" spans="1:5" ht="25.5">
      <c r="A311" s="28" t="s">
        <v>47</v>
      </c>
      <c r="E311" s="29" t="s">
        <v>6749</v>
      </c>
    </row>
    <row r="312" spans="1:5" ht="12.75">
      <c r="A312" s="30" t="s">
        <v>48</v>
      </c>
      <c r="E312" s="31" t="s">
        <v>44</v>
      </c>
    </row>
    <row r="313" spans="1:5" ht="12.75">
      <c r="A313" t="s">
        <v>50</v>
      </c>
      <c r="E313" s="29" t="s">
        <v>44</v>
      </c>
    </row>
    <row r="314" spans="1:16" ht="25.5">
      <c r="A314" s="18" t="s">
        <v>42</v>
      </c>
      <c s="23" t="s">
        <v>430</v>
      </c>
      <c s="23" t="s">
        <v>6750</v>
      </c>
      <c s="18" t="s">
        <v>44</v>
      </c>
      <c s="24" t="s">
        <v>6751</v>
      </c>
      <c s="25" t="s">
        <v>784</v>
      </c>
      <c s="26">
        <v>8</v>
      </c>
      <c s="27">
        <v>0</v>
      </c>
      <c s="27">
        <f>ROUND(ROUND(H314,2)*ROUND(G314,3),2)</f>
      </c>
      <c r="O314">
        <f>(I314*21)/100</f>
      </c>
      <c t="s">
        <v>20</v>
      </c>
    </row>
    <row r="315" spans="1:5" ht="25.5">
      <c r="A315" s="28" t="s">
        <v>47</v>
      </c>
      <c r="E315" s="29" t="s">
        <v>6751</v>
      </c>
    </row>
    <row r="316" spans="1:5" ht="12.75">
      <c r="A316" s="30" t="s">
        <v>48</v>
      </c>
      <c r="E316" s="31" t="s">
        <v>44</v>
      </c>
    </row>
    <row r="317" spans="1:5" ht="12.75">
      <c r="A317" t="s">
        <v>50</v>
      </c>
      <c r="E317" s="29" t="s">
        <v>44</v>
      </c>
    </row>
    <row r="318" spans="1:16" ht="12.75">
      <c r="A318" s="18" t="s">
        <v>42</v>
      </c>
      <c s="23" t="s">
        <v>434</v>
      </c>
      <c s="23" t="s">
        <v>6752</v>
      </c>
      <c s="18" t="s">
        <v>44</v>
      </c>
      <c s="24" t="s">
        <v>6753</v>
      </c>
      <c s="25" t="s">
        <v>784</v>
      </c>
      <c s="26">
        <v>925</v>
      </c>
      <c s="27">
        <v>0</v>
      </c>
      <c s="27">
        <f>ROUND(ROUND(H318,2)*ROUND(G318,3),2)</f>
      </c>
      <c r="O318">
        <f>(I318*21)/100</f>
      </c>
      <c t="s">
        <v>20</v>
      </c>
    </row>
    <row r="319" spans="1:5" ht="12.75">
      <c r="A319" s="28" t="s">
        <v>47</v>
      </c>
      <c r="E319" s="29" t="s">
        <v>6753</v>
      </c>
    </row>
    <row r="320" spans="1:5" ht="12.75">
      <c r="A320" s="30" t="s">
        <v>48</v>
      </c>
      <c r="E320" s="31" t="s">
        <v>44</v>
      </c>
    </row>
    <row r="321" spans="1:5" ht="12.75">
      <c r="A321" t="s">
        <v>50</v>
      </c>
      <c r="E321" s="29" t="s">
        <v>44</v>
      </c>
    </row>
    <row r="322" spans="1:16" ht="12.75">
      <c r="A322" s="18" t="s">
        <v>42</v>
      </c>
      <c s="23" t="s">
        <v>1047</v>
      </c>
      <c s="23" t="s">
        <v>6754</v>
      </c>
      <c s="18" t="s">
        <v>44</v>
      </c>
      <c s="24" t="s">
        <v>6755</v>
      </c>
      <c s="25" t="s">
        <v>784</v>
      </c>
      <c s="26">
        <v>18</v>
      </c>
      <c s="27">
        <v>0</v>
      </c>
      <c s="27">
        <f>ROUND(ROUND(H322,2)*ROUND(G322,3),2)</f>
      </c>
      <c r="O322">
        <f>(I322*21)/100</f>
      </c>
      <c t="s">
        <v>20</v>
      </c>
    </row>
    <row r="323" spans="1:5" ht="12.75">
      <c r="A323" s="28" t="s">
        <v>47</v>
      </c>
      <c r="E323" s="29" t="s">
        <v>6755</v>
      </c>
    </row>
    <row r="324" spans="1:5" ht="12.75">
      <c r="A324" s="30" t="s">
        <v>48</v>
      </c>
      <c r="E324" s="31" t="s">
        <v>44</v>
      </c>
    </row>
    <row r="325" spans="1:5" ht="12.75">
      <c r="A325" t="s">
        <v>50</v>
      </c>
      <c r="E325" s="29" t="s">
        <v>44</v>
      </c>
    </row>
    <row r="326" spans="1:16" ht="12.75">
      <c r="A326" s="18" t="s">
        <v>42</v>
      </c>
      <c s="23" t="s">
        <v>1051</v>
      </c>
      <c s="23" t="s">
        <v>6756</v>
      </c>
      <c s="18" t="s">
        <v>44</v>
      </c>
      <c s="24" t="s">
        <v>6757</v>
      </c>
      <c s="25" t="s">
        <v>70</v>
      </c>
      <c s="26">
        <v>11</v>
      </c>
      <c s="27">
        <v>0</v>
      </c>
      <c s="27">
        <f>ROUND(ROUND(H326,2)*ROUND(G326,3),2)</f>
      </c>
      <c r="O326">
        <f>(I326*21)/100</f>
      </c>
      <c t="s">
        <v>20</v>
      </c>
    </row>
    <row r="327" spans="1:5" ht="12.75">
      <c r="A327" s="28" t="s">
        <v>47</v>
      </c>
      <c r="E327" s="29" t="s">
        <v>6757</v>
      </c>
    </row>
    <row r="328" spans="1:5" ht="12.75">
      <c r="A328" s="30" t="s">
        <v>48</v>
      </c>
      <c r="E328" s="31" t="s">
        <v>44</v>
      </c>
    </row>
    <row r="329" spans="1:5" ht="12.75">
      <c r="A329" t="s">
        <v>50</v>
      </c>
      <c r="E329" s="29" t="s">
        <v>44</v>
      </c>
    </row>
    <row r="330" spans="1:16" ht="12.75">
      <c r="A330" s="18" t="s">
        <v>42</v>
      </c>
      <c s="23" t="s">
        <v>438</v>
      </c>
      <c s="23" t="s">
        <v>6758</v>
      </c>
      <c s="18" t="s">
        <v>44</v>
      </c>
      <c s="24" t="s">
        <v>6759</v>
      </c>
      <c s="25" t="s">
        <v>241</v>
      </c>
      <c s="26">
        <v>252</v>
      </c>
      <c s="27">
        <v>0</v>
      </c>
      <c s="27">
        <f>ROUND(ROUND(H330,2)*ROUND(G330,3),2)</f>
      </c>
      <c r="O330">
        <f>(I330*21)/100</f>
      </c>
      <c t="s">
        <v>20</v>
      </c>
    </row>
    <row r="331" spans="1:5" ht="12.75">
      <c r="A331" s="28" t="s">
        <v>47</v>
      </c>
      <c r="E331" s="29" t="s">
        <v>6759</v>
      </c>
    </row>
    <row r="332" spans="1:5" ht="12.75">
      <c r="A332" s="30" t="s">
        <v>48</v>
      </c>
      <c r="E332" s="31" t="s">
        <v>44</v>
      </c>
    </row>
    <row r="333" spans="1:5" ht="12.75">
      <c r="A333" t="s">
        <v>50</v>
      </c>
      <c r="E333" s="29" t="s">
        <v>44</v>
      </c>
    </row>
    <row r="334" spans="1:16" ht="12.75">
      <c r="A334" s="18" t="s">
        <v>42</v>
      </c>
      <c s="23" t="s">
        <v>442</v>
      </c>
      <c s="23" t="s">
        <v>6760</v>
      </c>
      <c s="18" t="s">
        <v>44</v>
      </c>
      <c s="24" t="s">
        <v>6761</v>
      </c>
      <c s="25" t="s">
        <v>70</v>
      </c>
      <c s="26">
        <v>3</v>
      </c>
      <c s="27">
        <v>0</v>
      </c>
      <c s="27">
        <f>ROUND(ROUND(H334,2)*ROUND(G334,3),2)</f>
      </c>
      <c r="O334">
        <f>(I334*21)/100</f>
      </c>
      <c t="s">
        <v>20</v>
      </c>
    </row>
    <row r="335" spans="1:5" ht="12.75">
      <c r="A335" s="28" t="s">
        <v>47</v>
      </c>
      <c r="E335" s="29" t="s">
        <v>6761</v>
      </c>
    </row>
    <row r="336" spans="1:5" ht="12.75">
      <c r="A336" s="30" t="s">
        <v>48</v>
      </c>
      <c r="E336" s="31" t="s">
        <v>44</v>
      </c>
    </row>
    <row r="337" spans="1:5" ht="12.75">
      <c r="A337" t="s">
        <v>50</v>
      </c>
      <c r="E337" s="29" t="s">
        <v>44</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21.xml><?xml version="1.0" encoding="utf-8"?>
<worksheet xmlns="http://schemas.openxmlformats.org/spreadsheetml/2006/main" xmlns:r="http://schemas.openxmlformats.org/officeDocument/2006/relationships">
  <sheetPr>
    <pageSetUpPr fitToPage="1"/>
  </sheetPr>
  <dimension ref="A1:R6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0+O9+O18+O31+O44+O53+O62</f>
      </c>
      <c t="s">
        <v>19</v>
      </c>
    </row>
    <row r="3" spans="1:16" ht="15" customHeight="1">
      <c r="A3" t="s">
        <v>1</v>
      </c>
      <c s="8" t="s">
        <v>4</v>
      </c>
      <c s="9" t="s">
        <v>5</v>
      </c>
      <c s="1"/>
      <c s="10" t="s">
        <v>6</v>
      </c>
      <c s="1"/>
      <c s="4"/>
      <c s="3" t="s">
        <v>6764</v>
      </c>
      <c s="36">
        <f>0+I9+I18+I31+I44+I53+I62</f>
      </c>
      <c r="O3" t="s">
        <v>16</v>
      </c>
      <c t="s">
        <v>20</v>
      </c>
    </row>
    <row r="4" spans="1:16" ht="15" customHeight="1">
      <c r="A4" t="s">
        <v>7</v>
      </c>
      <c s="8" t="s">
        <v>8</v>
      </c>
      <c s="9" t="s">
        <v>6762</v>
      </c>
      <c s="1"/>
      <c s="10" t="s">
        <v>6763</v>
      </c>
      <c s="1"/>
      <c s="1"/>
      <c s="7"/>
      <c s="7"/>
      <c r="O4" t="s">
        <v>17</v>
      </c>
      <c t="s">
        <v>20</v>
      </c>
    </row>
    <row r="5" spans="1:16" ht="12.75" customHeight="1">
      <c r="A5" t="s">
        <v>11</v>
      </c>
      <c s="12" t="s">
        <v>15</v>
      </c>
      <c s="13" t="s">
        <v>6764</v>
      </c>
      <c s="5"/>
      <c s="14" t="s">
        <v>6765</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f>
      </c>
      <c>
        <f>0+O10+O14</f>
      </c>
    </row>
    <row r="10" spans="1:16" ht="12.75">
      <c r="A10" s="18" t="s">
        <v>42</v>
      </c>
      <c s="23" t="s">
        <v>26</v>
      </c>
      <c s="23" t="s">
        <v>2759</v>
      </c>
      <c s="18" t="s">
        <v>44</v>
      </c>
      <c s="24" t="s">
        <v>2760</v>
      </c>
      <c s="25" t="s">
        <v>46</v>
      </c>
      <c s="26">
        <v>60</v>
      </c>
      <c s="27">
        <v>0</v>
      </c>
      <c s="27">
        <f>ROUND(ROUND(H10,2)*ROUND(G10,3),2)</f>
      </c>
      <c r="O10">
        <f>(I10*21)/100</f>
      </c>
      <c t="s">
        <v>20</v>
      </c>
    </row>
    <row r="11" spans="1:5" ht="12.75">
      <c r="A11" s="28" t="s">
        <v>47</v>
      </c>
      <c r="E11" s="29" t="s">
        <v>6766</v>
      </c>
    </row>
    <row r="12" spans="1:5" ht="12.75">
      <c r="A12" s="30" t="s">
        <v>48</v>
      </c>
      <c r="E12" s="31" t="s">
        <v>6767</v>
      </c>
    </row>
    <row r="13" spans="1:5" ht="318.75">
      <c r="A13" t="s">
        <v>50</v>
      </c>
      <c r="E13" s="29" t="s">
        <v>3773</v>
      </c>
    </row>
    <row r="14" spans="1:16" ht="12.75">
      <c r="A14" s="18" t="s">
        <v>42</v>
      </c>
      <c s="23" t="s">
        <v>20</v>
      </c>
      <c s="23" t="s">
        <v>3636</v>
      </c>
      <c s="18" t="s">
        <v>44</v>
      </c>
      <c s="24" t="s">
        <v>3637</v>
      </c>
      <c s="25" t="s">
        <v>46</v>
      </c>
      <c s="26">
        <v>62</v>
      </c>
      <c s="27">
        <v>0</v>
      </c>
      <c s="27">
        <f>ROUND(ROUND(H14,2)*ROUND(G14,3),2)</f>
      </c>
      <c r="O14">
        <f>(I14*21)/100</f>
      </c>
      <c t="s">
        <v>20</v>
      </c>
    </row>
    <row r="15" spans="1:5" ht="12.75">
      <c r="A15" s="28" t="s">
        <v>47</v>
      </c>
      <c r="E15" s="29" t="s">
        <v>44</v>
      </c>
    </row>
    <row r="16" spans="1:5" ht="12.75">
      <c r="A16" s="30" t="s">
        <v>48</v>
      </c>
      <c r="E16" s="31" t="s">
        <v>6768</v>
      </c>
    </row>
    <row r="17" spans="1:5" ht="293.25">
      <c r="A17" t="s">
        <v>50</v>
      </c>
      <c r="E17" s="29" t="s">
        <v>3959</v>
      </c>
    </row>
    <row r="18" spans="1:18" ht="12.75" customHeight="1">
      <c r="A18" s="5" t="s">
        <v>40</v>
      </c>
      <c s="5"/>
      <c s="34" t="s">
        <v>20</v>
      </c>
      <c s="5"/>
      <c s="21" t="s">
        <v>1109</v>
      </c>
      <c s="5"/>
      <c s="5"/>
      <c s="5"/>
      <c s="35">
        <f>0+Q18</f>
      </c>
      <c r="O18">
        <f>0+R18</f>
      </c>
      <c r="Q18">
        <f>0+I19+I23+I27</f>
      </c>
      <c>
        <f>0+O19+O23+O27</f>
      </c>
    </row>
    <row r="19" spans="1:16" ht="12.75">
      <c r="A19" s="18" t="s">
        <v>42</v>
      </c>
      <c s="23" t="s">
        <v>19</v>
      </c>
      <c s="23" t="s">
        <v>5314</v>
      </c>
      <c s="18" t="s">
        <v>44</v>
      </c>
      <c s="24" t="s">
        <v>5315</v>
      </c>
      <c s="25" t="s">
        <v>46</v>
      </c>
      <c s="26">
        <v>27</v>
      </c>
      <c s="27">
        <v>0</v>
      </c>
      <c s="27">
        <f>ROUND(ROUND(H19,2)*ROUND(G19,3),2)</f>
      </c>
      <c r="O19">
        <f>(I19*21)/100</f>
      </c>
      <c t="s">
        <v>20</v>
      </c>
    </row>
    <row r="20" spans="1:5" ht="12.75">
      <c r="A20" s="28" t="s">
        <v>47</v>
      </c>
      <c r="E20" s="29" t="s">
        <v>6769</v>
      </c>
    </row>
    <row r="21" spans="1:5" ht="12.75">
      <c r="A21" s="30" t="s">
        <v>48</v>
      </c>
      <c r="E21" s="31" t="s">
        <v>6770</v>
      </c>
    </row>
    <row r="22" spans="1:5" ht="409.5">
      <c r="A22" t="s">
        <v>50</v>
      </c>
      <c r="E22" s="29" t="s">
        <v>5318</v>
      </c>
    </row>
    <row r="23" spans="1:16" ht="12.75">
      <c r="A23" s="18" t="s">
        <v>42</v>
      </c>
      <c s="23" t="s">
        <v>30</v>
      </c>
      <c s="23" t="s">
        <v>5319</v>
      </c>
      <c s="18" t="s">
        <v>44</v>
      </c>
      <c s="24" t="s">
        <v>5320</v>
      </c>
      <c s="25" t="s">
        <v>187</v>
      </c>
      <c s="26">
        <v>1.62</v>
      </c>
      <c s="27">
        <v>0</v>
      </c>
      <c s="27">
        <f>ROUND(ROUND(H23,2)*ROUND(G23,3),2)</f>
      </c>
      <c r="O23">
        <f>(I23*21)/100</f>
      </c>
      <c t="s">
        <v>20</v>
      </c>
    </row>
    <row r="24" spans="1:5" ht="12.75">
      <c r="A24" s="28" t="s">
        <v>47</v>
      </c>
      <c r="E24" s="29" t="s">
        <v>44</v>
      </c>
    </row>
    <row r="25" spans="1:5" ht="12.75">
      <c r="A25" s="30" t="s">
        <v>48</v>
      </c>
      <c r="E25" s="31" t="s">
        <v>6771</v>
      </c>
    </row>
    <row r="26" spans="1:5" ht="255">
      <c r="A26" t="s">
        <v>50</v>
      </c>
      <c r="E26" s="29" t="s">
        <v>5322</v>
      </c>
    </row>
    <row r="27" spans="1:16" ht="12.75">
      <c r="A27" s="18" t="s">
        <v>42</v>
      </c>
      <c s="23" t="s">
        <v>32</v>
      </c>
      <c s="23" t="s">
        <v>6772</v>
      </c>
      <c s="18" t="s">
        <v>44</v>
      </c>
      <c s="24" t="s">
        <v>6773</v>
      </c>
      <c s="25" t="s">
        <v>784</v>
      </c>
      <c s="26">
        <v>60</v>
      </c>
      <c s="27">
        <v>0</v>
      </c>
      <c s="27">
        <f>ROUND(ROUND(H27,2)*ROUND(G27,3),2)</f>
      </c>
      <c r="O27">
        <f>(I27*21)/100</f>
      </c>
      <c t="s">
        <v>20</v>
      </c>
    </row>
    <row r="28" spans="1:5" ht="12.75">
      <c r="A28" s="28" t="s">
        <v>47</v>
      </c>
      <c r="E28" s="29" t="s">
        <v>6769</v>
      </c>
    </row>
    <row r="29" spans="1:5" ht="12.75">
      <c r="A29" s="30" t="s">
        <v>48</v>
      </c>
      <c r="E29" s="31" t="s">
        <v>6774</v>
      </c>
    </row>
    <row r="30" spans="1:5" ht="191.25">
      <c r="A30" t="s">
        <v>50</v>
      </c>
      <c r="E30" s="29" t="s">
        <v>5000</v>
      </c>
    </row>
    <row r="31" spans="1:18" ht="12.75" customHeight="1">
      <c r="A31" s="5" t="s">
        <v>40</v>
      </c>
      <c s="5"/>
      <c s="34" t="s">
        <v>19</v>
      </c>
      <c s="5"/>
      <c s="21" t="s">
        <v>3673</v>
      </c>
      <c s="5"/>
      <c s="5"/>
      <c s="5"/>
      <c s="35">
        <f>0+Q31</f>
      </c>
      <c r="O31">
        <f>0+R31</f>
      </c>
      <c r="Q31">
        <f>0+I32+I36+I40</f>
      </c>
      <c>
        <f>0+O32+O36+O40</f>
      </c>
    </row>
    <row r="32" spans="1:16" ht="12.75">
      <c r="A32" s="18" t="s">
        <v>42</v>
      </c>
      <c s="23" t="s">
        <v>34</v>
      </c>
      <c s="23" t="s">
        <v>6775</v>
      </c>
      <c s="18" t="s">
        <v>44</v>
      </c>
      <c s="24" t="s">
        <v>6776</v>
      </c>
      <c s="25" t="s">
        <v>46</v>
      </c>
      <c s="26">
        <v>3.756</v>
      </c>
      <c s="27">
        <v>0</v>
      </c>
      <c s="27">
        <f>ROUND(ROUND(H32,2)*ROUND(G32,3),2)</f>
      </c>
      <c r="O32">
        <f>(I32*21)/100</f>
      </c>
      <c t="s">
        <v>20</v>
      </c>
    </row>
    <row r="33" spans="1:5" ht="12.75">
      <c r="A33" s="28" t="s">
        <v>47</v>
      </c>
      <c r="E33" s="29" t="s">
        <v>44</v>
      </c>
    </row>
    <row r="34" spans="1:5" ht="12.75">
      <c r="A34" s="30" t="s">
        <v>48</v>
      </c>
      <c r="E34" s="31" t="s">
        <v>6777</v>
      </c>
    </row>
    <row r="35" spans="1:5" ht="229.5">
      <c r="A35" t="s">
        <v>50</v>
      </c>
      <c r="E35" s="29" t="s">
        <v>5033</v>
      </c>
    </row>
    <row r="36" spans="1:16" ht="12.75">
      <c r="A36" s="18" t="s">
        <v>42</v>
      </c>
      <c s="23" t="s">
        <v>66</v>
      </c>
      <c s="23" t="s">
        <v>6778</v>
      </c>
      <c s="18" t="s">
        <v>44</v>
      </c>
      <c s="24" t="s">
        <v>6779</v>
      </c>
      <c s="25" t="s">
        <v>1241</v>
      </c>
      <c s="26">
        <v>45.95</v>
      </c>
      <c s="27">
        <v>0</v>
      </c>
      <c s="27">
        <f>ROUND(ROUND(H36,2)*ROUND(G36,3),2)</f>
      </c>
      <c r="O36">
        <f>(I36*21)/100</f>
      </c>
      <c t="s">
        <v>20</v>
      </c>
    </row>
    <row r="37" spans="1:5" ht="12.75">
      <c r="A37" s="28" t="s">
        <v>47</v>
      </c>
      <c r="E37" s="29" t="s">
        <v>6780</v>
      </c>
    </row>
    <row r="38" spans="1:5" ht="25.5">
      <c r="A38" s="30" t="s">
        <v>48</v>
      </c>
      <c r="E38" s="31" t="s">
        <v>6781</v>
      </c>
    </row>
    <row r="39" spans="1:5" ht="229.5">
      <c r="A39" t="s">
        <v>50</v>
      </c>
      <c r="E39" s="29" t="s">
        <v>5033</v>
      </c>
    </row>
    <row r="40" spans="1:16" ht="12.75">
      <c r="A40" s="18" t="s">
        <v>42</v>
      </c>
      <c s="23" t="s">
        <v>76</v>
      </c>
      <c s="23" t="s">
        <v>6782</v>
      </c>
      <c s="18" t="s">
        <v>44</v>
      </c>
      <c s="24" t="s">
        <v>6783</v>
      </c>
      <c s="25" t="s">
        <v>1241</v>
      </c>
      <c s="26">
        <v>113.5</v>
      </c>
      <c s="27">
        <v>0</v>
      </c>
      <c s="27">
        <f>ROUND(ROUND(H40,2)*ROUND(G40,3),2)</f>
      </c>
      <c r="O40">
        <f>(I40*21)/100</f>
      </c>
      <c t="s">
        <v>20</v>
      </c>
    </row>
    <row r="41" spans="1:5" ht="12.75">
      <c r="A41" s="28" t="s">
        <v>47</v>
      </c>
      <c r="E41" s="29" t="s">
        <v>6784</v>
      </c>
    </row>
    <row r="42" spans="1:5" ht="76.5">
      <c r="A42" s="30" t="s">
        <v>48</v>
      </c>
      <c r="E42" s="31" t="s">
        <v>6785</v>
      </c>
    </row>
    <row r="43" spans="1:5" ht="229.5">
      <c r="A43" t="s">
        <v>50</v>
      </c>
      <c r="E43" s="29" t="s">
        <v>5033</v>
      </c>
    </row>
    <row r="44" spans="1:18" ht="12.75" customHeight="1">
      <c r="A44" s="5" t="s">
        <v>40</v>
      </c>
      <c s="5"/>
      <c s="34" t="s">
        <v>66</v>
      </c>
      <c s="5"/>
      <c s="21" t="s">
        <v>67</v>
      </c>
      <c s="5"/>
      <c s="5"/>
      <c s="5"/>
      <c s="35">
        <f>0+Q44</f>
      </c>
      <c r="O44">
        <f>0+R44</f>
      </c>
      <c r="Q44">
        <f>0+I45+I49</f>
      </c>
      <c>
        <f>0+O45+O49</f>
      </c>
    </row>
    <row r="45" spans="1:16" ht="25.5">
      <c r="A45" s="18" t="s">
        <v>42</v>
      </c>
      <c s="23" t="s">
        <v>37</v>
      </c>
      <c s="23" t="s">
        <v>4180</v>
      </c>
      <c s="18" t="s">
        <v>44</v>
      </c>
      <c s="24" t="s">
        <v>4181</v>
      </c>
      <c s="25" t="s">
        <v>1241</v>
      </c>
      <c s="26">
        <v>30</v>
      </c>
      <c s="27">
        <v>0</v>
      </c>
      <c s="27">
        <f>ROUND(ROUND(H45,2)*ROUND(G45,3),2)</f>
      </c>
      <c r="O45">
        <f>(I45*21)/100</f>
      </c>
      <c t="s">
        <v>20</v>
      </c>
    </row>
    <row r="46" spans="1:5" ht="25.5">
      <c r="A46" s="28" t="s">
        <v>47</v>
      </c>
      <c r="E46" s="29" t="s">
        <v>6786</v>
      </c>
    </row>
    <row r="47" spans="1:5" ht="12.75">
      <c r="A47" s="30" t="s">
        <v>48</v>
      </c>
      <c r="E47" s="31" t="s">
        <v>6787</v>
      </c>
    </row>
    <row r="48" spans="1:5" ht="191.25">
      <c r="A48" t="s">
        <v>50</v>
      </c>
      <c r="E48" s="29" t="s">
        <v>4184</v>
      </c>
    </row>
    <row r="49" spans="1:16" ht="12.75">
      <c r="A49" s="18" t="s">
        <v>42</v>
      </c>
      <c s="23" t="s">
        <v>39</v>
      </c>
      <c s="23" t="s">
        <v>6788</v>
      </c>
      <c s="18" t="s">
        <v>44</v>
      </c>
      <c s="24" t="s">
        <v>6789</v>
      </c>
      <c s="25" t="s">
        <v>1241</v>
      </c>
      <c s="26">
        <v>27.5</v>
      </c>
      <c s="27">
        <v>0</v>
      </c>
      <c s="27">
        <f>ROUND(ROUND(H49,2)*ROUND(G49,3),2)</f>
      </c>
      <c r="O49">
        <f>(I49*21)/100</f>
      </c>
      <c t="s">
        <v>20</v>
      </c>
    </row>
    <row r="50" spans="1:5" ht="12.75">
      <c r="A50" s="28" t="s">
        <v>47</v>
      </c>
      <c r="E50" s="29" t="s">
        <v>6790</v>
      </c>
    </row>
    <row r="51" spans="1:5" ht="12.75">
      <c r="A51" s="30" t="s">
        <v>48</v>
      </c>
      <c r="E51" s="31" t="s">
        <v>6791</v>
      </c>
    </row>
    <row r="52" spans="1:5" ht="38.25">
      <c r="A52" t="s">
        <v>50</v>
      </c>
      <c r="E52" s="29" t="s">
        <v>4196</v>
      </c>
    </row>
    <row r="53" spans="1:18" ht="12.75" customHeight="1">
      <c r="A53" s="5" t="s">
        <v>40</v>
      </c>
      <c s="5"/>
      <c s="34" t="s">
        <v>37</v>
      </c>
      <c s="5"/>
      <c s="21" t="s">
        <v>632</v>
      </c>
      <c s="5"/>
      <c s="5"/>
      <c s="5"/>
      <c s="35">
        <f>0+Q53</f>
      </c>
      <c r="O53">
        <f>0+R53</f>
      </c>
      <c r="Q53">
        <f>0+I54+I58</f>
      </c>
      <c>
        <f>0+O54+O58</f>
      </c>
    </row>
    <row r="54" spans="1:16" ht="12.75">
      <c r="A54" s="18" t="s">
        <v>42</v>
      </c>
      <c s="23" t="s">
        <v>87</v>
      </c>
      <c s="23" t="s">
        <v>6792</v>
      </c>
      <c s="18" t="s">
        <v>44</v>
      </c>
      <c s="24" t="s">
        <v>6793</v>
      </c>
      <c s="25" t="s">
        <v>70</v>
      </c>
      <c s="26">
        <v>6</v>
      </c>
      <c s="27">
        <v>0</v>
      </c>
      <c s="27">
        <f>ROUND(ROUND(H54,2)*ROUND(G54,3),2)</f>
      </c>
      <c r="O54">
        <f>(I54*21)/100</f>
      </c>
      <c t="s">
        <v>20</v>
      </c>
    </row>
    <row r="55" spans="1:5" ht="25.5">
      <c r="A55" s="28" t="s">
        <v>47</v>
      </c>
      <c r="E55" s="29" t="s">
        <v>6794</v>
      </c>
    </row>
    <row r="56" spans="1:5" ht="12.75">
      <c r="A56" s="30" t="s">
        <v>48</v>
      </c>
      <c r="E56" s="31" t="s">
        <v>6446</v>
      </c>
    </row>
    <row r="57" spans="1:5" ht="25.5">
      <c r="A57" t="s">
        <v>50</v>
      </c>
      <c r="E57" s="29" t="s">
        <v>6418</v>
      </c>
    </row>
    <row r="58" spans="1:16" ht="12.75">
      <c r="A58" s="18" t="s">
        <v>42</v>
      </c>
      <c s="23" t="s">
        <v>91</v>
      </c>
      <c s="23" t="s">
        <v>4276</v>
      </c>
      <c s="18" t="s">
        <v>44</v>
      </c>
      <c s="24" t="s">
        <v>4277</v>
      </c>
      <c s="25" t="s">
        <v>1627</v>
      </c>
      <c s="26">
        <v>100</v>
      </c>
      <c s="27">
        <v>0</v>
      </c>
      <c s="27">
        <f>ROUND(ROUND(H58,2)*ROUND(G58,3),2)</f>
      </c>
      <c r="O58">
        <f>(I58*21)/100</f>
      </c>
      <c t="s">
        <v>20</v>
      </c>
    </row>
    <row r="59" spans="1:5" ht="12.75">
      <c r="A59" s="28" t="s">
        <v>47</v>
      </c>
      <c r="E59" s="29" t="s">
        <v>6795</v>
      </c>
    </row>
    <row r="60" spans="1:5" ht="12.75">
      <c r="A60" s="30" t="s">
        <v>48</v>
      </c>
      <c r="E60" s="31" t="s">
        <v>6796</v>
      </c>
    </row>
    <row r="61" spans="1:5" ht="357">
      <c r="A61" t="s">
        <v>50</v>
      </c>
      <c r="E61" s="29" t="s">
        <v>4280</v>
      </c>
    </row>
    <row r="62" spans="1:18" ht="12.75" customHeight="1">
      <c r="A62" s="5" t="s">
        <v>40</v>
      </c>
      <c s="5"/>
      <c s="34" t="s">
        <v>181</v>
      </c>
      <c s="5"/>
      <c s="21" t="s">
        <v>182</v>
      </c>
      <c s="5"/>
      <c s="5"/>
      <c s="5"/>
      <c s="35">
        <f>0+Q62</f>
      </c>
      <c r="O62">
        <f>0+R62</f>
      </c>
      <c r="Q62">
        <f>0+I63</f>
      </c>
      <c>
        <f>0+O63</f>
      </c>
    </row>
    <row r="63" spans="1:16" ht="25.5">
      <c r="A63" s="18" t="s">
        <v>42</v>
      </c>
      <c s="23" t="s">
        <v>95</v>
      </c>
      <c s="23" t="s">
        <v>184</v>
      </c>
      <c s="18" t="s">
        <v>185</v>
      </c>
      <c s="24" t="s">
        <v>186</v>
      </c>
      <c s="25" t="s">
        <v>187</v>
      </c>
      <c s="26">
        <v>174</v>
      </c>
      <c s="27">
        <v>0</v>
      </c>
      <c s="27">
        <f>ROUND(ROUND(H63,2)*ROUND(G63,3),2)</f>
      </c>
      <c r="O63">
        <f>(I63*21)/100</f>
      </c>
      <c t="s">
        <v>20</v>
      </c>
    </row>
    <row r="64" spans="1:5" ht="12.75">
      <c r="A64" s="28" t="s">
        <v>47</v>
      </c>
      <c r="E64" s="29" t="s">
        <v>6797</v>
      </c>
    </row>
    <row r="65" spans="1:5" ht="76.5">
      <c r="A65" s="30" t="s">
        <v>48</v>
      </c>
      <c r="E65" s="31" t="s">
        <v>6798</v>
      </c>
    </row>
    <row r="66" spans="1:5" ht="165.75">
      <c r="A66" t="s">
        <v>50</v>
      </c>
      <c r="E66"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22.xml><?xml version="1.0" encoding="utf-8"?>
<worksheet xmlns="http://schemas.openxmlformats.org/spreadsheetml/2006/main" xmlns:r="http://schemas.openxmlformats.org/officeDocument/2006/relationships">
  <sheetPr>
    <pageSetUpPr fitToPage="1"/>
  </sheetPr>
  <dimension ref="A1:R5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0+O9+O18+O31+O44+O49+O54</f>
      </c>
      <c t="s">
        <v>19</v>
      </c>
    </row>
    <row r="3" spans="1:16" ht="15" customHeight="1">
      <c r="A3" t="s">
        <v>1</v>
      </c>
      <c s="8" t="s">
        <v>4</v>
      </c>
      <c s="9" t="s">
        <v>5</v>
      </c>
      <c s="1"/>
      <c s="10" t="s">
        <v>6</v>
      </c>
      <c s="1"/>
      <c s="4"/>
      <c s="3" t="s">
        <v>6799</v>
      </c>
      <c s="36">
        <f>0+I9+I18+I31+I44+I49+I54</f>
      </c>
      <c r="O3" t="s">
        <v>16</v>
      </c>
      <c t="s">
        <v>20</v>
      </c>
    </row>
    <row r="4" spans="1:16" ht="15" customHeight="1">
      <c r="A4" t="s">
        <v>7</v>
      </c>
      <c s="8" t="s">
        <v>8</v>
      </c>
      <c s="9" t="s">
        <v>6762</v>
      </c>
      <c s="1"/>
      <c s="10" t="s">
        <v>6763</v>
      </c>
      <c s="1"/>
      <c s="1"/>
      <c s="7"/>
      <c s="7"/>
      <c r="O4" t="s">
        <v>17</v>
      </c>
      <c t="s">
        <v>20</v>
      </c>
    </row>
    <row r="5" spans="1:16" ht="12.75" customHeight="1">
      <c r="A5" t="s">
        <v>11</v>
      </c>
      <c s="12" t="s">
        <v>15</v>
      </c>
      <c s="13" t="s">
        <v>6799</v>
      </c>
      <c s="5"/>
      <c s="14" t="s">
        <v>6800</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f>
      </c>
      <c>
        <f>0+O10+O14</f>
      </c>
    </row>
    <row r="10" spans="1:16" ht="12.75">
      <c r="A10" s="18" t="s">
        <v>42</v>
      </c>
      <c s="23" t="s">
        <v>26</v>
      </c>
      <c s="23" t="s">
        <v>2759</v>
      </c>
      <c s="18" t="s">
        <v>44</v>
      </c>
      <c s="24" t="s">
        <v>2760</v>
      </c>
      <c s="25" t="s">
        <v>46</v>
      </c>
      <c s="26">
        <v>44.8</v>
      </c>
      <c s="27">
        <v>0</v>
      </c>
      <c s="27">
        <f>ROUND(ROUND(H10,2)*ROUND(G10,3),2)</f>
      </c>
      <c r="O10">
        <f>(I10*21)/100</f>
      </c>
      <c t="s">
        <v>20</v>
      </c>
    </row>
    <row r="11" spans="1:5" ht="12.75">
      <c r="A11" s="28" t="s">
        <v>47</v>
      </c>
      <c r="E11" s="29" t="s">
        <v>6766</v>
      </c>
    </row>
    <row r="12" spans="1:5" ht="12.75">
      <c r="A12" s="30" t="s">
        <v>48</v>
      </c>
      <c r="E12" s="31" t="s">
        <v>6801</v>
      </c>
    </row>
    <row r="13" spans="1:5" ht="318.75">
      <c r="A13" t="s">
        <v>50</v>
      </c>
      <c r="E13" s="29" t="s">
        <v>3773</v>
      </c>
    </row>
    <row r="14" spans="1:16" ht="12.75">
      <c r="A14" s="18" t="s">
        <v>42</v>
      </c>
      <c s="23" t="s">
        <v>20</v>
      </c>
      <c s="23" t="s">
        <v>3636</v>
      </c>
      <c s="18" t="s">
        <v>44</v>
      </c>
      <c s="24" t="s">
        <v>3637</v>
      </c>
      <c s="25" t="s">
        <v>46</v>
      </c>
      <c s="26">
        <v>75.4</v>
      </c>
      <c s="27">
        <v>0</v>
      </c>
      <c s="27">
        <f>ROUND(ROUND(H14,2)*ROUND(G14,3),2)</f>
      </c>
      <c r="O14">
        <f>(I14*21)/100</f>
      </c>
      <c t="s">
        <v>20</v>
      </c>
    </row>
    <row r="15" spans="1:5" ht="12.75">
      <c r="A15" s="28" t="s">
        <v>47</v>
      </c>
      <c r="E15" s="29" t="s">
        <v>44</v>
      </c>
    </row>
    <row r="16" spans="1:5" ht="12.75">
      <c r="A16" s="30" t="s">
        <v>48</v>
      </c>
      <c r="E16" s="31" t="s">
        <v>6802</v>
      </c>
    </row>
    <row r="17" spans="1:5" ht="293.25">
      <c r="A17" t="s">
        <v>50</v>
      </c>
      <c r="E17" s="29" t="s">
        <v>3959</v>
      </c>
    </row>
    <row r="18" spans="1:18" ht="12.75" customHeight="1">
      <c r="A18" s="5" t="s">
        <v>40</v>
      </c>
      <c s="5"/>
      <c s="34" t="s">
        <v>20</v>
      </c>
      <c s="5"/>
      <c s="21" t="s">
        <v>1109</v>
      </c>
      <c s="5"/>
      <c s="5"/>
      <c s="5"/>
      <c s="35">
        <f>0+Q18</f>
      </c>
      <c r="O18">
        <f>0+R18</f>
      </c>
      <c r="Q18">
        <f>0+I19+I23+I27</f>
      </c>
      <c>
        <f>0+O19+O23+O27</f>
      </c>
    </row>
    <row r="19" spans="1:16" ht="12.75">
      <c r="A19" s="18" t="s">
        <v>42</v>
      </c>
      <c s="23" t="s">
        <v>19</v>
      </c>
      <c s="23" t="s">
        <v>5314</v>
      </c>
      <c s="18" t="s">
        <v>44</v>
      </c>
      <c s="24" t="s">
        <v>5315</v>
      </c>
      <c s="25" t="s">
        <v>46</v>
      </c>
      <c s="26">
        <v>27</v>
      </c>
      <c s="27">
        <v>0</v>
      </c>
      <c s="27">
        <f>ROUND(ROUND(H19,2)*ROUND(G19,3),2)</f>
      </c>
      <c r="O19">
        <f>(I19*21)/100</f>
      </c>
      <c t="s">
        <v>20</v>
      </c>
    </row>
    <row r="20" spans="1:5" ht="12.75">
      <c r="A20" s="28" t="s">
        <v>47</v>
      </c>
      <c r="E20" s="29" t="s">
        <v>6769</v>
      </c>
    </row>
    <row r="21" spans="1:5" ht="12.75">
      <c r="A21" s="30" t="s">
        <v>48</v>
      </c>
      <c r="E21" s="31" t="s">
        <v>6770</v>
      </c>
    </row>
    <row r="22" spans="1:5" ht="409.5">
      <c r="A22" t="s">
        <v>50</v>
      </c>
      <c r="E22" s="29" t="s">
        <v>5318</v>
      </c>
    </row>
    <row r="23" spans="1:16" ht="12.75">
      <c r="A23" s="18" t="s">
        <v>42</v>
      </c>
      <c s="23" t="s">
        <v>30</v>
      </c>
      <c s="23" t="s">
        <v>5319</v>
      </c>
      <c s="18" t="s">
        <v>44</v>
      </c>
      <c s="24" t="s">
        <v>5320</v>
      </c>
      <c s="25" t="s">
        <v>187</v>
      </c>
      <c s="26">
        <v>1.622</v>
      </c>
      <c s="27">
        <v>0</v>
      </c>
      <c s="27">
        <f>ROUND(ROUND(H23,2)*ROUND(G23,3),2)</f>
      </c>
      <c r="O23">
        <f>(I23*21)/100</f>
      </c>
      <c t="s">
        <v>20</v>
      </c>
    </row>
    <row r="24" spans="1:5" ht="12.75">
      <c r="A24" s="28" t="s">
        <v>47</v>
      </c>
      <c r="E24" s="29" t="s">
        <v>44</v>
      </c>
    </row>
    <row r="25" spans="1:5" ht="12.75">
      <c r="A25" s="30" t="s">
        <v>48</v>
      </c>
      <c r="E25" s="31" t="s">
        <v>6803</v>
      </c>
    </row>
    <row r="26" spans="1:5" ht="255">
      <c r="A26" t="s">
        <v>50</v>
      </c>
      <c r="E26" s="29" t="s">
        <v>5322</v>
      </c>
    </row>
    <row r="27" spans="1:16" ht="12.75">
      <c r="A27" s="18" t="s">
        <v>42</v>
      </c>
      <c s="23" t="s">
        <v>32</v>
      </c>
      <c s="23" t="s">
        <v>6772</v>
      </c>
      <c s="18" t="s">
        <v>44</v>
      </c>
      <c s="24" t="s">
        <v>6773</v>
      </c>
      <c s="25" t="s">
        <v>784</v>
      </c>
      <c s="26">
        <v>60</v>
      </c>
      <c s="27">
        <v>0</v>
      </c>
      <c s="27">
        <f>ROUND(ROUND(H27,2)*ROUND(G27,3),2)</f>
      </c>
      <c r="O27">
        <f>(I27*21)/100</f>
      </c>
      <c t="s">
        <v>20</v>
      </c>
    </row>
    <row r="28" spans="1:5" ht="12.75">
      <c r="A28" s="28" t="s">
        <v>47</v>
      </c>
      <c r="E28" s="29" t="s">
        <v>6769</v>
      </c>
    </row>
    <row r="29" spans="1:5" ht="12.75">
      <c r="A29" s="30" t="s">
        <v>48</v>
      </c>
      <c r="E29" s="31" t="s">
        <v>6774</v>
      </c>
    </row>
    <row r="30" spans="1:5" ht="191.25">
      <c r="A30" t="s">
        <v>50</v>
      </c>
      <c r="E30" s="29" t="s">
        <v>5000</v>
      </c>
    </row>
    <row r="31" spans="1:18" ht="12.75" customHeight="1">
      <c r="A31" s="5" t="s">
        <v>40</v>
      </c>
      <c s="5"/>
      <c s="34" t="s">
        <v>19</v>
      </c>
      <c s="5"/>
      <c s="21" t="s">
        <v>3673</v>
      </c>
      <c s="5"/>
      <c s="5"/>
      <c s="5"/>
      <c s="35">
        <f>0+Q31</f>
      </c>
      <c r="O31">
        <f>0+R31</f>
      </c>
      <c r="Q31">
        <f>0+I32+I36+I40</f>
      </c>
      <c>
        <f>0+O32+O36+O40</f>
      </c>
    </row>
    <row r="32" spans="1:16" ht="12.75">
      <c r="A32" s="18" t="s">
        <v>42</v>
      </c>
      <c s="23" t="s">
        <v>34</v>
      </c>
      <c s="23" t="s">
        <v>6775</v>
      </c>
      <c s="18" t="s">
        <v>44</v>
      </c>
      <c s="24" t="s">
        <v>6776</v>
      </c>
      <c s="25" t="s">
        <v>46</v>
      </c>
      <c s="26">
        <v>4.84</v>
      </c>
      <c s="27">
        <v>0</v>
      </c>
      <c s="27">
        <f>ROUND(ROUND(H32,2)*ROUND(G32,3),2)</f>
      </c>
      <c r="O32">
        <f>(I32*21)/100</f>
      </c>
      <c t="s">
        <v>20</v>
      </c>
    </row>
    <row r="33" spans="1:5" ht="12.75">
      <c r="A33" s="28" t="s">
        <v>47</v>
      </c>
      <c r="E33" s="29" t="s">
        <v>44</v>
      </c>
    </row>
    <row r="34" spans="1:5" ht="12.75">
      <c r="A34" s="30" t="s">
        <v>48</v>
      </c>
      <c r="E34" s="31" t="s">
        <v>6804</v>
      </c>
    </row>
    <row r="35" spans="1:5" ht="229.5">
      <c r="A35" t="s">
        <v>50</v>
      </c>
      <c r="E35" s="29" t="s">
        <v>5033</v>
      </c>
    </row>
    <row r="36" spans="1:16" ht="12.75">
      <c r="A36" s="18" t="s">
        <v>42</v>
      </c>
      <c s="23" t="s">
        <v>66</v>
      </c>
      <c s="23" t="s">
        <v>6778</v>
      </c>
      <c s="18" t="s">
        <v>44</v>
      </c>
      <c s="24" t="s">
        <v>6779</v>
      </c>
      <c s="25" t="s">
        <v>1241</v>
      </c>
      <c s="26">
        <v>48.1</v>
      </c>
      <c s="27">
        <v>0</v>
      </c>
      <c s="27">
        <f>ROUND(ROUND(H36,2)*ROUND(G36,3),2)</f>
      </c>
      <c r="O36">
        <f>(I36*21)/100</f>
      </c>
      <c t="s">
        <v>20</v>
      </c>
    </row>
    <row r="37" spans="1:5" ht="12.75">
      <c r="A37" s="28" t="s">
        <v>47</v>
      </c>
      <c r="E37" s="29" t="s">
        <v>6780</v>
      </c>
    </row>
    <row r="38" spans="1:5" ht="25.5">
      <c r="A38" s="30" t="s">
        <v>48</v>
      </c>
      <c r="E38" s="31" t="s">
        <v>6805</v>
      </c>
    </row>
    <row r="39" spans="1:5" ht="229.5">
      <c r="A39" t="s">
        <v>50</v>
      </c>
      <c r="E39" s="29" t="s">
        <v>5033</v>
      </c>
    </row>
    <row r="40" spans="1:16" ht="12.75">
      <c r="A40" s="18" t="s">
        <v>42</v>
      </c>
      <c s="23" t="s">
        <v>76</v>
      </c>
      <c s="23" t="s">
        <v>6782</v>
      </c>
      <c s="18" t="s">
        <v>44</v>
      </c>
      <c s="24" t="s">
        <v>6783</v>
      </c>
      <c s="25" t="s">
        <v>1241</v>
      </c>
      <c s="26">
        <v>161.7</v>
      </c>
      <c s="27">
        <v>0</v>
      </c>
      <c s="27">
        <f>ROUND(ROUND(H40,2)*ROUND(G40,3),2)</f>
      </c>
      <c r="O40">
        <f>(I40*21)/100</f>
      </c>
      <c t="s">
        <v>20</v>
      </c>
    </row>
    <row r="41" spans="1:5" ht="12.75">
      <c r="A41" s="28" t="s">
        <v>47</v>
      </c>
      <c r="E41" s="29" t="s">
        <v>6784</v>
      </c>
    </row>
    <row r="42" spans="1:5" ht="25.5">
      <c r="A42" s="30" t="s">
        <v>48</v>
      </c>
      <c r="E42" s="31" t="s">
        <v>6806</v>
      </c>
    </row>
    <row r="43" spans="1:5" ht="229.5">
      <c r="A43" t="s">
        <v>50</v>
      </c>
      <c r="E43" s="29" t="s">
        <v>5033</v>
      </c>
    </row>
    <row r="44" spans="1:18" ht="12.75" customHeight="1">
      <c r="A44" s="5" t="s">
        <v>40</v>
      </c>
      <c s="5"/>
      <c s="34" t="s">
        <v>66</v>
      </c>
      <c s="5"/>
      <c s="21" t="s">
        <v>67</v>
      </c>
      <c s="5"/>
      <c s="5"/>
      <c s="5"/>
      <c s="35">
        <f>0+Q44</f>
      </c>
      <c r="O44">
        <f>0+R44</f>
      </c>
      <c r="Q44">
        <f>0+I45</f>
      </c>
      <c>
        <f>0+O45</f>
      </c>
    </row>
    <row r="45" spans="1:16" ht="25.5">
      <c r="A45" s="18" t="s">
        <v>42</v>
      </c>
      <c s="23" t="s">
        <v>37</v>
      </c>
      <c s="23" t="s">
        <v>4180</v>
      </c>
      <c s="18" t="s">
        <v>44</v>
      </c>
      <c s="24" t="s">
        <v>4181</v>
      </c>
      <c s="25" t="s">
        <v>1241</v>
      </c>
      <c s="26">
        <v>89.6</v>
      </c>
      <c s="27">
        <v>0</v>
      </c>
      <c s="27">
        <f>ROUND(ROUND(H45,2)*ROUND(G45,3),2)</f>
      </c>
      <c r="O45">
        <f>(I45*21)/100</f>
      </c>
      <c t="s">
        <v>20</v>
      </c>
    </row>
    <row r="46" spans="1:5" ht="25.5">
      <c r="A46" s="28" t="s">
        <v>47</v>
      </c>
      <c r="E46" s="29" t="s">
        <v>6786</v>
      </c>
    </row>
    <row r="47" spans="1:5" ht="12.75">
      <c r="A47" s="30" t="s">
        <v>48</v>
      </c>
      <c r="E47" s="31" t="s">
        <v>6807</v>
      </c>
    </row>
    <row r="48" spans="1:5" ht="191.25">
      <c r="A48" t="s">
        <v>50</v>
      </c>
      <c r="E48" s="29" t="s">
        <v>4184</v>
      </c>
    </row>
    <row r="49" spans="1:18" ht="12.75" customHeight="1">
      <c r="A49" s="5" t="s">
        <v>40</v>
      </c>
      <c s="5"/>
      <c s="34" t="s">
        <v>37</v>
      </c>
      <c s="5"/>
      <c s="21" t="s">
        <v>632</v>
      </c>
      <c s="5"/>
      <c s="5"/>
      <c s="5"/>
      <c s="35">
        <f>0+Q49</f>
      </c>
      <c r="O49">
        <f>0+R49</f>
      </c>
      <c r="Q49">
        <f>0+I50</f>
      </c>
      <c>
        <f>0+O50</f>
      </c>
    </row>
    <row r="50" spans="1:16" ht="12.75">
      <c r="A50" s="18" t="s">
        <v>42</v>
      </c>
      <c s="23" t="s">
        <v>39</v>
      </c>
      <c s="23" t="s">
        <v>6792</v>
      </c>
      <c s="18" t="s">
        <v>44</v>
      </c>
      <c s="24" t="s">
        <v>6793</v>
      </c>
      <c s="25" t="s">
        <v>70</v>
      </c>
      <c s="26">
        <v>6</v>
      </c>
      <c s="27">
        <v>0</v>
      </c>
      <c s="27">
        <f>ROUND(ROUND(H50,2)*ROUND(G50,3),2)</f>
      </c>
      <c r="O50">
        <f>(I50*21)/100</f>
      </c>
      <c t="s">
        <v>20</v>
      </c>
    </row>
    <row r="51" spans="1:5" ht="25.5">
      <c r="A51" s="28" t="s">
        <v>47</v>
      </c>
      <c r="E51" s="29" t="s">
        <v>6794</v>
      </c>
    </row>
    <row r="52" spans="1:5" ht="12.75">
      <c r="A52" s="30" t="s">
        <v>48</v>
      </c>
      <c r="E52" s="31" t="s">
        <v>6446</v>
      </c>
    </row>
    <row r="53" spans="1:5" ht="25.5">
      <c r="A53" t="s">
        <v>50</v>
      </c>
      <c r="E53" s="29" t="s">
        <v>6418</v>
      </c>
    </row>
    <row r="54" spans="1:18" ht="12.75" customHeight="1">
      <c r="A54" s="5" t="s">
        <v>40</v>
      </c>
      <c s="5"/>
      <c s="34" t="s">
        <v>181</v>
      </c>
      <c s="5"/>
      <c s="21" t="s">
        <v>182</v>
      </c>
      <c s="5"/>
      <c s="5"/>
      <c s="5"/>
      <c s="35">
        <f>0+Q54</f>
      </c>
      <c r="O54">
        <f>0+R54</f>
      </c>
      <c r="Q54">
        <f>0+I55</f>
      </c>
      <c>
        <f>0+O55</f>
      </c>
    </row>
    <row r="55" spans="1:16" ht="25.5">
      <c r="A55" s="18" t="s">
        <v>42</v>
      </c>
      <c s="23" t="s">
        <v>87</v>
      </c>
      <c s="23" t="s">
        <v>184</v>
      </c>
      <c s="18" t="s">
        <v>185</v>
      </c>
      <c s="24" t="s">
        <v>186</v>
      </c>
      <c s="25" t="s">
        <v>187</v>
      </c>
      <c s="26">
        <v>143.6</v>
      </c>
      <c s="27">
        <v>0</v>
      </c>
      <c s="27">
        <f>ROUND(ROUND(H55,2)*ROUND(G55,3),2)</f>
      </c>
      <c r="O55">
        <f>(I55*21)/100</f>
      </c>
      <c t="s">
        <v>20</v>
      </c>
    </row>
    <row r="56" spans="1:5" ht="12.75">
      <c r="A56" s="28" t="s">
        <v>47</v>
      </c>
      <c r="E56" s="29" t="s">
        <v>6797</v>
      </c>
    </row>
    <row r="57" spans="1:5" ht="76.5">
      <c r="A57" s="30" t="s">
        <v>48</v>
      </c>
      <c r="E57" s="31" t="s">
        <v>6808</v>
      </c>
    </row>
    <row r="58" spans="1:5" ht="165.75">
      <c r="A58" t="s">
        <v>50</v>
      </c>
      <c r="E58"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23.xml><?xml version="1.0" encoding="utf-8"?>
<worksheet xmlns="http://schemas.openxmlformats.org/spreadsheetml/2006/main" xmlns:r="http://schemas.openxmlformats.org/officeDocument/2006/relationships">
  <sheetPr>
    <pageSetUpPr fitToPage="1"/>
  </sheetPr>
  <dimension ref="A1:R9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0+O9+O18+O39+O72+O77+O86+O95</f>
      </c>
      <c t="s">
        <v>19</v>
      </c>
    </row>
    <row r="3" spans="1:16" ht="15" customHeight="1">
      <c r="A3" t="s">
        <v>1</v>
      </c>
      <c s="8" t="s">
        <v>4</v>
      </c>
      <c s="9" t="s">
        <v>5</v>
      </c>
      <c s="1"/>
      <c s="10" t="s">
        <v>6</v>
      </c>
      <c s="1"/>
      <c s="4"/>
      <c s="3" t="s">
        <v>6809</v>
      </c>
      <c s="36">
        <f>0+I9+I18+I39+I72+I77+I86+I95</f>
      </c>
      <c r="O3" t="s">
        <v>16</v>
      </c>
      <c t="s">
        <v>20</v>
      </c>
    </row>
    <row r="4" spans="1:16" ht="15" customHeight="1">
      <c r="A4" t="s">
        <v>7</v>
      </c>
      <c s="8" t="s">
        <v>8</v>
      </c>
      <c s="9" t="s">
        <v>6762</v>
      </c>
      <c s="1"/>
      <c s="10" t="s">
        <v>6763</v>
      </c>
      <c s="1"/>
      <c s="1"/>
      <c s="7"/>
      <c s="7"/>
      <c r="O4" t="s">
        <v>17</v>
      </c>
      <c t="s">
        <v>20</v>
      </c>
    </row>
    <row r="5" spans="1:16" ht="12.75" customHeight="1">
      <c r="A5" t="s">
        <v>11</v>
      </c>
      <c s="12" t="s">
        <v>15</v>
      </c>
      <c s="13" t="s">
        <v>6809</v>
      </c>
      <c s="5"/>
      <c s="14" t="s">
        <v>6810</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f>
      </c>
      <c>
        <f>0+O10+O14</f>
      </c>
    </row>
    <row r="10" spans="1:16" ht="12.75">
      <c r="A10" s="18" t="s">
        <v>42</v>
      </c>
      <c s="23" t="s">
        <v>26</v>
      </c>
      <c s="23" t="s">
        <v>2759</v>
      </c>
      <c s="18" t="s">
        <v>44</v>
      </c>
      <c s="24" t="s">
        <v>2760</v>
      </c>
      <c s="25" t="s">
        <v>46</v>
      </c>
      <c s="26">
        <v>170</v>
      </c>
      <c s="27">
        <v>0</v>
      </c>
      <c s="27">
        <f>ROUND(ROUND(H10,2)*ROUND(G10,3),2)</f>
      </c>
      <c r="O10">
        <f>(I10*21)/100</f>
      </c>
      <c t="s">
        <v>20</v>
      </c>
    </row>
    <row r="11" spans="1:5" ht="25.5">
      <c r="A11" s="28" t="s">
        <v>47</v>
      </c>
      <c r="E11" s="29" t="s">
        <v>6811</v>
      </c>
    </row>
    <row r="12" spans="1:5" ht="12.75">
      <c r="A12" s="30" t="s">
        <v>48</v>
      </c>
      <c r="E12" s="31" t="s">
        <v>6812</v>
      </c>
    </row>
    <row r="13" spans="1:5" ht="318.75">
      <c r="A13" t="s">
        <v>50</v>
      </c>
      <c r="E13" s="29" t="s">
        <v>3773</v>
      </c>
    </row>
    <row r="14" spans="1:16" ht="12.75">
      <c r="A14" s="18" t="s">
        <v>42</v>
      </c>
      <c s="23" t="s">
        <v>20</v>
      </c>
      <c s="23" t="s">
        <v>3636</v>
      </c>
      <c s="18" t="s">
        <v>44</v>
      </c>
      <c s="24" t="s">
        <v>3637</v>
      </c>
      <c s="25" t="s">
        <v>46</v>
      </c>
      <c s="26">
        <v>153</v>
      </c>
      <c s="27">
        <v>0</v>
      </c>
      <c s="27">
        <f>ROUND(ROUND(H14,2)*ROUND(G14,3),2)</f>
      </c>
      <c r="O14">
        <f>(I14*21)/100</f>
      </c>
      <c t="s">
        <v>20</v>
      </c>
    </row>
    <row r="15" spans="1:5" ht="12.75">
      <c r="A15" s="28" t="s">
        <v>47</v>
      </c>
      <c r="E15" s="29" t="s">
        <v>6813</v>
      </c>
    </row>
    <row r="16" spans="1:5" ht="12.75">
      <c r="A16" s="30" t="s">
        <v>48</v>
      </c>
      <c r="E16" s="31" t="s">
        <v>6814</v>
      </c>
    </row>
    <row r="17" spans="1:5" ht="293.25">
      <c r="A17" t="s">
        <v>50</v>
      </c>
      <c r="E17" s="29" t="s">
        <v>3959</v>
      </c>
    </row>
    <row r="18" spans="1:18" ht="12.75" customHeight="1">
      <c r="A18" s="5" t="s">
        <v>40</v>
      </c>
      <c s="5"/>
      <c s="34" t="s">
        <v>20</v>
      </c>
      <c s="5"/>
      <c s="21" t="s">
        <v>1109</v>
      </c>
      <c s="5"/>
      <c s="5"/>
      <c s="5"/>
      <c s="35">
        <f>0+Q18</f>
      </c>
      <c r="O18">
        <f>0+R18</f>
      </c>
      <c r="Q18">
        <f>0+I19+I23+I27+I31+I35</f>
      </c>
      <c>
        <f>0+O19+O23+O27+O31+O35</f>
      </c>
    </row>
    <row r="19" spans="1:16" ht="12.75">
      <c r="A19" s="18" t="s">
        <v>42</v>
      </c>
      <c s="23" t="s">
        <v>19</v>
      </c>
      <c s="23" t="s">
        <v>5314</v>
      </c>
      <c s="18" t="s">
        <v>44</v>
      </c>
      <c s="24" t="s">
        <v>5315</v>
      </c>
      <c s="25" t="s">
        <v>46</v>
      </c>
      <c s="26">
        <v>28.82</v>
      </c>
      <c s="27">
        <v>0</v>
      </c>
      <c s="27">
        <f>ROUND(ROUND(H19,2)*ROUND(G19,3),2)</f>
      </c>
      <c r="O19">
        <f>(I19*21)/100</f>
      </c>
      <c t="s">
        <v>20</v>
      </c>
    </row>
    <row r="20" spans="1:5" ht="12.75">
      <c r="A20" s="28" t="s">
        <v>47</v>
      </c>
      <c r="E20" s="29" t="s">
        <v>6815</v>
      </c>
    </row>
    <row r="21" spans="1:5" ht="12.75">
      <c r="A21" s="30" t="s">
        <v>48</v>
      </c>
      <c r="E21" s="31" t="s">
        <v>6816</v>
      </c>
    </row>
    <row r="22" spans="1:5" ht="409.5">
      <c r="A22" t="s">
        <v>50</v>
      </c>
      <c r="E22" s="29" t="s">
        <v>5318</v>
      </c>
    </row>
    <row r="23" spans="1:16" ht="12.75">
      <c r="A23" s="18" t="s">
        <v>42</v>
      </c>
      <c s="23" t="s">
        <v>30</v>
      </c>
      <c s="23" t="s">
        <v>5319</v>
      </c>
      <c s="18" t="s">
        <v>44</v>
      </c>
      <c s="24" t="s">
        <v>5320</v>
      </c>
      <c s="25" t="s">
        <v>187</v>
      </c>
      <c s="26">
        <v>2.48</v>
      </c>
      <c s="27">
        <v>0</v>
      </c>
      <c s="27">
        <f>ROUND(ROUND(H23,2)*ROUND(G23,3),2)</f>
      </c>
      <c r="O23">
        <f>(I23*21)/100</f>
      </c>
      <c t="s">
        <v>20</v>
      </c>
    </row>
    <row r="24" spans="1:5" ht="12.75">
      <c r="A24" s="28" t="s">
        <v>47</v>
      </c>
      <c r="E24" s="29" t="s">
        <v>44</v>
      </c>
    </row>
    <row r="25" spans="1:5" ht="12.75">
      <c r="A25" s="30" t="s">
        <v>48</v>
      </c>
      <c r="E25" s="31" t="s">
        <v>6817</v>
      </c>
    </row>
    <row r="26" spans="1:5" ht="255">
      <c r="A26" t="s">
        <v>50</v>
      </c>
      <c r="E26" s="29" t="s">
        <v>5322</v>
      </c>
    </row>
    <row r="27" spans="1:16" ht="12.75">
      <c r="A27" s="18" t="s">
        <v>42</v>
      </c>
      <c s="23" t="s">
        <v>32</v>
      </c>
      <c s="23" t="s">
        <v>5330</v>
      </c>
      <c s="18" t="s">
        <v>44</v>
      </c>
      <c s="24" t="s">
        <v>5331</v>
      </c>
      <c s="25" t="s">
        <v>784</v>
      </c>
      <c s="26">
        <v>92.5</v>
      </c>
      <c s="27">
        <v>0</v>
      </c>
      <c s="27">
        <f>ROUND(ROUND(H27,2)*ROUND(G27,3),2)</f>
      </c>
      <c r="O27">
        <f>(I27*21)/100</f>
      </c>
      <c t="s">
        <v>20</v>
      </c>
    </row>
    <row r="28" spans="1:5" ht="12.75">
      <c r="A28" s="28" t="s">
        <v>47</v>
      </c>
      <c r="E28" s="29" t="s">
        <v>6815</v>
      </c>
    </row>
    <row r="29" spans="1:5" ht="12.75">
      <c r="A29" s="30" t="s">
        <v>48</v>
      </c>
      <c r="E29" s="31" t="s">
        <v>6818</v>
      </c>
    </row>
    <row r="30" spans="1:5" ht="191.25">
      <c r="A30" t="s">
        <v>50</v>
      </c>
      <c r="E30" s="29" t="s">
        <v>5000</v>
      </c>
    </row>
    <row r="31" spans="1:16" ht="12.75">
      <c r="A31" s="18" t="s">
        <v>42</v>
      </c>
      <c s="23" t="s">
        <v>34</v>
      </c>
      <c s="23" t="s">
        <v>5131</v>
      </c>
      <c s="18" t="s">
        <v>44</v>
      </c>
      <c s="24" t="s">
        <v>5132</v>
      </c>
      <c s="25" t="s">
        <v>46</v>
      </c>
      <c s="26">
        <v>18.87</v>
      </c>
      <c s="27">
        <v>0</v>
      </c>
      <c s="27">
        <f>ROUND(ROUND(H31,2)*ROUND(G31,3),2)</f>
      </c>
      <c r="O31">
        <f>(I31*21)/100</f>
      </c>
      <c t="s">
        <v>20</v>
      </c>
    </row>
    <row r="32" spans="1:5" ht="12.75">
      <c r="A32" s="28" t="s">
        <v>47</v>
      </c>
      <c r="E32" s="29" t="s">
        <v>6819</v>
      </c>
    </row>
    <row r="33" spans="1:5" ht="12.75">
      <c r="A33" s="30" t="s">
        <v>48</v>
      </c>
      <c r="E33" s="31" t="s">
        <v>6820</v>
      </c>
    </row>
    <row r="34" spans="1:5" ht="369.75">
      <c r="A34" t="s">
        <v>50</v>
      </c>
      <c r="E34" s="29" t="s">
        <v>1112</v>
      </c>
    </row>
    <row r="35" spans="1:16" ht="12.75">
      <c r="A35" s="18" t="s">
        <v>42</v>
      </c>
      <c s="23" t="s">
        <v>66</v>
      </c>
      <c s="23" t="s">
        <v>4320</v>
      </c>
      <c s="18" t="s">
        <v>44</v>
      </c>
      <c s="24" t="s">
        <v>4321</v>
      </c>
      <c s="25" t="s">
        <v>187</v>
      </c>
      <c s="26">
        <v>2.529</v>
      </c>
      <c s="27">
        <v>0</v>
      </c>
      <c s="27">
        <f>ROUND(ROUND(H35,2)*ROUND(G35,3),2)</f>
      </c>
      <c r="O35">
        <f>(I35*21)/100</f>
      </c>
      <c t="s">
        <v>20</v>
      </c>
    </row>
    <row r="36" spans="1:5" ht="12.75">
      <c r="A36" s="28" t="s">
        <v>47</v>
      </c>
      <c r="E36" s="29" t="s">
        <v>44</v>
      </c>
    </row>
    <row r="37" spans="1:5" ht="12.75">
      <c r="A37" s="30" t="s">
        <v>48</v>
      </c>
      <c r="E37" s="31" t="s">
        <v>6821</v>
      </c>
    </row>
    <row r="38" spans="1:5" ht="267.75">
      <c r="A38" t="s">
        <v>50</v>
      </c>
      <c r="E38" s="29" t="s">
        <v>3979</v>
      </c>
    </row>
    <row r="39" spans="1:18" ht="12.75" customHeight="1">
      <c r="A39" s="5" t="s">
        <v>40</v>
      </c>
      <c s="5"/>
      <c s="34" t="s">
        <v>19</v>
      </c>
      <c s="5"/>
      <c s="21" t="s">
        <v>3673</v>
      </c>
      <c s="5"/>
      <c s="5"/>
      <c s="5"/>
      <c s="35">
        <f>0+Q39</f>
      </c>
      <c r="O39">
        <f>0+R39</f>
      </c>
      <c r="Q39">
        <f>0+I40+I44+I48+I52+I56+I60+I64+I68</f>
      </c>
      <c>
        <f>0+O40+O44+O48+O52+O56+O60+O64+O68</f>
      </c>
    </row>
    <row r="40" spans="1:16" ht="12.75">
      <c r="A40" s="18" t="s">
        <v>42</v>
      </c>
      <c s="23" t="s">
        <v>76</v>
      </c>
      <c s="23" t="s">
        <v>6386</v>
      </c>
      <c s="18" t="s">
        <v>44</v>
      </c>
      <c s="24" t="s">
        <v>6387</v>
      </c>
      <c s="25" t="s">
        <v>46</v>
      </c>
      <c s="26">
        <v>20</v>
      </c>
      <c s="27">
        <v>0</v>
      </c>
      <c s="27">
        <f>ROUND(ROUND(H40,2)*ROUND(G40,3),2)</f>
      </c>
      <c r="O40">
        <f>(I40*21)/100</f>
      </c>
      <c t="s">
        <v>20</v>
      </c>
    </row>
    <row r="41" spans="1:5" ht="12.75">
      <c r="A41" s="28" t="s">
        <v>47</v>
      </c>
      <c r="E41" s="29" t="s">
        <v>6822</v>
      </c>
    </row>
    <row r="42" spans="1:5" ht="25.5">
      <c r="A42" s="30" t="s">
        <v>48</v>
      </c>
      <c r="E42" s="31" t="s">
        <v>6823</v>
      </c>
    </row>
    <row r="43" spans="1:5" ht="229.5">
      <c r="A43" t="s">
        <v>50</v>
      </c>
      <c r="E43" s="29" t="s">
        <v>6389</v>
      </c>
    </row>
    <row r="44" spans="1:16" ht="12.75">
      <c r="A44" s="18" t="s">
        <v>42</v>
      </c>
      <c s="23" t="s">
        <v>37</v>
      </c>
      <c s="23" t="s">
        <v>6824</v>
      </c>
      <c s="18" t="s">
        <v>44</v>
      </c>
      <c s="24" t="s">
        <v>6825</v>
      </c>
      <c s="25" t="s">
        <v>187</v>
      </c>
      <c s="26">
        <v>3.955</v>
      </c>
      <c s="27">
        <v>0</v>
      </c>
      <c s="27">
        <f>ROUND(ROUND(H44,2)*ROUND(G44,3),2)</f>
      </c>
      <c r="O44">
        <f>(I44*21)/100</f>
      </c>
      <c t="s">
        <v>20</v>
      </c>
    </row>
    <row r="45" spans="1:5" ht="12.75">
      <c r="A45" s="28" t="s">
        <v>47</v>
      </c>
      <c r="E45" s="29" t="s">
        <v>6826</v>
      </c>
    </row>
    <row r="46" spans="1:5" ht="12.75">
      <c r="A46" s="30" t="s">
        <v>48</v>
      </c>
      <c r="E46" s="31" t="s">
        <v>6827</v>
      </c>
    </row>
    <row r="47" spans="1:5" ht="293.25">
      <c r="A47" t="s">
        <v>50</v>
      </c>
      <c r="E47" s="29" t="s">
        <v>3984</v>
      </c>
    </row>
    <row r="48" spans="1:16" ht="12.75">
      <c r="A48" s="18" t="s">
        <v>42</v>
      </c>
      <c s="23" t="s">
        <v>39</v>
      </c>
      <c s="23" t="s">
        <v>6778</v>
      </c>
      <c s="18" t="s">
        <v>44</v>
      </c>
      <c s="24" t="s">
        <v>6779</v>
      </c>
      <c s="25" t="s">
        <v>1241</v>
      </c>
      <c s="26">
        <v>97.81</v>
      </c>
      <c s="27">
        <v>0</v>
      </c>
      <c s="27">
        <f>ROUND(ROUND(H48,2)*ROUND(G48,3),2)</f>
      </c>
      <c r="O48">
        <f>(I48*21)/100</f>
      </c>
      <c t="s">
        <v>20</v>
      </c>
    </row>
    <row r="49" spans="1:5" ht="12.75">
      <c r="A49" s="28" t="s">
        <v>47</v>
      </c>
      <c r="E49" s="29" t="s">
        <v>6780</v>
      </c>
    </row>
    <row r="50" spans="1:5" ht="38.25">
      <c r="A50" s="30" t="s">
        <v>48</v>
      </c>
      <c r="E50" s="31" t="s">
        <v>6828</v>
      </c>
    </row>
    <row r="51" spans="1:5" ht="229.5">
      <c r="A51" t="s">
        <v>50</v>
      </c>
      <c r="E51" s="29" t="s">
        <v>5033</v>
      </c>
    </row>
    <row r="52" spans="1:16" ht="12.75">
      <c r="A52" s="18" t="s">
        <v>42</v>
      </c>
      <c s="23" t="s">
        <v>87</v>
      </c>
      <c s="23" t="s">
        <v>6829</v>
      </c>
      <c s="18" t="s">
        <v>44</v>
      </c>
      <c s="24" t="s">
        <v>6830</v>
      </c>
      <c s="25" t="s">
        <v>187</v>
      </c>
      <c s="26">
        <v>0.568</v>
      </c>
      <c s="27">
        <v>0</v>
      </c>
      <c s="27">
        <f>ROUND(ROUND(H52,2)*ROUND(G52,3),2)</f>
      </c>
      <c r="O52">
        <f>(I52*21)/100</f>
      </c>
      <c t="s">
        <v>20</v>
      </c>
    </row>
    <row r="53" spans="1:5" ht="12.75">
      <c r="A53" s="28" t="s">
        <v>47</v>
      </c>
      <c r="E53" s="29" t="s">
        <v>6831</v>
      </c>
    </row>
    <row r="54" spans="1:5" ht="51">
      <c r="A54" s="30" t="s">
        <v>48</v>
      </c>
      <c r="E54" s="31" t="s">
        <v>6832</v>
      </c>
    </row>
    <row r="55" spans="1:5" ht="293.25">
      <c r="A55" t="s">
        <v>50</v>
      </c>
      <c r="E55" s="29" t="s">
        <v>3984</v>
      </c>
    </row>
    <row r="56" spans="1:16" ht="12.75">
      <c r="A56" s="18" t="s">
        <v>42</v>
      </c>
      <c s="23" t="s">
        <v>91</v>
      </c>
      <c s="23" t="s">
        <v>6833</v>
      </c>
      <c s="18" t="s">
        <v>44</v>
      </c>
      <c s="24" t="s">
        <v>6834</v>
      </c>
      <c s="25" t="s">
        <v>1241</v>
      </c>
      <c s="26">
        <v>25.416</v>
      </c>
      <c s="27">
        <v>0</v>
      </c>
      <c s="27">
        <f>ROUND(ROUND(H56,2)*ROUND(G56,3),2)</f>
      </c>
      <c r="O56">
        <f>(I56*21)/100</f>
      </c>
      <c t="s">
        <v>20</v>
      </c>
    </row>
    <row r="57" spans="1:5" ht="12.75">
      <c r="A57" s="28" t="s">
        <v>47</v>
      </c>
      <c r="E57" s="29" t="s">
        <v>44</v>
      </c>
    </row>
    <row r="58" spans="1:5" ht="25.5">
      <c r="A58" s="30" t="s">
        <v>48</v>
      </c>
      <c r="E58" s="31" t="s">
        <v>6835</v>
      </c>
    </row>
    <row r="59" spans="1:5" ht="51">
      <c r="A59" t="s">
        <v>50</v>
      </c>
      <c r="E59" s="29" t="s">
        <v>6836</v>
      </c>
    </row>
    <row r="60" spans="1:16" ht="12.75">
      <c r="A60" s="18" t="s">
        <v>42</v>
      </c>
      <c s="23" t="s">
        <v>95</v>
      </c>
      <c s="23" t="s">
        <v>4150</v>
      </c>
      <c s="18" t="s">
        <v>44</v>
      </c>
      <c s="24" t="s">
        <v>4151</v>
      </c>
      <c s="25" t="s">
        <v>1627</v>
      </c>
      <c s="26">
        <v>162</v>
      </c>
      <c s="27">
        <v>0</v>
      </c>
      <c s="27">
        <f>ROUND(ROUND(H60,2)*ROUND(G60,3),2)</f>
      </c>
      <c r="O60">
        <f>(I60*21)/100</f>
      </c>
      <c t="s">
        <v>20</v>
      </c>
    </row>
    <row r="61" spans="1:5" ht="12.75">
      <c r="A61" s="28" t="s">
        <v>47</v>
      </c>
      <c r="E61" s="29" t="s">
        <v>6837</v>
      </c>
    </row>
    <row r="62" spans="1:5" ht="12.75">
      <c r="A62" s="30" t="s">
        <v>48</v>
      </c>
      <c r="E62" s="31" t="s">
        <v>6838</v>
      </c>
    </row>
    <row r="63" spans="1:5" ht="293.25">
      <c r="A63" t="s">
        <v>50</v>
      </c>
      <c r="E63" s="29" t="s">
        <v>3984</v>
      </c>
    </row>
    <row r="64" spans="1:16" ht="12.75">
      <c r="A64" s="18" t="s">
        <v>42</v>
      </c>
      <c s="23" t="s">
        <v>103</v>
      </c>
      <c s="23" t="s">
        <v>6782</v>
      </c>
      <c s="18" t="s">
        <v>26</v>
      </c>
      <c s="24" t="s">
        <v>6839</v>
      </c>
      <c s="25" t="s">
        <v>1241</v>
      </c>
      <c s="26">
        <v>70.544</v>
      </c>
      <c s="27">
        <v>0</v>
      </c>
      <c s="27">
        <f>ROUND(ROUND(H64,2)*ROUND(G64,3),2)</f>
      </c>
      <c r="O64">
        <f>(I64*21)/100</f>
      </c>
      <c t="s">
        <v>20</v>
      </c>
    </row>
    <row r="65" spans="1:5" ht="12.75">
      <c r="A65" s="28" t="s">
        <v>47</v>
      </c>
      <c r="E65" s="29" t="s">
        <v>6784</v>
      </c>
    </row>
    <row r="66" spans="1:5" ht="38.25">
      <c r="A66" s="30" t="s">
        <v>48</v>
      </c>
      <c r="E66" s="31" t="s">
        <v>6840</v>
      </c>
    </row>
    <row r="67" spans="1:5" ht="229.5">
      <c r="A67" t="s">
        <v>50</v>
      </c>
      <c r="E67" s="29" t="s">
        <v>5033</v>
      </c>
    </row>
    <row r="68" spans="1:16" ht="12.75">
      <c r="A68" s="18" t="s">
        <v>42</v>
      </c>
      <c s="23" t="s">
        <v>110</v>
      </c>
      <c s="23" t="s">
        <v>6782</v>
      </c>
      <c s="18" t="s">
        <v>20</v>
      </c>
      <c s="24" t="s">
        <v>6783</v>
      </c>
      <c s="25" t="s">
        <v>1241</v>
      </c>
      <c s="26">
        <v>156.169</v>
      </c>
      <c s="27">
        <v>0</v>
      </c>
      <c s="27">
        <f>ROUND(ROUND(H68,2)*ROUND(G68,3),2)</f>
      </c>
      <c r="O68">
        <f>(I68*21)/100</f>
      </c>
      <c t="s">
        <v>20</v>
      </c>
    </row>
    <row r="69" spans="1:5" ht="12.75">
      <c r="A69" s="28" t="s">
        <v>47</v>
      </c>
      <c r="E69" s="29" t="s">
        <v>6784</v>
      </c>
    </row>
    <row r="70" spans="1:5" ht="25.5">
      <c r="A70" s="30" t="s">
        <v>48</v>
      </c>
      <c r="E70" s="31" t="s">
        <v>6841</v>
      </c>
    </row>
    <row r="71" spans="1:5" ht="229.5">
      <c r="A71" t="s">
        <v>50</v>
      </c>
      <c r="E71" s="29" t="s">
        <v>5033</v>
      </c>
    </row>
    <row r="72" spans="1:18" ht="12.75" customHeight="1">
      <c r="A72" s="5" t="s">
        <v>40</v>
      </c>
      <c s="5"/>
      <c s="34" t="s">
        <v>32</v>
      </c>
      <c s="5"/>
      <c s="21" t="s">
        <v>1113</v>
      </c>
      <c s="5"/>
      <c s="5"/>
      <c s="5"/>
      <c s="35">
        <f>0+Q72</f>
      </c>
      <c r="O72">
        <f>0+R72</f>
      </c>
      <c r="Q72">
        <f>0+I73</f>
      </c>
      <c>
        <f>0+O73</f>
      </c>
    </row>
    <row r="73" spans="1:16" ht="12.75">
      <c r="A73" s="18" t="s">
        <v>42</v>
      </c>
      <c s="23" t="s">
        <v>114</v>
      </c>
      <c s="23" t="s">
        <v>6842</v>
      </c>
      <c s="18" t="s">
        <v>44</v>
      </c>
      <c s="24" t="s">
        <v>6843</v>
      </c>
      <c s="25" t="s">
        <v>784</v>
      </c>
      <c s="26">
        <v>36</v>
      </c>
      <c s="27">
        <v>0</v>
      </c>
      <c s="27">
        <f>ROUND(ROUND(H73,2)*ROUND(G73,3),2)</f>
      </c>
      <c r="O73">
        <f>(I73*21)/100</f>
      </c>
      <c t="s">
        <v>20</v>
      </c>
    </row>
    <row r="74" spans="1:5" ht="12.75">
      <c r="A74" s="28" t="s">
        <v>47</v>
      </c>
      <c r="E74" s="29" t="s">
        <v>6844</v>
      </c>
    </row>
    <row r="75" spans="1:5" ht="12.75">
      <c r="A75" s="30" t="s">
        <v>48</v>
      </c>
      <c r="E75" s="31" t="s">
        <v>6845</v>
      </c>
    </row>
    <row r="76" spans="1:5" ht="38.25">
      <c r="A76" t="s">
        <v>50</v>
      </c>
      <c r="E76" s="29" t="s">
        <v>6846</v>
      </c>
    </row>
    <row r="77" spans="1:18" ht="12.75" customHeight="1">
      <c r="A77" s="5" t="s">
        <v>40</v>
      </c>
      <c s="5"/>
      <c s="34" t="s">
        <v>66</v>
      </c>
      <c s="5"/>
      <c s="21" t="s">
        <v>67</v>
      </c>
      <c s="5"/>
      <c s="5"/>
      <c s="5"/>
      <c s="35">
        <f>0+Q77</f>
      </c>
      <c r="O77">
        <f>0+R77</f>
      </c>
      <c r="Q77">
        <f>0+I78+I82</f>
      </c>
      <c>
        <f>0+O78+O82</f>
      </c>
    </row>
    <row r="78" spans="1:16" ht="25.5">
      <c r="A78" s="18" t="s">
        <v>42</v>
      </c>
      <c s="23" t="s">
        <v>117</v>
      </c>
      <c s="23" t="s">
        <v>4180</v>
      </c>
      <c s="18" t="s">
        <v>44</v>
      </c>
      <c s="24" t="s">
        <v>4181</v>
      </c>
      <c s="25" t="s">
        <v>1241</v>
      </c>
      <c s="26">
        <v>267.6</v>
      </c>
      <c s="27">
        <v>0</v>
      </c>
      <c s="27">
        <f>ROUND(ROUND(H78,2)*ROUND(G78,3),2)</f>
      </c>
      <c r="O78">
        <f>(I78*21)/100</f>
      </c>
      <c t="s">
        <v>20</v>
      </c>
    </row>
    <row r="79" spans="1:5" ht="25.5">
      <c r="A79" s="28" t="s">
        <v>47</v>
      </c>
      <c r="E79" s="29" t="s">
        <v>6847</v>
      </c>
    </row>
    <row r="80" spans="1:5" ht="76.5">
      <c r="A80" s="30" t="s">
        <v>48</v>
      </c>
      <c r="E80" s="31" t="s">
        <v>6848</v>
      </c>
    </row>
    <row r="81" spans="1:5" ht="191.25">
      <c r="A81" t="s">
        <v>50</v>
      </c>
      <c r="E81" s="29" t="s">
        <v>4184</v>
      </c>
    </row>
    <row r="82" spans="1:16" ht="12.75">
      <c r="A82" s="18" t="s">
        <v>42</v>
      </c>
      <c s="23" t="s">
        <v>121</v>
      </c>
      <c s="23" t="s">
        <v>6788</v>
      </c>
      <c s="18" t="s">
        <v>44</v>
      </c>
      <c s="24" t="s">
        <v>6789</v>
      </c>
      <c s="25" t="s">
        <v>1241</v>
      </c>
      <c s="26">
        <v>46.5</v>
      </c>
      <c s="27">
        <v>0</v>
      </c>
      <c s="27">
        <f>ROUND(ROUND(H82,2)*ROUND(G82,3),2)</f>
      </c>
      <c r="O82">
        <f>(I82*21)/100</f>
      </c>
      <c t="s">
        <v>20</v>
      </c>
    </row>
    <row r="83" spans="1:5" ht="12.75">
      <c r="A83" s="28" t="s">
        <v>47</v>
      </c>
      <c r="E83" s="29" t="s">
        <v>6790</v>
      </c>
    </row>
    <row r="84" spans="1:5" ht="12.75">
      <c r="A84" s="30" t="s">
        <v>48</v>
      </c>
      <c r="E84" s="31" t="s">
        <v>6849</v>
      </c>
    </row>
    <row r="85" spans="1:5" ht="38.25">
      <c r="A85" t="s">
        <v>50</v>
      </c>
      <c r="E85" s="29" t="s">
        <v>4196</v>
      </c>
    </row>
    <row r="86" spans="1:18" ht="12.75" customHeight="1">
      <c r="A86" s="5" t="s">
        <v>40</v>
      </c>
      <c s="5"/>
      <c s="34" t="s">
        <v>37</v>
      </c>
      <c s="5"/>
      <c s="21" t="s">
        <v>632</v>
      </c>
      <c s="5"/>
      <c s="5"/>
      <c s="5"/>
      <c s="35">
        <f>0+Q86</f>
      </c>
      <c r="O86">
        <f>0+R86</f>
      </c>
      <c r="Q86">
        <f>0+I87+I91</f>
      </c>
      <c>
        <f>0+O87+O91</f>
      </c>
    </row>
    <row r="87" spans="1:16" ht="12.75">
      <c r="A87" s="18" t="s">
        <v>42</v>
      </c>
      <c s="23" t="s">
        <v>125</v>
      </c>
      <c s="23" t="s">
        <v>6792</v>
      </c>
      <c s="18" t="s">
        <v>44</v>
      </c>
      <c s="24" t="s">
        <v>6793</v>
      </c>
      <c s="25" t="s">
        <v>70</v>
      </c>
      <c s="26">
        <v>12</v>
      </c>
      <c s="27">
        <v>0</v>
      </c>
      <c s="27">
        <f>ROUND(ROUND(H87,2)*ROUND(G87,3),2)</f>
      </c>
      <c r="O87">
        <f>(I87*21)/100</f>
      </c>
      <c t="s">
        <v>20</v>
      </c>
    </row>
    <row r="88" spans="1:5" ht="25.5">
      <c r="A88" s="28" t="s">
        <v>47</v>
      </c>
      <c r="E88" s="29" t="s">
        <v>6850</v>
      </c>
    </row>
    <row r="89" spans="1:5" ht="12.75">
      <c r="A89" s="30" t="s">
        <v>48</v>
      </c>
      <c r="E89" s="31" t="s">
        <v>6851</v>
      </c>
    </row>
    <row r="90" spans="1:5" ht="25.5">
      <c r="A90" t="s">
        <v>50</v>
      </c>
      <c r="E90" s="29" t="s">
        <v>6418</v>
      </c>
    </row>
    <row r="91" spans="1:16" ht="12.75">
      <c r="A91" s="18" t="s">
        <v>42</v>
      </c>
      <c s="23" t="s">
        <v>130</v>
      </c>
      <c s="23" t="s">
        <v>4276</v>
      </c>
      <c s="18" t="s">
        <v>44</v>
      </c>
      <c s="24" t="s">
        <v>4277</v>
      </c>
      <c s="25" t="s">
        <v>1627</v>
      </c>
      <c s="26">
        <v>1572</v>
      </c>
      <c s="27">
        <v>0</v>
      </c>
      <c s="27">
        <f>ROUND(ROUND(H91,2)*ROUND(G91,3),2)</f>
      </c>
      <c r="O91">
        <f>(I91*21)/100</f>
      </c>
      <c t="s">
        <v>20</v>
      </c>
    </row>
    <row r="92" spans="1:5" ht="51">
      <c r="A92" s="28" t="s">
        <v>47</v>
      </c>
      <c r="E92" s="29" t="s">
        <v>6852</v>
      </c>
    </row>
    <row r="93" spans="1:5" ht="76.5">
      <c r="A93" s="30" t="s">
        <v>48</v>
      </c>
      <c r="E93" s="31" t="s">
        <v>6853</v>
      </c>
    </row>
    <row r="94" spans="1:5" ht="357">
      <c r="A94" t="s">
        <v>50</v>
      </c>
      <c r="E94" s="29" t="s">
        <v>4280</v>
      </c>
    </row>
    <row r="95" spans="1:18" ht="12.75" customHeight="1">
      <c r="A95" s="5" t="s">
        <v>40</v>
      </c>
      <c s="5"/>
      <c s="34" t="s">
        <v>181</v>
      </c>
      <c s="5"/>
      <c s="21" t="s">
        <v>182</v>
      </c>
      <c s="5"/>
      <c s="5"/>
      <c s="5"/>
      <c s="35">
        <f>0+Q95</f>
      </c>
      <c r="O95">
        <f>0+R95</f>
      </c>
      <c r="Q95">
        <f>0+I96</f>
      </c>
      <c>
        <f>0+O96</f>
      </c>
    </row>
    <row r="96" spans="1:16" ht="25.5">
      <c r="A96" s="18" t="s">
        <v>42</v>
      </c>
      <c s="23" t="s">
        <v>134</v>
      </c>
      <c s="23" t="s">
        <v>184</v>
      </c>
      <c s="18" t="s">
        <v>185</v>
      </c>
      <c s="24" t="s">
        <v>186</v>
      </c>
      <c s="25" t="s">
        <v>187</v>
      </c>
      <c s="26">
        <v>402.9</v>
      </c>
      <c s="27">
        <v>0</v>
      </c>
      <c s="27">
        <f>ROUND(ROUND(H96,2)*ROUND(G96,3),2)</f>
      </c>
      <c r="O96">
        <f>(I96*21)/100</f>
      </c>
      <c t="s">
        <v>20</v>
      </c>
    </row>
    <row r="97" spans="1:5" ht="12.75">
      <c r="A97" s="28" t="s">
        <v>47</v>
      </c>
      <c r="E97" s="29" t="s">
        <v>6797</v>
      </c>
    </row>
    <row r="98" spans="1:5" ht="76.5">
      <c r="A98" s="30" t="s">
        <v>48</v>
      </c>
      <c r="E98" s="31" t="s">
        <v>6854</v>
      </c>
    </row>
    <row r="99" spans="1:5" ht="165.75">
      <c r="A99" t="s">
        <v>50</v>
      </c>
      <c r="E99"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24.xml><?xml version="1.0" encoding="utf-8"?>
<worksheet xmlns="http://schemas.openxmlformats.org/spreadsheetml/2006/main" xmlns:r="http://schemas.openxmlformats.org/officeDocument/2006/relationships">
  <sheetPr>
    <pageSetUpPr fitToPage="1"/>
  </sheetPr>
  <dimension ref="A1:R1172"/>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0+O11+O48+O161+O250+O319+O440+O501+O638+O715+O724+O801+O814+O907+O920+O961+O998+O1039+O1064+O1077+O1106+O1111+O1116</f>
      </c>
      <c t="s">
        <v>19</v>
      </c>
    </row>
    <row r="3" spans="1:16" ht="15" customHeight="1">
      <c r="A3" t="s">
        <v>1</v>
      </c>
      <c s="8" t="s">
        <v>4</v>
      </c>
      <c s="9" t="s">
        <v>5</v>
      </c>
      <c s="1"/>
      <c s="10" t="s">
        <v>6</v>
      </c>
      <c s="1"/>
      <c s="4"/>
      <c s="3" t="s">
        <v>6861</v>
      </c>
      <c s="36">
        <f>0+I11+I48+I161+I250+I319+I440+I501+I638+I715+I724+I801+I814+I907+I920+I961+I998+I1039+I1064+I1077+I1106+I1111+I1116</f>
      </c>
      <c r="O3" t="s">
        <v>16</v>
      </c>
      <c t="s">
        <v>20</v>
      </c>
    </row>
    <row r="4" spans="1:16" ht="15" customHeight="1">
      <c r="A4" t="s">
        <v>7</v>
      </c>
      <c s="8" t="s">
        <v>8</v>
      </c>
      <c s="9" t="s">
        <v>6855</v>
      </c>
      <c s="1"/>
      <c s="10" t="s">
        <v>6856</v>
      </c>
      <c s="1"/>
      <c s="1"/>
      <c s="7"/>
      <c s="7"/>
      <c r="O4" t="s">
        <v>17</v>
      </c>
      <c t="s">
        <v>20</v>
      </c>
    </row>
    <row r="5" spans="1:16" ht="12.75" customHeight="1">
      <c r="A5" t="s">
        <v>11</v>
      </c>
      <c s="8" t="s">
        <v>8</v>
      </c>
      <c s="9" t="s">
        <v>6857</v>
      </c>
      <c s="1"/>
      <c s="10" t="s">
        <v>6858</v>
      </c>
      <c s="1"/>
      <c s="1"/>
      <c s="1"/>
      <c s="1"/>
      <c r="O5" t="s">
        <v>18</v>
      </c>
      <c t="s">
        <v>20</v>
      </c>
    </row>
    <row r="6" spans="1:9" ht="12.75" customHeight="1">
      <c r="A6" t="s">
        <v>14</v>
      </c>
      <c s="8" t="s">
        <v>8</v>
      </c>
      <c s="9" t="s">
        <v>6424</v>
      </c>
      <c s="1"/>
      <c s="10" t="s">
        <v>6859</v>
      </c>
      <c s="1"/>
      <c s="1"/>
      <c s="1"/>
      <c s="1"/>
    </row>
    <row r="7" spans="1:9" ht="12.75" customHeight="1">
      <c r="A7" t="s">
        <v>6860</v>
      </c>
      <c s="12" t="s">
        <v>15</v>
      </c>
      <c s="13" t="s">
        <v>6861</v>
      </c>
      <c s="5"/>
      <c s="14" t="s">
        <v>6862</v>
      </c>
      <c s="5"/>
      <c s="5"/>
      <c s="5"/>
      <c s="5"/>
    </row>
    <row r="8" spans="1:9" ht="12.75" customHeight="1">
      <c r="A8" s="11" t="s">
        <v>23</v>
      </c>
      <c s="11" t="s">
        <v>25</v>
      </c>
      <c s="11" t="s">
        <v>27</v>
      </c>
      <c s="11" t="s">
        <v>28</v>
      </c>
      <c s="11" t="s">
        <v>29</v>
      </c>
      <c s="11" t="s">
        <v>31</v>
      </c>
      <c s="11" t="s">
        <v>33</v>
      </c>
      <c s="11" t="s">
        <v>35</v>
      </c>
      <c s="11"/>
    </row>
    <row r="9" spans="1:9" ht="12.75" customHeight="1">
      <c r="A9" s="11"/>
      <c s="11"/>
      <c s="11"/>
      <c s="11"/>
      <c s="11"/>
      <c s="11"/>
      <c s="11"/>
      <c s="11" t="s">
        <v>36</v>
      </c>
      <c s="11" t="s">
        <v>38</v>
      </c>
    </row>
    <row r="10" spans="1:9" ht="12.75" customHeight="1">
      <c r="A10" s="11" t="s">
        <v>24</v>
      </c>
      <c s="11" t="s">
        <v>26</v>
      </c>
      <c s="11" t="s">
        <v>20</v>
      </c>
      <c s="11" t="s">
        <v>19</v>
      </c>
      <c s="11" t="s">
        <v>30</v>
      </c>
      <c s="11" t="s">
        <v>32</v>
      </c>
      <c s="11" t="s">
        <v>34</v>
      </c>
      <c s="11" t="s">
        <v>37</v>
      </c>
      <c s="11" t="s">
        <v>39</v>
      </c>
    </row>
    <row r="11" spans="1:18" ht="12.75" customHeight="1">
      <c r="A11" s="19" t="s">
        <v>40</v>
      </c>
      <c s="19"/>
      <c s="20" t="s">
        <v>26</v>
      </c>
      <c s="19"/>
      <c s="21" t="s">
        <v>41</v>
      </c>
      <c s="19"/>
      <c s="19"/>
      <c s="19"/>
      <c s="22">
        <f>0+Q11</f>
      </c>
      <c r="O11">
        <f>0+R11</f>
      </c>
      <c r="Q11">
        <f>0+I12+I16+I20+I24+I28+I32+I36+I40+I44</f>
      </c>
      <c>
        <f>0+O12+O16+O20+O24+O28+O32+O36+O40+O44</f>
      </c>
    </row>
    <row r="12" spans="1:16" ht="12.75">
      <c r="A12" s="18" t="s">
        <v>42</v>
      </c>
      <c s="23" t="s">
        <v>26</v>
      </c>
      <c s="23" t="s">
        <v>6863</v>
      </c>
      <c s="18" t="s">
        <v>44</v>
      </c>
      <c s="24" t="s">
        <v>6864</v>
      </c>
      <c s="25" t="s">
        <v>1241</v>
      </c>
      <c s="26">
        <v>1390</v>
      </c>
      <c s="27">
        <v>0</v>
      </c>
      <c s="27">
        <f>ROUND(ROUND(H12,2)*ROUND(G12,3),2)</f>
      </c>
      <c r="O12">
        <f>(I12*21)/100</f>
      </c>
      <c t="s">
        <v>20</v>
      </c>
    </row>
    <row r="13" spans="1:5" ht="25.5">
      <c r="A13" s="28" t="s">
        <v>47</v>
      </c>
      <c r="E13" s="29" t="s">
        <v>6865</v>
      </c>
    </row>
    <row r="14" spans="1:5" ht="38.25">
      <c r="A14" s="30" t="s">
        <v>48</v>
      </c>
      <c r="E14" s="31" t="s">
        <v>6866</v>
      </c>
    </row>
    <row r="15" spans="1:5" ht="12.75">
      <c r="A15" t="s">
        <v>50</v>
      </c>
      <c r="E15" s="29" t="s">
        <v>44</v>
      </c>
    </row>
    <row r="16" spans="1:16" ht="25.5">
      <c r="A16" s="18" t="s">
        <v>42</v>
      </c>
      <c s="23" t="s">
        <v>20</v>
      </c>
      <c s="23" t="s">
        <v>6867</v>
      </c>
      <c s="18" t="s">
        <v>44</v>
      </c>
      <c s="24" t="s">
        <v>6868</v>
      </c>
      <c s="25" t="s">
        <v>46</v>
      </c>
      <c s="26">
        <v>1208.117</v>
      </c>
      <c s="27">
        <v>0</v>
      </c>
      <c s="27">
        <f>ROUND(ROUND(H16,2)*ROUND(G16,3),2)</f>
      </c>
      <c r="O16">
        <f>(I16*21)/100</f>
      </c>
      <c t="s">
        <v>20</v>
      </c>
    </row>
    <row r="17" spans="1:5" ht="25.5">
      <c r="A17" s="28" t="s">
        <v>47</v>
      </c>
      <c r="E17" s="29" t="s">
        <v>6869</v>
      </c>
    </row>
    <row r="18" spans="1:5" ht="89.25">
      <c r="A18" s="30" t="s">
        <v>48</v>
      </c>
      <c r="E18" s="31" t="s">
        <v>6870</v>
      </c>
    </row>
    <row r="19" spans="1:5" ht="12.75">
      <c r="A19" t="s">
        <v>50</v>
      </c>
      <c r="E19" s="29" t="s">
        <v>44</v>
      </c>
    </row>
    <row r="20" spans="1:16" ht="25.5">
      <c r="A20" s="18" t="s">
        <v>42</v>
      </c>
      <c s="23" t="s">
        <v>19</v>
      </c>
      <c s="23" t="s">
        <v>6871</v>
      </c>
      <c s="18" t="s">
        <v>44</v>
      </c>
      <c s="24" t="s">
        <v>6872</v>
      </c>
      <c s="25" t="s">
        <v>46</v>
      </c>
      <c s="26">
        <v>68.78</v>
      </c>
      <c s="27">
        <v>0</v>
      </c>
      <c s="27">
        <f>ROUND(ROUND(H20,2)*ROUND(G20,3),2)</f>
      </c>
      <c r="O20">
        <f>(I20*21)/100</f>
      </c>
      <c t="s">
        <v>20</v>
      </c>
    </row>
    <row r="21" spans="1:5" ht="38.25">
      <c r="A21" s="28" t="s">
        <v>47</v>
      </c>
      <c r="E21" s="29" t="s">
        <v>6873</v>
      </c>
    </row>
    <row r="22" spans="1:5" ht="38.25">
      <c r="A22" s="30" t="s">
        <v>48</v>
      </c>
      <c r="E22" s="31" t="s">
        <v>6874</v>
      </c>
    </row>
    <row r="23" spans="1:5" ht="12.75">
      <c r="A23" t="s">
        <v>50</v>
      </c>
      <c r="E23" s="29" t="s">
        <v>44</v>
      </c>
    </row>
    <row r="24" spans="1:16" ht="25.5">
      <c r="A24" s="18" t="s">
        <v>42</v>
      </c>
      <c s="23" t="s">
        <v>30</v>
      </c>
      <c s="23" t="s">
        <v>6875</v>
      </c>
      <c s="18" t="s">
        <v>44</v>
      </c>
      <c s="24" t="s">
        <v>6876</v>
      </c>
      <c s="25" t="s">
        <v>46</v>
      </c>
      <c s="26">
        <v>4.128</v>
      </c>
      <c s="27">
        <v>0</v>
      </c>
      <c s="27">
        <f>ROUND(ROUND(H24,2)*ROUND(G24,3),2)</f>
      </c>
      <c r="O24">
        <f>(I24*21)/100</f>
      </c>
      <c t="s">
        <v>20</v>
      </c>
    </row>
    <row r="25" spans="1:5" ht="25.5">
      <c r="A25" s="28" t="s">
        <v>47</v>
      </c>
      <c r="E25" s="29" t="s">
        <v>6877</v>
      </c>
    </row>
    <row r="26" spans="1:5" ht="51">
      <c r="A26" s="30" t="s">
        <v>48</v>
      </c>
      <c r="E26" s="31" t="s">
        <v>6878</v>
      </c>
    </row>
    <row r="27" spans="1:5" ht="12.75">
      <c r="A27" t="s">
        <v>50</v>
      </c>
      <c r="E27" s="29" t="s">
        <v>44</v>
      </c>
    </row>
    <row r="28" spans="1:16" ht="25.5">
      <c r="A28" s="18" t="s">
        <v>42</v>
      </c>
      <c s="23" t="s">
        <v>32</v>
      </c>
      <c s="23" t="s">
        <v>6541</v>
      </c>
      <c s="18" t="s">
        <v>44</v>
      </c>
      <c s="24" t="s">
        <v>6542</v>
      </c>
      <c s="25" t="s">
        <v>46</v>
      </c>
      <c s="26">
        <v>1693.562</v>
      </c>
      <c s="27">
        <v>0</v>
      </c>
      <c s="27">
        <f>ROUND(ROUND(H28,2)*ROUND(G28,3),2)</f>
      </c>
      <c r="O28">
        <f>(I28*21)/100</f>
      </c>
      <c t="s">
        <v>20</v>
      </c>
    </row>
    <row r="29" spans="1:5" ht="38.25">
      <c r="A29" s="28" t="s">
        <v>47</v>
      </c>
      <c r="E29" s="29" t="s">
        <v>6543</v>
      </c>
    </row>
    <row r="30" spans="1:5" ht="89.25">
      <c r="A30" s="30" t="s">
        <v>48</v>
      </c>
      <c r="E30" s="31" t="s">
        <v>6879</v>
      </c>
    </row>
    <row r="31" spans="1:5" ht="12.75">
      <c r="A31" t="s">
        <v>50</v>
      </c>
      <c r="E31" s="29" t="s">
        <v>44</v>
      </c>
    </row>
    <row r="32" spans="1:16" ht="12.75">
      <c r="A32" s="18" t="s">
        <v>42</v>
      </c>
      <c s="23" t="s">
        <v>34</v>
      </c>
      <c s="23" t="s">
        <v>6546</v>
      </c>
      <c s="18" t="s">
        <v>44</v>
      </c>
      <c s="24" t="s">
        <v>6547</v>
      </c>
      <c s="25" t="s">
        <v>46</v>
      </c>
      <c s="26">
        <v>1593.562</v>
      </c>
      <c s="27">
        <v>0</v>
      </c>
      <c s="27">
        <f>ROUND(ROUND(H32,2)*ROUND(G32,3),2)</f>
      </c>
      <c r="O32">
        <f>(I32*21)/100</f>
      </c>
      <c t="s">
        <v>20</v>
      </c>
    </row>
    <row r="33" spans="1:5" ht="25.5">
      <c r="A33" s="28" t="s">
        <v>47</v>
      </c>
      <c r="E33" s="29" t="s">
        <v>6548</v>
      </c>
    </row>
    <row r="34" spans="1:5" ht="76.5">
      <c r="A34" s="30" t="s">
        <v>48</v>
      </c>
      <c r="E34" s="31" t="s">
        <v>6880</v>
      </c>
    </row>
    <row r="35" spans="1:5" ht="12.75">
      <c r="A35" t="s">
        <v>50</v>
      </c>
      <c r="E35" s="29" t="s">
        <v>44</v>
      </c>
    </row>
    <row r="36" spans="1:16" ht="12.75">
      <c r="A36" s="18" t="s">
        <v>42</v>
      </c>
      <c s="23" t="s">
        <v>66</v>
      </c>
      <c s="23" t="s">
        <v>6551</v>
      </c>
      <c s="18" t="s">
        <v>44</v>
      </c>
      <c s="24" t="s">
        <v>6552</v>
      </c>
      <c s="25" t="s">
        <v>46</v>
      </c>
      <c s="26">
        <v>1593.562</v>
      </c>
      <c s="27">
        <v>0</v>
      </c>
      <c s="27">
        <f>ROUND(ROUND(H36,2)*ROUND(G36,3),2)</f>
      </c>
      <c r="O36">
        <f>(I36*21)/100</f>
      </c>
      <c t="s">
        <v>20</v>
      </c>
    </row>
    <row r="37" spans="1:5" ht="25.5">
      <c r="A37" s="28" t="s">
        <v>47</v>
      </c>
      <c r="E37" s="29" t="s">
        <v>6553</v>
      </c>
    </row>
    <row r="38" spans="1:5" ht="76.5">
      <c r="A38" s="30" t="s">
        <v>48</v>
      </c>
      <c r="E38" s="31" t="s">
        <v>6881</v>
      </c>
    </row>
    <row r="39" spans="1:5" ht="153">
      <c r="A39" t="s">
        <v>50</v>
      </c>
      <c r="E39" s="29" t="s">
        <v>6555</v>
      </c>
    </row>
    <row r="40" spans="1:16" ht="12.75">
      <c r="A40" s="18" t="s">
        <v>42</v>
      </c>
      <c s="23" t="s">
        <v>76</v>
      </c>
      <c s="23" t="s">
        <v>6556</v>
      </c>
      <c s="18" t="s">
        <v>44</v>
      </c>
      <c s="24" t="s">
        <v>6557</v>
      </c>
      <c s="25" t="s">
        <v>46</v>
      </c>
      <c s="26">
        <v>100</v>
      </c>
      <c s="27">
        <v>0</v>
      </c>
      <c s="27">
        <f>ROUND(ROUND(H40,2)*ROUND(G40,3),2)</f>
      </c>
      <c r="O40">
        <f>(I40*21)/100</f>
      </c>
      <c t="s">
        <v>20</v>
      </c>
    </row>
    <row r="41" spans="1:5" ht="25.5">
      <c r="A41" s="28" t="s">
        <v>47</v>
      </c>
      <c r="E41" s="29" t="s">
        <v>6558</v>
      </c>
    </row>
    <row r="42" spans="1:5" ht="38.25">
      <c r="A42" s="30" t="s">
        <v>48</v>
      </c>
      <c r="E42" s="31" t="s">
        <v>6882</v>
      </c>
    </row>
    <row r="43" spans="1:5" ht="242.25">
      <c r="A43" t="s">
        <v>50</v>
      </c>
      <c r="E43" s="29" t="s">
        <v>6560</v>
      </c>
    </row>
    <row r="44" spans="1:16" ht="12.75">
      <c r="A44" s="18" t="s">
        <v>42</v>
      </c>
      <c s="23" t="s">
        <v>37</v>
      </c>
      <c s="23" t="s">
        <v>6883</v>
      </c>
      <c s="18" t="s">
        <v>44</v>
      </c>
      <c s="24" t="s">
        <v>6884</v>
      </c>
      <c s="25" t="s">
        <v>1241</v>
      </c>
      <c s="26">
        <v>1385.41</v>
      </c>
      <c s="27">
        <v>0</v>
      </c>
      <c s="27">
        <f>ROUND(ROUND(H44,2)*ROUND(G44,3),2)</f>
      </c>
      <c r="O44">
        <f>(I44*21)/100</f>
      </c>
      <c t="s">
        <v>20</v>
      </c>
    </row>
    <row r="45" spans="1:5" ht="25.5">
      <c r="A45" s="28" t="s">
        <v>47</v>
      </c>
      <c r="E45" s="29" t="s">
        <v>6885</v>
      </c>
    </row>
    <row r="46" spans="1:5" ht="38.25">
      <c r="A46" s="30" t="s">
        <v>48</v>
      </c>
      <c r="E46" s="31" t="s">
        <v>6886</v>
      </c>
    </row>
    <row r="47" spans="1:5" ht="127.5">
      <c r="A47" t="s">
        <v>50</v>
      </c>
      <c r="E47" s="29" t="s">
        <v>6887</v>
      </c>
    </row>
    <row r="48" spans="1:18" ht="12.75" customHeight="1">
      <c r="A48" s="5" t="s">
        <v>40</v>
      </c>
      <c s="5"/>
      <c s="34" t="s">
        <v>20</v>
      </c>
      <c s="5"/>
      <c s="21" t="s">
        <v>6575</v>
      </c>
      <c s="5"/>
      <c s="5"/>
      <c s="5"/>
      <c s="35">
        <f>0+Q48</f>
      </c>
      <c r="O48">
        <f>0+R48</f>
      </c>
      <c r="Q48">
        <f>0+I49+I53+I57+I61+I65+I69+I73+I77+I81+I85+I89+I93+I97+I101+I105+I109+I113+I117+I121+I125+I129+I133+I137+I141+I145+I149+I153+I157</f>
      </c>
      <c>
        <f>0+O49+O53+O57+O61+O65+O69+O73+O77+O81+O85+O89+O93+O97+O101+O105+O109+O113+O117+O121+O125+O129+O133+O137+O141+O145+O149+O153+O157</f>
      </c>
    </row>
    <row r="49" spans="1:16" ht="12.75">
      <c r="A49" s="18" t="s">
        <v>42</v>
      </c>
      <c s="23" t="s">
        <v>39</v>
      </c>
      <c s="23" t="s">
        <v>6576</v>
      </c>
      <c s="18" t="s">
        <v>44</v>
      </c>
      <c s="24" t="s">
        <v>6577</v>
      </c>
      <c s="25" t="s">
        <v>1241</v>
      </c>
      <c s="26">
        <v>1385.41</v>
      </c>
      <c s="27">
        <v>0</v>
      </c>
      <c s="27">
        <f>ROUND(ROUND(H49,2)*ROUND(G49,3),2)</f>
      </c>
      <c r="O49">
        <f>(I49*21)/100</f>
      </c>
      <c t="s">
        <v>20</v>
      </c>
    </row>
    <row r="50" spans="1:5" ht="25.5">
      <c r="A50" s="28" t="s">
        <v>47</v>
      </c>
      <c r="E50" s="29" t="s">
        <v>6578</v>
      </c>
    </row>
    <row r="51" spans="1:5" ht="51">
      <c r="A51" s="30" t="s">
        <v>48</v>
      </c>
      <c r="E51" s="31" t="s">
        <v>6888</v>
      </c>
    </row>
    <row r="52" spans="1:5" ht="12.75">
      <c r="A52" t="s">
        <v>50</v>
      </c>
      <c r="E52" s="29" t="s">
        <v>44</v>
      </c>
    </row>
    <row r="53" spans="1:16" ht="12.75">
      <c r="A53" s="18" t="s">
        <v>42</v>
      </c>
      <c s="23" t="s">
        <v>87</v>
      </c>
      <c s="23" t="s">
        <v>6889</v>
      </c>
      <c s="18" t="s">
        <v>44</v>
      </c>
      <c s="24" t="s">
        <v>6890</v>
      </c>
      <c s="25" t="s">
        <v>784</v>
      </c>
      <c s="26">
        <v>665</v>
      </c>
      <c s="27">
        <v>0</v>
      </c>
      <c s="27">
        <f>ROUND(ROUND(H53,2)*ROUND(G53,3),2)</f>
      </c>
      <c r="O53">
        <f>(I53*21)/100</f>
      </c>
      <c t="s">
        <v>20</v>
      </c>
    </row>
    <row r="54" spans="1:5" ht="25.5">
      <c r="A54" s="28" t="s">
        <v>47</v>
      </c>
      <c r="E54" s="29" t="s">
        <v>6891</v>
      </c>
    </row>
    <row r="55" spans="1:5" ht="102">
      <c r="A55" s="30" t="s">
        <v>48</v>
      </c>
      <c r="E55" s="31" t="s">
        <v>6892</v>
      </c>
    </row>
    <row r="56" spans="1:5" ht="12.75">
      <c r="A56" t="s">
        <v>50</v>
      </c>
      <c r="E56" s="29" t="s">
        <v>44</v>
      </c>
    </row>
    <row r="57" spans="1:16" ht="25.5">
      <c r="A57" s="18" t="s">
        <v>42</v>
      </c>
      <c s="23" t="s">
        <v>91</v>
      </c>
      <c s="23" t="s">
        <v>6893</v>
      </c>
      <c s="18" t="s">
        <v>44</v>
      </c>
      <c s="24" t="s">
        <v>6894</v>
      </c>
      <c s="25" t="s">
        <v>784</v>
      </c>
      <c s="26">
        <v>155</v>
      </c>
      <c s="27">
        <v>0</v>
      </c>
      <c s="27">
        <f>ROUND(ROUND(H57,2)*ROUND(G57,3),2)</f>
      </c>
      <c r="O57">
        <f>(I57*21)/100</f>
      </c>
      <c t="s">
        <v>20</v>
      </c>
    </row>
    <row r="58" spans="1:5" ht="25.5">
      <c r="A58" s="28" t="s">
        <v>47</v>
      </c>
      <c r="E58" s="29" t="s">
        <v>6895</v>
      </c>
    </row>
    <row r="59" spans="1:5" ht="51">
      <c r="A59" s="30" t="s">
        <v>48</v>
      </c>
      <c r="E59" s="31" t="s">
        <v>6896</v>
      </c>
    </row>
    <row r="60" spans="1:5" ht="12.75">
      <c r="A60" t="s">
        <v>50</v>
      </c>
      <c r="E60" s="29" t="s">
        <v>44</v>
      </c>
    </row>
    <row r="61" spans="1:16" ht="25.5">
      <c r="A61" s="18" t="s">
        <v>42</v>
      </c>
      <c s="23" t="s">
        <v>95</v>
      </c>
      <c s="23" t="s">
        <v>6897</v>
      </c>
      <c s="18" t="s">
        <v>44</v>
      </c>
      <c s="24" t="s">
        <v>6898</v>
      </c>
      <c s="25" t="s">
        <v>784</v>
      </c>
      <c s="26">
        <v>665</v>
      </c>
      <c s="27">
        <v>0</v>
      </c>
      <c s="27">
        <f>ROUND(ROUND(H61,2)*ROUND(G61,3),2)</f>
      </c>
      <c r="O61">
        <f>(I61*21)/100</f>
      </c>
      <c t="s">
        <v>20</v>
      </c>
    </row>
    <row r="62" spans="1:5" ht="25.5">
      <c r="A62" s="28" t="s">
        <v>47</v>
      </c>
      <c r="E62" s="29" t="s">
        <v>6899</v>
      </c>
    </row>
    <row r="63" spans="1:5" ht="38.25">
      <c r="A63" s="30" t="s">
        <v>48</v>
      </c>
      <c r="E63" s="31" t="s">
        <v>6900</v>
      </c>
    </row>
    <row r="64" spans="1:5" ht="12.75">
      <c r="A64" t="s">
        <v>50</v>
      </c>
      <c r="E64" s="29" t="s">
        <v>44</v>
      </c>
    </row>
    <row r="65" spans="1:16" ht="25.5">
      <c r="A65" s="18" t="s">
        <v>42</v>
      </c>
      <c s="23" t="s">
        <v>103</v>
      </c>
      <c s="23" t="s">
        <v>6901</v>
      </c>
      <c s="18" t="s">
        <v>44</v>
      </c>
      <c s="24" t="s">
        <v>6902</v>
      </c>
      <c s="25" t="s">
        <v>784</v>
      </c>
      <c s="26">
        <v>155</v>
      </c>
      <c s="27">
        <v>0</v>
      </c>
      <c s="27">
        <f>ROUND(ROUND(H65,2)*ROUND(G65,3),2)</f>
      </c>
      <c r="O65">
        <f>(I65*21)/100</f>
      </c>
      <c t="s">
        <v>20</v>
      </c>
    </row>
    <row r="66" spans="1:5" ht="25.5">
      <c r="A66" s="28" t="s">
        <v>47</v>
      </c>
      <c r="E66" s="29" t="s">
        <v>6903</v>
      </c>
    </row>
    <row r="67" spans="1:5" ht="38.25">
      <c r="A67" s="30" t="s">
        <v>48</v>
      </c>
      <c r="E67" s="31" t="s">
        <v>6904</v>
      </c>
    </row>
    <row r="68" spans="1:5" ht="12.75">
      <c r="A68" t="s">
        <v>50</v>
      </c>
      <c r="E68" s="29" t="s">
        <v>44</v>
      </c>
    </row>
    <row r="69" spans="1:16" ht="12.75">
      <c r="A69" s="18" t="s">
        <v>42</v>
      </c>
      <c s="23" t="s">
        <v>110</v>
      </c>
      <c s="23" t="s">
        <v>6905</v>
      </c>
      <c s="18" t="s">
        <v>44</v>
      </c>
      <c s="24" t="s">
        <v>6906</v>
      </c>
      <c s="25" t="s">
        <v>187</v>
      </c>
      <c s="26">
        <v>9.2</v>
      </c>
      <c s="27">
        <v>0</v>
      </c>
      <c s="27">
        <f>ROUND(ROUND(H69,2)*ROUND(G69,3),2)</f>
      </c>
      <c r="O69">
        <f>(I69*21)/100</f>
      </c>
      <c t="s">
        <v>20</v>
      </c>
    </row>
    <row r="70" spans="1:5" ht="12.75">
      <c r="A70" s="28" t="s">
        <v>47</v>
      </c>
      <c r="E70" s="29" t="s">
        <v>6907</v>
      </c>
    </row>
    <row r="71" spans="1:5" ht="127.5">
      <c r="A71" s="30" t="s">
        <v>48</v>
      </c>
      <c r="E71" s="31" t="s">
        <v>6908</v>
      </c>
    </row>
    <row r="72" spans="1:5" ht="12.75">
      <c r="A72" t="s">
        <v>50</v>
      </c>
      <c r="E72" s="29" t="s">
        <v>44</v>
      </c>
    </row>
    <row r="73" spans="1:16" ht="12.75">
      <c r="A73" s="18" t="s">
        <v>42</v>
      </c>
      <c s="23" t="s">
        <v>114</v>
      </c>
      <c s="23" t="s">
        <v>6909</v>
      </c>
      <c s="18" t="s">
        <v>44</v>
      </c>
      <c s="24" t="s">
        <v>6910</v>
      </c>
      <c s="25" t="s">
        <v>784</v>
      </c>
      <c s="26">
        <v>6.2</v>
      </c>
      <c s="27">
        <v>0</v>
      </c>
      <c s="27">
        <f>ROUND(ROUND(H73,2)*ROUND(G73,3),2)</f>
      </c>
      <c r="O73">
        <f>(I73*21)/100</f>
      </c>
      <c t="s">
        <v>20</v>
      </c>
    </row>
    <row r="74" spans="1:5" ht="25.5">
      <c r="A74" s="28" t="s">
        <v>47</v>
      </c>
      <c r="E74" s="29" t="s">
        <v>6911</v>
      </c>
    </row>
    <row r="75" spans="1:5" ht="38.25">
      <c r="A75" s="30" t="s">
        <v>48</v>
      </c>
      <c r="E75" s="31" t="s">
        <v>6912</v>
      </c>
    </row>
    <row r="76" spans="1:5" ht="12.75">
      <c r="A76" t="s">
        <v>50</v>
      </c>
      <c r="E76" s="29" t="s">
        <v>44</v>
      </c>
    </row>
    <row r="77" spans="1:16" ht="12.75">
      <c r="A77" s="18" t="s">
        <v>42</v>
      </c>
      <c s="23" t="s">
        <v>117</v>
      </c>
      <c s="23" t="s">
        <v>6913</v>
      </c>
      <c s="18" t="s">
        <v>44</v>
      </c>
      <c s="24" t="s">
        <v>6914</v>
      </c>
      <c s="25" t="s">
        <v>784</v>
      </c>
      <c s="26">
        <v>2</v>
      </c>
      <c s="27">
        <v>0</v>
      </c>
      <c s="27">
        <f>ROUND(ROUND(H77,2)*ROUND(G77,3),2)</f>
      </c>
      <c r="O77">
        <f>(I77*21)/100</f>
      </c>
      <c t="s">
        <v>20</v>
      </c>
    </row>
    <row r="78" spans="1:5" ht="25.5">
      <c r="A78" s="28" t="s">
        <v>47</v>
      </c>
      <c r="E78" s="29" t="s">
        <v>6915</v>
      </c>
    </row>
    <row r="79" spans="1:5" ht="38.25">
      <c r="A79" s="30" t="s">
        <v>48</v>
      </c>
      <c r="E79" s="31" t="s">
        <v>6916</v>
      </c>
    </row>
    <row r="80" spans="1:5" ht="12.75">
      <c r="A80" t="s">
        <v>50</v>
      </c>
      <c r="E80" s="29" t="s">
        <v>44</v>
      </c>
    </row>
    <row r="81" spans="1:16" ht="12.75">
      <c r="A81" s="18" t="s">
        <v>42</v>
      </c>
      <c s="23" t="s">
        <v>121</v>
      </c>
      <c s="23" t="s">
        <v>6917</v>
      </c>
      <c s="18" t="s">
        <v>44</v>
      </c>
      <c s="24" t="s">
        <v>6918</v>
      </c>
      <c s="25" t="s">
        <v>46</v>
      </c>
      <c s="26">
        <v>138.541</v>
      </c>
      <c s="27">
        <v>0</v>
      </c>
      <c s="27">
        <f>ROUND(ROUND(H81,2)*ROUND(G81,3),2)</f>
      </c>
      <c r="O81">
        <f>(I81*21)/100</f>
      </c>
      <c t="s">
        <v>20</v>
      </c>
    </row>
    <row r="82" spans="1:5" ht="12.75">
      <c r="A82" s="28" t="s">
        <v>47</v>
      </c>
      <c r="E82" s="29" t="s">
        <v>6919</v>
      </c>
    </row>
    <row r="83" spans="1:5" ht="51">
      <c r="A83" s="30" t="s">
        <v>48</v>
      </c>
      <c r="E83" s="31" t="s">
        <v>6920</v>
      </c>
    </row>
    <row r="84" spans="1:5" ht="12.75">
      <c r="A84" t="s">
        <v>50</v>
      </c>
      <c r="E84" s="29" t="s">
        <v>44</v>
      </c>
    </row>
    <row r="85" spans="1:16" ht="12.75">
      <c r="A85" s="18" t="s">
        <v>42</v>
      </c>
      <c s="23" t="s">
        <v>125</v>
      </c>
      <c s="23" t="s">
        <v>6921</v>
      </c>
      <c s="18" t="s">
        <v>44</v>
      </c>
      <c s="24" t="s">
        <v>6922</v>
      </c>
      <c s="25" t="s">
        <v>46</v>
      </c>
      <c s="26">
        <v>415.623</v>
      </c>
      <c s="27">
        <v>0</v>
      </c>
      <c s="27">
        <f>ROUND(ROUND(H85,2)*ROUND(G85,3),2)</f>
      </c>
      <c r="O85">
        <f>(I85*21)/100</f>
      </c>
      <c t="s">
        <v>20</v>
      </c>
    </row>
    <row r="86" spans="1:5" ht="25.5">
      <c r="A86" s="28" t="s">
        <v>47</v>
      </c>
      <c r="E86" s="29" t="s">
        <v>6923</v>
      </c>
    </row>
    <row r="87" spans="1:5" ht="51">
      <c r="A87" s="30" t="s">
        <v>48</v>
      </c>
      <c r="E87" s="31" t="s">
        <v>6924</v>
      </c>
    </row>
    <row r="88" spans="1:5" ht="12.75">
      <c r="A88" t="s">
        <v>50</v>
      </c>
      <c r="E88" s="29" t="s">
        <v>44</v>
      </c>
    </row>
    <row r="89" spans="1:16" ht="12.75">
      <c r="A89" s="18" t="s">
        <v>42</v>
      </c>
      <c s="23" t="s">
        <v>130</v>
      </c>
      <c s="23" t="s">
        <v>6925</v>
      </c>
      <c s="18" t="s">
        <v>44</v>
      </c>
      <c s="24" t="s">
        <v>6926</v>
      </c>
      <c s="25" t="s">
        <v>1241</v>
      </c>
      <c s="26">
        <v>98.205</v>
      </c>
      <c s="27">
        <v>0</v>
      </c>
      <c s="27">
        <f>ROUND(ROUND(H89,2)*ROUND(G89,3),2)</f>
      </c>
      <c r="O89">
        <f>(I89*21)/100</f>
      </c>
      <c t="s">
        <v>20</v>
      </c>
    </row>
    <row r="90" spans="1:5" ht="12.75">
      <c r="A90" s="28" t="s">
        <v>47</v>
      </c>
      <c r="E90" s="29" t="s">
        <v>6927</v>
      </c>
    </row>
    <row r="91" spans="1:5" ht="51">
      <c r="A91" s="30" t="s">
        <v>48</v>
      </c>
      <c r="E91" s="31" t="s">
        <v>6928</v>
      </c>
    </row>
    <row r="92" spans="1:5" ht="38.25">
      <c r="A92" t="s">
        <v>50</v>
      </c>
      <c r="E92" s="29" t="s">
        <v>6929</v>
      </c>
    </row>
    <row r="93" spans="1:16" ht="12.75">
      <c r="A93" s="18" t="s">
        <v>42</v>
      </c>
      <c s="23" t="s">
        <v>134</v>
      </c>
      <c s="23" t="s">
        <v>6930</v>
      </c>
      <c s="18" t="s">
        <v>44</v>
      </c>
      <c s="24" t="s">
        <v>6931</v>
      </c>
      <c s="25" t="s">
        <v>1241</v>
      </c>
      <c s="26">
        <v>98.205</v>
      </c>
      <c s="27">
        <v>0</v>
      </c>
      <c s="27">
        <f>ROUND(ROUND(H93,2)*ROUND(G93,3),2)</f>
      </c>
      <c r="O93">
        <f>(I93*21)/100</f>
      </c>
      <c t="s">
        <v>20</v>
      </c>
    </row>
    <row r="94" spans="1:5" ht="12.75">
      <c r="A94" s="28" t="s">
        <v>47</v>
      </c>
      <c r="E94" s="29" t="s">
        <v>6932</v>
      </c>
    </row>
    <row r="95" spans="1:5" ht="12.75">
      <c r="A95" s="30" t="s">
        <v>48</v>
      </c>
      <c r="E95" s="31" t="s">
        <v>44</v>
      </c>
    </row>
    <row r="96" spans="1:5" ht="38.25">
      <c r="A96" t="s">
        <v>50</v>
      </c>
      <c r="E96" s="29" t="s">
        <v>6929</v>
      </c>
    </row>
    <row r="97" spans="1:16" ht="12.75">
      <c r="A97" s="18" t="s">
        <v>42</v>
      </c>
      <c s="23" t="s">
        <v>138</v>
      </c>
      <c s="23" t="s">
        <v>6933</v>
      </c>
      <c s="18" t="s">
        <v>44</v>
      </c>
      <c s="24" t="s">
        <v>6934</v>
      </c>
      <c s="25" t="s">
        <v>241</v>
      </c>
      <c s="26">
        <v>1</v>
      </c>
      <c s="27">
        <v>0</v>
      </c>
      <c s="27">
        <f>ROUND(ROUND(H97,2)*ROUND(G97,3),2)</f>
      </c>
      <c r="O97">
        <f>(I97*21)/100</f>
      </c>
      <c t="s">
        <v>20</v>
      </c>
    </row>
    <row r="98" spans="1:5" ht="12.75">
      <c r="A98" s="28" t="s">
        <v>47</v>
      </c>
      <c r="E98" s="29" t="s">
        <v>6934</v>
      </c>
    </row>
    <row r="99" spans="1:5" ht="12.75">
      <c r="A99" s="30" t="s">
        <v>48</v>
      </c>
      <c r="E99" s="31" t="s">
        <v>44</v>
      </c>
    </row>
    <row r="100" spans="1:5" ht="12.75">
      <c r="A100" t="s">
        <v>50</v>
      </c>
      <c r="E100" s="29" t="s">
        <v>44</v>
      </c>
    </row>
    <row r="101" spans="1:16" ht="12.75">
      <c r="A101" s="18" t="s">
        <v>42</v>
      </c>
      <c s="23" t="s">
        <v>142</v>
      </c>
      <c s="23" t="s">
        <v>6935</v>
      </c>
      <c s="18" t="s">
        <v>44</v>
      </c>
      <c s="24" t="s">
        <v>6936</v>
      </c>
      <c s="25" t="s">
        <v>187</v>
      </c>
      <c s="26">
        <v>92.072</v>
      </c>
      <c s="27">
        <v>0</v>
      </c>
      <c s="27">
        <f>ROUND(ROUND(H101,2)*ROUND(G101,3),2)</f>
      </c>
      <c r="O101">
        <f>(I101*21)/100</f>
      </c>
      <c t="s">
        <v>20</v>
      </c>
    </row>
    <row r="102" spans="1:5" ht="12.75">
      <c r="A102" s="28" t="s">
        <v>47</v>
      </c>
      <c r="E102" s="29" t="s">
        <v>6937</v>
      </c>
    </row>
    <row r="103" spans="1:5" ht="38.25">
      <c r="A103" s="30" t="s">
        <v>48</v>
      </c>
      <c r="E103" s="31" t="s">
        <v>6938</v>
      </c>
    </row>
    <row r="104" spans="1:5" ht="12.75">
      <c r="A104" t="s">
        <v>50</v>
      </c>
      <c r="E104" s="29" t="s">
        <v>44</v>
      </c>
    </row>
    <row r="105" spans="1:16" ht="12.75">
      <c r="A105" s="18" t="s">
        <v>42</v>
      </c>
      <c s="23" t="s">
        <v>146</v>
      </c>
      <c s="23" t="s">
        <v>6939</v>
      </c>
      <c s="18" t="s">
        <v>44</v>
      </c>
      <c s="24" t="s">
        <v>6940</v>
      </c>
      <c s="25" t="s">
        <v>46</v>
      </c>
      <c s="26">
        <v>24.236</v>
      </c>
      <c s="27">
        <v>0</v>
      </c>
      <c s="27">
        <f>ROUND(ROUND(H105,2)*ROUND(G105,3),2)</f>
      </c>
      <c r="O105">
        <f>(I105*21)/100</f>
      </c>
      <c t="s">
        <v>20</v>
      </c>
    </row>
    <row r="106" spans="1:5" ht="12.75">
      <c r="A106" s="28" t="s">
        <v>47</v>
      </c>
      <c r="E106" s="29" t="s">
        <v>6941</v>
      </c>
    </row>
    <row r="107" spans="1:5" ht="38.25">
      <c r="A107" s="30" t="s">
        <v>48</v>
      </c>
      <c r="E107" s="31" t="s">
        <v>6942</v>
      </c>
    </row>
    <row r="108" spans="1:5" ht="12.75">
      <c r="A108" t="s">
        <v>50</v>
      </c>
      <c r="E108" s="29" t="s">
        <v>44</v>
      </c>
    </row>
    <row r="109" spans="1:16" ht="12.75">
      <c r="A109" s="18" t="s">
        <v>42</v>
      </c>
      <c s="23" t="s">
        <v>150</v>
      </c>
      <c s="23" t="s">
        <v>6943</v>
      </c>
      <c s="18" t="s">
        <v>44</v>
      </c>
      <c s="24" t="s">
        <v>6944</v>
      </c>
      <c s="25" t="s">
        <v>46</v>
      </c>
      <c s="26">
        <v>5.454</v>
      </c>
      <c s="27">
        <v>0</v>
      </c>
      <c s="27">
        <f>ROUND(ROUND(H109,2)*ROUND(G109,3),2)</f>
      </c>
      <c r="O109">
        <f>(I109*21)/100</f>
      </c>
      <c t="s">
        <v>20</v>
      </c>
    </row>
    <row r="110" spans="1:5" ht="25.5">
      <c r="A110" s="28" t="s">
        <v>47</v>
      </c>
      <c r="E110" s="29" t="s">
        <v>6945</v>
      </c>
    </row>
    <row r="111" spans="1:5" ht="63.75">
      <c r="A111" s="30" t="s">
        <v>48</v>
      </c>
      <c r="E111" s="31" t="s">
        <v>6946</v>
      </c>
    </row>
    <row r="112" spans="1:5" ht="12.75">
      <c r="A112" t="s">
        <v>50</v>
      </c>
      <c r="E112" s="29" t="s">
        <v>44</v>
      </c>
    </row>
    <row r="113" spans="1:16" ht="12.75">
      <c r="A113" s="18" t="s">
        <v>42</v>
      </c>
      <c s="23" t="s">
        <v>154</v>
      </c>
      <c s="23" t="s">
        <v>6947</v>
      </c>
      <c s="18" t="s">
        <v>44</v>
      </c>
      <c s="24" t="s">
        <v>6948</v>
      </c>
      <c s="25" t="s">
        <v>46</v>
      </c>
      <c s="26">
        <v>126.67</v>
      </c>
      <c s="27">
        <v>0</v>
      </c>
      <c s="27">
        <f>ROUND(ROUND(H113,2)*ROUND(G113,3),2)</f>
      </c>
      <c r="O113">
        <f>(I113*21)/100</f>
      </c>
      <c t="s">
        <v>20</v>
      </c>
    </row>
    <row r="114" spans="1:5" ht="25.5">
      <c r="A114" s="28" t="s">
        <v>47</v>
      </c>
      <c r="E114" s="29" t="s">
        <v>6949</v>
      </c>
    </row>
    <row r="115" spans="1:5" ht="165.75">
      <c r="A115" s="30" t="s">
        <v>48</v>
      </c>
      <c r="E115" s="31" t="s">
        <v>6950</v>
      </c>
    </row>
    <row r="116" spans="1:5" ht="12.75">
      <c r="A116" t="s">
        <v>50</v>
      </c>
      <c r="E116" s="29" t="s">
        <v>44</v>
      </c>
    </row>
    <row r="117" spans="1:16" ht="12.75">
      <c r="A117" s="18" t="s">
        <v>42</v>
      </c>
      <c s="23" t="s">
        <v>160</v>
      </c>
      <c s="23" t="s">
        <v>6951</v>
      </c>
      <c s="18" t="s">
        <v>44</v>
      </c>
      <c s="24" t="s">
        <v>6952</v>
      </c>
      <c s="25" t="s">
        <v>1241</v>
      </c>
      <c s="26">
        <v>881.378</v>
      </c>
      <c s="27">
        <v>0</v>
      </c>
      <c s="27">
        <f>ROUND(ROUND(H117,2)*ROUND(G117,3),2)</f>
      </c>
      <c r="O117">
        <f>(I117*21)/100</f>
      </c>
      <c t="s">
        <v>20</v>
      </c>
    </row>
    <row r="118" spans="1:5" ht="12.75">
      <c r="A118" s="28" t="s">
        <v>47</v>
      </c>
      <c r="E118" s="29" t="s">
        <v>6953</v>
      </c>
    </row>
    <row r="119" spans="1:5" ht="204">
      <c r="A119" s="30" t="s">
        <v>48</v>
      </c>
      <c r="E119" s="31" t="s">
        <v>6954</v>
      </c>
    </row>
    <row r="120" spans="1:5" ht="12.75">
      <c r="A120" t="s">
        <v>50</v>
      </c>
      <c r="E120" s="29" t="s">
        <v>44</v>
      </c>
    </row>
    <row r="121" spans="1:16" ht="12.75">
      <c r="A121" s="18" t="s">
        <v>42</v>
      </c>
      <c s="23" t="s">
        <v>164</v>
      </c>
      <c s="23" t="s">
        <v>6955</v>
      </c>
      <c s="18" t="s">
        <v>44</v>
      </c>
      <c s="24" t="s">
        <v>6956</v>
      </c>
      <c s="25" t="s">
        <v>1241</v>
      </c>
      <c s="26">
        <v>881.378</v>
      </c>
      <c s="27">
        <v>0</v>
      </c>
      <c s="27">
        <f>ROUND(ROUND(H121,2)*ROUND(G121,3),2)</f>
      </c>
      <c r="O121">
        <f>(I121*21)/100</f>
      </c>
      <c t="s">
        <v>20</v>
      </c>
    </row>
    <row r="122" spans="1:5" ht="12.75">
      <c r="A122" s="28" t="s">
        <v>47</v>
      </c>
      <c r="E122" s="29" t="s">
        <v>6957</v>
      </c>
    </row>
    <row r="123" spans="1:5" ht="12.75">
      <c r="A123" s="30" t="s">
        <v>48</v>
      </c>
      <c r="E123" s="31" t="s">
        <v>44</v>
      </c>
    </row>
    <row r="124" spans="1:5" ht="12.75">
      <c r="A124" t="s">
        <v>50</v>
      </c>
      <c r="E124" s="29" t="s">
        <v>44</v>
      </c>
    </row>
    <row r="125" spans="1:16" ht="12.75">
      <c r="A125" s="18" t="s">
        <v>42</v>
      </c>
      <c s="23" t="s">
        <v>168</v>
      </c>
      <c s="23" t="s">
        <v>6958</v>
      </c>
      <c s="18" t="s">
        <v>44</v>
      </c>
      <c s="24" t="s">
        <v>6959</v>
      </c>
      <c s="25" t="s">
        <v>187</v>
      </c>
      <c s="26">
        <v>0.526</v>
      </c>
      <c s="27">
        <v>0</v>
      </c>
      <c s="27">
        <f>ROUND(ROUND(H125,2)*ROUND(G125,3),2)</f>
      </c>
      <c r="O125">
        <f>(I125*21)/100</f>
      </c>
      <c t="s">
        <v>20</v>
      </c>
    </row>
    <row r="126" spans="1:5" ht="12.75">
      <c r="A126" s="28" t="s">
        <v>47</v>
      </c>
      <c r="E126" s="29" t="s">
        <v>6960</v>
      </c>
    </row>
    <row r="127" spans="1:5" ht="51">
      <c r="A127" s="30" t="s">
        <v>48</v>
      </c>
      <c r="E127" s="31" t="s">
        <v>6961</v>
      </c>
    </row>
    <row r="128" spans="1:5" ht="12.75">
      <c r="A128" t="s">
        <v>50</v>
      </c>
      <c r="E128" s="29" t="s">
        <v>44</v>
      </c>
    </row>
    <row r="129" spans="1:16" ht="12.75">
      <c r="A129" s="18" t="s">
        <v>42</v>
      </c>
      <c s="23" t="s">
        <v>173</v>
      </c>
      <c s="23" t="s">
        <v>6962</v>
      </c>
      <c s="18" t="s">
        <v>44</v>
      </c>
      <c s="24" t="s">
        <v>6963</v>
      </c>
      <c s="25" t="s">
        <v>46</v>
      </c>
      <c s="26">
        <v>0.864</v>
      </c>
      <c s="27">
        <v>0</v>
      </c>
      <c s="27">
        <f>ROUND(ROUND(H129,2)*ROUND(G129,3),2)</f>
      </c>
      <c r="O129">
        <f>(I129*21)/100</f>
      </c>
      <c t="s">
        <v>20</v>
      </c>
    </row>
    <row r="130" spans="1:5" ht="25.5">
      <c r="A130" s="28" t="s">
        <v>47</v>
      </c>
      <c r="E130" s="29" t="s">
        <v>6964</v>
      </c>
    </row>
    <row r="131" spans="1:5" ht="63.75">
      <c r="A131" s="30" t="s">
        <v>48</v>
      </c>
      <c r="E131" s="31" t="s">
        <v>6965</v>
      </c>
    </row>
    <row r="132" spans="1:5" ht="12.75">
      <c r="A132" t="s">
        <v>50</v>
      </c>
      <c r="E132" s="29" t="s">
        <v>44</v>
      </c>
    </row>
    <row r="133" spans="1:16" ht="12.75">
      <c r="A133" s="18" t="s">
        <v>42</v>
      </c>
      <c s="23" t="s">
        <v>177</v>
      </c>
      <c s="23" t="s">
        <v>6966</v>
      </c>
      <c s="18" t="s">
        <v>44</v>
      </c>
      <c s="24" t="s">
        <v>6967</v>
      </c>
      <c s="25" t="s">
        <v>1241</v>
      </c>
      <c s="26">
        <v>4.32</v>
      </c>
      <c s="27">
        <v>0</v>
      </c>
      <c s="27">
        <f>ROUND(ROUND(H133,2)*ROUND(G133,3),2)</f>
      </c>
      <c r="O133">
        <f>(I133*21)/100</f>
      </c>
      <c t="s">
        <v>20</v>
      </c>
    </row>
    <row r="134" spans="1:5" ht="12.75">
      <c r="A134" s="28" t="s">
        <v>47</v>
      </c>
      <c r="E134" s="29" t="s">
        <v>6968</v>
      </c>
    </row>
    <row r="135" spans="1:5" ht="63.75">
      <c r="A135" s="30" t="s">
        <v>48</v>
      </c>
      <c r="E135" s="31" t="s">
        <v>6969</v>
      </c>
    </row>
    <row r="136" spans="1:5" ht="12.75">
      <c r="A136" t="s">
        <v>50</v>
      </c>
      <c r="E136" s="29" t="s">
        <v>44</v>
      </c>
    </row>
    <row r="137" spans="1:16" ht="12.75">
      <c r="A137" s="18" t="s">
        <v>42</v>
      </c>
      <c s="23" t="s">
        <v>183</v>
      </c>
      <c s="23" t="s">
        <v>6970</v>
      </c>
      <c s="18" t="s">
        <v>44</v>
      </c>
      <c s="24" t="s">
        <v>6971</v>
      </c>
      <c s="25" t="s">
        <v>1241</v>
      </c>
      <c s="26">
        <v>4.32</v>
      </c>
      <c s="27">
        <v>0</v>
      </c>
      <c s="27">
        <f>ROUND(ROUND(H137,2)*ROUND(G137,3),2)</f>
      </c>
      <c r="O137">
        <f>(I137*21)/100</f>
      </c>
      <c t="s">
        <v>20</v>
      </c>
    </row>
    <row r="138" spans="1:5" ht="12.75">
      <c r="A138" s="28" t="s">
        <v>47</v>
      </c>
      <c r="E138" s="29" t="s">
        <v>6972</v>
      </c>
    </row>
    <row r="139" spans="1:5" ht="12.75">
      <c r="A139" s="30" t="s">
        <v>48</v>
      </c>
      <c r="E139" s="31" t="s">
        <v>44</v>
      </c>
    </row>
    <row r="140" spans="1:5" ht="12.75">
      <c r="A140" t="s">
        <v>50</v>
      </c>
      <c r="E140" s="29" t="s">
        <v>44</v>
      </c>
    </row>
    <row r="141" spans="1:16" ht="12.75">
      <c r="A141" s="18" t="s">
        <v>42</v>
      </c>
      <c s="23" t="s">
        <v>191</v>
      </c>
      <c s="23" t="s">
        <v>6973</v>
      </c>
      <c s="18" t="s">
        <v>44</v>
      </c>
      <c s="24" t="s">
        <v>6974</v>
      </c>
      <c s="25" t="s">
        <v>1241</v>
      </c>
      <c s="26">
        <v>1390</v>
      </c>
      <c s="27">
        <v>0</v>
      </c>
      <c s="27">
        <f>ROUND(ROUND(H141,2)*ROUND(G141,3),2)</f>
      </c>
      <c r="O141">
        <f>(I141*21)/100</f>
      </c>
      <c t="s">
        <v>20</v>
      </c>
    </row>
    <row r="142" spans="1:5" ht="25.5">
      <c r="A142" s="28" t="s">
        <v>47</v>
      </c>
      <c r="E142" s="29" t="s">
        <v>6975</v>
      </c>
    </row>
    <row r="143" spans="1:5" ht="38.25">
      <c r="A143" s="30" t="s">
        <v>48</v>
      </c>
      <c r="E143" s="31" t="s">
        <v>6976</v>
      </c>
    </row>
    <row r="144" spans="1:5" ht="12.75">
      <c r="A144" t="s">
        <v>50</v>
      </c>
      <c r="E144" s="29" t="s">
        <v>44</v>
      </c>
    </row>
    <row r="145" spans="1:16" ht="12.75">
      <c r="A145" s="18" t="s">
        <v>42</v>
      </c>
      <c s="23" t="s">
        <v>196</v>
      </c>
      <c s="23" t="s">
        <v>6977</v>
      </c>
      <c s="18" t="s">
        <v>44</v>
      </c>
      <c s="24" t="s">
        <v>6978</v>
      </c>
      <c s="25" t="s">
        <v>46</v>
      </c>
      <c s="26">
        <v>343.791</v>
      </c>
      <c s="27">
        <v>0</v>
      </c>
      <c s="27">
        <f>ROUND(ROUND(H145,2)*ROUND(G145,3),2)</f>
      </c>
      <c r="O145">
        <f>(I145*21)/100</f>
      </c>
      <c t="s">
        <v>20</v>
      </c>
    </row>
    <row r="146" spans="1:5" ht="12.75">
      <c r="A146" s="28" t="s">
        <v>47</v>
      </c>
      <c r="E146" s="29" t="s">
        <v>6978</v>
      </c>
    </row>
    <row r="147" spans="1:5" ht="63.75">
      <c r="A147" s="30" t="s">
        <v>48</v>
      </c>
      <c r="E147" s="31" t="s">
        <v>6979</v>
      </c>
    </row>
    <row r="148" spans="1:5" ht="12.75">
      <c r="A148" t="s">
        <v>50</v>
      </c>
      <c r="E148" s="29" t="s">
        <v>44</v>
      </c>
    </row>
    <row r="149" spans="1:16" ht="12.75">
      <c r="A149" s="18" t="s">
        <v>42</v>
      </c>
      <c s="23" t="s">
        <v>202</v>
      </c>
      <c s="23" t="s">
        <v>6980</v>
      </c>
      <c s="18" t="s">
        <v>44</v>
      </c>
      <c s="24" t="s">
        <v>6981</v>
      </c>
      <c s="25" t="s">
        <v>70</v>
      </c>
      <c s="26">
        <v>100</v>
      </c>
      <c s="27">
        <v>0</v>
      </c>
      <c s="27">
        <f>ROUND(ROUND(H149,2)*ROUND(G149,3),2)</f>
      </c>
      <c r="O149">
        <f>(I149*21)/100</f>
      </c>
      <c t="s">
        <v>20</v>
      </c>
    </row>
    <row r="150" spans="1:5" ht="12.75">
      <c r="A150" s="28" t="s">
        <v>47</v>
      </c>
      <c r="E150" s="29" t="s">
        <v>6981</v>
      </c>
    </row>
    <row r="151" spans="1:5" ht="12.75">
      <c r="A151" s="30" t="s">
        <v>48</v>
      </c>
      <c r="E151" s="31" t="s">
        <v>44</v>
      </c>
    </row>
    <row r="152" spans="1:5" ht="12.75">
      <c r="A152" t="s">
        <v>50</v>
      </c>
      <c r="E152" s="29" t="s">
        <v>44</v>
      </c>
    </row>
    <row r="153" spans="1:16" ht="12.75">
      <c r="A153" s="18" t="s">
        <v>42</v>
      </c>
      <c s="23" t="s">
        <v>99</v>
      </c>
      <c s="23" t="s">
        <v>6982</v>
      </c>
      <c s="18" t="s">
        <v>44</v>
      </c>
      <c s="24" t="s">
        <v>6983</v>
      </c>
      <c s="25" t="s">
        <v>1241</v>
      </c>
      <c s="26">
        <v>1385.41</v>
      </c>
      <c s="27">
        <v>0</v>
      </c>
      <c s="27">
        <f>ROUND(ROUND(H153,2)*ROUND(G153,3),2)</f>
      </c>
      <c r="O153">
        <f>(I153*21)/100</f>
      </c>
      <c t="s">
        <v>20</v>
      </c>
    </row>
    <row r="154" spans="1:5" ht="12.75">
      <c r="A154" s="28" t="s">
        <v>47</v>
      </c>
      <c r="E154" s="29" t="s">
        <v>6984</v>
      </c>
    </row>
    <row r="155" spans="1:5" ht="51">
      <c r="A155" s="30" t="s">
        <v>48</v>
      </c>
      <c r="E155" s="31" t="s">
        <v>6888</v>
      </c>
    </row>
    <row r="156" spans="1:5" ht="12.75">
      <c r="A156" t="s">
        <v>50</v>
      </c>
      <c r="E156" s="29" t="s">
        <v>44</v>
      </c>
    </row>
    <row r="157" spans="1:16" ht="12.75">
      <c r="A157" s="18" t="s">
        <v>42</v>
      </c>
      <c s="23" t="s">
        <v>107</v>
      </c>
      <c s="23" t="s">
        <v>6596</v>
      </c>
      <c s="18" t="s">
        <v>44</v>
      </c>
      <c s="24" t="s">
        <v>6597</v>
      </c>
      <c s="25" t="s">
        <v>1241</v>
      </c>
      <c s="26">
        <v>1523.951</v>
      </c>
      <c s="27">
        <v>0</v>
      </c>
      <c s="27">
        <f>ROUND(ROUND(H157,2)*ROUND(G157,3),2)</f>
      </c>
      <c r="O157">
        <f>(I157*21)/100</f>
      </c>
      <c t="s">
        <v>20</v>
      </c>
    </row>
    <row r="158" spans="1:5" ht="12.75">
      <c r="A158" s="28" t="s">
        <v>47</v>
      </c>
      <c r="E158" s="29" t="s">
        <v>6597</v>
      </c>
    </row>
    <row r="159" spans="1:5" ht="12.75">
      <c r="A159" s="30" t="s">
        <v>48</v>
      </c>
      <c r="E159" s="31" t="s">
        <v>44</v>
      </c>
    </row>
    <row r="160" spans="1:5" ht="12.75">
      <c r="A160" t="s">
        <v>50</v>
      </c>
      <c r="E160" s="29" t="s">
        <v>44</v>
      </c>
    </row>
    <row r="161" spans="1:18" ht="12.75" customHeight="1">
      <c r="A161" s="5" t="s">
        <v>40</v>
      </c>
      <c s="5"/>
      <c s="34" t="s">
        <v>19</v>
      </c>
      <c s="5"/>
      <c s="21" t="s">
        <v>6598</v>
      </c>
      <c s="5"/>
      <c s="5"/>
      <c s="5"/>
      <c s="35">
        <f>0+Q161</f>
      </c>
      <c r="O161">
        <f>0+R161</f>
      </c>
      <c r="Q161">
        <f>0+I162+I166+I170+I174+I178+I182+I186+I190+I194+I198+I202+I206+I210+I214+I218+I222+I226+I230+I234+I238+I242+I246</f>
      </c>
      <c>
        <f>0+O162+O166+O170+O174+O178+O182+O186+O190+O194+O198+O202+O206+O210+O214+O218+O222+O226+O230+O234+O238+O242+O246</f>
      </c>
    </row>
    <row r="162" spans="1:16" ht="25.5">
      <c r="A162" s="18" t="s">
        <v>42</v>
      </c>
      <c s="23" t="s">
        <v>281</v>
      </c>
      <c s="23" t="s">
        <v>6985</v>
      </c>
      <c s="18" t="s">
        <v>44</v>
      </c>
      <c s="24" t="s">
        <v>6986</v>
      </c>
      <c s="25" t="s">
        <v>1241</v>
      </c>
      <c s="26">
        <v>340.627</v>
      </c>
      <c s="27">
        <v>0</v>
      </c>
      <c s="27">
        <f>ROUND(ROUND(H162,2)*ROUND(G162,3),2)</f>
      </c>
      <c r="O162">
        <f>(I162*21)/100</f>
      </c>
      <c t="s">
        <v>20</v>
      </c>
    </row>
    <row r="163" spans="1:5" ht="25.5">
      <c r="A163" s="28" t="s">
        <v>47</v>
      </c>
      <c r="E163" s="29" t="s">
        <v>6987</v>
      </c>
    </row>
    <row r="164" spans="1:5" ht="127.5">
      <c r="A164" s="30" t="s">
        <v>48</v>
      </c>
      <c r="E164" s="31" t="s">
        <v>6988</v>
      </c>
    </row>
    <row r="165" spans="1:5" ht="12.75">
      <c r="A165" t="s">
        <v>50</v>
      </c>
      <c r="E165" s="29" t="s">
        <v>44</v>
      </c>
    </row>
    <row r="166" spans="1:16" ht="25.5">
      <c r="A166" s="18" t="s">
        <v>42</v>
      </c>
      <c s="23" t="s">
        <v>285</v>
      </c>
      <c s="23" t="s">
        <v>6989</v>
      </c>
      <c s="18" t="s">
        <v>44</v>
      </c>
      <c s="24" t="s">
        <v>6990</v>
      </c>
      <c s="25" t="s">
        <v>1241</v>
      </c>
      <c s="26">
        <v>20.628</v>
      </c>
      <c s="27">
        <v>0</v>
      </c>
      <c s="27">
        <f>ROUND(ROUND(H166,2)*ROUND(G166,3),2)</f>
      </c>
      <c r="O166">
        <f>(I166*21)/100</f>
      </c>
      <c t="s">
        <v>20</v>
      </c>
    </row>
    <row r="167" spans="1:5" ht="25.5">
      <c r="A167" s="28" t="s">
        <v>47</v>
      </c>
      <c r="E167" s="29" t="s">
        <v>6991</v>
      </c>
    </row>
    <row r="168" spans="1:5" ht="51">
      <c r="A168" s="30" t="s">
        <v>48</v>
      </c>
      <c r="E168" s="31" t="s">
        <v>6992</v>
      </c>
    </row>
    <row r="169" spans="1:5" ht="12.75">
      <c r="A169" t="s">
        <v>50</v>
      </c>
      <c r="E169" s="29" t="s">
        <v>44</v>
      </c>
    </row>
    <row r="170" spans="1:16" ht="12.75">
      <c r="A170" s="18" t="s">
        <v>42</v>
      </c>
      <c s="23" t="s">
        <v>289</v>
      </c>
      <c s="23" t="s">
        <v>6993</v>
      </c>
      <c s="18" t="s">
        <v>44</v>
      </c>
      <c s="24" t="s">
        <v>6994</v>
      </c>
      <c s="25" t="s">
        <v>70</v>
      </c>
      <c s="26">
        <v>9</v>
      </c>
      <c s="27">
        <v>0</v>
      </c>
      <c s="27">
        <f>ROUND(ROUND(H170,2)*ROUND(G170,3),2)</f>
      </c>
      <c r="O170">
        <f>(I170*21)/100</f>
      </c>
      <c t="s">
        <v>20</v>
      </c>
    </row>
    <row r="171" spans="1:5" ht="12.75">
      <c r="A171" s="28" t="s">
        <v>47</v>
      </c>
      <c r="E171" s="29" t="s">
        <v>6995</v>
      </c>
    </row>
    <row r="172" spans="1:5" ht="12.75">
      <c r="A172" s="30" t="s">
        <v>48</v>
      </c>
      <c r="E172" s="31" t="s">
        <v>44</v>
      </c>
    </row>
    <row r="173" spans="1:5" ht="12.75">
      <c r="A173" t="s">
        <v>50</v>
      </c>
      <c r="E173" s="29" t="s">
        <v>44</v>
      </c>
    </row>
    <row r="174" spans="1:16" ht="12.75">
      <c r="A174" s="18" t="s">
        <v>42</v>
      </c>
      <c s="23" t="s">
        <v>293</v>
      </c>
      <c s="23" t="s">
        <v>6996</v>
      </c>
      <c s="18" t="s">
        <v>44</v>
      </c>
      <c s="24" t="s">
        <v>6997</v>
      </c>
      <c s="25" t="s">
        <v>70</v>
      </c>
      <c s="26">
        <v>7</v>
      </c>
      <c s="27">
        <v>0</v>
      </c>
      <c s="27">
        <f>ROUND(ROUND(H174,2)*ROUND(G174,3),2)</f>
      </c>
      <c r="O174">
        <f>(I174*21)/100</f>
      </c>
      <c t="s">
        <v>20</v>
      </c>
    </row>
    <row r="175" spans="1:5" ht="12.75">
      <c r="A175" s="28" t="s">
        <v>47</v>
      </c>
      <c r="E175" s="29" t="s">
        <v>6998</v>
      </c>
    </row>
    <row r="176" spans="1:5" ht="12.75">
      <c r="A176" s="30" t="s">
        <v>48</v>
      </c>
      <c r="E176" s="31" t="s">
        <v>44</v>
      </c>
    </row>
    <row r="177" spans="1:5" ht="12.75">
      <c r="A177" t="s">
        <v>50</v>
      </c>
      <c r="E177" s="29" t="s">
        <v>44</v>
      </c>
    </row>
    <row r="178" spans="1:16" ht="12.75">
      <c r="A178" s="18" t="s">
        <v>42</v>
      </c>
      <c s="23" t="s">
        <v>297</v>
      </c>
      <c s="23" t="s">
        <v>6999</v>
      </c>
      <c s="18" t="s">
        <v>44</v>
      </c>
      <c s="24" t="s">
        <v>7000</v>
      </c>
      <c s="25" t="s">
        <v>46</v>
      </c>
      <c s="26">
        <v>12.776</v>
      </c>
      <c s="27">
        <v>0</v>
      </c>
      <c s="27">
        <f>ROUND(ROUND(H178,2)*ROUND(G178,3),2)</f>
      </c>
      <c r="O178">
        <f>(I178*21)/100</f>
      </c>
      <c t="s">
        <v>20</v>
      </c>
    </row>
    <row r="179" spans="1:5" ht="12.75">
      <c r="A179" s="28" t="s">
        <v>47</v>
      </c>
      <c r="E179" s="29" t="s">
        <v>7001</v>
      </c>
    </row>
    <row r="180" spans="1:5" ht="114.75">
      <c r="A180" s="30" t="s">
        <v>48</v>
      </c>
      <c r="E180" s="31" t="s">
        <v>7002</v>
      </c>
    </row>
    <row r="181" spans="1:5" ht="12.75">
      <c r="A181" t="s">
        <v>50</v>
      </c>
      <c r="E181" s="29" t="s">
        <v>44</v>
      </c>
    </row>
    <row r="182" spans="1:16" ht="12.75">
      <c r="A182" s="18" t="s">
        <v>42</v>
      </c>
      <c s="23" t="s">
        <v>301</v>
      </c>
      <c s="23" t="s">
        <v>7003</v>
      </c>
      <c s="18" t="s">
        <v>44</v>
      </c>
      <c s="24" t="s">
        <v>7004</v>
      </c>
      <c s="25" t="s">
        <v>1241</v>
      </c>
      <c s="26">
        <v>71.38</v>
      </c>
      <c s="27">
        <v>0</v>
      </c>
      <c s="27">
        <f>ROUND(ROUND(H182,2)*ROUND(G182,3),2)</f>
      </c>
      <c r="O182">
        <f>(I182*21)/100</f>
      </c>
      <c t="s">
        <v>20</v>
      </c>
    </row>
    <row r="183" spans="1:5" ht="38.25">
      <c r="A183" s="28" t="s">
        <v>47</v>
      </c>
      <c r="E183" s="29" t="s">
        <v>7005</v>
      </c>
    </row>
    <row r="184" spans="1:5" ht="114.75">
      <c r="A184" s="30" t="s">
        <v>48</v>
      </c>
      <c r="E184" s="31" t="s">
        <v>7006</v>
      </c>
    </row>
    <row r="185" spans="1:5" ht="12.75">
      <c r="A185" t="s">
        <v>50</v>
      </c>
      <c r="E185" s="29" t="s">
        <v>44</v>
      </c>
    </row>
    <row r="186" spans="1:16" ht="12.75">
      <c r="A186" s="18" t="s">
        <v>42</v>
      </c>
      <c s="23" t="s">
        <v>305</v>
      </c>
      <c s="23" t="s">
        <v>7007</v>
      </c>
      <c s="18" t="s">
        <v>44</v>
      </c>
      <c s="24" t="s">
        <v>7008</v>
      </c>
      <c s="25" t="s">
        <v>1241</v>
      </c>
      <c s="26">
        <v>71.38</v>
      </c>
      <c s="27">
        <v>0</v>
      </c>
      <c s="27">
        <f>ROUND(ROUND(H186,2)*ROUND(G186,3),2)</f>
      </c>
      <c r="O186">
        <f>(I186*21)/100</f>
      </c>
      <c t="s">
        <v>20</v>
      </c>
    </row>
    <row r="187" spans="1:5" ht="38.25">
      <c r="A187" s="28" t="s">
        <v>47</v>
      </c>
      <c r="E187" s="29" t="s">
        <v>7009</v>
      </c>
    </row>
    <row r="188" spans="1:5" ht="12.75">
      <c r="A188" s="30" t="s">
        <v>48</v>
      </c>
      <c r="E188" s="31" t="s">
        <v>44</v>
      </c>
    </row>
    <row r="189" spans="1:5" ht="12.75">
      <c r="A189" t="s">
        <v>50</v>
      </c>
      <c r="E189" s="29" t="s">
        <v>44</v>
      </c>
    </row>
    <row r="190" spans="1:16" ht="12.75">
      <c r="A190" s="18" t="s">
        <v>42</v>
      </c>
      <c s="23" t="s">
        <v>309</v>
      </c>
      <c s="23" t="s">
        <v>7010</v>
      </c>
      <c s="18" t="s">
        <v>44</v>
      </c>
      <c s="24" t="s">
        <v>7011</v>
      </c>
      <c s="25" t="s">
        <v>46</v>
      </c>
      <c s="26">
        <v>6.323</v>
      </c>
      <c s="27">
        <v>0</v>
      </c>
      <c s="27">
        <f>ROUND(ROUND(H190,2)*ROUND(G190,3),2)</f>
      </c>
      <c r="O190">
        <f>(I190*21)/100</f>
      </c>
      <c t="s">
        <v>20</v>
      </c>
    </row>
    <row r="191" spans="1:5" ht="25.5">
      <c r="A191" s="28" t="s">
        <v>47</v>
      </c>
      <c r="E191" s="29" t="s">
        <v>7012</v>
      </c>
    </row>
    <row r="192" spans="1:5" ht="127.5">
      <c r="A192" s="30" t="s">
        <v>48</v>
      </c>
      <c r="E192" s="31" t="s">
        <v>7013</v>
      </c>
    </row>
    <row r="193" spans="1:5" ht="12.75">
      <c r="A193" t="s">
        <v>50</v>
      </c>
      <c r="E193" s="29" t="s">
        <v>44</v>
      </c>
    </row>
    <row r="194" spans="1:16" ht="12.75">
      <c r="A194" s="18" t="s">
        <v>42</v>
      </c>
      <c s="23" t="s">
        <v>314</v>
      </c>
      <c s="23" t="s">
        <v>7014</v>
      </c>
      <c s="18" t="s">
        <v>44</v>
      </c>
      <c s="24" t="s">
        <v>7015</v>
      </c>
      <c s="25" t="s">
        <v>1241</v>
      </c>
      <c s="26">
        <v>12.36</v>
      </c>
      <c s="27">
        <v>0</v>
      </c>
      <c s="27">
        <f>ROUND(ROUND(H194,2)*ROUND(G194,3),2)</f>
      </c>
      <c r="O194">
        <f>(I194*21)/100</f>
      </c>
      <c t="s">
        <v>20</v>
      </c>
    </row>
    <row r="195" spans="1:5" ht="25.5">
      <c r="A195" s="28" t="s">
        <v>47</v>
      </c>
      <c r="E195" s="29" t="s">
        <v>7016</v>
      </c>
    </row>
    <row r="196" spans="1:5" ht="63.75">
      <c r="A196" s="30" t="s">
        <v>48</v>
      </c>
      <c r="E196" s="31" t="s">
        <v>7017</v>
      </c>
    </row>
    <row r="197" spans="1:5" ht="12.75">
      <c r="A197" t="s">
        <v>50</v>
      </c>
      <c r="E197" s="29" t="s">
        <v>44</v>
      </c>
    </row>
    <row r="198" spans="1:16" ht="12.75">
      <c r="A198" s="18" t="s">
        <v>42</v>
      </c>
      <c s="23" t="s">
        <v>318</v>
      </c>
      <c s="23" t="s">
        <v>7018</v>
      </c>
      <c s="18" t="s">
        <v>44</v>
      </c>
      <c s="24" t="s">
        <v>7019</v>
      </c>
      <c s="25" t="s">
        <v>1241</v>
      </c>
      <c s="26">
        <v>12.36</v>
      </c>
      <c s="27">
        <v>0</v>
      </c>
      <c s="27">
        <f>ROUND(ROUND(H198,2)*ROUND(G198,3),2)</f>
      </c>
      <c r="O198">
        <f>(I198*21)/100</f>
      </c>
      <c t="s">
        <v>20</v>
      </c>
    </row>
    <row r="199" spans="1:5" ht="25.5">
      <c r="A199" s="28" t="s">
        <v>47</v>
      </c>
      <c r="E199" s="29" t="s">
        <v>7020</v>
      </c>
    </row>
    <row r="200" spans="1:5" ht="12.75">
      <c r="A200" s="30" t="s">
        <v>48</v>
      </c>
      <c r="E200" s="31" t="s">
        <v>44</v>
      </c>
    </row>
    <row r="201" spans="1:5" ht="12.75">
      <c r="A201" t="s">
        <v>50</v>
      </c>
      <c r="E201" s="29" t="s">
        <v>44</v>
      </c>
    </row>
    <row r="202" spans="1:16" ht="12.75">
      <c r="A202" s="18" t="s">
        <v>42</v>
      </c>
      <c s="23" t="s">
        <v>322</v>
      </c>
      <c s="23" t="s">
        <v>7021</v>
      </c>
      <c s="18" t="s">
        <v>44</v>
      </c>
      <c s="24" t="s">
        <v>7022</v>
      </c>
      <c s="25" t="s">
        <v>1241</v>
      </c>
      <c s="26">
        <v>29.4</v>
      </c>
      <c s="27">
        <v>0</v>
      </c>
      <c s="27">
        <f>ROUND(ROUND(H202,2)*ROUND(G202,3),2)</f>
      </c>
      <c r="O202">
        <f>(I202*21)/100</f>
      </c>
      <c t="s">
        <v>20</v>
      </c>
    </row>
    <row r="203" spans="1:5" ht="25.5">
      <c r="A203" s="28" t="s">
        <v>47</v>
      </c>
      <c r="E203" s="29" t="s">
        <v>7023</v>
      </c>
    </row>
    <row r="204" spans="1:5" ht="89.25">
      <c r="A204" s="30" t="s">
        <v>48</v>
      </c>
      <c r="E204" s="31" t="s">
        <v>7024</v>
      </c>
    </row>
    <row r="205" spans="1:5" ht="12.75">
      <c r="A205" t="s">
        <v>50</v>
      </c>
      <c r="E205" s="29" t="s">
        <v>44</v>
      </c>
    </row>
    <row r="206" spans="1:16" ht="12.75">
      <c r="A206" s="18" t="s">
        <v>42</v>
      </c>
      <c s="23" t="s">
        <v>326</v>
      </c>
      <c s="23" t="s">
        <v>7025</v>
      </c>
      <c s="18" t="s">
        <v>44</v>
      </c>
      <c s="24" t="s">
        <v>7026</v>
      </c>
      <c s="25" t="s">
        <v>1241</v>
      </c>
      <c s="26">
        <v>29.4</v>
      </c>
      <c s="27">
        <v>0</v>
      </c>
      <c s="27">
        <f>ROUND(ROUND(H206,2)*ROUND(G206,3),2)</f>
      </c>
      <c r="O206">
        <f>(I206*21)/100</f>
      </c>
      <c t="s">
        <v>20</v>
      </c>
    </row>
    <row r="207" spans="1:5" ht="25.5">
      <c r="A207" s="28" t="s">
        <v>47</v>
      </c>
      <c r="E207" s="29" t="s">
        <v>7027</v>
      </c>
    </row>
    <row r="208" spans="1:5" ht="12.75">
      <c r="A208" s="30" t="s">
        <v>48</v>
      </c>
      <c r="E208" s="31" t="s">
        <v>44</v>
      </c>
    </row>
    <row r="209" spans="1:5" ht="12.75">
      <c r="A209" t="s">
        <v>50</v>
      </c>
      <c r="E209" s="29" t="s">
        <v>44</v>
      </c>
    </row>
    <row r="210" spans="1:16" ht="12.75">
      <c r="A210" s="18" t="s">
        <v>42</v>
      </c>
      <c s="23" t="s">
        <v>330</v>
      </c>
      <c s="23" t="s">
        <v>6599</v>
      </c>
      <c s="18" t="s">
        <v>44</v>
      </c>
      <c s="24" t="s">
        <v>6600</v>
      </c>
      <c s="25" t="s">
        <v>46</v>
      </c>
      <c s="26">
        <v>217.072</v>
      </c>
      <c s="27">
        <v>0</v>
      </c>
      <c s="27">
        <f>ROUND(ROUND(H210,2)*ROUND(G210,3),2)</f>
      </c>
      <c r="O210">
        <f>(I210*21)/100</f>
      </c>
      <c t="s">
        <v>20</v>
      </c>
    </row>
    <row r="211" spans="1:5" ht="12.75">
      <c r="A211" s="28" t="s">
        <v>47</v>
      </c>
      <c r="E211" s="29" t="s">
        <v>6601</v>
      </c>
    </row>
    <row r="212" spans="1:5" ht="382.5">
      <c r="A212" s="30" t="s">
        <v>48</v>
      </c>
      <c r="E212" s="31" t="s">
        <v>7028</v>
      </c>
    </row>
    <row r="213" spans="1:5" ht="12.75">
      <c r="A213" t="s">
        <v>50</v>
      </c>
      <c r="E213" s="29" t="s">
        <v>44</v>
      </c>
    </row>
    <row r="214" spans="1:16" ht="12.75">
      <c r="A214" s="18" t="s">
        <v>42</v>
      </c>
      <c s="23" t="s">
        <v>334</v>
      </c>
      <c s="23" t="s">
        <v>6603</v>
      </c>
      <c s="18" t="s">
        <v>44</v>
      </c>
      <c s="24" t="s">
        <v>6604</v>
      </c>
      <c s="25" t="s">
        <v>1241</v>
      </c>
      <c s="26">
        <v>2010.005</v>
      </c>
      <c s="27">
        <v>0</v>
      </c>
      <c s="27">
        <f>ROUND(ROUND(H214,2)*ROUND(G214,3),2)</f>
      </c>
      <c r="O214">
        <f>(I214*21)/100</f>
      </c>
      <c t="s">
        <v>20</v>
      </c>
    </row>
    <row r="215" spans="1:5" ht="12.75">
      <c r="A215" s="28" t="s">
        <v>47</v>
      </c>
      <c r="E215" s="29" t="s">
        <v>6605</v>
      </c>
    </row>
    <row r="216" spans="1:5" ht="382.5">
      <c r="A216" s="30" t="s">
        <v>48</v>
      </c>
      <c r="E216" s="31" t="s">
        <v>7029</v>
      </c>
    </row>
    <row r="217" spans="1:5" ht="12.75">
      <c r="A217" t="s">
        <v>50</v>
      </c>
      <c r="E217" s="29" t="s">
        <v>44</v>
      </c>
    </row>
    <row r="218" spans="1:16" ht="12.75">
      <c r="A218" s="18" t="s">
        <v>42</v>
      </c>
      <c s="23" t="s">
        <v>338</v>
      </c>
      <c s="23" t="s">
        <v>6608</v>
      </c>
      <c s="18" t="s">
        <v>44</v>
      </c>
      <c s="24" t="s">
        <v>6609</v>
      </c>
      <c s="25" t="s">
        <v>1241</v>
      </c>
      <c s="26">
        <v>2010.005</v>
      </c>
      <c s="27">
        <v>0</v>
      </c>
      <c s="27">
        <f>ROUND(ROUND(H218,2)*ROUND(G218,3),2)</f>
      </c>
      <c r="O218">
        <f>(I218*21)/100</f>
      </c>
      <c t="s">
        <v>20</v>
      </c>
    </row>
    <row r="219" spans="1:5" ht="12.75">
      <c r="A219" s="28" t="s">
        <v>47</v>
      </c>
      <c r="E219" s="29" t="s">
        <v>6610</v>
      </c>
    </row>
    <row r="220" spans="1:5" ht="12.75">
      <c r="A220" s="30" t="s">
        <v>48</v>
      </c>
      <c r="E220" s="31" t="s">
        <v>44</v>
      </c>
    </row>
    <row r="221" spans="1:5" ht="12.75">
      <c r="A221" t="s">
        <v>50</v>
      </c>
      <c r="E221" s="29" t="s">
        <v>44</v>
      </c>
    </row>
    <row r="222" spans="1:16" ht="12.75">
      <c r="A222" s="18" t="s">
        <v>42</v>
      </c>
      <c s="23" t="s">
        <v>342</v>
      </c>
      <c s="23" t="s">
        <v>6611</v>
      </c>
      <c s="18" t="s">
        <v>44</v>
      </c>
      <c s="24" t="s">
        <v>6612</v>
      </c>
      <c s="25" t="s">
        <v>187</v>
      </c>
      <c s="26">
        <v>5.497</v>
      </c>
      <c s="27">
        <v>0</v>
      </c>
      <c s="27">
        <f>ROUND(ROUND(H222,2)*ROUND(G222,3),2)</f>
      </c>
      <c r="O222">
        <f>(I222*21)/100</f>
      </c>
      <c t="s">
        <v>20</v>
      </c>
    </row>
    <row r="223" spans="1:5" ht="25.5">
      <c r="A223" s="28" t="s">
        <v>47</v>
      </c>
      <c r="E223" s="29" t="s">
        <v>6613</v>
      </c>
    </row>
    <row r="224" spans="1:5" ht="51">
      <c r="A224" s="30" t="s">
        <v>48</v>
      </c>
      <c r="E224" s="31" t="s">
        <v>7030</v>
      </c>
    </row>
    <row r="225" spans="1:5" ht="12.75">
      <c r="A225" t="s">
        <v>50</v>
      </c>
      <c r="E225" s="29" t="s">
        <v>44</v>
      </c>
    </row>
    <row r="226" spans="1:16" ht="12.75">
      <c r="A226" s="18" t="s">
        <v>42</v>
      </c>
      <c s="23" t="s">
        <v>346</v>
      </c>
      <c s="23" t="s">
        <v>7031</v>
      </c>
      <c s="18" t="s">
        <v>44</v>
      </c>
      <c s="24" t="s">
        <v>7032</v>
      </c>
      <c s="25" t="s">
        <v>46</v>
      </c>
      <c s="26">
        <v>6.209</v>
      </c>
      <c s="27">
        <v>0</v>
      </c>
      <c s="27">
        <f>ROUND(ROUND(H226,2)*ROUND(G226,3),2)</f>
      </c>
      <c r="O226">
        <f>(I226*21)/100</f>
      </c>
      <c t="s">
        <v>20</v>
      </c>
    </row>
    <row r="227" spans="1:5" ht="25.5">
      <c r="A227" s="28" t="s">
        <v>47</v>
      </c>
      <c r="E227" s="29" t="s">
        <v>7033</v>
      </c>
    </row>
    <row r="228" spans="1:5" ht="153">
      <c r="A228" s="30" t="s">
        <v>48</v>
      </c>
      <c r="E228" s="31" t="s">
        <v>7034</v>
      </c>
    </row>
    <row r="229" spans="1:5" ht="12.75">
      <c r="A229" t="s">
        <v>50</v>
      </c>
      <c r="E229" s="29" t="s">
        <v>44</v>
      </c>
    </row>
    <row r="230" spans="1:16" ht="12.75">
      <c r="A230" s="18" t="s">
        <v>42</v>
      </c>
      <c s="23" t="s">
        <v>350</v>
      </c>
      <c s="23" t="s">
        <v>7035</v>
      </c>
      <c s="18" t="s">
        <v>44</v>
      </c>
      <c s="24" t="s">
        <v>7036</v>
      </c>
      <c s="25" t="s">
        <v>1241</v>
      </c>
      <c s="26">
        <v>52.047</v>
      </c>
      <c s="27">
        <v>0</v>
      </c>
      <c s="27">
        <f>ROUND(ROUND(H230,2)*ROUND(G230,3),2)</f>
      </c>
      <c r="O230">
        <f>(I230*21)/100</f>
      </c>
      <c t="s">
        <v>20</v>
      </c>
    </row>
    <row r="231" spans="1:5" ht="25.5">
      <c r="A231" s="28" t="s">
        <v>47</v>
      </c>
      <c r="E231" s="29" t="s">
        <v>7037</v>
      </c>
    </row>
    <row r="232" spans="1:5" ht="153">
      <c r="A232" s="30" t="s">
        <v>48</v>
      </c>
      <c r="E232" s="31" t="s">
        <v>7038</v>
      </c>
    </row>
    <row r="233" spans="1:5" ht="12.75">
      <c r="A233" t="s">
        <v>50</v>
      </c>
      <c r="E233" s="29" t="s">
        <v>44</v>
      </c>
    </row>
    <row r="234" spans="1:16" ht="12.75">
      <c r="A234" s="18" t="s">
        <v>42</v>
      </c>
      <c s="23" t="s">
        <v>354</v>
      </c>
      <c s="23" t="s">
        <v>7039</v>
      </c>
      <c s="18" t="s">
        <v>44</v>
      </c>
      <c s="24" t="s">
        <v>7040</v>
      </c>
      <c s="25" t="s">
        <v>1241</v>
      </c>
      <c s="26">
        <v>52.047</v>
      </c>
      <c s="27">
        <v>0</v>
      </c>
      <c s="27">
        <f>ROUND(ROUND(H234,2)*ROUND(G234,3),2)</f>
      </c>
      <c r="O234">
        <f>(I234*21)/100</f>
      </c>
      <c t="s">
        <v>20</v>
      </c>
    </row>
    <row r="235" spans="1:5" ht="25.5">
      <c r="A235" s="28" t="s">
        <v>47</v>
      </c>
      <c r="E235" s="29" t="s">
        <v>7041</v>
      </c>
    </row>
    <row r="236" spans="1:5" ht="12.75">
      <c r="A236" s="30" t="s">
        <v>48</v>
      </c>
      <c r="E236" s="31" t="s">
        <v>44</v>
      </c>
    </row>
    <row r="237" spans="1:5" ht="12.75">
      <c r="A237" t="s">
        <v>50</v>
      </c>
      <c r="E237" s="29" t="s">
        <v>44</v>
      </c>
    </row>
    <row r="238" spans="1:16" ht="12.75">
      <c r="A238" s="18" t="s">
        <v>42</v>
      </c>
      <c s="23" t="s">
        <v>358</v>
      </c>
      <c s="23" t="s">
        <v>7042</v>
      </c>
      <c s="18" t="s">
        <v>44</v>
      </c>
      <c s="24" t="s">
        <v>7043</v>
      </c>
      <c s="25" t="s">
        <v>70</v>
      </c>
      <c s="26">
        <v>9</v>
      </c>
      <c s="27">
        <v>0</v>
      </c>
      <c s="27">
        <f>ROUND(ROUND(H238,2)*ROUND(G238,3),2)</f>
      </c>
      <c r="O238">
        <f>(I238*21)/100</f>
      </c>
      <c t="s">
        <v>20</v>
      </c>
    </row>
    <row r="239" spans="1:5" ht="12.75">
      <c r="A239" s="28" t="s">
        <v>47</v>
      </c>
      <c r="E239" s="29" t="s">
        <v>7043</v>
      </c>
    </row>
    <row r="240" spans="1:5" ht="51">
      <c r="A240" s="30" t="s">
        <v>48</v>
      </c>
      <c r="E240" s="31" t="s">
        <v>7044</v>
      </c>
    </row>
    <row r="241" spans="1:5" ht="12.75">
      <c r="A241" t="s">
        <v>50</v>
      </c>
      <c r="E241" s="29" t="s">
        <v>44</v>
      </c>
    </row>
    <row r="242" spans="1:16" ht="12.75">
      <c r="A242" s="18" t="s">
        <v>42</v>
      </c>
      <c s="23" t="s">
        <v>362</v>
      </c>
      <c s="23" t="s">
        <v>7045</v>
      </c>
      <c s="18" t="s">
        <v>44</v>
      </c>
      <c s="24" t="s">
        <v>7046</v>
      </c>
      <c s="25" t="s">
        <v>70</v>
      </c>
      <c s="26">
        <v>6</v>
      </c>
      <c s="27">
        <v>0</v>
      </c>
      <c s="27">
        <f>ROUND(ROUND(H242,2)*ROUND(G242,3),2)</f>
      </c>
      <c r="O242">
        <f>(I242*21)/100</f>
      </c>
      <c t="s">
        <v>20</v>
      </c>
    </row>
    <row r="243" spans="1:5" ht="12.75">
      <c r="A243" s="28" t="s">
        <v>47</v>
      </c>
      <c r="E243" s="29" t="s">
        <v>7046</v>
      </c>
    </row>
    <row r="244" spans="1:5" ht="51">
      <c r="A244" s="30" t="s">
        <v>48</v>
      </c>
      <c r="E244" s="31" t="s">
        <v>7047</v>
      </c>
    </row>
    <row r="245" spans="1:5" ht="12.75">
      <c r="A245" t="s">
        <v>50</v>
      </c>
      <c r="E245" s="29" t="s">
        <v>44</v>
      </c>
    </row>
    <row r="246" spans="1:16" ht="12.75">
      <c r="A246" s="18" t="s">
        <v>42</v>
      </c>
      <c s="23" t="s">
        <v>366</v>
      </c>
      <c s="23" t="s">
        <v>7048</v>
      </c>
      <c s="18" t="s">
        <v>44</v>
      </c>
      <c s="24" t="s">
        <v>7049</v>
      </c>
      <c s="25" t="s">
        <v>70</v>
      </c>
      <c s="26">
        <v>1</v>
      </c>
      <c s="27">
        <v>0</v>
      </c>
      <c s="27">
        <f>ROUND(ROUND(H246,2)*ROUND(G246,3),2)</f>
      </c>
      <c r="O246">
        <f>(I246*21)/100</f>
      </c>
      <c t="s">
        <v>20</v>
      </c>
    </row>
    <row r="247" spans="1:5" ht="12.75">
      <c r="A247" s="28" t="s">
        <v>47</v>
      </c>
      <c r="E247" s="29" t="s">
        <v>7049</v>
      </c>
    </row>
    <row r="248" spans="1:5" ht="51">
      <c r="A248" s="30" t="s">
        <v>48</v>
      </c>
      <c r="E248" s="31" t="s">
        <v>7050</v>
      </c>
    </row>
    <row r="249" spans="1:5" ht="12.75">
      <c r="A249" t="s">
        <v>50</v>
      </c>
      <c r="E249" s="29" t="s">
        <v>44</v>
      </c>
    </row>
    <row r="250" spans="1:18" ht="12.75" customHeight="1">
      <c r="A250" s="5" t="s">
        <v>40</v>
      </c>
      <c s="5"/>
      <c s="34" t="s">
        <v>30</v>
      </c>
      <c s="5"/>
      <c s="21" t="s">
        <v>1238</v>
      </c>
      <c s="5"/>
      <c s="5"/>
      <c s="5"/>
      <c s="35">
        <f>0+Q250</f>
      </c>
      <c r="O250">
        <f>0+R250</f>
      </c>
      <c r="Q250">
        <f>0+I251+I255+I259+I263+I267+I271+I275+I279+I283+I287+I291+I295+I299+I303+I307+I311+I315</f>
      </c>
      <c>
        <f>0+O251+O255+O259+O263+O267+O271+O275+O279+O283+O287+O291+O295+O299+O303+O307+O311+O315</f>
      </c>
    </row>
    <row r="251" spans="1:16" ht="12.75">
      <c r="A251" s="18" t="s">
        <v>42</v>
      </c>
      <c s="23" t="s">
        <v>370</v>
      </c>
      <c s="23" t="s">
        <v>7051</v>
      </c>
      <c s="18" t="s">
        <v>44</v>
      </c>
      <c s="24" t="s">
        <v>7052</v>
      </c>
      <c s="25" t="s">
        <v>46</v>
      </c>
      <c s="26">
        <v>247.08</v>
      </c>
      <c s="27">
        <v>0</v>
      </c>
      <c s="27">
        <f>ROUND(ROUND(H251,2)*ROUND(G251,3),2)</f>
      </c>
      <c r="O251">
        <f>(I251*21)/100</f>
      </c>
      <c t="s">
        <v>20</v>
      </c>
    </row>
    <row r="252" spans="1:5" ht="38.25">
      <c r="A252" s="28" t="s">
        <v>47</v>
      </c>
      <c r="E252" s="29" t="s">
        <v>7053</v>
      </c>
    </row>
    <row r="253" spans="1:5" ht="63.75">
      <c r="A253" s="30" t="s">
        <v>48</v>
      </c>
      <c r="E253" s="31" t="s">
        <v>7054</v>
      </c>
    </row>
    <row r="254" spans="1:5" ht="12.75">
      <c r="A254" t="s">
        <v>50</v>
      </c>
      <c r="E254" s="29" t="s">
        <v>44</v>
      </c>
    </row>
    <row r="255" spans="1:16" ht="12.75">
      <c r="A255" s="18" t="s">
        <v>42</v>
      </c>
      <c s="23" t="s">
        <v>374</v>
      </c>
      <c s="23" t="s">
        <v>7055</v>
      </c>
      <c s="18" t="s">
        <v>44</v>
      </c>
      <c s="24" t="s">
        <v>7056</v>
      </c>
      <c s="25" t="s">
        <v>1241</v>
      </c>
      <c s="26">
        <v>1019.965</v>
      </c>
      <c s="27">
        <v>0</v>
      </c>
      <c s="27">
        <f>ROUND(ROUND(H255,2)*ROUND(G255,3),2)</f>
      </c>
      <c r="O255">
        <f>(I255*21)/100</f>
      </c>
      <c t="s">
        <v>20</v>
      </c>
    </row>
    <row r="256" spans="1:5" ht="25.5">
      <c r="A256" s="28" t="s">
        <v>47</v>
      </c>
      <c r="E256" s="29" t="s">
        <v>7057</v>
      </c>
    </row>
    <row r="257" spans="1:5" ht="63.75">
      <c r="A257" s="30" t="s">
        <v>48</v>
      </c>
      <c r="E257" s="31" t="s">
        <v>7058</v>
      </c>
    </row>
    <row r="258" spans="1:5" ht="229.5">
      <c r="A258" t="s">
        <v>50</v>
      </c>
      <c r="E258" s="29" t="s">
        <v>7059</v>
      </c>
    </row>
    <row r="259" spans="1:16" ht="12.75">
      <c r="A259" s="18" t="s">
        <v>42</v>
      </c>
      <c s="23" t="s">
        <v>378</v>
      </c>
      <c s="23" t="s">
        <v>7060</v>
      </c>
      <c s="18" t="s">
        <v>44</v>
      </c>
      <c s="24" t="s">
        <v>7061</v>
      </c>
      <c s="25" t="s">
        <v>1241</v>
      </c>
      <c s="26">
        <v>1019.965</v>
      </c>
      <c s="27">
        <v>0</v>
      </c>
      <c s="27">
        <f>ROUND(ROUND(H259,2)*ROUND(G259,3),2)</f>
      </c>
      <c r="O259">
        <f>(I259*21)/100</f>
      </c>
      <c t="s">
        <v>20</v>
      </c>
    </row>
    <row r="260" spans="1:5" ht="25.5">
      <c r="A260" s="28" t="s">
        <v>47</v>
      </c>
      <c r="E260" s="29" t="s">
        <v>7062</v>
      </c>
    </row>
    <row r="261" spans="1:5" ht="12.75">
      <c r="A261" s="30" t="s">
        <v>48</v>
      </c>
      <c r="E261" s="31" t="s">
        <v>44</v>
      </c>
    </row>
    <row r="262" spans="1:5" ht="229.5">
      <c r="A262" t="s">
        <v>50</v>
      </c>
      <c r="E262" s="29" t="s">
        <v>7059</v>
      </c>
    </row>
    <row r="263" spans="1:16" ht="12.75">
      <c r="A263" s="18" t="s">
        <v>42</v>
      </c>
      <c s="23" t="s">
        <v>382</v>
      </c>
      <c s="23" t="s">
        <v>7063</v>
      </c>
      <c s="18" t="s">
        <v>44</v>
      </c>
      <c s="24" t="s">
        <v>7064</v>
      </c>
      <c s="25" t="s">
        <v>1241</v>
      </c>
      <c s="26">
        <v>1019.965</v>
      </c>
      <c s="27">
        <v>0</v>
      </c>
      <c s="27">
        <f>ROUND(ROUND(H263,2)*ROUND(G263,3),2)</f>
      </c>
      <c r="O263">
        <f>(I263*21)/100</f>
      </c>
      <c t="s">
        <v>20</v>
      </c>
    </row>
    <row r="264" spans="1:5" ht="25.5">
      <c r="A264" s="28" t="s">
        <v>47</v>
      </c>
      <c r="E264" s="29" t="s">
        <v>7065</v>
      </c>
    </row>
    <row r="265" spans="1:5" ht="12.75">
      <c r="A265" s="30" t="s">
        <v>48</v>
      </c>
      <c r="E265" s="31" t="s">
        <v>44</v>
      </c>
    </row>
    <row r="266" spans="1:5" ht="12.75">
      <c r="A266" t="s">
        <v>50</v>
      </c>
      <c r="E266" s="29" t="s">
        <v>7066</v>
      </c>
    </row>
    <row r="267" spans="1:16" ht="12.75">
      <c r="A267" s="18" t="s">
        <v>42</v>
      </c>
      <c s="23" t="s">
        <v>386</v>
      </c>
      <c s="23" t="s">
        <v>7067</v>
      </c>
      <c s="18" t="s">
        <v>44</v>
      </c>
      <c s="24" t="s">
        <v>7068</v>
      </c>
      <c s="25" t="s">
        <v>1241</v>
      </c>
      <c s="26">
        <v>1019.965</v>
      </c>
      <c s="27">
        <v>0</v>
      </c>
      <c s="27">
        <f>ROUND(ROUND(H267,2)*ROUND(G267,3),2)</f>
      </c>
      <c r="O267">
        <f>(I267*21)/100</f>
      </c>
      <c t="s">
        <v>20</v>
      </c>
    </row>
    <row r="268" spans="1:5" ht="25.5">
      <c r="A268" s="28" t="s">
        <v>47</v>
      </c>
      <c r="E268" s="29" t="s">
        <v>7069</v>
      </c>
    </row>
    <row r="269" spans="1:5" ht="12.75">
      <c r="A269" s="30" t="s">
        <v>48</v>
      </c>
      <c r="E269" s="31" t="s">
        <v>44</v>
      </c>
    </row>
    <row r="270" spans="1:5" ht="12.75">
      <c r="A270" t="s">
        <v>50</v>
      </c>
      <c r="E270" s="29" t="s">
        <v>7066</v>
      </c>
    </row>
    <row r="271" spans="1:16" ht="12.75">
      <c r="A271" s="18" t="s">
        <v>42</v>
      </c>
      <c s="23" t="s">
        <v>390</v>
      </c>
      <c s="23" t="s">
        <v>7070</v>
      </c>
      <c s="18" t="s">
        <v>44</v>
      </c>
      <c s="24" t="s">
        <v>7071</v>
      </c>
      <c s="25" t="s">
        <v>187</v>
      </c>
      <c s="26">
        <v>34.704</v>
      </c>
      <c s="27">
        <v>0</v>
      </c>
      <c s="27">
        <f>ROUND(ROUND(H271,2)*ROUND(G271,3),2)</f>
      </c>
      <c r="O271">
        <f>(I271*21)/100</f>
      </c>
      <c t="s">
        <v>20</v>
      </c>
    </row>
    <row r="272" spans="1:5" ht="51">
      <c r="A272" s="28" t="s">
        <v>47</v>
      </c>
      <c r="E272" s="29" t="s">
        <v>7072</v>
      </c>
    </row>
    <row r="273" spans="1:5" ht="63.75">
      <c r="A273" s="30" t="s">
        <v>48</v>
      </c>
      <c r="E273" s="31" t="s">
        <v>7073</v>
      </c>
    </row>
    <row r="274" spans="1:5" ht="12.75">
      <c r="A274" t="s">
        <v>50</v>
      </c>
      <c r="E274" s="29" t="s">
        <v>44</v>
      </c>
    </row>
    <row r="275" spans="1:16" ht="12.75">
      <c r="A275" s="18" t="s">
        <v>42</v>
      </c>
      <c s="23" t="s">
        <v>394</v>
      </c>
      <c s="23" t="s">
        <v>7074</v>
      </c>
      <c s="18" t="s">
        <v>44</v>
      </c>
      <c s="24" t="s">
        <v>7075</v>
      </c>
      <c s="25" t="s">
        <v>46</v>
      </c>
      <c s="26">
        <v>19.239</v>
      </c>
      <c s="27">
        <v>0</v>
      </c>
      <c s="27">
        <f>ROUND(ROUND(H275,2)*ROUND(G275,3),2)</f>
      </c>
      <c r="O275">
        <f>(I275*21)/100</f>
      </c>
      <c t="s">
        <v>20</v>
      </c>
    </row>
    <row r="276" spans="1:5" ht="38.25">
      <c r="A276" s="28" t="s">
        <v>47</v>
      </c>
      <c r="E276" s="29" t="s">
        <v>7076</v>
      </c>
    </row>
    <row r="277" spans="1:5" ht="216.75">
      <c r="A277" s="30" t="s">
        <v>48</v>
      </c>
      <c r="E277" s="31" t="s">
        <v>7077</v>
      </c>
    </row>
    <row r="278" spans="1:5" ht="12.75">
      <c r="A278" t="s">
        <v>50</v>
      </c>
      <c r="E278" s="29" t="s">
        <v>44</v>
      </c>
    </row>
    <row r="279" spans="1:16" ht="12.75">
      <c r="A279" s="18" t="s">
        <v>42</v>
      </c>
      <c s="23" t="s">
        <v>398</v>
      </c>
      <c s="23" t="s">
        <v>7078</v>
      </c>
      <c s="18" t="s">
        <v>44</v>
      </c>
      <c s="24" t="s">
        <v>7079</v>
      </c>
      <c s="25" t="s">
        <v>1241</v>
      </c>
      <c s="26">
        <v>171.926</v>
      </c>
      <c s="27">
        <v>0</v>
      </c>
      <c s="27">
        <f>ROUND(ROUND(H279,2)*ROUND(G279,3),2)</f>
      </c>
      <c r="O279">
        <f>(I279*21)/100</f>
      </c>
      <c t="s">
        <v>20</v>
      </c>
    </row>
    <row r="280" spans="1:5" ht="25.5">
      <c r="A280" s="28" t="s">
        <v>47</v>
      </c>
      <c r="E280" s="29" t="s">
        <v>7080</v>
      </c>
    </row>
    <row r="281" spans="1:5" ht="216.75">
      <c r="A281" s="30" t="s">
        <v>48</v>
      </c>
      <c r="E281" s="31" t="s">
        <v>7081</v>
      </c>
    </row>
    <row r="282" spans="1:5" ht="12.75">
      <c r="A282" t="s">
        <v>50</v>
      </c>
      <c r="E282" s="29" t="s">
        <v>44</v>
      </c>
    </row>
    <row r="283" spans="1:16" ht="12.75">
      <c r="A283" s="18" t="s">
        <v>42</v>
      </c>
      <c s="23" t="s">
        <v>402</v>
      </c>
      <c s="23" t="s">
        <v>7082</v>
      </c>
      <c s="18" t="s">
        <v>44</v>
      </c>
      <c s="24" t="s">
        <v>7083</v>
      </c>
      <c s="25" t="s">
        <v>1241</v>
      </c>
      <c s="26">
        <v>171.926</v>
      </c>
      <c s="27">
        <v>0</v>
      </c>
      <c s="27">
        <f>ROUND(ROUND(H283,2)*ROUND(G283,3),2)</f>
      </c>
      <c r="O283">
        <f>(I283*21)/100</f>
      </c>
      <c t="s">
        <v>20</v>
      </c>
    </row>
    <row r="284" spans="1:5" ht="25.5">
      <c r="A284" s="28" t="s">
        <v>47</v>
      </c>
      <c r="E284" s="29" t="s">
        <v>7084</v>
      </c>
    </row>
    <row r="285" spans="1:5" ht="12.75">
      <c r="A285" s="30" t="s">
        <v>48</v>
      </c>
      <c r="E285" s="31" t="s">
        <v>44</v>
      </c>
    </row>
    <row r="286" spans="1:5" ht="12.75">
      <c r="A286" t="s">
        <v>50</v>
      </c>
      <c r="E286" s="29" t="s">
        <v>44</v>
      </c>
    </row>
    <row r="287" spans="1:16" ht="25.5">
      <c r="A287" s="18" t="s">
        <v>42</v>
      </c>
      <c s="23" t="s">
        <v>406</v>
      </c>
      <c s="23" t="s">
        <v>7085</v>
      </c>
      <c s="18" t="s">
        <v>44</v>
      </c>
      <c s="24" t="s">
        <v>7086</v>
      </c>
      <c s="25" t="s">
        <v>1241</v>
      </c>
      <c s="26">
        <v>171.926</v>
      </c>
      <c s="27">
        <v>0</v>
      </c>
      <c s="27">
        <f>ROUND(ROUND(H287,2)*ROUND(G287,3),2)</f>
      </c>
      <c r="O287">
        <f>(I287*21)/100</f>
      </c>
      <c t="s">
        <v>20</v>
      </c>
    </row>
    <row r="288" spans="1:5" ht="25.5">
      <c r="A288" s="28" t="s">
        <v>47</v>
      </c>
      <c r="E288" s="29" t="s">
        <v>7087</v>
      </c>
    </row>
    <row r="289" spans="1:5" ht="12.75">
      <c r="A289" s="30" t="s">
        <v>48</v>
      </c>
      <c r="E289" s="31" t="s">
        <v>44</v>
      </c>
    </row>
    <row r="290" spans="1:5" ht="12.75">
      <c r="A290" t="s">
        <v>50</v>
      </c>
      <c r="E290" s="29" t="s">
        <v>44</v>
      </c>
    </row>
    <row r="291" spans="1:16" ht="25.5">
      <c r="A291" s="18" t="s">
        <v>42</v>
      </c>
      <c s="23" t="s">
        <v>410</v>
      </c>
      <c s="23" t="s">
        <v>7088</v>
      </c>
      <c s="18" t="s">
        <v>44</v>
      </c>
      <c s="24" t="s">
        <v>7089</v>
      </c>
      <c s="25" t="s">
        <v>1241</v>
      </c>
      <c s="26">
        <v>171.926</v>
      </c>
      <c s="27">
        <v>0</v>
      </c>
      <c s="27">
        <f>ROUND(ROUND(H291,2)*ROUND(G291,3),2)</f>
      </c>
      <c r="O291">
        <f>(I291*21)/100</f>
      </c>
      <c t="s">
        <v>20</v>
      </c>
    </row>
    <row r="292" spans="1:5" ht="25.5">
      <c r="A292" s="28" t="s">
        <v>47</v>
      </c>
      <c r="E292" s="29" t="s">
        <v>7090</v>
      </c>
    </row>
    <row r="293" spans="1:5" ht="12.75">
      <c r="A293" s="30" t="s">
        <v>48</v>
      </c>
      <c r="E293" s="31" t="s">
        <v>44</v>
      </c>
    </row>
    <row r="294" spans="1:5" ht="12.75">
      <c r="A294" t="s">
        <v>50</v>
      </c>
      <c r="E294" s="29" t="s">
        <v>44</v>
      </c>
    </row>
    <row r="295" spans="1:16" ht="12.75">
      <c r="A295" s="18" t="s">
        <v>42</v>
      </c>
      <c s="23" t="s">
        <v>414</v>
      </c>
      <c s="23" t="s">
        <v>7091</v>
      </c>
      <c s="18" t="s">
        <v>44</v>
      </c>
      <c s="24" t="s">
        <v>7092</v>
      </c>
      <c s="25" t="s">
        <v>46</v>
      </c>
      <c s="26">
        <v>6.38</v>
      </c>
      <c s="27">
        <v>0</v>
      </c>
      <c s="27">
        <f>ROUND(ROUND(H295,2)*ROUND(G295,3),2)</f>
      </c>
      <c r="O295">
        <f>(I295*21)/100</f>
      </c>
      <c t="s">
        <v>20</v>
      </c>
    </row>
    <row r="296" spans="1:5" ht="25.5">
      <c r="A296" s="28" t="s">
        <v>47</v>
      </c>
      <c r="E296" s="29" t="s">
        <v>7093</v>
      </c>
    </row>
    <row r="297" spans="1:5" ht="38.25">
      <c r="A297" s="30" t="s">
        <v>48</v>
      </c>
      <c r="E297" s="31" t="s">
        <v>7094</v>
      </c>
    </row>
    <row r="298" spans="1:5" ht="12.75">
      <c r="A298" t="s">
        <v>50</v>
      </c>
      <c r="E298" s="29" t="s">
        <v>44</v>
      </c>
    </row>
    <row r="299" spans="1:16" ht="12.75">
      <c r="A299" s="18" t="s">
        <v>42</v>
      </c>
      <c s="23" t="s">
        <v>418</v>
      </c>
      <c s="23" t="s">
        <v>7095</v>
      </c>
      <c s="18" t="s">
        <v>44</v>
      </c>
      <c s="24" t="s">
        <v>7096</v>
      </c>
      <c s="25" t="s">
        <v>187</v>
      </c>
      <c s="26">
        <v>2.09</v>
      </c>
      <c s="27">
        <v>0</v>
      </c>
      <c s="27">
        <f>ROUND(ROUND(H299,2)*ROUND(G299,3),2)</f>
      </c>
      <c r="O299">
        <f>(I299*21)/100</f>
      </c>
      <c t="s">
        <v>20</v>
      </c>
    </row>
    <row r="300" spans="1:5" ht="25.5">
      <c r="A300" s="28" t="s">
        <v>47</v>
      </c>
      <c r="E300" s="29" t="s">
        <v>7097</v>
      </c>
    </row>
    <row r="301" spans="1:5" ht="38.25">
      <c r="A301" s="30" t="s">
        <v>48</v>
      </c>
      <c r="E301" s="31" t="s">
        <v>7098</v>
      </c>
    </row>
    <row r="302" spans="1:5" ht="12.75">
      <c r="A302" t="s">
        <v>50</v>
      </c>
      <c r="E302" s="29" t="s">
        <v>44</v>
      </c>
    </row>
    <row r="303" spans="1:16" ht="12.75">
      <c r="A303" s="18" t="s">
        <v>42</v>
      </c>
      <c s="23" t="s">
        <v>422</v>
      </c>
      <c s="23" t="s">
        <v>7099</v>
      </c>
      <c s="18" t="s">
        <v>44</v>
      </c>
      <c s="24" t="s">
        <v>7100</v>
      </c>
      <c s="25" t="s">
        <v>1241</v>
      </c>
      <c s="26">
        <v>24.4</v>
      </c>
      <c s="27">
        <v>0</v>
      </c>
      <c s="27">
        <f>ROUND(ROUND(H303,2)*ROUND(G303,3),2)</f>
      </c>
      <c r="O303">
        <f>(I303*21)/100</f>
      </c>
      <c t="s">
        <v>20</v>
      </c>
    </row>
    <row r="304" spans="1:5" ht="25.5">
      <c r="A304" s="28" t="s">
        <v>47</v>
      </c>
      <c r="E304" s="29" t="s">
        <v>7101</v>
      </c>
    </row>
    <row r="305" spans="1:5" ht="38.25">
      <c r="A305" s="30" t="s">
        <v>48</v>
      </c>
      <c r="E305" s="31" t="s">
        <v>7102</v>
      </c>
    </row>
    <row r="306" spans="1:5" ht="12.75">
      <c r="A306" t="s">
        <v>50</v>
      </c>
      <c r="E306" s="29" t="s">
        <v>44</v>
      </c>
    </row>
    <row r="307" spans="1:16" ht="12.75">
      <c r="A307" s="18" t="s">
        <v>42</v>
      </c>
      <c s="23" t="s">
        <v>426</v>
      </c>
      <c s="23" t="s">
        <v>7103</v>
      </c>
      <c s="18" t="s">
        <v>44</v>
      </c>
      <c s="24" t="s">
        <v>7104</v>
      </c>
      <c s="25" t="s">
        <v>1241</v>
      </c>
      <c s="26">
        <v>24.4</v>
      </c>
      <c s="27">
        <v>0</v>
      </c>
      <c s="27">
        <f>ROUND(ROUND(H307,2)*ROUND(G307,3),2)</f>
      </c>
      <c r="O307">
        <f>(I307*21)/100</f>
      </c>
      <c t="s">
        <v>20</v>
      </c>
    </row>
    <row r="308" spans="1:5" ht="25.5">
      <c r="A308" s="28" t="s">
        <v>47</v>
      </c>
      <c r="E308" s="29" t="s">
        <v>7105</v>
      </c>
    </row>
    <row r="309" spans="1:5" ht="12.75">
      <c r="A309" s="30" t="s">
        <v>48</v>
      </c>
      <c r="E309" s="31" t="s">
        <v>44</v>
      </c>
    </row>
    <row r="310" spans="1:5" ht="12.75">
      <c r="A310" t="s">
        <v>50</v>
      </c>
      <c r="E310" s="29" t="s">
        <v>44</v>
      </c>
    </row>
    <row r="311" spans="1:16" ht="12.75">
      <c r="A311" s="18" t="s">
        <v>42</v>
      </c>
      <c s="23" t="s">
        <v>430</v>
      </c>
      <c s="23" t="s">
        <v>7106</v>
      </c>
      <c s="18" t="s">
        <v>44</v>
      </c>
      <c s="24" t="s">
        <v>7107</v>
      </c>
      <c s="25" t="s">
        <v>1241</v>
      </c>
      <c s="26">
        <v>16.17</v>
      </c>
      <c s="27">
        <v>0</v>
      </c>
      <c s="27">
        <f>ROUND(ROUND(H311,2)*ROUND(G311,3),2)</f>
      </c>
      <c r="O311">
        <f>(I311*21)/100</f>
      </c>
      <c t="s">
        <v>20</v>
      </c>
    </row>
    <row r="312" spans="1:5" ht="25.5">
      <c r="A312" s="28" t="s">
        <v>47</v>
      </c>
      <c r="E312" s="29" t="s">
        <v>7108</v>
      </c>
    </row>
    <row r="313" spans="1:5" ht="38.25">
      <c r="A313" s="30" t="s">
        <v>48</v>
      </c>
      <c r="E313" s="31" t="s">
        <v>7109</v>
      </c>
    </row>
    <row r="314" spans="1:5" ht="12.75">
      <c r="A314" t="s">
        <v>50</v>
      </c>
      <c r="E314" s="29" t="s">
        <v>44</v>
      </c>
    </row>
    <row r="315" spans="1:16" ht="12.75">
      <c r="A315" s="18" t="s">
        <v>42</v>
      </c>
      <c s="23" t="s">
        <v>434</v>
      </c>
      <c s="23" t="s">
        <v>7110</v>
      </c>
      <c s="18" t="s">
        <v>44</v>
      </c>
      <c s="24" t="s">
        <v>7111</v>
      </c>
      <c s="25" t="s">
        <v>1241</v>
      </c>
      <c s="26">
        <v>16.17</v>
      </c>
      <c s="27">
        <v>0</v>
      </c>
      <c s="27">
        <f>ROUND(ROUND(H315,2)*ROUND(G315,3),2)</f>
      </c>
      <c r="O315">
        <f>(I315*21)/100</f>
      </c>
      <c t="s">
        <v>20</v>
      </c>
    </row>
    <row r="316" spans="1:5" ht="25.5">
      <c r="A316" s="28" t="s">
        <v>47</v>
      </c>
      <c r="E316" s="29" t="s">
        <v>7112</v>
      </c>
    </row>
    <row r="317" spans="1:5" ht="12.75">
      <c r="A317" s="30" t="s">
        <v>48</v>
      </c>
      <c r="E317" s="31" t="s">
        <v>44</v>
      </c>
    </row>
    <row r="318" spans="1:5" ht="12.75">
      <c r="A318" t="s">
        <v>50</v>
      </c>
      <c r="E318" s="29" t="s">
        <v>44</v>
      </c>
    </row>
    <row r="319" spans="1:18" ht="12.75" customHeight="1">
      <c r="A319" s="5" t="s">
        <v>40</v>
      </c>
      <c s="5"/>
      <c s="34" t="s">
        <v>34</v>
      </c>
      <c s="5"/>
      <c s="21" t="s">
        <v>6642</v>
      </c>
      <c s="5"/>
      <c s="5"/>
      <c s="5"/>
      <c s="35">
        <f>0+Q319</f>
      </c>
      <c r="O319">
        <f>0+R319</f>
      </c>
      <c r="Q319">
        <f>0+I320+I324+I328+I332+I336+I340+I344+I348+I352+I356+I360+I364+I368+I372+I376+I380+I384+I388+I392+I396+I400+I404+I408+I412+I416+I420+I424+I428+I432+I436</f>
      </c>
      <c>
        <f>0+O320+O324+O328+O332+O336+O340+O344+O348+O352+O356+O360+O364+O368+O372+O376+O380+O384+O388+O392+O396+O400+O404+O408+O412+O416+O420+O424+O428+O432+O436</f>
      </c>
    </row>
    <row r="320" spans="1:16" ht="12.75">
      <c r="A320" s="18" t="s">
        <v>42</v>
      </c>
      <c s="23" t="s">
        <v>1047</v>
      </c>
      <c s="23" t="s">
        <v>7113</v>
      </c>
      <c s="18" t="s">
        <v>44</v>
      </c>
      <c s="24" t="s">
        <v>7114</v>
      </c>
      <c s="25" t="s">
        <v>784</v>
      </c>
      <c s="26">
        <v>55.572</v>
      </c>
      <c s="27">
        <v>0</v>
      </c>
      <c s="27">
        <f>ROUND(ROUND(H320,2)*ROUND(G320,3),2)</f>
      </c>
      <c r="O320">
        <f>(I320*21)/100</f>
      </c>
      <c t="s">
        <v>20</v>
      </c>
    </row>
    <row r="321" spans="1:5" ht="12.75">
      <c r="A321" s="28" t="s">
        <v>47</v>
      </c>
      <c r="E321" s="29" t="s">
        <v>7114</v>
      </c>
    </row>
    <row r="322" spans="1:5" ht="12.75">
      <c r="A322" s="30" t="s">
        <v>48</v>
      </c>
      <c r="E322" s="31" t="s">
        <v>44</v>
      </c>
    </row>
    <row r="323" spans="1:5" ht="12.75">
      <c r="A323" t="s">
        <v>50</v>
      </c>
      <c r="E323" s="29" t="s">
        <v>44</v>
      </c>
    </row>
    <row r="324" spans="1:16" ht="12.75">
      <c r="A324" s="18" t="s">
        <v>42</v>
      </c>
      <c s="23" t="s">
        <v>1051</v>
      </c>
      <c s="23" t="s">
        <v>7115</v>
      </c>
      <c s="18" t="s">
        <v>44</v>
      </c>
      <c s="24" t="s">
        <v>7116</v>
      </c>
      <c s="25" t="s">
        <v>784</v>
      </c>
      <c s="26">
        <v>65.472</v>
      </c>
      <c s="27">
        <v>0</v>
      </c>
      <c s="27">
        <f>ROUND(ROUND(H324,2)*ROUND(G324,3),2)</f>
      </c>
      <c r="O324">
        <f>(I324*21)/100</f>
      </c>
      <c t="s">
        <v>20</v>
      </c>
    </row>
    <row r="325" spans="1:5" ht="12.75">
      <c r="A325" s="28" t="s">
        <v>47</v>
      </c>
      <c r="E325" s="29" t="s">
        <v>7116</v>
      </c>
    </row>
    <row r="326" spans="1:5" ht="12.75">
      <c r="A326" s="30" t="s">
        <v>48</v>
      </c>
      <c r="E326" s="31" t="s">
        <v>44</v>
      </c>
    </row>
    <row r="327" spans="1:5" ht="12.75">
      <c r="A327" t="s">
        <v>50</v>
      </c>
      <c r="E327" s="29" t="s">
        <v>44</v>
      </c>
    </row>
    <row r="328" spans="1:16" ht="25.5">
      <c r="A328" s="18" t="s">
        <v>42</v>
      </c>
      <c s="23" t="s">
        <v>438</v>
      </c>
      <c s="23" t="s">
        <v>7117</v>
      </c>
      <c s="18" t="s">
        <v>44</v>
      </c>
      <c s="24" t="s">
        <v>7118</v>
      </c>
      <c s="25" t="s">
        <v>1241</v>
      </c>
      <c s="26">
        <v>33.665</v>
      </c>
      <c s="27">
        <v>0</v>
      </c>
      <c s="27">
        <f>ROUND(ROUND(H328,2)*ROUND(G328,3),2)</f>
      </c>
      <c r="O328">
        <f>(I328*21)/100</f>
      </c>
      <c t="s">
        <v>20</v>
      </c>
    </row>
    <row r="329" spans="1:5" ht="51">
      <c r="A329" s="28" t="s">
        <v>47</v>
      </c>
      <c r="E329" s="29" t="s">
        <v>7119</v>
      </c>
    </row>
    <row r="330" spans="1:5" ht="51">
      <c r="A330" s="30" t="s">
        <v>48</v>
      </c>
      <c r="E330" s="31" t="s">
        <v>7120</v>
      </c>
    </row>
    <row r="331" spans="1:5" ht="12.75">
      <c r="A331" t="s">
        <v>50</v>
      </c>
      <c r="E331" s="29" t="s">
        <v>44</v>
      </c>
    </row>
    <row r="332" spans="1:16" ht="12.75">
      <c r="A332" s="18" t="s">
        <v>42</v>
      </c>
      <c s="23" t="s">
        <v>442</v>
      </c>
      <c s="23" t="s">
        <v>7121</v>
      </c>
      <c s="18" t="s">
        <v>44</v>
      </c>
      <c s="24" t="s">
        <v>7122</v>
      </c>
      <c s="25" t="s">
        <v>1241</v>
      </c>
      <c s="26">
        <v>117.065</v>
      </c>
      <c s="27">
        <v>0</v>
      </c>
      <c s="27">
        <f>ROUND(ROUND(H332,2)*ROUND(G332,3),2)</f>
      </c>
      <c r="O332">
        <f>(I332*21)/100</f>
      </c>
      <c t="s">
        <v>20</v>
      </c>
    </row>
    <row r="333" spans="1:5" ht="25.5">
      <c r="A333" s="28" t="s">
        <v>47</v>
      </c>
      <c r="E333" s="29" t="s">
        <v>7123</v>
      </c>
    </row>
    <row r="334" spans="1:5" ht="76.5">
      <c r="A334" s="30" t="s">
        <v>48</v>
      </c>
      <c r="E334" s="31" t="s">
        <v>7124</v>
      </c>
    </row>
    <row r="335" spans="1:5" ht="12.75">
      <c r="A335" t="s">
        <v>50</v>
      </c>
      <c r="E335" s="29" t="s">
        <v>44</v>
      </c>
    </row>
    <row r="336" spans="1:16" ht="12.75">
      <c r="A336" s="18" t="s">
        <v>42</v>
      </c>
      <c s="23" t="s">
        <v>446</v>
      </c>
      <c s="23" t="s">
        <v>7125</v>
      </c>
      <c s="18" t="s">
        <v>44</v>
      </c>
      <c s="24" t="s">
        <v>7126</v>
      </c>
      <c s="25" t="s">
        <v>784</v>
      </c>
      <c s="26">
        <v>59.52</v>
      </c>
      <c s="27">
        <v>0</v>
      </c>
      <c s="27">
        <f>ROUND(ROUND(H336,2)*ROUND(G336,3),2)</f>
      </c>
      <c r="O336">
        <f>(I336*21)/100</f>
      </c>
      <c t="s">
        <v>20</v>
      </c>
    </row>
    <row r="337" spans="1:5" ht="25.5">
      <c r="A337" s="28" t="s">
        <v>47</v>
      </c>
      <c r="E337" s="29" t="s">
        <v>7127</v>
      </c>
    </row>
    <row r="338" spans="1:5" ht="63.75">
      <c r="A338" s="30" t="s">
        <v>48</v>
      </c>
      <c r="E338" s="31" t="s">
        <v>7128</v>
      </c>
    </row>
    <row r="339" spans="1:5" ht="63.75">
      <c r="A339" t="s">
        <v>50</v>
      </c>
      <c r="E339" s="29" t="s">
        <v>7129</v>
      </c>
    </row>
    <row r="340" spans="1:16" ht="12.75">
      <c r="A340" s="18" t="s">
        <v>42</v>
      </c>
      <c s="23" t="s">
        <v>449</v>
      </c>
      <c s="23" t="s">
        <v>7130</v>
      </c>
      <c s="18" t="s">
        <v>44</v>
      </c>
      <c s="24" t="s">
        <v>7131</v>
      </c>
      <c s="25" t="s">
        <v>784</v>
      </c>
      <c s="26">
        <v>50.52</v>
      </c>
      <c s="27">
        <v>0</v>
      </c>
      <c s="27">
        <f>ROUND(ROUND(H340,2)*ROUND(G340,3),2)</f>
      </c>
      <c r="O340">
        <f>(I340*21)/100</f>
      </c>
      <c t="s">
        <v>20</v>
      </c>
    </row>
    <row r="341" spans="1:5" ht="38.25">
      <c r="A341" s="28" t="s">
        <v>47</v>
      </c>
      <c r="E341" s="29" t="s">
        <v>7132</v>
      </c>
    </row>
    <row r="342" spans="1:5" ht="38.25">
      <c r="A342" s="30" t="s">
        <v>48</v>
      </c>
      <c r="E342" s="31" t="s">
        <v>7133</v>
      </c>
    </row>
    <row r="343" spans="1:5" ht="63.75">
      <c r="A343" t="s">
        <v>50</v>
      </c>
      <c r="E343" s="29" t="s">
        <v>7129</v>
      </c>
    </row>
    <row r="344" spans="1:16" ht="25.5">
      <c r="A344" s="18" t="s">
        <v>42</v>
      </c>
      <c s="23" t="s">
        <v>453</v>
      </c>
      <c s="23" t="s">
        <v>7134</v>
      </c>
      <c s="18" t="s">
        <v>44</v>
      </c>
      <c s="24" t="s">
        <v>7135</v>
      </c>
      <c s="25" t="s">
        <v>1241</v>
      </c>
      <c s="26">
        <v>127.169</v>
      </c>
      <c s="27">
        <v>0</v>
      </c>
      <c s="27">
        <f>ROUND(ROUND(H344,2)*ROUND(G344,3),2)</f>
      </c>
      <c r="O344">
        <f>(I344*21)/100</f>
      </c>
      <c t="s">
        <v>20</v>
      </c>
    </row>
    <row r="345" spans="1:5" ht="25.5">
      <c r="A345" s="28" t="s">
        <v>47</v>
      </c>
      <c r="E345" s="29" t="s">
        <v>7135</v>
      </c>
    </row>
    <row r="346" spans="1:5" ht="102">
      <c r="A346" s="30" t="s">
        <v>48</v>
      </c>
      <c r="E346" s="31" t="s">
        <v>7136</v>
      </c>
    </row>
    <row r="347" spans="1:5" ht="12.75">
      <c r="A347" t="s">
        <v>50</v>
      </c>
      <c r="E347" s="29" t="s">
        <v>44</v>
      </c>
    </row>
    <row r="348" spans="1:16" ht="25.5">
      <c r="A348" s="18" t="s">
        <v>42</v>
      </c>
      <c s="23" t="s">
        <v>457</v>
      </c>
      <c s="23" t="s">
        <v>7137</v>
      </c>
      <c s="18" t="s">
        <v>44</v>
      </c>
      <c s="24" t="s">
        <v>7138</v>
      </c>
      <c s="25" t="s">
        <v>1241</v>
      </c>
      <c s="26">
        <v>53.424</v>
      </c>
      <c s="27">
        <v>0</v>
      </c>
      <c s="27">
        <f>ROUND(ROUND(H348,2)*ROUND(G348,3),2)</f>
      </c>
      <c r="O348">
        <f>(I348*21)/100</f>
      </c>
      <c t="s">
        <v>20</v>
      </c>
    </row>
    <row r="349" spans="1:5" ht="51">
      <c r="A349" s="28" t="s">
        <v>47</v>
      </c>
      <c r="E349" s="29" t="s">
        <v>7139</v>
      </c>
    </row>
    <row r="350" spans="1:5" ht="51">
      <c r="A350" s="30" t="s">
        <v>48</v>
      </c>
      <c r="E350" s="31" t="s">
        <v>7140</v>
      </c>
    </row>
    <row r="351" spans="1:5" ht="12.75">
      <c r="A351" t="s">
        <v>50</v>
      </c>
      <c r="E351" s="29" t="s">
        <v>44</v>
      </c>
    </row>
    <row r="352" spans="1:16" ht="25.5">
      <c r="A352" s="18" t="s">
        <v>42</v>
      </c>
      <c s="23" t="s">
        <v>461</v>
      </c>
      <c s="23" t="s">
        <v>7141</v>
      </c>
      <c s="18" t="s">
        <v>44</v>
      </c>
      <c s="24" t="s">
        <v>7142</v>
      </c>
      <c s="25" t="s">
        <v>1241</v>
      </c>
      <c s="26">
        <v>117.065</v>
      </c>
      <c s="27">
        <v>0</v>
      </c>
      <c s="27">
        <f>ROUND(ROUND(H352,2)*ROUND(G352,3),2)</f>
      </c>
      <c r="O352">
        <f>(I352*21)/100</f>
      </c>
      <c t="s">
        <v>20</v>
      </c>
    </row>
    <row r="353" spans="1:5" ht="51">
      <c r="A353" s="28" t="s">
        <v>47</v>
      </c>
      <c r="E353" s="29" t="s">
        <v>7143</v>
      </c>
    </row>
    <row r="354" spans="1:5" ht="76.5">
      <c r="A354" s="30" t="s">
        <v>48</v>
      </c>
      <c r="E354" s="31" t="s">
        <v>7144</v>
      </c>
    </row>
    <row r="355" spans="1:5" ht="12.75">
      <c r="A355" t="s">
        <v>50</v>
      </c>
      <c r="E355" s="29" t="s">
        <v>44</v>
      </c>
    </row>
    <row r="356" spans="1:16" ht="25.5">
      <c r="A356" s="18" t="s">
        <v>42</v>
      </c>
      <c s="23" t="s">
        <v>465</v>
      </c>
      <c s="23" t="s">
        <v>7145</v>
      </c>
      <c s="18" t="s">
        <v>44</v>
      </c>
      <c s="24" t="s">
        <v>7146</v>
      </c>
      <c s="25" t="s">
        <v>784</v>
      </c>
      <c s="26">
        <v>50.52</v>
      </c>
      <c s="27">
        <v>0</v>
      </c>
      <c s="27">
        <f>ROUND(ROUND(H356,2)*ROUND(G356,3),2)</f>
      </c>
      <c r="O356">
        <f>(I356*21)/100</f>
      </c>
      <c t="s">
        <v>20</v>
      </c>
    </row>
    <row r="357" spans="1:5" ht="38.25">
      <c r="A357" s="28" t="s">
        <v>47</v>
      </c>
      <c r="E357" s="29" t="s">
        <v>7147</v>
      </c>
    </row>
    <row r="358" spans="1:5" ht="38.25">
      <c r="A358" s="30" t="s">
        <v>48</v>
      </c>
      <c r="E358" s="31" t="s">
        <v>7148</v>
      </c>
    </row>
    <row r="359" spans="1:5" ht="12.75">
      <c r="A359" t="s">
        <v>50</v>
      </c>
      <c r="E359" s="29" t="s">
        <v>44</v>
      </c>
    </row>
    <row r="360" spans="1:16" ht="12.75">
      <c r="A360" s="18" t="s">
        <v>42</v>
      </c>
      <c s="23" t="s">
        <v>469</v>
      </c>
      <c s="23" t="s">
        <v>7149</v>
      </c>
      <c s="18" t="s">
        <v>44</v>
      </c>
      <c s="24" t="s">
        <v>7150</v>
      </c>
      <c s="25" t="s">
        <v>1241</v>
      </c>
      <c s="26">
        <v>444.07</v>
      </c>
      <c s="27">
        <v>0</v>
      </c>
      <c s="27">
        <f>ROUND(ROUND(H360,2)*ROUND(G360,3),2)</f>
      </c>
      <c r="O360">
        <f>(I360*21)/100</f>
      </c>
      <c t="s">
        <v>20</v>
      </c>
    </row>
    <row r="361" spans="1:5" ht="12.75">
      <c r="A361" s="28" t="s">
        <v>47</v>
      </c>
      <c r="E361" s="29" t="s">
        <v>7150</v>
      </c>
    </row>
    <row r="362" spans="1:5" ht="51">
      <c r="A362" s="30" t="s">
        <v>48</v>
      </c>
      <c r="E362" s="31" t="s">
        <v>7151</v>
      </c>
    </row>
    <row r="363" spans="1:5" ht="12.75">
      <c r="A363" t="s">
        <v>50</v>
      </c>
      <c r="E363" s="29" t="s">
        <v>44</v>
      </c>
    </row>
    <row r="364" spans="1:16" ht="12.75">
      <c r="A364" s="18" t="s">
        <v>42</v>
      </c>
      <c s="23" t="s">
        <v>473</v>
      </c>
      <c s="23" t="s">
        <v>7152</v>
      </c>
      <c s="18" t="s">
        <v>44</v>
      </c>
      <c s="24" t="s">
        <v>7153</v>
      </c>
      <c s="25" t="s">
        <v>1241</v>
      </c>
      <c s="26">
        <v>32.51</v>
      </c>
      <c s="27">
        <v>0</v>
      </c>
      <c s="27">
        <f>ROUND(ROUND(H364,2)*ROUND(G364,3),2)</f>
      </c>
      <c r="O364">
        <f>(I364*21)/100</f>
      </c>
      <c t="s">
        <v>20</v>
      </c>
    </row>
    <row r="365" spans="1:5" ht="12.75">
      <c r="A365" s="28" t="s">
        <v>47</v>
      </c>
      <c r="E365" s="29" t="s">
        <v>7153</v>
      </c>
    </row>
    <row r="366" spans="1:5" ht="51">
      <c r="A366" s="30" t="s">
        <v>48</v>
      </c>
      <c r="E366" s="31" t="s">
        <v>7154</v>
      </c>
    </row>
    <row r="367" spans="1:5" ht="12.75">
      <c r="A367" t="s">
        <v>50</v>
      </c>
      <c r="E367" s="29" t="s">
        <v>44</v>
      </c>
    </row>
    <row r="368" spans="1:16" ht="12.75">
      <c r="A368" s="18" t="s">
        <v>42</v>
      </c>
      <c s="23" t="s">
        <v>477</v>
      </c>
      <c s="23" t="s">
        <v>7155</v>
      </c>
      <c s="18" t="s">
        <v>44</v>
      </c>
      <c s="24" t="s">
        <v>7156</v>
      </c>
      <c s="25" t="s">
        <v>1241</v>
      </c>
      <c s="26">
        <v>120.59</v>
      </c>
      <c s="27">
        <v>0</v>
      </c>
      <c s="27">
        <f>ROUND(ROUND(H368,2)*ROUND(G368,3),2)</f>
      </c>
      <c r="O368">
        <f>(I368*21)/100</f>
      </c>
      <c t="s">
        <v>20</v>
      </c>
    </row>
    <row r="369" spans="1:5" ht="12.75">
      <c r="A369" s="28" t="s">
        <v>47</v>
      </c>
      <c r="E369" s="29" t="s">
        <v>7156</v>
      </c>
    </row>
    <row r="370" spans="1:5" ht="51">
      <c r="A370" s="30" t="s">
        <v>48</v>
      </c>
      <c r="E370" s="31" t="s">
        <v>7157</v>
      </c>
    </row>
    <row r="371" spans="1:5" ht="12.75">
      <c r="A371" t="s">
        <v>50</v>
      </c>
      <c r="E371" s="29" t="s">
        <v>44</v>
      </c>
    </row>
    <row r="372" spans="1:16" ht="12.75">
      <c r="A372" s="18" t="s">
        <v>42</v>
      </c>
      <c s="23" t="s">
        <v>185</v>
      </c>
      <c s="23" t="s">
        <v>7158</v>
      </c>
      <c s="18" t="s">
        <v>44</v>
      </c>
      <c s="24" t="s">
        <v>7159</v>
      </c>
      <c s="25" t="s">
        <v>1241</v>
      </c>
      <c s="26">
        <v>300</v>
      </c>
      <c s="27">
        <v>0</v>
      </c>
      <c s="27">
        <f>ROUND(ROUND(H372,2)*ROUND(G372,3),2)</f>
      </c>
      <c r="O372">
        <f>(I372*21)/100</f>
      </c>
      <c t="s">
        <v>20</v>
      </c>
    </row>
    <row r="373" spans="1:5" ht="25.5">
      <c r="A373" s="28" t="s">
        <v>47</v>
      </c>
      <c r="E373" s="29" t="s">
        <v>7160</v>
      </c>
    </row>
    <row r="374" spans="1:5" ht="12.75">
      <c r="A374" s="30" t="s">
        <v>48</v>
      </c>
      <c r="E374" s="31" t="s">
        <v>44</v>
      </c>
    </row>
    <row r="375" spans="1:5" ht="12.75">
      <c r="A375" t="s">
        <v>50</v>
      </c>
      <c r="E375" s="29" t="s">
        <v>44</v>
      </c>
    </row>
    <row r="376" spans="1:16" ht="25.5">
      <c r="A376" s="18" t="s">
        <v>42</v>
      </c>
      <c s="23" t="s">
        <v>484</v>
      </c>
      <c s="23" t="s">
        <v>7161</v>
      </c>
      <c s="18" t="s">
        <v>44</v>
      </c>
      <c s="24" t="s">
        <v>7162</v>
      </c>
      <c s="25" t="s">
        <v>46</v>
      </c>
      <c s="26">
        <v>9.885</v>
      </c>
      <c s="27">
        <v>0</v>
      </c>
      <c s="27">
        <f>ROUND(ROUND(H376,2)*ROUND(G376,3),2)</f>
      </c>
      <c r="O376">
        <f>(I376*21)/100</f>
      </c>
      <c t="s">
        <v>20</v>
      </c>
    </row>
    <row r="377" spans="1:5" ht="25.5">
      <c r="A377" s="28" t="s">
        <v>47</v>
      </c>
      <c r="E377" s="29" t="s">
        <v>7163</v>
      </c>
    </row>
    <row r="378" spans="1:5" ht="255">
      <c r="A378" s="30" t="s">
        <v>48</v>
      </c>
      <c r="E378" s="31" t="s">
        <v>7164</v>
      </c>
    </row>
    <row r="379" spans="1:5" ht="12.75">
      <c r="A379" t="s">
        <v>50</v>
      </c>
      <c r="E379" s="29" t="s">
        <v>44</v>
      </c>
    </row>
    <row r="380" spans="1:16" ht="25.5">
      <c r="A380" s="18" t="s">
        <v>42</v>
      </c>
      <c s="23" t="s">
        <v>488</v>
      </c>
      <c s="23" t="s">
        <v>7165</v>
      </c>
      <c s="18" t="s">
        <v>44</v>
      </c>
      <c s="24" t="s">
        <v>7166</v>
      </c>
      <c s="25" t="s">
        <v>46</v>
      </c>
      <c s="26">
        <v>32.408</v>
      </c>
      <c s="27">
        <v>0</v>
      </c>
      <c s="27">
        <f>ROUND(ROUND(H380,2)*ROUND(G380,3),2)</f>
      </c>
      <c r="O380">
        <f>(I380*21)/100</f>
      </c>
      <c t="s">
        <v>20</v>
      </c>
    </row>
    <row r="381" spans="1:5" ht="25.5">
      <c r="A381" s="28" t="s">
        <v>47</v>
      </c>
      <c r="E381" s="29" t="s">
        <v>7167</v>
      </c>
    </row>
    <row r="382" spans="1:5" ht="293.25">
      <c r="A382" s="30" t="s">
        <v>48</v>
      </c>
      <c r="E382" s="31" t="s">
        <v>7168</v>
      </c>
    </row>
    <row r="383" spans="1:5" ht="12.75">
      <c r="A383" t="s">
        <v>50</v>
      </c>
      <c r="E383" s="29" t="s">
        <v>44</v>
      </c>
    </row>
    <row r="384" spans="1:16" ht="25.5">
      <c r="A384" s="18" t="s">
        <v>42</v>
      </c>
      <c s="23" t="s">
        <v>492</v>
      </c>
      <c s="23" t="s">
        <v>7169</v>
      </c>
      <c s="18" t="s">
        <v>44</v>
      </c>
      <c s="24" t="s">
        <v>7170</v>
      </c>
      <c s="25" t="s">
        <v>46</v>
      </c>
      <c s="26">
        <v>111.78</v>
      </c>
      <c s="27">
        <v>0</v>
      </c>
      <c s="27">
        <f>ROUND(ROUND(H384,2)*ROUND(G384,3),2)</f>
      </c>
      <c r="O384">
        <f>(I384*21)/100</f>
      </c>
      <c t="s">
        <v>20</v>
      </c>
    </row>
    <row r="385" spans="1:5" ht="25.5">
      <c r="A385" s="28" t="s">
        <v>47</v>
      </c>
      <c r="E385" s="29" t="s">
        <v>7171</v>
      </c>
    </row>
    <row r="386" spans="1:5" ht="409.5">
      <c r="A386" s="30" t="s">
        <v>48</v>
      </c>
      <c r="E386" s="31" t="s">
        <v>7172</v>
      </c>
    </row>
    <row r="387" spans="1:5" ht="12.75">
      <c r="A387" t="s">
        <v>50</v>
      </c>
      <c r="E387" s="29" t="s">
        <v>44</v>
      </c>
    </row>
    <row r="388" spans="1:16" ht="12.75">
      <c r="A388" s="18" t="s">
        <v>42</v>
      </c>
      <c s="23" t="s">
        <v>496</v>
      </c>
      <c s="23" t="s">
        <v>7173</v>
      </c>
      <c s="18" t="s">
        <v>44</v>
      </c>
      <c s="24" t="s">
        <v>7174</v>
      </c>
      <c s="25" t="s">
        <v>46</v>
      </c>
      <c s="26">
        <v>9.885</v>
      </c>
      <c s="27">
        <v>0</v>
      </c>
      <c s="27">
        <f>ROUND(ROUND(H388,2)*ROUND(G388,3),2)</f>
      </c>
      <c r="O388">
        <f>(I388*21)/100</f>
      </c>
      <c t="s">
        <v>20</v>
      </c>
    </row>
    <row r="389" spans="1:5" ht="25.5">
      <c r="A389" s="28" t="s">
        <v>47</v>
      </c>
      <c r="E389" s="29" t="s">
        <v>7175</v>
      </c>
    </row>
    <row r="390" spans="1:5" ht="12.75">
      <c r="A390" s="30" t="s">
        <v>48</v>
      </c>
      <c r="E390" s="31" t="s">
        <v>44</v>
      </c>
    </row>
    <row r="391" spans="1:5" ht="12.75">
      <c r="A391" t="s">
        <v>50</v>
      </c>
      <c r="E391" s="29" t="s">
        <v>44</v>
      </c>
    </row>
    <row r="392" spans="1:16" ht="12.75">
      <c r="A392" s="18" t="s">
        <v>42</v>
      </c>
      <c s="23" t="s">
        <v>500</v>
      </c>
      <c s="23" t="s">
        <v>7173</v>
      </c>
      <c s="18" t="s">
        <v>26</v>
      </c>
      <c s="24" t="s">
        <v>7174</v>
      </c>
      <c s="25" t="s">
        <v>46</v>
      </c>
      <c s="26">
        <v>32.408</v>
      </c>
      <c s="27">
        <v>0</v>
      </c>
      <c s="27">
        <f>ROUND(ROUND(H392,2)*ROUND(G392,3),2)</f>
      </c>
      <c r="O392">
        <f>(I392*21)/100</f>
      </c>
      <c t="s">
        <v>20</v>
      </c>
    </row>
    <row r="393" spans="1:5" ht="25.5">
      <c r="A393" s="28" t="s">
        <v>47</v>
      </c>
      <c r="E393" s="29" t="s">
        <v>7175</v>
      </c>
    </row>
    <row r="394" spans="1:5" ht="12.75">
      <c r="A394" s="30" t="s">
        <v>48</v>
      </c>
      <c r="E394" s="31" t="s">
        <v>44</v>
      </c>
    </row>
    <row r="395" spans="1:5" ht="12.75">
      <c r="A395" t="s">
        <v>50</v>
      </c>
      <c r="E395" s="29" t="s">
        <v>44</v>
      </c>
    </row>
    <row r="396" spans="1:16" ht="12.75">
      <c r="A396" s="18" t="s">
        <v>42</v>
      </c>
      <c s="23" t="s">
        <v>504</v>
      </c>
      <c s="23" t="s">
        <v>7176</v>
      </c>
      <c s="18" t="s">
        <v>44</v>
      </c>
      <c s="24" t="s">
        <v>7177</v>
      </c>
      <c s="25" t="s">
        <v>46</v>
      </c>
      <c s="26">
        <v>111.78</v>
      </c>
      <c s="27">
        <v>0</v>
      </c>
      <c s="27">
        <f>ROUND(ROUND(H396,2)*ROUND(G396,3),2)</f>
      </c>
      <c r="O396">
        <f>(I396*21)/100</f>
      </c>
      <c t="s">
        <v>20</v>
      </c>
    </row>
    <row r="397" spans="1:5" ht="25.5">
      <c r="A397" s="28" t="s">
        <v>47</v>
      </c>
      <c r="E397" s="29" t="s">
        <v>7178</v>
      </c>
    </row>
    <row r="398" spans="1:5" ht="12.75">
      <c r="A398" s="30" t="s">
        <v>48</v>
      </c>
      <c r="E398" s="31" t="s">
        <v>44</v>
      </c>
    </row>
    <row r="399" spans="1:5" ht="12.75">
      <c r="A399" t="s">
        <v>50</v>
      </c>
      <c r="E399" s="29" t="s">
        <v>44</v>
      </c>
    </row>
    <row r="400" spans="1:16" ht="25.5">
      <c r="A400" s="18" t="s">
        <v>42</v>
      </c>
      <c s="23" t="s">
        <v>984</v>
      </c>
      <c s="23" t="s">
        <v>7179</v>
      </c>
      <c s="18" t="s">
        <v>44</v>
      </c>
      <c s="24" t="s">
        <v>7180</v>
      </c>
      <c s="25" t="s">
        <v>46</v>
      </c>
      <c s="26">
        <v>32.408</v>
      </c>
      <c s="27">
        <v>0</v>
      </c>
      <c s="27">
        <f>ROUND(ROUND(H400,2)*ROUND(G400,3),2)</f>
      </c>
      <c r="O400">
        <f>(I400*21)/100</f>
      </c>
      <c t="s">
        <v>20</v>
      </c>
    </row>
    <row r="401" spans="1:5" ht="25.5">
      <c r="A401" s="28" t="s">
        <v>47</v>
      </c>
      <c r="E401" s="29" t="s">
        <v>7181</v>
      </c>
    </row>
    <row r="402" spans="1:5" ht="12.75">
      <c r="A402" s="30" t="s">
        <v>48</v>
      </c>
      <c r="E402" s="31" t="s">
        <v>44</v>
      </c>
    </row>
    <row r="403" spans="1:5" ht="12.75">
      <c r="A403" t="s">
        <v>50</v>
      </c>
      <c r="E403" s="29" t="s">
        <v>44</v>
      </c>
    </row>
    <row r="404" spans="1:16" ht="25.5">
      <c r="A404" s="18" t="s">
        <v>42</v>
      </c>
      <c s="23" t="s">
        <v>3539</v>
      </c>
      <c s="23" t="s">
        <v>7182</v>
      </c>
      <c s="18" t="s">
        <v>44</v>
      </c>
      <c s="24" t="s">
        <v>7183</v>
      </c>
      <c s="25" t="s">
        <v>46</v>
      </c>
      <c s="26">
        <v>111.78</v>
      </c>
      <c s="27">
        <v>0</v>
      </c>
      <c s="27">
        <f>ROUND(ROUND(H404,2)*ROUND(G404,3),2)</f>
      </c>
      <c r="O404">
        <f>(I404*21)/100</f>
      </c>
      <c t="s">
        <v>20</v>
      </c>
    </row>
    <row r="405" spans="1:5" ht="25.5">
      <c r="A405" s="28" t="s">
        <v>47</v>
      </c>
      <c r="E405" s="29" t="s">
        <v>7184</v>
      </c>
    </row>
    <row r="406" spans="1:5" ht="12.75">
      <c r="A406" s="30" t="s">
        <v>48</v>
      </c>
      <c r="E406" s="31" t="s">
        <v>44</v>
      </c>
    </row>
    <row r="407" spans="1:5" ht="12.75">
      <c r="A407" t="s">
        <v>50</v>
      </c>
      <c r="E407" s="29" t="s">
        <v>44</v>
      </c>
    </row>
    <row r="408" spans="1:16" ht="12.75">
      <c r="A408" s="18" t="s">
        <v>42</v>
      </c>
      <c s="23" t="s">
        <v>517</v>
      </c>
      <c s="23" t="s">
        <v>7185</v>
      </c>
      <c s="18" t="s">
        <v>44</v>
      </c>
      <c s="24" t="s">
        <v>7186</v>
      </c>
      <c s="25" t="s">
        <v>46</v>
      </c>
      <c s="26">
        <v>9.885</v>
      </c>
      <c s="27">
        <v>0</v>
      </c>
      <c s="27">
        <f>ROUND(ROUND(H408,2)*ROUND(G408,3),2)</f>
      </c>
      <c r="O408">
        <f>(I408*21)/100</f>
      </c>
      <c t="s">
        <v>20</v>
      </c>
    </row>
    <row r="409" spans="1:5" ht="25.5">
      <c r="A409" s="28" t="s">
        <v>47</v>
      </c>
      <c r="E409" s="29" t="s">
        <v>7187</v>
      </c>
    </row>
    <row r="410" spans="1:5" ht="12.75">
      <c r="A410" s="30" t="s">
        <v>48</v>
      </c>
      <c r="E410" s="31" t="s">
        <v>44</v>
      </c>
    </row>
    <row r="411" spans="1:5" ht="12.75">
      <c r="A411" t="s">
        <v>50</v>
      </c>
      <c r="E411" s="29" t="s">
        <v>44</v>
      </c>
    </row>
    <row r="412" spans="1:16" ht="12.75">
      <c r="A412" s="18" t="s">
        <v>42</v>
      </c>
      <c s="23" t="s">
        <v>521</v>
      </c>
      <c s="23" t="s">
        <v>7188</v>
      </c>
      <c s="18" t="s">
        <v>44</v>
      </c>
      <c s="24" t="s">
        <v>7189</v>
      </c>
      <c s="25" t="s">
        <v>187</v>
      </c>
      <c s="26">
        <v>8.685</v>
      </c>
      <c s="27">
        <v>0</v>
      </c>
      <c s="27">
        <f>ROUND(ROUND(H412,2)*ROUND(G412,3),2)</f>
      </c>
      <c r="O412">
        <f>(I412*21)/100</f>
      </c>
      <c t="s">
        <v>20</v>
      </c>
    </row>
    <row r="413" spans="1:5" ht="12.75">
      <c r="A413" s="28" t="s">
        <v>47</v>
      </c>
      <c r="E413" s="29" t="s">
        <v>7190</v>
      </c>
    </row>
    <row r="414" spans="1:5" ht="409.5">
      <c r="A414" s="30" t="s">
        <v>48</v>
      </c>
      <c r="E414" s="31" t="s">
        <v>7191</v>
      </c>
    </row>
    <row r="415" spans="1:5" ht="12.75">
      <c r="A415" t="s">
        <v>50</v>
      </c>
      <c r="E415" s="29" t="s">
        <v>44</v>
      </c>
    </row>
    <row r="416" spans="1:16" ht="12.75">
      <c r="A416" s="18" t="s">
        <v>42</v>
      </c>
      <c s="23" t="s">
        <v>525</v>
      </c>
      <c s="23" t="s">
        <v>7192</v>
      </c>
      <c s="18" t="s">
        <v>44</v>
      </c>
      <c s="24" t="s">
        <v>7193</v>
      </c>
      <c s="25" t="s">
        <v>1241</v>
      </c>
      <c s="26">
        <v>128.772</v>
      </c>
      <c s="27">
        <v>0</v>
      </c>
      <c s="27">
        <f>ROUND(ROUND(H416,2)*ROUND(G416,3),2)</f>
      </c>
      <c r="O416">
        <f>(I416*21)/100</f>
      </c>
      <c t="s">
        <v>20</v>
      </c>
    </row>
    <row r="417" spans="1:5" ht="12.75">
      <c r="A417" s="28" t="s">
        <v>47</v>
      </c>
      <c r="E417" s="29" t="s">
        <v>7193</v>
      </c>
    </row>
    <row r="418" spans="1:5" ht="12.75">
      <c r="A418" s="30" t="s">
        <v>48</v>
      </c>
      <c r="E418" s="31" t="s">
        <v>44</v>
      </c>
    </row>
    <row r="419" spans="1:5" ht="12.75">
      <c r="A419" t="s">
        <v>50</v>
      </c>
      <c r="E419" s="29" t="s">
        <v>44</v>
      </c>
    </row>
    <row r="420" spans="1:16" ht="12.75">
      <c r="A420" s="18" t="s">
        <v>42</v>
      </c>
      <c s="23" t="s">
        <v>529</v>
      </c>
      <c s="23" t="s">
        <v>7194</v>
      </c>
      <c s="18" t="s">
        <v>44</v>
      </c>
      <c s="24" t="s">
        <v>7195</v>
      </c>
      <c s="25" t="s">
        <v>1241</v>
      </c>
      <c s="26">
        <v>95.798</v>
      </c>
      <c s="27">
        <v>0</v>
      </c>
      <c s="27">
        <f>ROUND(ROUND(H420,2)*ROUND(G420,3),2)</f>
      </c>
      <c r="O420">
        <f>(I420*21)/100</f>
      </c>
      <c t="s">
        <v>20</v>
      </c>
    </row>
    <row r="421" spans="1:5" ht="12.75">
      <c r="A421" s="28" t="s">
        <v>47</v>
      </c>
      <c r="E421" s="29" t="s">
        <v>7195</v>
      </c>
    </row>
    <row r="422" spans="1:5" ht="12.75">
      <c r="A422" s="30" t="s">
        <v>48</v>
      </c>
      <c r="E422" s="31" t="s">
        <v>44</v>
      </c>
    </row>
    <row r="423" spans="1:5" ht="12.75">
      <c r="A423" t="s">
        <v>50</v>
      </c>
      <c r="E423" s="29" t="s">
        <v>44</v>
      </c>
    </row>
    <row r="424" spans="1:16" ht="12.75">
      <c r="A424" s="18" t="s">
        <v>42</v>
      </c>
      <c s="23" t="s">
        <v>533</v>
      </c>
      <c s="23" t="s">
        <v>7196</v>
      </c>
      <c s="18" t="s">
        <v>44</v>
      </c>
      <c s="24" t="s">
        <v>7197</v>
      </c>
      <c s="25" t="s">
        <v>1241</v>
      </c>
      <c s="26">
        <v>11.114</v>
      </c>
      <c s="27">
        <v>0</v>
      </c>
      <c s="27">
        <f>ROUND(ROUND(H424,2)*ROUND(G424,3),2)</f>
      </c>
      <c r="O424">
        <f>(I424*21)/100</f>
      </c>
      <c t="s">
        <v>20</v>
      </c>
    </row>
    <row r="425" spans="1:5" ht="12.75">
      <c r="A425" s="28" t="s">
        <v>47</v>
      </c>
      <c r="E425" s="29" t="s">
        <v>7197</v>
      </c>
    </row>
    <row r="426" spans="1:5" ht="51">
      <c r="A426" s="30" t="s">
        <v>48</v>
      </c>
      <c r="E426" s="31" t="s">
        <v>7198</v>
      </c>
    </row>
    <row r="427" spans="1:5" ht="12.75">
      <c r="A427" t="s">
        <v>50</v>
      </c>
      <c r="E427" s="29" t="s">
        <v>44</v>
      </c>
    </row>
    <row r="428" spans="1:16" ht="12.75">
      <c r="A428" s="18" t="s">
        <v>42</v>
      </c>
      <c s="23" t="s">
        <v>538</v>
      </c>
      <c s="23" t="s">
        <v>6982</v>
      </c>
      <c s="18" t="s">
        <v>44</v>
      </c>
      <c s="24" t="s">
        <v>6983</v>
      </c>
      <c s="25" t="s">
        <v>1241</v>
      </c>
      <c s="26">
        <v>1252.788</v>
      </c>
      <c s="27">
        <v>0</v>
      </c>
      <c s="27">
        <f>ROUND(ROUND(H428,2)*ROUND(G428,3),2)</f>
      </c>
      <c r="O428">
        <f>(I428*21)/100</f>
      </c>
      <c t="s">
        <v>20</v>
      </c>
    </row>
    <row r="429" spans="1:5" ht="12.75">
      <c r="A429" s="28" t="s">
        <v>47</v>
      </c>
      <c r="E429" s="29" t="s">
        <v>6984</v>
      </c>
    </row>
    <row r="430" spans="1:5" ht="409.5">
      <c r="A430" s="30" t="s">
        <v>48</v>
      </c>
      <c r="E430" s="31" t="s">
        <v>7199</v>
      </c>
    </row>
    <row r="431" spans="1:5" ht="12.75">
      <c r="A431" t="s">
        <v>50</v>
      </c>
      <c r="E431" s="29" t="s">
        <v>44</v>
      </c>
    </row>
    <row r="432" spans="1:16" ht="25.5">
      <c r="A432" s="18" t="s">
        <v>42</v>
      </c>
      <c s="23" t="s">
        <v>539</v>
      </c>
      <c s="23" t="s">
        <v>7200</v>
      </c>
      <c s="18" t="s">
        <v>44</v>
      </c>
      <c s="24" t="s">
        <v>7201</v>
      </c>
      <c s="25" t="s">
        <v>784</v>
      </c>
      <c s="26">
        <v>540.03</v>
      </c>
      <c s="27">
        <v>0</v>
      </c>
      <c s="27">
        <f>ROUND(ROUND(H432,2)*ROUND(G432,3),2)</f>
      </c>
      <c r="O432">
        <f>(I432*21)/100</f>
      </c>
      <c t="s">
        <v>20</v>
      </c>
    </row>
    <row r="433" spans="1:5" ht="25.5">
      <c r="A433" s="28" t="s">
        <v>47</v>
      </c>
      <c r="E433" s="29" t="s">
        <v>7202</v>
      </c>
    </row>
    <row r="434" spans="1:5" ht="293.25">
      <c r="A434" s="30" t="s">
        <v>48</v>
      </c>
      <c r="E434" s="31" t="s">
        <v>7203</v>
      </c>
    </row>
    <row r="435" spans="1:5" ht="12.75">
      <c r="A435" t="s">
        <v>50</v>
      </c>
      <c r="E435" s="29" t="s">
        <v>44</v>
      </c>
    </row>
    <row r="436" spans="1:16" ht="25.5">
      <c r="A436" s="18" t="s">
        <v>42</v>
      </c>
      <c s="23" t="s">
        <v>543</v>
      </c>
      <c s="23" t="s">
        <v>7204</v>
      </c>
      <c s="18" t="s">
        <v>44</v>
      </c>
      <c s="24" t="s">
        <v>7205</v>
      </c>
      <c s="25" t="s">
        <v>784</v>
      </c>
      <c s="26">
        <v>701.45</v>
      </c>
      <c s="27">
        <v>0</v>
      </c>
      <c s="27">
        <f>ROUND(ROUND(H436,2)*ROUND(G436,3),2)</f>
      </c>
      <c r="O436">
        <f>(I436*21)/100</f>
      </c>
      <c t="s">
        <v>20</v>
      </c>
    </row>
    <row r="437" spans="1:5" ht="25.5">
      <c r="A437" s="28" t="s">
        <v>47</v>
      </c>
      <c r="E437" s="29" t="s">
        <v>7206</v>
      </c>
    </row>
    <row r="438" spans="1:5" ht="409.5">
      <c r="A438" s="30" t="s">
        <v>48</v>
      </c>
      <c r="E438" s="31" t="s">
        <v>7207</v>
      </c>
    </row>
    <row r="439" spans="1:5" ht="12.75">
      <c r="A439" t="s">
        <v>50</v>
      </c>
      <c r="E439" s="29" t="s">
        <v>44</v>
      </c>
    </row>
    <row r="440" spans="1:18" ht="12.75" customHeight="1">
      <c r="A440" s="5" t="s">
        <v>40</v>
      </c>
      <c s="5"/>
      <c s="34" t="s">
        <v>7208</v>
      </c>
      <c s="5"/>
      <c s="21" t="s">
        <v>7209</v>
      </c>
      <c s="5"/>
      <c s="5"/>
      <c s="5"/>
      <c s="35">
        <f>0+Q440</f>
      </c>
      <c r="O440">
        <f>0+R440</f>
      </c>
      <c r="Q440">
        <f>0+I441+I445+I449+I453+I457+I461+I465+I469+I473+I477+I481+I485+I489+I493+I497</f>
      </c>
      <c>
        <f>0+O441+O445+O449+O453+O457+O461+O465+O469+O473+O477+O481+O485+O489+O493+O497</f>
      </c>
    </row>
    <row r="441" spans="1:16" ht="12.75">
      <c r="A441" s="18" t="s">
        <v>42</v>
      </c>
      <c s="23" t="s">
        <v>547</v>
      </c>
      <c s="23" t="s">
        <v>7210</v>
      </c>
      <c s="18" t="s">
        <v>44</v>
      </c>
      <c s="24" t="s">
        <v>7211</v>
      </c>
      <c s="25" t="s">
        <v>7212</v>
      </c>
      <c s="26">
        <v>727.201</v>
      </c>
      <c s="27">
        <v>0</v>
      </c>
      <c s="27">
        <f>ROUND(ROUND(H441,2)*ROUND(G441,3),2)</f>
      </c>
      <c r="O441">
        <f>(I441*21)/100</f>
      </c>
      <c t="s">
        <v>20</v>
      </c>
    </row>
    <row r="442" spans="1:5" ht="12.75">
      <c r="A442" s="28" t="s">
        <v>47</v>
      </c>
      <c r="E442" s="29" t="s">
        <v>7211</v>
      </c>
    </row>
    <row r="443" spans="1:5" ht="12.75">
      <c r="A443" s="30" t="s">
        <v>48</v>
      </c>
      <c r="E443" s="31" t="s">
        <v>44</v>
      </c>
    </row>
    <row r="444" spans="1:5" ht="12.75">
      <c r="A444" t="s">
        <v>50</v>
      </c>
      <c r="E444" s="29" t="s">
        <v>44</v>
      </c>
    </row>
    <row r="445" spans="1:16" ht="12.75">
      <c r="A445" s="18" t="s">
        <v>42</v>
      </c>
      <c s="23" t="s">
        <v>548</v>
      </c>
      <c s="23" t="s">
        <v>7213</v>
      </c>
      <c s="18" t="s">
        <v>44</v>
      </c>
      <c s="24" t="s">
        <v>7214</v>
      </c>
      <c s="25" t="s">
        <v>1241</v>
      </c>
      <c s="26">
        <v>189.673</v>
      </c>
      <c s="27">
        <v>0</v>
      </c>
      <c s="27">
        <f>ROUND(ROUND(H445,2)*ROUND(G445,3),2)</f>
      </c>
      <c r="O445">
        <f>(I445*21)/100</f>
      </c>
      <c t="s">
        <v>20</v>
      </c>
    </row>
    <row r="446" spans="1:5" ht="12.75">
      <c r="A446" s="28" t="s">
        <v>47</v>
      </c>
      <c r="E446" s="29" t="s">
        <v>7214</v>
      </c>
    </row>
    <row r="447" spans="1:5" ht="12.75">
      <c r="A447" s="30" t="s">
        <v>48</v>
      </c>
      <c r="E447" s="31" t="s">
        <v>44</v>
      </c>
    </row>
    <row r="448" spans="1:5" ht="12.75">
      <c r="A448" t="s">
        <v>50</v>
      </c>
      <c r="E448" s="29" t="s">
        <v>44</v>
      </c>
    </row>
    <row r="449" spans="1:16" ht="25.5">
      <c r="A449" s="18" t="s">
        <v>42</v>
      </c>
      <c s="23" t="s">
        <v>549</v>
      </c>
      <c s="23" t="s">
        <v>7215</v>
      </c>
      <c s="18" t="s">
        <v>44</v>
      </c>
      <c s="24" t="s">
        <v>7216</v>
      </c>
      <c s="25" t="s">
        <v>1241</v>
      </c>
      <c s="26">
        <v>2191.079</v>
      </c>
      <c s="27">
        <v>0</v>
      </c>
      <c s="27">
        <f>ROUND(ROUND(H449,2)*ROUND(G449,3),2)</f>
      </c>
      <c r="O449">
        <f>(I449*21)/100</f>
      </c>
      <c t="s">
        <v>20</v>
      </c>
    </row>
    <row r="450" spans="1:5" ht="25.5">
      <c r="A450" s="28" t="s">
        <v>47</v>
      </c>
      <c r="E450" s="29" t="s">
        <v>7216</v>
      </c>
    </row>
    <row r="451" spans="1:5" ht="76.5">
      <c r="A451" s="30" t="s">
        <v>48</v>
      </c>
      <c r="E451" s="31" t="s">
        <v>7217</v>
      </c>
    </row>
    <row r="452" spans="1:5" ht="12.75">
      <c r="A452" t="s">
        <v>50</v>
      </c>
      <c r="E452" s="29" t="s">
        <v>44</v>
      </c>
    </row>
    <row r="453" spans="1:16" ht="38.25">
      <c r="A453" s="18" t="s">
        <v>42</v>
      </c>
      <c s="23" t="s">
        <v>553</v>
      </c>
      <c s="23" t="s">
        <v>7218</v>
      </c>
      <c s="18" t="s">
        <v>44</v>
      </c>
      <c s="24" t="s">
        <v>7219</v>
      </c>
      <c s="25" t="s">
        <v>1241</v>
      </c>
      <c s="26">
        <v>2191.079</v>
      </c>
      <c s="27">
        <v>0</v>
      </c>
      <c s="27">
        <f>ROUND(ROUND(H453,2)*ROUND(G453,3),2)</f>
      </c>
      <c r="O453">
        <f>(I453*21)/100</f>
      </c>
      <c t="s">
        <v>20</v>
      </c>
    </row>
    <row r="454" spans="1:5" ht="38.25">
      <c r="A454" s="28" t="s">
        <v>47</v>
      </c>
      <c r="E454" s="29" t="s">
        <v>7219</v>
      </c>
    </row>
    <row r="455" spans="1:5" ht="76.5">
      <c r="A455" s="30" t="s">
        <v>48</v>
      </c>
      <c r="E455" s="31" t="s">
        <v>7217</v>
      </c>
    </row>
    <row r="456" spans="1:5" ht="12.75">
      <c r="A456" t="s">
        <v>50</v>
      </c>
      <c r="E456" s="29" t="s">
        <v>44</v>
      </c>
    </row>
    <row r="457" spans="1:16" ht="25.5">
      <c r="A457" s="18" t="s">
        <v>42</v>
      </c>
      <c s="23" t="s">
        <v>557</v>
      </c>
      <c s="23" t="s">
        <v>7220</v>
      </c>
      <c s="18" t="s">
        <v>44</v>
      </c>
      <c s="24" t="s">
        <v>7221</v>
      </c>
      <c s="25" t="s">
        <v>1241</v>
      </c>
      <c s="26">
        <v>189.673</v>
      </c>
      <c s="27">
        <v>0</v>
      </c>
      <c s="27">
        <f>ROUND(ROUND(H457,2)*ROUND(G457,3),2)</f>
      </c>
      <c r="O457">
        <f>(I457*21)/100</f>
      </c>
      <c t="s">
        <v>20</v>
      </c>
    </row>
    <row r="458" spans="1:5" ht="38.25">
      <c r="A458" s="28" t="s">
        <v>47</v>
      </c>
      <c r="E458" s="29" t="s">
        <v>7222</v>
      </c>
    </row>
    <row r="459" spans="1:5" ht="191.25">
      <c r="A459" s="30" t="s">
        <v>48</v>
      </c>
      <c r="E459" s="31" t="s">
        <v>7223</v>
      </c>
    </row>
    <row r="460" spans="1:5" ht="12.75">
      <c r="A460" t="s">
        <v>50</v>
      </c>
      <c r="E460" s="29" t="s">
        <v>44</v>
      </c>
    </row>
    <row r="461" spans="1:16" ht="12.75">
      <c r="A461" s="18" t="s">
        <v>42</v>
      </c>
      <c s="23" t="s">
        <v>558</v>
      </c>
      <c s="23" t="s">
        <v>7224</v>
      </c>
      <c s="18" t="s">
        <v>44</v>
      </c>
      <c s="24" t="s">
        <v>7225</v>
      </c>
      <c s="25" t="s">
        <v>1241</v>
      </c>
      <c s="26">
        <v>189.673</v>
      </c>
      <c s="27">
        <v>0</v>
      </c>
      <c s="27">
        <f>ROUND(ROUND(H461,2)*ROUND(G461,3),2)</f>
      </c>
      <c r="O461">
        <f>(I461*21)/100</f>
      </c>
      <c t="s">
        <v>20</v>
      </c>
    </row>
    <row r="462" spans="1:5" ht="12.75">
      <c r="A462" s="28" t="s">
        <v>47</v>
      </c>
      <c r="E462" s="29" t="s">
        <v>7225</v>
      </c>
    </row>
    <row r="463" spans="1:5" ht="12.75">
      <c r="A463" s="30" t="s">
        <v>48</v>
      </c>
      <c r="E463" s="31" t="s">
        <v>44</v>
      </c>
    </row>
    <row r="464" spans="1:5" ht="12.75">
      <c r="A464" t="s">
        <v>50</v>
      </c>
      <c r="E464" s="29" t="s">
        <v>44</v>
      </c>
    </row>
    <row r="465" spans="1:16" ht="12.75">
      <c r="A465" s="18" t="s">
        <v>42</v>
      </c>
      <c s="23" t="s">
        <v>559</v>
      </c>
      <c s="23" t="s">
        <v>7226</v>
      </c>
      <c s="18" t="s">
        <v>44</v>
      </c>
      <c s="24" t="s">
        <v>7227</v>
      </c>
      <c s="25" t="s">
        <v>1241</v>
      </c>
      <c s="26">
        <v>1557.84</v>
      </c>
      <c s="27">
        <v>0</v>
      </c>
      <c s="27">
        <f>ROUND(ROUND(H465,2)*ROUND(G465,3),2)</f>
      </c>
      <c r="O465">
        <f>(I465*21)/100</f>
      </c>
      <c t="s">
        <v>20</v>
      </c>
    </row>
    <row r="466" spans="1:5" ht="25.5">
      <c r="A466" s="28" t="s">
        <v>47</v>
      </c>
      <c r="E466" s="29" t="s">
        <v>7228</v>
      </c>
    </row>
    <row r="467" spans="1:5" ht="216.75">
      <c r="A467" s="30" t="s">
        <v>48</v>
      </c>
      <c r="E467" s="31" t="s">
        <v>7229</v>
      </c>
    </row>
    <row r="468" spans="1:5" ht="25.5">
      <c r="A468" t="s">
        <v>50</v>
      </c>
      <c r="E468" s="29" t="s">
        <v>7230</v>
      </c>
    </row>
    <row r="469" spans="1:16" ht="12.75">
      <c r="A469" s="18" t="s">
        <v>42</v>
      </c>
      <c s="23" t="s">
        <v>563</v>
      </c>
      <c s="23" t="s">
        <v>7231</v>
      </c>
      <c s="18" t="s">
        <v>44</v>
      </c>
      <c s="24" t="s">
        <v>7232</v>
      </c>
      <c s="25" t="s">
        <v>1241</v>
      </c>
      <c s="26">
        <v>519.876</v>
      </c>
      <c s="27">
        <v>0</v>
      </c>
      <c s="27">
        <f>ROUND(ROUND(H469,2)*ROUND(G469,3),2)</f>
      </c>
      <c r="O469">
        <f>(I469*21)/100</f>
      </c>
      <c t="s">
        <v>20</v>
      </c>
    </row>
    <row r="470" spans="1:5" ht="25.5">
      <c r="A470" s="28" t="s">
        <v>47</v>
      </c>
      <c r="E470" s="29" t="s">
        <v>7233</v>
      </c>
    </row>
    <row r="471" spans="1:5" ht="102">
      <c r="A471" s="30" t="s">
        <v>48</v>
      </c>
      <c r="E471" s="31" t="s">
        <v>7234</v>
      </c>
    </row>
    <row r="472" spans="1:5" ht="25.5">
      <c r="A472" t="s">
        <v>50</v>
      </c>
      <c r="E472" s="29" t="s">
        <v>7230</v>
      </c>
    </row>
    <row r="473" spans="1:16" ht="12.75">
      <c r="A473" s="18" t="s">
        <v>42</v>
      </c>
      <c s="23" t="s">
        <v>567</v>
      </c>
      <c s="23" t="s">
        <v>7235</v>
      </c>
      <c s="18" t="s">
        <v>44</v>
      </c>
      <c s="24" t="s">
        <v>7236</v>
      </c>
      <c s="25" t="s">
        <v>1241</v>
      </c>
      <c s="26">
        <v>2943.25</v>
      </c>
      <c s="27">
        <v>0</v>
      </c>
      <c s="27">
        <f>ROUND(ROUND(H473,2)*ROUND(G473,3),2)</f>
      </c>
      <c r="O473">
        <f>(I473*21)/100</f>
      </c>
      <c t="s">
        <v>20</v>
      </c>
    </row>
    <row r="474" spans="1:5" ht="12.75">
      <c r="A474" s="28" t="s">
        <v>47</v>
      </c>
      <c r="E474" s="29" t="s">
        <v>7237</v>
      </c>
    </row>
    <row r="475" spans="1:5" ht="204">
      <c r="A475" s="30" t="s">
        <v>48</v>
      </c>
      <c r="E475" s="31" t="s">
        <v>7238</v>
      </c>
    </row>
    <row r="476" spans="1:5" ht="25.5">
      <c r="A476" t="s">
        <v>50</v>
      </c>
      <c r="E476" s="29" t="s">
        <v>7239</v>
      </c>
    </row>
    <row r="477" spans="1:16" ht="12.75">
      <c r="A477" s="18" t="s">
        <v>42</v>
      </c>
      <c s="23" t="s">
        <v>571</v>
      </c>
      <c s="23" t="s">
        <v>7240</v>
      </c>
      <c s="18" t="s">
        <v>44</v>
      </c>
      <c s="24" t="s">
        <v>7241</v>
      </c>
      <c s="25" t="s">
        <v>1241</v>
      </c>
      <c s="26">
        <v>1039.752</v>
      </c>
      <c s="27">
        <v>0</v>
      </c>
      <c s="27">
        <f>ROUND(ROUND(H477,2)*ROUND(G477,3),2)</f>
      </c>
      <c r="O477">
        <f>(I477*21)/100</f>
      </c>
      <c t="s">
        <v>20</v>
      </c>
    </row>
    <row r="478" spans="1:5" ht="12.75">
      <c r="A478" s="28" t="s">
        <v>47</v>
      </c>
      <c r="E478" s="29" t="s">
        <v>7242</v>
      </c>
    </row>
    <row r="479" spans="1:5" ht="38.25">
      <c r="A479" s="30" t="s">
        <v>48</v>
      </c>
      <c r="E479" s="31" t="s">
        <v>7243</v>
      </c>
    </row>
    <row r="480" spans="1:5" ht="25.5">
      <c r="A480" t="s">
        <v>50</v>
      </c>
      <c r="E480" s="29" t="s">
        <v>7239</v>
      </c>
    </row>
    <row r="481" spans="1:16" ht="12.75">
      <c r="A481" s="18" t="s">
        <v>42</v>
      </c>
      <c s="23" t="s">
        <v>575</v>
      </c>
      <c s="23" t="s">
        <v>7244</v>
      </c>
      <c s="18" t="s">
        <v>44</v>
      </c>
      <c s="24" t="s">
        <v>7245</v>
      </c>
      <c s="25" t="s">
        <v>1241</v>
      </c>
      <c s="26">
        <v>172.43</v>
      </c>
      <c s="27">
        <v>0</v>
      </c>
      <c s="27">
        <f>ROUND(ROUND(H481,2)*ROUND(G481,3),2)</f>
      </c>
      <c r="O481">
        <f>(I481*21)/100</f>
      </c>
      <c t="s">
        <v>20</v>
      </c>
    </row>
    <row r="482" spans="1:5" ht="38.25">
      <c r="A482" s="28" t="s">
        <v>47</v>
      </c>
      <c r="E482" s="29" t="s">
        <v>7246</v>
      </c>
    </row>
    <row r="483" spans="1:5" ht="178.5">
      <c r="A483" s="30" t="s">
        <v>48</v>
      </c>
      <c r="E483" s="31" t="s">
        <v>7247</v>
      </c>
    </row>
    <row r="484" spans="1:5" ht="12.75">
      <c r="A484" t="s">
        <v>50</v>
      </c>
      <c r="E484" s="29" t="s">
        <v>44</v>
      </c>
    </row>
    <row r="485" spans="1:16" ht="25.5">
      <c r="A485" s="18" t="s">
        <v>42</v>
      </c>
      <c s="23" t="s">
        <v>579</v>
      </c>
      <c s="23" t="s">
        <v>7248</v>
      </c>
      <c s="18" t="s">
        <v>44</v>
      </c>
      <c s="24" t="s">
        <v>7249</v>
      </c>
      <c s="25" t="s">
        <v>1241</v>
      </c>
      <c s="26">
        <v>491.605</v>
      </c>
      <c s="27">
        <v>0</v>
      </c>
      <c s="27">
        <f>ROUND(ROUND(H485,2)*ROUND(G485,3),2)</f>
      </c>
      <c r="O485">
        <f>(I485*21)/100</f>
      </c>
      <c t="s">
        <v>20</v>
      </c>
    </row>
    <row r="486" spans="1:5" ht="38.25">
      <c r="A486" s="28" t="s">
        <v>47</v>
      </c>
      <c r="E486" s="29" t="s">
        <v>7250</v>
      </c>
    </row>
    <row r="487" spans="1:5" ht="102">
      <c r="A487" s="30" t="s">
        <v>48</v>
      </c>
      <c r="E487" s="31" t="s">
        <v>7251</v>
      </c>
    </row>
    <row r="488" spans="1:5" ht="12.75">
      <c r="A488" t="s">
        <v>50</v>
      </c>
      <c r="E488" s="29" t="s">
        <v>44</v>
      </c>
    </row>
    <row r="489" spans="1:16" ht="12.75">
      <c r="A489" s="18" t="s">
        <v>42</v>
      </c>
      <c s="23" t="s">
        <v>583</v>
      </c>
      <c s="23" t="s">
        <v>7252</v>
      </c>
      <c s="18" t="s">
        <v>44</v>
      </c>
      <c s="24" t="s">
        <v>7253</v>
      </c>
      <c s="25" t="s">
        <v>1241</v>
      </c>
      <c s="26">
        <v>172.43</v>
      </c>
      <c s="27">
        <v>0</v>
      </c>
      <c s="27">
        <f>ROUND(ROUND(H489,2)*ROUND(G489,3),2)</f>
      </c>
      <c r="O489">
        <f>(I489*21)/100</f>
      </c>
      <c t="s">
        <v>20</v>
      </c>
    </row>
    <row r="490" spans="1:5" ht="25.5">
      <c r="A490" s="28" t="s">
        <v>47</v>
      </c>
      <c r="E490" s="29" t="s">
        <v>7254</v>
      </c>
    </row>
    <row r="491" spans="1:5" ht="178.5">
      <c r="A491" s="30" t="s">
        <v>48</v>
      </c>
      <c r="E491" s="31" t="s">
        <v>7255</v>
      </c>
    </row>
    <row r="492" spans="1:5" ht="38.25">
      <c r="A492" t="s">
        <v>50</v>
      </c>
      <c r="E492" s="29" t="s">
        <v>7256</v>
      </c>
    </row>
    <row r="493" spans="1:16" ht="12.75">
      <c r="A493" s="18" t="s">
        <v>42</v>
      </c>
      <c s="23" t="s">
        <v>587</v>
      </c>
      <c s="23" t="s">
        <v>7257</v>
      </c>
      <c s="18" t="s">
        <v>44</v>
      </c>
      <c s="24" t="s">
        <v>7258</v>
      </c>
      <c s="25" t="s">
        <v>1241</v>
      </c>
      <c s="26">
        <v>172.43</v>
      </c>
      <c s="27">
        <v>0</v>
      </c>
      <c s="27">
        <f>ROUND(ROUND(H493,2)*ROUND(G493,3),2)</f>
      </c>
      <c r="O493">
        <f>(I493*21)/100</f>
      </c>
      <c t="s">
        <v>20</v>
      </c>
    </row>
    <row r="494" spans="1:5" ht="12.75">
      <c r="A494" s="28" t="s">
        <v>47</v>
      </c>
      <c r="E494" s="29" t="s">
        <v>7259</v>
      </c>
    </row>
    <row r="495" spans="1:5" ht="178.5">
      <c r="A495" s="30" t="s">
        <v>48</v>
      </c>
      <c r="E495" s="31" t="s">
        <v>7260</v>
      </c>
    </row>
    <row r="496" spans="1:5" ht="25.5">
      <c r="A496" t="s">
        <v>50</v>
      </c>
      <c r="E496" s="29" t="s">
        <v>7261</v>
      </c>
    </row>
    <row r="497" spans="1:16" ht="12.75">
      <c r="A497" s="18" t="s">
        <v>42</v>
      </c>
      <c s="23" t="s">
        <v>588</v>
      </c>
      <c s="23" t="s">
        <v>7262</v>
      </c>
      <c s="18" t="s">
        <v>44</v>
      </c>
      <c s="24" t="s">
        <v>7263</v>
      </c>
      <c s="25" t="s">
        <v>187</v>
      </c>
      <c s="26">
        <v>29.966</v>
      </c>
      <c s="27">
        <v>0</v>
      </c>
      <c s="27">
        <f>ROUND(ROUND(H497,2)*ROUND(G497,3),2)</f>
      </c>
      <c r="O497">
        <f>(I497*21)/100</f>
      </c>
      <c t="s">
        <v>20</v>
      </c>
    </row>
    <row r="498" spans="1:5" ht="38.25">
      <c r="A498" s="28" t="s">
        <v>47</v>
      </c>
      <c r="E498" s="29" t="s">
        <v>7264</v>
      </c>
    </row>
    <row r="499" spans="1:5" ht="12.75">
      <c r="A499" s="30" t="s">
        <v>48</v>
      </c>
      <c r="E499" s="31" t="s">
        <v>44</v>
      </c>
    </row>
    <row r="500" spans="1:5" ht="114.75">
      <c r="A500" t="s">
        <v>50</v>
      </c>
      <c r="E500" s="29" t="s">
        <v>7265</v>
      </c>
    </row>
    <row r="501" spans="1:18" ht="12.75" customHeight="1">
      <c r="A501" s="5" t="s">
        <v>40</v>
      </c>
      <c s="5"/>
      <c s="34" t="s">
        <v>7266</v>
      </c>
      <c s="5"/>
      <c s="21" t="s">
        <v>7267</v>
      </c>
      <c s="5"/>
      <c s="5"/>
      <c s="5"/>
      <c s="35">
        <f>0+Q501</f>
      </c>
      <c r="O501">
        <f>0+R501</f>
      </c>
      <c r="Q501">
        <f>0+I502+I506+I510+I514+I518+I522+I526+I530+I534+I538+I542+I546+I550+I554+I558+I562+I566+I570+I574+I578+I582+I586+I590+I594+I598+I602+I606+I610+I614+I618+I622+I626+I630+I634</f>
      </c>
      <c>
        <f>0+O502+O506+O510+O514+O518+O522+O526+O530+O534+O538+O542+O546+O550+O554+O558+O562+O566+O570+O574+O578+O582+O586+O590+O594+O598+O602+O606+O610+O614+O618+O622+O626+O630+O634</f>
      </c>
    </row>
    <row r="502" spans="1:16" ht="12.75">
      <c r="A502" s="18" t="s">
        <v>42</v>
      </c>
      <c s="23" t="s">
        <v>591</v>
      </c>
      <c s="23" t="s">
        <v>7268</v>
      </c>
      <c s="18" t="s">
        <v>44</v>
      </c>
      <c s="24" t="s">
        <v>7269</v>
      </c>
      <c s="25" t="s">
        <v>46</v>
      </c>
      <c s="26">
        <v>6.815</v>
      </c>
      <c s="27">
        <v>0</v>
      </c>
      <c s="27">
        <f>ROUND(ROUND(H502,2)*ROUND(G502,3),2)</f>
      </c>
      <c r="O502">
        <f>(I502*21)/100</f>
      </c>
      <c t="s">
        <v>20</v>
      </c>
    </row>
    <row r="503" spans="1:5" ht="12.75">
      <c r="A503" s="28" t="s">
        <v>47</v>
      </c>
      <c r="E503" s="29" t="s">
        <v>7269</v>
      </c>
    </row>
    <row r="504" spans="1:5" ht="63.75">
      <c r="A504" s="30" t="s">
        <v>48</v>
      </c>
      <c r="E504" s="31" t="s">
        <v>7270</v>
      </c>
    </row>
    <row r="505" spans="1:5" ht="12.75">
      <c r="A505" t="s">
        <v>50</v>
      </c>
      <c r="E505" s="29" t="s">
        <v>44</v>
      </c>
    </row>
    <row r="506" spans="1:16" ht="12.75">
      <c r="A506" s="18" t="s">
        <v>42</v>
      </c>
      <c s="23" t="s">
        <v>7271</v>
      </c>
      <c s="23" t="s">
        <v>7210</v>
      </c>
      <c s="18" t="s">
        <v>44</v>
      </c>
      <c s="24" t="s">
        <v>7211</v>
      </c>
      <c s="25" t="s">
        <v>7212</v>
      </c>
      <c s="26">
        <v>205.78</v>
      </c>
      <c s="27">
        <v>0</v>
      </c>
      <c s="27">
        <f>ROUND(ROUND(H506,2)*ROUND(G506,3),2)</f>
      </c>
      <c r="O506">
        <f>(I506*21)/100</f>
      </c>
      <c t="s">
        <v>20</v>
      </c>
    </row>
    <row r="507" spans="1:5" ht="12.75">
      <c r="A507" s="28" t="s">
        <v>47</v>
      </c>
      <c r="E507" s="29" t="s">
        <v>7211</v>
      </c>
    </row>
    <row r="508" spans="1:5" ht="12.75">
      <c r="A508" s="30" t="s">
        <v>48</v>
      </c>
      <c r="E508" s="31" t="s">
        <v>44</v>
      </c>
    </row>
    <row r="509" spans="1:5" ht="12.75">
      <c r="A509" t="s">
        <v>50</v>
      </c>
      <c r="E509" s="29" t="s">
        <v>44</v>
      </c>
    </row>
    <row r="510" spans="1:16" ht="25.5">
      <c r="A510" s="18" t="s">
        <v>42</v>
      </c>
      <c s="23" t="s">
        <v>592</v>
      </c>
      <c s="23" t="s">
        <v>7272</v>
      </c>
      <c s="18" t="s">
        <v>44</v>
      </c>
      <c s="24" t="s">
        <v>7273</v>
      </c>
      <c s="25" t="s">
        <v>1241</v>
      </c>
      <c s="26">
        <v>47.139</v>
      </c>
      <c s="27">
        <v>0</v>
      </c>
      <c s="27">
        <f>ROUND(ROUND(H510,2)*ROUND(G510,3),2)</f>
      </c>
      <c r="O510">
        <f>(I510*21)/100</f>
      </c>
      <c t="s">
        <v>20</v>
      </c>
    </row>
    <row r="511" spans="1:5" ht="25.5">
      <c r="A511" s="28" t="s">
        <v>47</v>
      </c>
      <c r="E511" s="29" t="s">
        <v>7273</v>
      </c>
    </row>
    <row r="512" spans="1:5" ht="102">
      <c r="A512" s="30" t="s">
        <v>48</v>
      </c>
      <c r="E512" s="31" t="s">
        <v>7274</v>
      </c>
    </row>
    <row r="513" spans="1:5" ht="12.75">
      <c r="A513" t="s">
        <v>50</v>
      </c>
      <c r="E513" s="29" t="s">
        <v>44</v>
      </c>
    </row>
    <row r="514" spans="1:16" ht="25.5">
      <c r="A514" s="18" t="s">
        <v>42</v>
      </c>
      <c s="23" t="s">
        <v>596</v>
      </c>
      <c s="23" t="s">
        <v>7275</v>
      </c>
      <c s="18" t="s">
        <v>44</v>
      </c>
      <c s="24" t="s">
        <v>7276</v>
      </c>
      <c s="25" t="s">
        <v>1241</v>
      </c>
      <c s="26">
        <v>2236.175</v>
      </c>
      <c s="27">
        <v>0</v>
      </c>
      <c s="27">
        <f>ROUND(ROUND(H514,2)*ROUND(G514,3),2)</f>
      </c>
      <c r="O514">
        <f>(I514*21)/100</f>
      </c>
      <c t="s">
        <v>20</v>
      </c>
    </row>
    <row r="515" spans="1:5" ht="25.5">
      <c r="A515" s="28" t="s">
        <v>47</v>
      </c>
      <c r="E515" s="29" t="s">
        <v>7276</v>
      </c>
    </row>
    <row r="516" spans="1:5" ht="102">
      <c r="A516" s="30" t="s">
        <v>48</v>
      </c>
      <c r="E516" s="31" t="s">
        <v>7277</v>
      </c>
    </row>
    <row r="517" spans="1:5" ht="12.75">
      <c r="A517" t="s">
        <v>50</v>
      </c>
      <c r="E517" s="29" t="s">
        <v>44</v>
      </c>
    </row>
    <row r="518" spans="1:16" ht="25.5">
      <c r="A518" s="18" t="s">
        <v>42</v>
      </c>
      <c s="23" t="s">
        <v>597</v>
      </c>
      <c s="23" t="s">
        <v>7278</v>
      </c>
      <c s="18" t="s">
        <v>44</v>
      </c>
      <c s="24" t="s">
        <v>7279</v>
      </c>
      <c s="25" t="s">
        <v>1241</v>
      </c>
      <c s="26">
        <v>232.811</v>
      </c>
      <c s="27">
        <v>0</v>
      </c>
      <c s="27">
        <f>ROUND(ROUND(H518,2)*ROUND(G518,3),2)</f>
      </c>
      <c r="O518">
        <f>(I518*21)/100</f>
      </c>
      <c t="s">
        <v>20</v>
      </c>
    </row>
    <row r="519" spans="1:5" ht="25.5">
      <c r="A519" s="28" t="s">
        <v>47</v>
      </c>
      <c r="E519" s="29" t="s">
        <v>7279</v>
      </c>
    </row>
    <row r="520" spans="1:5" ht="89.25">
      <c r="A520" s="30" t="s">
        <v>48</v>
      </c>
      <c r="E520" s="31" t="s">
        <v>7280</v>
      </c>
    </row>
    <row r="521" spans="1:5" ht="12.75">
      <c r="A521" t="s">
        <v>50</v>
      </c>
      <c r="E521" s="29" t="s">
        <v>44</v>
      </c>
    </row>
    <row r="522" spans="1:16" ht="12.75">
      <c r="A522" s="18" t="s">
        <v>42</v>
      </c>
      <c s="23" t="s">
        <v>598</v>
      </c>
      <c s="23" t="s">
        <v>7281</v>
      </c>
      <c s="18" t="s">
        <v>44</v>
      </c>
      <c s="24" t="s">
        <v>7282</v>
      </c>
      <c s="25" t="s">
        <v>1241</v>
      </c>
      <c s="26">
        <v>222.688</v>
      </c>
      <c s="27">
        <v>0</v>
      </c>
      <c s="27">
        <f>ROUND(ROUND(H522,2)*ROUND(G522,3),2)</f>
      </c>
      <c r="O522">
        <f>(I522*21)/100</f>
      </c>
      <c t="s">
        <v>20</v>
      </c>
    </row>
    <row r="523" spans="1:5" ht="25.5">
      <c r="A523" s="28" t="s">
        <v>47</v>
      </c>
      <c r="E523" s="29" t="s">
        <v>7283</v>
      </c>
    </row>
    <row r="524" spans="1:5" ht="89.25">
      <c r="A524" s="30" t="s">
        <v>48</v>
      </c>
      <c r="E524" s="31" t="s">
        <v>7284</v>
      </c>
    </row>
    <row r="525" spans="1:5" ht="12.75">
      <c r="A525" t="s">
        <v>50</v>
      </c>
      <c r="E525" s="29" t="s">
        <v>44</v>
      </c>
    </row>
    <row r="526" spans="1:16" ht="25.5">
      <c r="A526" s="18" t="s">
        <v>42</v>
      </c>
      <c s="23" t="s">
        <v>603</v>
      </c>
      <c s="23" t="s">
        <v>7285</v>
      </c>
      <c s="18" t="s">
        <v>44</v>
      </c>
      <c s="24" t="s">
        <v>7286</v>
      </c>
      <c s="25" t="s">
        <v>1241</v>
      </c>
      <c s="26">
        <v>125.235</v>
      </c>
      <c s="27">
        <v>0</v>
      </c>
      <c s="27">
        <f>ROUND(ROUND(H526,2)*ROUND(G526,3),2)</f>
      </c>
      <c r="O526">
        <f>(I526*21)/100</f>
      </c>
      <c t="s">
        <v>20</v>
      </c>
    </row>
    <row r="527" spans="1:5" ht="25.5">
      <c r="A527" s="28" t="s">
        <v>47</v>
      </c>
      <c r="E527" s="29" t="s">
        <v>7286</v>
      </c>
    </row>
    <row r="528" spans="1:5" ht="153">
      <c r="A528" s="30" t="s">
        <v>48</v>
      </c>
      <c r="E528" s="31" t="s">
        <v>7287</v>
      </c>
    </row>
    <row r="529" spans="1:5" ht="12.75">
      <c r="A529" t="s">
        <v>50</v>
      </c>
      <c r="E529" s="29" t="s">
        <v>44</v>
      </c>
    </row>
    <row r="530" spans="1:16" ht="12.75">
      <c r="A530" s="18" t="s">
        <v>42</v>
      </c>
      <c s="23" t="s">
        <v>607</v>
      </c>
      <c s="23" t="s">
        <v>7288</v>
      </c>
      <c s="18" t="s">
        <v>44</v>
      </c>
      <c s="24" t="s">
        <v>7289</v>
      </c>
      <c s="25" t="s">
        <v>187</v>
      </c>
      <c s="26">
        <v>2.288</v>
      </c>
      <c s="27">
        <v>0</v>
      </c>
      <c s="27">
        <f>ROUND(ROUND(H530,2)*ROUND(G530,3),2)</f>
      </c>
      <c r="O530">
        <f>(I530*21)/100</f>
      </c>
      <c t="s">
        <v>20</v>
      </c>
    </row>
    <row r="531" spans="1:5" ht="12.75">
      <c r="A531" s="28" t="s">
        <v>47</v>
      </c>
      <c r="E531" s="29" t="s">
        <v>7289</v>
      </c>
    </row>
    <row r="532" spans="1:5" ht="12.75">
      <c r="A532" s="30" t="s">
        <v>48</v>
      </c>
      <c r="E532" s="31" t="s">
        <v>44</v>
      </c>
    </row>
    <row r="533" spans="1:5" ht="12.75">
      <c r="A533" t="s">
        <v>50</v>
      </c>
      <c r="E533" s="29" t="s">
        <v>44</v>
      </c>
    </row>
    <row r="534" spans="1:16" ht="25.5">
      <c r="A534" s="18" t="s">
        <v>42</v>
      </c>
      <c s="23" t="s">
        <v>612</v>
      </c>
      <c s="23" t="s">
        <v>7215</v>
      </c>
      <c s="18" t="s">
        <v>44</v>
      </c>
      <c s="24" t="s">
        <v>7216</v>
      </c>
      <c s="25" t="s">
        <v>1241</v>
      </c>
      <c s="26">
        <v>232.811</v>
      </c>
      <c s="27">
        <v>0</v>
      </c>
      <c s="27">
        <f>ROUND(ROUND(H534,2)*ROUND(G534,3),2)</f>
      </c>
      <c r="O534">
        <f>(I534*21)/100</f>
      </c>
      <c t="s">
        <v>20</v>
      </c>
    </row>
    <row r="535" spans="1:5" ht="25.5">
      <c r="A535" s="28" t="s">
        <v>47</v>
      </c>
      <c r="E535" s="29" t="s">
        <v>7216</v>
      </c>
    </row>
    <row r="536" spans="1:5" ht="89.25">
      <c r="A536" s="30" t="s">
        <v>48</v>
      </c>
      <c r="E536" s="31" t="s">
        <v>7290</v>
      </c>
    </row>
    <row r="537" spans="1:5" ht="12.75">
      <c r="A537" t="s">
        <v>50</v>
      </c>
      <c r="E537" s="29" t="s">
        <v>44</v>
      </c>
    </row>
    <row r="538" spans="1:16" ht="25.5">
      <c r="A538" s="18" t="s">
        <v>42</v>
      </c>
      <c s="23" t="s">
        <v>616</v>
      </c>
      <c s="23" t="s">
        <v>7291</v>
      </c>
      <c s="18" t="s">
        <v>44</v>
      </c>
      <c s="24" t="s">
        <v>7292</v>
      </c>
      <c s="25" t="s">
        <v>1241</v>
      </c>
      <c s="26">
        <v>232.811</v>
      </c>
      <c s="27">
        <v>0</v>
      </c>
      <c s="27">
        <f>ROUND(ROUND(H538,2)*ROUND(G538,3),2)</f>
      </c>
      <c r="O538">
        <f>(I538*21)/100</f>
      </c>
      <c t="s">
        <v>20</v>
      </c>
    </row>
    <row r="539" spans="1:5" ht="25.5">
      <c r="A539" s="28" t="s">
        <v>47</v>
      </c>
      <c r="E539" s="29" t="s">
        <v>7292</v>
      </c>
    </row>
    <row r="540" spans="1:5" ht="89.25">
      <c r="A540" s="30" t="s">
        <v>48</v>
      </c>
      <c r="E540" s="31" t="s">
        <v>7290</v>
      </c>
    </row>
    <row r="541" spans="1:5" ht="12.75">
      <c r="A541" t="s">
        <v>50</v>
      </c>
      <c r="E541" s="29" t="s">
        <v>44</v>
      </c>
    </row>
    <row r="542" spans="1:16" ht="25.5">
      <c r="A542" s="18" t="s">
        <v>42</v>
      </c>
      <c s="23" t="s">
        <v>620</v>
      </c>
      <c s="23" t="s">
        <v>7220</v>
      </c>
      <c s="18" t="s">
        <v>44</v>
      </c>
      <c s="24" t="s">
        <v>7221</v>
      </c>
      <c s="25" t="s">
        <v>1241</v>
      </c>
      <c s="26">
        <v>247.856</v>
      </c>
      <c s="27">
        <v>0</v>
      </c>
      <c s="27">
        <f>ROUND(ROUND(H542,2)*ROUND(G542,3),2)</f>
      </c>
      <c r="O542">
        <f>(I542*21)/100</f>
      </c>
      <c t="s">
        <v>20</v>
      </c>
    </row>
    <row r="543" spans="1:5" ht="38.25">
      <c r="A543" s="28" t="s">
        <v>47</v>
      </c>
      <c r="E543" s="29" t="s">
        <v>7222</v>
      </c>
    </row>
    <row r="544" spans="1:5" ht="114.75">
      <c r="A544" s="30" t="s">
        <v>48</v>
      </c>
      <c r="E544" s="31" t="s">
        <v>7293</v>
      </c>
    </row>
    <row r="545" spans="1:5" ht="12.75">
      <c r="A545" t="s">
        <v>50</v>
      </c>
      <c r="E545" s="29" t="s">
        <v>44</v>
      </c>
    </row>
    <row r="546" spans="1:16" ht="25.5">
      <c r="A546" s="18" t="s">
        <v>42</v>
      </c>
      <c s="23" t="s">
        <v>624</v>
      </c>
      <c s="23" t="s">
        <v>7294</v>
      </c>
      <c s="18" t="s">
        <v>44</v>
      </c>
      <c s="24" t="s">
        <v>7295</v>
      </c>
      <c s="25" t="s">
        <v>1241</v>
      </c>
      <c s="26">
        <v>2139</v>
      </c>
      <c s="27">
        <v>0</v>
      </c>
      <c s="27">
        <f>ROUND(ROUND(H546,2)*ROUND(G546,3),2)</f>
      </c>
      <c r="O546">
        <f>(I546*21)/100</f>
      </c>
      <c t="s">
        <v>20</v>
      </c>
    </row>
    <row r="547" spans="1:5" ht="38.25">
      <c r="A547" s="28" t="s">
        <v>47</v>
      </c>
      <c r="E547" s="29" t="s">
        <v>7296</v>
      </c>
    </row>
    <row r="548" spans="1:5" ht="12.75">
      <c r="A548" s="30" t="s">
        <v>48</v>
      </c>
      <c r="E548" s="31" t="s">
        <v>44</v>
      </c>
    </row>
    <row r="549" spans="1:5" ht="12.75">
      <c r="A549" t="s">
        <v>50</v>
      </c>
      <c r="E549" s="29" t="s">
        <v>44</v>
      </c>
    </row>
    <row r="550" spans="1:16" ht="12.75">
      <c r="A550" s="18" t="s">
        <v>42</v>
      </c>
      <c s="23" t="s">
        <v>628</v>
      </c>
      <c s="23" t="s">
        <v>7297</v>
      </c>
      <c s="18" t="s">
        <v>44</v>
      </c>
      <c s="24" t="s">
        <v>7298</v>
      </c>
      <c s="25" t="s">
        <v>1241</v>
      </c>
      <c s="26">
        <v>485.331</v>
      </c>
      <c s="27">
        <v>0</v>
      </c>
      <c s="27">
        <f>ROUND(ROUND(H550,2)*ROUND(G550,3),2)</f>
      </c>
      <c r="O550">
        <f>(I550*21)/100</f>
      </c>
      <c t="s">
        <v>20</v>
      </c>
    </row>
    <row r="551" spans="1:5" ht="12.75">
      <c r="A551" s="28" t="s">
        <v>47</v>
      </c>
      <c r="E551" s="29" t="s">
        <v>7298</v>
      </c>
    </row>
    <row r="552" spans="1:5" ht="229.5">
      <c r="A552" s="30" t="s">
        <v>48</v>
      </c>
      <c r="E552" s="31" t="s">
        <v>7299</v>
      </c>
    </row>
    <row r="553" spans="1:5" ht="12.75">
      <c r="A553" t="s">
        <v>50</v>
      </c>
      <c r="E553" s="29" t="s">
        <v>44</v>
      </c>
    </row>
    <row r="554" spans="1:16" ht="25.5">
      <c r="A554" s="18" t="s">
        <v>42</v>
      </c>
      <c s="23" t="s">
        <v>633</v>
      </c>
      <c s="23" t="s">
        <v>7300</v>
      </c>
      <c s="18" t="s">
        <v>44</v>
      </c>
      <c s="24" t="s">
        <v>7301</v>
      </c>
      <c s="25" t="s">
        <v>1241</v>
      </c>
      <c s="26">
        <v>85.184</v>
      </c>
      <c s="27">
        <v>0</v>
      </c>
      <c s="27">
        <f>ROUND(ROUND(H554,2)*ROUND(G554,3),2)</f>
      </c>
      <c r="O554">
        <f>(I554*21)/100</f>
      </c>
      <c t="s">
        <v>20</v>
      </c>
    </row>
    <row r="555" spans="1:5" ht="25.5">
      <c r="A555" s="28" t="s">
        <v>47</v>
      </c>
      <c r="E555" s="29" t="s">
        <v>7301</v>
      </c>
    </row>
    <row r="556" spans="1:5" ht="12.75">
      <c r="A556" s="30" t="s">
        <v>48</v>
      </c>
      <c r="E556" s="31" t="s">
        <v>44</v>
      </c>
    </row>
    <row r="557" spans="1:5" ht="12.75">
      <c r="A557" t="s">
        <v>50</v>
      </c>
      <c r="E557" s="29" t="s">
        <v>44</v>
      </c>
    </row>
    <row r="558" spans="1:16" ht="12.75">
      <c r="A558" s="18" t="s">
        <v>42</v>
      </c>
      <c s="23" t="s">
        <v>7302</v>
      </c>
      <c s="23" t="s">
        <v>7303</v>
      </c>
      <c s="18" t="s">
        <v>44</v>
      </c>
      <c s="24" t="s">
        <v>7304</v>
      </c>
      <c s="25" t="s">
        <v>1241</v>
      </c>
      <c s="26">
        <v>97.772</v>
      </c>
      <c s="27">
        <v>0</v>
      </c>
      <c s="27">
        <f>ROUND(ROUND(H558,2)*ROUND(G558,3),2)</f>
      </c>
      <c r="O558">
        <f>(I558*21)/100</f>
      </c>
      <c t="s">
        <v>20</v>
      </c>
    </row>
    <row r="559" spans="1:5" ht="12.75">
      <c r="A559" s="28" t="s">
        <v>47</v>
      </c>
      <c r="E559" s="29" t="s">
        <v>7304</v>
      </c>
    </row>
    <row r="560" spans="1:5" ht="12.75">
      <c r="A560" s="30" t="s">
        <v>48</v>
      </c>
      <c r="E560" s="31" t="s">
        <v>44</v>
      </c>
    </row>
    <row r="561" spans="1:5" ht="12.75">
      <c r="A561" t="s">
        <v>50</v>
      </c>
      <c r="E561" s="29" t="s">
        <v>44</v>
      </c>
    </row>
    <row r="562" spans="1:16" ht="12.75">
      <c r="A562" s="18" t="s">
        <v>42</v>
      </c>
      <c s="23" t="s">
        <v>638</v>
      </c>
      <c s="23" t="s">
        <v>7305</v>
      </c>
      <c s="18" t="s">
        <v>44</v>
      </c>
      <c s="24" t="s">
        <v>7306</v>
      </c>
      <c s="25" t="s">
        <v>1241</v>
      </c>
      <c s="26">
        <v>85.184</v>
      </c>
      <c s="27">
        <v>0</v>
      </c>
      <c s="27">
        <f>ROUND(ROUND(H562,2)*ROUND(G562,3),2)</f>
      </c>
      <c r="O562">
        <f>(I562*21)/100</f>
      </c>
      <c t="s">
        <v>20</v>
      </c>
    </row>
    <row r="563" spans="1:5" ht="12.75">
      <c r="A563" s="28" t="s">
        <v>47</v>
      </c>
      <c r="E563" s="29" t="s">
        <v>7306</v>
      </c>
    </row>
    <row r="564" spans="1:5" ht="12.75">
      <c r="A564" s="30" t="s">
        <v>48</v>
      </c>
      <c r="E564" s="31" t="s">
        <v>44</v>
      </c>
    </row>
    <row r="565" spans="1:5" ht="12.75">
      <c r="A565" t="s">
        <v>50</v>
      </c>
      <c r="E565" s="29" t="s">
        <v>44</v>
      </c>
    </row>
    <row r="566" spans="1:16" ht="25.5">
      <c r="A566" s="18" t="s">
        <v>42</v>
      </c>
      <c s="23" t="s">
        <v>639</v>
      </c>
      <c s="23" t="s">
        <v>7307</v>
      </c>
      <c s="18" t="s">
        <v>44</v>
      </c>
      <c s="24" t="s">
        <v>7308</v>
      </c>
      <c s="25" t="s">
        <v>1241</v>
      </c>
      <c s="26">
        <v>584.444</v>
      </c>
      <c s="27">
        <v>0</v>
      </c>
      <c s="27">
        <f>ROUND(ROUND(H566,2)*ROUND(G566,3),2)</f>
      </c>
      <c r="O566">
        <f>(I566*21)/100</f>
      </c>
      <c t="s">
        <v>20</v>
      </c>
    </row>
    <row r="567" spans="1:5" ht="25.5">
      <c r="A567" s="28" t="s">
        <v>47</v>
      </c>
      <c r="E567" s="29" t="s">
        <v>7309</v>
      </c>
    </row>
    <row r="568" spans="1:5" ht="102">
      <c r="A568" s="30" t="s">
        <v>48</v>
      </c>
      <c r="E568" s="31" t="s">
        <v>7310</v>
      </c>
    </row>
    <row r="569" spans="1:5" ht="25.5">
      <c r="A569" t="s">
        <v>50</v>
      </c>
      <c r="E569" s="29" t="s">
        <v>7311</v>
      </c>
    </row>
    <row r="570" spans="1:16" ht="12.75">
      <c r="A570" s="18" t="s">
        <v>42</v>
      </c>
      <c s="23" t="s">
        <v>643</v>
      </c>
      <c s="23" t="s">
        <v>7312</v>
      </c>
      <c s="18" t="s">
        <v>44</v>
      </c>
      <c s="24" t="s">
        <v>7313</v>
      </c>
      <c s="25" t="s">
        <v>1241</v>
      </c>
      <c s="26">
        <v>630.212</v>
      </c>
      <c s="27">
        <v>0</v>
      </c>
      <c s="27">
        <f>ROUND(ROUND(H570,2)*ROUND(G570,3),2)</f>
      </c>
      <c r="O570">
        <f>(I570*21)/100</f>
      </c>
      <c t="s">
        <v>20</v>
      </c>
    </row>
    <row r="571" spans="1:5" ht="25.5">
      <c r="A571" s="28" t="s">
        <v>47</v>
      </c>
      <c r="E571" s="29" t="s">
        <v>7314</v>
      </c>
    </row>
    <row r="572" spans="1:5" ht="102">
      <c r="A572" s="30" t="s">
        <v>48</v>
      </c>
      <c r="E572" s="31" t="s">
        <v>7315</v>
      </c>
    </row>
    <row r="573" spans="1:5" ht="25.5">
      <c r="A573" t="s">
        <v>50</v>
      </c>
      <c r="E573" s="29" t="s">
        <v>7316</v>
      </c>
    </row>
    <row r="574" spans="1:16" ht="25.5">
      <c r="A574" s="18" t="s">
        <v>42</v>
      </c>
      <c s="23" t="s">
        <v>645</v>
      </c>
      <c s="23" t="s">
        <v>7317</v>
      </c>
      <c s="18" t="s">
        <v>44</v>
      </c>
      <c s="24" t="s">
        <v>7318</v>
      </c>
      <c s="25" t="s">
        <v>1241</v>
      </c>
      <c s="26">
        <v>109.96</v>
      </c>
      <c s="27">
        <v>0</v>
      </c>
      <c s="27">
        <f>ROUND(ROUND(H574,2)*ROUND(G574,3),2)</f>
      </c>
      <c r="O574">
        <f>(I574*21)/100</f>
      </c>
      <c t="s">
        <v>20</v>
      </c>
    </row>
    <row r="575" spans="1:5" ht="38.25">
      <c r="A575" s="28" t="s">
        <v>47</v>
      </c>
      <c r="E575" s="29" t="s">
        <v>7319</v>
      </c>
    </row>
    <row r="576" spans="1:5" ht="127.5">
      <c r="A576" s="30" t="s">
        <v>48</v>
      </c>
      <c r="E576" s="31" t="s">
        <v>7320</v>
      </c>
    </row>
    <row r="577" spans="1:5" ht="153">
      <c r="A577" t="s">
        <v>50</v>
      </c>
      <c r="E577" s="29" t="s">
        <v>7321</v>
      </c>
    </row>
    <row r="578" spans="1:16" ht="25.5">
      <c r="A578" s="18" t="s">
        <v>42</v>
      </c>
      <c s="23" t="s">
        <v>649</v>
      </c>
      <c s="23" t="s">
        <v>7322</v>
      </c>
      <c s="18" t="s">
        <v>44</v>
      </c>
      <c s="24" t="s">
        <v>7323</v>
      </c>
      <c s="25" t="s">
        <v>1241</v>
      </c>
      <c s="26">
        <v>302.764</v>
      </c>
      <c s="27">
        <v>0</v>
      </c>
      <c s="27">
        <f>ROUND(ROUND(H578,2)*ROUND(G578,3),2)</f>
      </c>
      <c r="O578">
        <f>(I578*21)/100</f>
      </c>
      <c t="s">
        <v>20</v>
      </c>
    </row>
    <row r="579" spans="1:5" ht="25.5">
      <c r="A579" s="28" t="s">
        <v>47</v>
      </c>
      <c r="E579" s="29" t="s">
        <v>7324</v>
      </c>
    </row>
    <row r="580" spans="1:5" ht="178.5">
      <c r="A580" s="30" t="s">
        <v>48</v>
      </c>
      <c r="E580" s="31" t="s">
        <v>7325</v>
      </c>
    </row>
    <row r="581" spans="1:5" ht="25.5">
      <c r="A581" t="s">
        <v>50</v>
      </c>
      <c r="E581" s="29" t="s">
        <v>7316</v>
      </c>
    </row>
    <row r="582" spans="1:16" ht="25.5">
      <c r="A582" s="18" t="s">
        <v>42</v>
      </c>
      <c s="23" t="s">
        <v>653</v>
      </c>
      <c s="23" t="s">
        <v>7326</v>
      </c>
      <c s="18" t="s">
        <v>44</v>
      </c>
      <c s="24" t="s">
        <v>7327</v>
      </c>
      <c s="25" t="s">
        <v>1241</v>
      </c>
      <c s="26">
        <v>24.11</v>
      </c>
      <c s="27">
        <v>0</v>
      </c>
      <c s="27">
        <f>ROUND(ROUND(H582,2)*ROUND(G582,3),2)</f>
      </c>
      <c r="O582">
        <f>(I582*21)/100</f>
      </c>
      <c t="s">
        <v>20</v>
      </c>
    </row>
    <row r="583" spans="1:5" ht="38.25">
      <c r="A583" s="28" t="s">
        <v>47</v>
      </c>
      <c r="E583" s="29" t="s">
        <v>7328</v>
      </c>
    </row>
    <row r="584" spans="1:5" ht="51">
      <c r="A584" s="30" t="s">
        <v>48</v>
      </c>
      <c r="E584" s="31" t="s">
        <v>7329</v>
      </c>
    </row>
    <row r="585" spans="1:5" ht="12.75">
      <c r="A585" t="s">
        <v>50</v>
      </c>
      <c r="E585" s="29" t="s">
        <v>44</v>
      </c>
    </row>
    <row r="586" spans="1:16" ht="25.5">
      <c r="A586" s="18" t="s">
        <v>42</v>
      </c>
      <c s="23" t="s">
        <v>656</v>
      </c>
      <c s="23" t="s">
        <v>7330</v>
      </c>
      <c s="18" t="s">
        <v>44</v>
      </c>
      <c s="24" t="s">
        <v>7331</v>
      </c>
      <c s="25" t="s">
        <v>1241</v>
      </c>
      <c s="26">
        <v>1860</v>
      </c>
      <c s="27">
        <v>0</v>
      </c>
      <c s="27">
        <f>ROUND(ROUND(H586,2)*ROUND(G586,3),2)</f>
      </c>
      <c r="O586">
        <f>(I586*21)/100</f>
      </c>
      <c t="s">
        <v>20</v>
      </c>
    </row>
    <row r="587" spans="1:5" ht="38.25">
      <c r="A587" s="28" t="s">
        <v>47</v>
      </c>
      <c r="E587" s="29" t="s">
        <v>7332</v>
      </c>
    </row>
    <row r="588" spans="1:5" ht="51">
      <c r="A588" s="30" t="s">
        <v>48</v>
      </c>
      <c r="E588" s="31" t="s">
        <v>7333</v>
      </c>
    </row>
    <row r="589" spans="1:5" ht="12.75">
      <c r="A589" t="s">
        <v>50</v>
      </c>
      <c r="E589" s="29" t="s">
        <v>44</v>
      </c>
    </row>
    <row r="590" spans="1:16" ht="12.75">
      <c r="A590" s="18" t="s">
        <v>42</v>
      </c>
      <c s="23" t="s">
        <v>508</v>
      </c>
      <c s="23" t="s">
        <v>7334</v>
      </c>
      <c s="18" t="s">
        <v>44</v>
      </c>
      <c s="24" t="s">
        <v>7335</v>
      </c>
      <c s="25" t="s">
        <v>1241</v>
      </c>
      <c s="26">
        <v>506.43</v>
      </c>
      <c s="27">
        <v>0</v>
      </c>
      <c s="27">
        <f>ROUND(ROUND(H590,2)*ROUND(G590,3),2)</f>
      </c>
      <c r="O590">
        <f>(I590*21)/100</f>
      </c>
      <c t="s">
        <v>20</v>
      </c>
    </row>
    <row r="591" spans="1:5" ht="25.5">
      <c r="A591" s="28" t="s">
        <v>47</v>
      </c>
      <c r="E591" s="29" t="s">
        <v>7336</v>
      </c>
    </row>
    <row r="592" spans="1:5" ht="127.5">
      <c r="A592" s="30" t="s">
        <v>48</v>
      </c>
      <c r="E592" s="31" t="s">
        <v>7337</v>
      </c>
    </row>
    <row r="593" spans="1:5" ht="38.25">
      <c r="A593" t="s">
        <v>50</v>
      </c>
      <c r="E593" s="29" t="s">
        <v>7338</v>
      </c>
    </row>
    <row r="594" spans="1:16" ht="12.75">
      <c r="A594" s="18" t="s">
        <v>42</v>
      </c>
      <c s="23" t="s">
        <v>513</v>
      </c>
      <c s="23" t="s">
        <v>7339</v>
      </c>
      <c s="18" t="s">
        <v>44</v>
      </c>
      <c s="24" t="s">
        <v>7340</v>
      </c>
      <c s="25" t="s">
        <v>1241</v>
      </c>
      <c s="26">
        <v>111.764</v>
      </c>
      <c s="27">
        <v>0</v>
      </c>
      <c s="27">
        <f>ROUND(ROUND(H594,2)*ROUND(G594,3),2)</f>
      </c>
      <c r="O594">
        <f>(I594*21)/100</f>
      </c>
      <c t="s">
        <v>20</v>
      </c>
    </row>
    <row r="595" spans="1:5" ht="25.5">
      <c r="A595" s="28" t="s">
        <v>47</v>
      </c>
      <c r="E595" s="29" t="s">
        <v>7341</v>
      </c>
    </row>
    <row r="596" spans="1:5" ht="102">
      <c r="A596" s="30" t="s">
        <v>48</v>
      </c>
      <c r="E596" s="31" t="s">
        <v>7342</v>
      </c>
    </row>
    <row r="597" spans="1:5" ht="12.75">
      <c r="A597" t="s">
        <v>50</v>
      </c>
      <c r="E597" s="29" t="s">
        <v>44</v>
      </c>
    </row>
    <row r="598" spans="1:16" ht="12.75">
      <c r="A598" s="18" t="s">
        <v>42</v>
      </c>
      <c s="23" t="s">
        <v>589</v>
      </c>
      <c s="23" t="s">
        <v>7343</v>
      </c>
      <c s="18" t="s">
        <v>44</v>
      </c>
      <c s="24" t="s">
        <v>7344</v>
      </c>
      <c s="25" t="s">
        <v>1241</v>
      </c>
      <c s="26">
        <v>22.88</v>
      </c>
      <c s="27">
        <v>0</v>
      </c>
      <c s="27">
        <f>ROUND(ROUND(H598,2)*ROUND(G598,3),2)</f>
      </c>
      <c r="O598">
        <f>(I598*21)/100</f>
      </c>
      <c t="s">
        <v>20</v>
      </c>
    </row>
    <row r="599" spans="1:5" ht="25.5">
      <c r="A599" s="28" t="s">
        <v>47</v>
      </c>
      <c r="E599" s="29" t="s">
        <v>7345</v>
      </c>
    </row>
    <row r="600" spans="1:5" ht="51">
      <c r="A600" s="30" t="s">
        <v>48</v>
      </c>
      <c r="E600" s="31" t="s">
        <v>7346</v>
      </c>
    </row>
    <row r="601" spans="1:5" ht="12.75">
      <c r="A601" t="s">
        <v>50</v>
      </c>
      <c r="E601" s="29" t="s">
        <v>44</v>
      </c>
    </row>
    <row r="602" spans="1:16" ht="25.5">
      <c r="A602" s="18" t="s">
        <v>42</v>
      </c>
      <c s="23" t="s">
        <v>7347</v>
      </c>
      <c s="23" t="s">
        <v>7348</v>
      </c>
      <c s="18" t="s">
        <v>44</v>
      </c>
      <c s="24" t="s">
        <v>7349</v>
      </c>
      <c s="25" t="s">
        <v>1241</v>
      </c>
      <c s="26">
        <v>1860</v>
      </c>
      <c s="27">
        <v>0</v>
      </c>
      <c s="27">
        <f>ROUND(ROUND(H602,2)*ROUND(G602,3),2)</f>
      </c>
      <c r="O602">
        <f>(I602*21)/100</f>
      </c>
      <c t="s">
        <v>20</v>
      </c>
    </row>
    <row r="603" spans="1:5" ht="25.5">
      <c r="A603" s="28" t="s">
        <v>47</v>
      </c>
      <c r="E603" s="29" t="s">
        <v>7350</v>
      </c>
    </row>
    <row r="604" spans="1:5" ht="51">
      <c r="A604" s="30" t="s">
        <v>48</v>
      </c>
      <c r="E604" s="31" t="s">
        <v>7351</v>
      </c>
    </row>
    <row r="605" spans="1:5" ht="12.75">
      <c r="A605" t="s">
        <v>50</v>
      </c>
      <c r="E605" s="29" t="s">
        <v>44</v>
      </c>
    </row>
    <row r="606" spans="1:16" ht="25.5">
      <c r="A606" s="18" t="s">
        <v>42</v>
      </c>
      <c s="23" t="s">
        <v>7352</v>
      </c>
      <c s="23" t="s">
        <v>7353</v>
      </c>
      <c s="18" t="s">
        <v>44</v>
      </c>
      <c s="24" t="s">
        <v>7354</v>
      </c>
      <c s="25" t="s">
        <v>1241</v>
      </c>
      <c s="26">
        <v>88.884</v>
      </c>
      <c s="27">
        <v>0</v>
      </c>
      <c s="27">
        <f>ROUND(ROUND(H606,2)*ROUND(G606,3),2)</f>
      </c>
      <c r="O606">
        <f>(I606*21)/100</f>
      </c>
      <c t="s">
        <v>20</v>
      </c>
    </row>
    <row r="607" spans="1:5" ht="38.25">
      <c r="A607" s="28" t="s">
        <v>47</v>
      </c>
      <c r="E607" s="29" t="s">
        <v>7355</v>
      </c>
    </row>
    <row r="608" spans="1:5" ht="76.5">
      <c r="A608" s="30" t="s">
        <v>48</v>
      </c>
      <c r="E608" s="31" t="s">
        <v>7356</v>
      </c>
    </row>
    <row r="609" spans="1:5" ht="51">
      <c r="A609" t="s">
        <v>50</v>
      </c>
      <c r="E609" s="29" t="s">
        <v>7357</v>
      </c>
    </row>
    <row r="610" spans="1:16" ht="25.5">
      <c r="A610" s="18" t="s">
        <v>42</v>
      </c>
      <c s="23" t="s">
        <v>7358</v>
      </c>
      <c s="23" t="s">
        <v>7359</v>
      </c>
      <c s="18" t="s">
        <v>44</v>
      </c>
      <c s="24" t="s">
        <v>7360</v>
      </c>
      <c s="25" t="s">
        <v>1241</v>
      </c>
      <c s="26">
        <v>77.44</v>
      </c>
      <c s="27">
        <v>0</v>
      </c>
      <c s="27">
        <f>ROUND(ROUND(H610,2)*ROUND(G610,3),2)</f>
      </c>
      <c r="O610">
        <f>(I610*21)/100</f>
      </c>
      <c t="s">
        <v>20</v>
      </c>
    </row>
    <row r="611" spans="1:5" ht="25.5">
      <c r="A611" s="28" t="s">
        <v>47</v>
      </c>
      <c r="E611" s="29" t="s">
        <v>7361</v>
      </c>
    </row>
    <row r="612" spans="1:5" ht="51">
      <c r="A612" s="30" t="s">
        <v>48</v>
      </c>
      <c r="E612" s="31" t="s">
        <v>7362</v>
      </c>
    </row>
    <row r="613" spans="1:5" ht="12.75">
      <c r="A613" t="s">
        <v>50</v>
      </c>
      <c r="E613" s="29" t="s">
        <v>44</v>
      </c>
    </row>
    <row r="614" spans="1:16" ht="12.75">
      <c r="A614" s="18" t="s">
        <v>42</v>
      </c>
      <c s="23" t="s">
        <v>7363</v>
      </c>
      <c s="23" t="s">
        <v>7364</v>
      </c>
      <c s="18" t="s">
        <v>44</v>
      </c>
      <c s="24" t="s">
        <v>7365</v>
      </c>
      <c s="25" t="s">
        <v>1241</v>
      </c>
      <c s="26">
        <v>77.44</v>
      </c>
      <c s="27">
        <v>0</v>
      </c>
      <c s="27">
        <f>ROUND(ROUND(H614,2)*ROUND(G614,3),2)</f>
      </c>
      <c r="O614">
        <f>(I614*21)/100</f>
      </c>
      <c t="s">
        <v>20</v>
      </c>
    </row>
    <row r="615" spans="1:5" ht="25.5">
      <c r="A615" s="28" t="s">
        <v>47</v>
      </c>
      <c r="E615" s="29" t="s">
        <v>7366</v>
      </c>
    </row>
    <row r="616" spans="1:5" ht="51">
      <c r="A616" s="30" t="s">
        <v>48</v>
      </c>
      <c r="E616" s="31" t="s">
        <v>7367</v>
      </c>
    </row>
    <row r="617" spans="1:5" ht="12.75">
      <c r="A617" t="s">
        <v>50</v>
      </c>
      <c r="E617" s="29" t="s">
        <v>44</v>
      </c>
    </row>
    <row r="618" spans="1:16" ht="12.75">
      <c r="A618" s="18" t="s">
        <v>42</v>
      </c>
      <c s="23" t="s">
        <v>7368</v>
      </c>
      <c s="23" t="s">
        <v>7369</v>
      </c>
      <c s="18" t="s">
        <v>44</v>
      </c>
      <c s="24" t="s">
        <v>7370</v>
      </c>
      <c s="25" t="s">
        <v>1241</v>
      </c>
      <c s="26">
        <v>77.44</v>
      </c>
      <c s="27">
        <v>0</v>
      </c>
      <c s="27">
        <f>ROUND(ROUND(H618,2)*ROUND(G618,3),2)</f>
      </c>
      <c r="O618">
        <f>(I618*21)/100</f>
      </c>
      <c t="s">
        <v>20</v>
      </c>
    </row>
    <row r="619" spans="1:5" ht="25.5">
      <c r="A619" s="28" t="s">
        <v>47</v>
      </c>
      <c r="E619" s="29" t="s">
        <v>7371</v>
      </c>
    </row>
    <row r="620" spans="1:5" ht="51">
      <c r="A620" s="30" t="s">
        <v>48</v>
      </c>
      <c r="E620" s="31" t="s">
        <v>7372</v>
      </c>
    </row>
    <row r="621" spans="1:5" ht="12.75">
      <c r="A621" t="s">
        <v>50</v>
      </c>
      <c r="E621" s="29" t="s">
        <v>44</v>
      </c>
    </row>
    <row r="622" spans="1:16" ht="25.5">
      <c r="A622" s="18" t="s">
        <v>42</v>
      </c>
      <c s="23" t="s">
        <v>7373</v>
      </c>
      <c s="23" t="s">
        <v>7374</v>
      </c>
      <c s="18" t="s">
        <v>44</v>
      </c>
      <c s="24" t="s">
        <v>7375</v>
      </c>
      <c s="25" t="s">
        <v>1241</v>
      </c>
      <c s="26">
        <v>3.5</v>
      </c>
      <c s="27">
        <v>0</v>
      </c>
      <c s="27">
        <f>ROUND(ROUND(H622,2)*ROUND(G622,3),2)</f>
      </c>
      <c r="O622">
        <f>(I622*21)/100</f>
      </c>
      <c t="s">
        <v>20</v>
      </c>
    </row>
    <row r="623" spans="1:5" ht="25.5">
      <c r="A623" s="28" t="s">
        <v>47</v>
      </c>
      <c r="E623" s="29" t="s">
        <v>7376</v>
      </c>
    </row>
    <row r="624" spans="1:5" ht="51">
      <c r="A624" s="30" t="s">
        <v>48</v>
      </c>
      <c r="E624" s="31" t="s">
        <v>7377</v>
      </c>
    </row>
    <row r="625" spans="1:5" ht="12.75">
      <c r="A625" t="s">
        <v>50</v>
      </c>
      <c r="E625" s="29" t="s">
        <v>44</v>
      </c>
    </row>
    <row r="626" spans="1:16" ht="25.5">
      <c r="A626" s="18" t="s">
        <v>42</v>
      </c>
      <c s="23" t="s">
        <v>7378</v>
      </c>
      <c s="23" t="s">
        <v>7379</v>
      </c>
      <c s="18" t="s">
        <v>44</v>
      </c>
      <c s="24" t="s">
        <v>7380</v>
      </c>
      <c s="25" t="s">
        <v>1241</v>
      </c>
      <c s="26">
        <v>25.46</v>
      </c>
      <c s="27">
        <v>0</v>
      </c>
      <c s="27">
        <f>ROUND(ROUND(H626,2)*ROUND(G626,3),2)</f>
      </c>
      <c r="O626">
        <f>(I626*21)/100</f>
      </c>
      <c t="s">
        <v>20</v>
      </c>
    </row>
    <row r="627" spans="1:5" ht="25.5">
      <c r="A627" s="28" t="s">
        <v>47</v>
      </c>
      <c r="E627" s="29" t="s">
        <v>7381</v>
      </c>
    </row>
    <row r="628" spans="1:5" ht="102">
      <c r="A628" s="30" t="s">
        <v>48</v>
      </c>
      <c r="E628" s="31" t="s">
        <v>7382</v>
      </c>
    </row>
    <row r="629" spans="1:5" ht="12.75">
      <c r="A629" t="s">
        <v>50</v>
      </c>
      <c r="E629" s="29" t="s">
        <v>44</v>
      </c>
    </row>
    <row r="630" spans="1:16" ht="12.75">
      <c r="A630" s="18" t="s">
        <v>42</v>
      </c>
      <c s="23" t="s">
        <v>7383</v>
      </c>
      <c s="23" t="s">
        <v>7384</v>
      </c>
      <c s="18" t="s">
        <v>44</v>
      </c>
      <c s="24" t="s">
        <v>7385</v>
      </c>
      <c s="25" t="s">
        <v>1241</v>
      </c>
      <c s="26">
        <v>3.5</v>
      </c>
      <c s="27">
        <v>0</v>
      </c>
      <c s="27">
        <f>ROUND(ROUND(H630,2)*ROUND(G630,3),2)</f>
      </c>
      <c r="O630">
        <f>(I630*21)/100</f>
      </c>
      <c t="s">
        <v>20</v>
      </c>
    </row>
    <row r="631" spans="1:5" ht="25.5">
      <c r="A631" s="28" t="s">
        <v>47</v>
      </c>
      <c r="E631" s="29" t="s">
        <v>7386</v>
      </c>
    </row>
    <row r="632" spans="1:5" ht="51">
      <c r="A632" s="30" t="s">
        <v>48</v>
      </c>
      <c r="E632" s="31" t="s">
        <v>7387</v>
      </c>
    </row>
    <row r="633" spans="1:5" ht="12.75">
      <c r="A633" t="s">
        <v>50</v>
      </c>
      <c r="E633" s="29" t="s">
        <v>44</v>
      </c>
    </row>
    <row r="634" spans="1:16" ht="12.75">
      <c r="A634" s="18" t="s">
        <v>42</v>
      </c>
      <c s="23" t="s">
        <v>7388</v>
      </c>
      <c s="23" t="s">
        <v>7389</v>
      </c>
      <c s="18" t="s">
        <v>44</v>
      </c>
      <c s="24" t="s">
        <v>7390</v>
      </c>
      <c s="25" t="s">
        <v>187</v>
      </c>
      <c s="26">
        <v>20.334</v>
      </c>
      <c s="27">
        <v>0</v>
      </c>
      <c s="27">
        <f>ROUND(ROUND(H634,2)*ROUND(G634,3),2)</f>
      </c>
      <c r="O634">
        <f>(I634*21)/100</f>
      </c>
      <c t="s">
        <v>20</v>
      </c>
    </row>
    <row r="635" spans="1:5" ht="25.5">
      <c r="A635" s="28" t="s">
        <v>47</v>
      </c>
      <c r="E635" s="29" t="s">
        <v>7391</v>
      </c>
    </row>
    <row r="636" spans="1:5" ht="12.75">
      <c r="A636" s="30" t="s">
        <v>48</v>
      </c>
      <c r="E636" s="31" t="s">
        <v>44</v>
      </c>
    </row>
    <row r="637" spans="1:5" ht="12.75">
      <c r="A637" t="s">
        <v>50</v>
      </c>
      <c r="E637" s="29" t="s">
        <v>44</v>
      </c>
    </row>
    <row r="638" spans="1:18" ht="12.75" customHeight="1">
      <c r="A638" s="5" t="s">
        <v>40</v>
      </c>
      <c s="5"/>
      <c s="34" t="s">
        <v>7392</v>
      </c>
      <c s="5"/>
      <c s="21" t="s">
        <v>7393</v>
      </c>
      <c s="5"/>
      <c s="5"/>
      <c s="5"/>
      <c s="35">
        <f>0+Q638</f>
      </c>
      <c r="O638">
        <f>0+R638</f>
      </c>
      <c r="Q638">
        <f>0+I639+I643+I647+I651+I655+I659+I663+I667+I671+I675+I679+I683+I687+I691+I695+I699+I703+I707+I711</f>
      </c>
      <c>
        <f>0+O639+O643+O647+O651+O655+O659+O663+O667+O671+O675+O679+O683+O687+O691+O695+O699+O703+O707+O711</f>
      </c>
    </row>
    <row r="639" spans="1:16" ht="12.75">
      <c r="A639" s="18" t="s">
        <v>42</v>
      </c>
      <c s="23" t="s">
        <v>7394</v>
      </c>
      <c s="23" t="s">
        <v>7395</v>
      </c>
      <c s="18" t="s">
        <v>44</v>
      </c>
      <c s="24" t="s">
        <v>7396</v>
      </c>
      <c s="25" t="s">
        <v>1241</v>
      </c>
      <c s="26">
        <v>240.306</v>
      </c>
      <c s="27">
        <v>0</v>
      </c>
      <c s="27">
        <f>ROUND(ROUND(H639,2)*ROUND(G639,3),2)</f>
      </c>
      <c r="O639">
        <f>(I639*21)/100</f>
      </c>
      <c t="s">
        <v>20</v>
      </c>
    </row>
    <row r="640" spans="1:5" ht="12.75">
      <c r="A640" s="28" t="s">
        <v>47</v>
      </c>
      <c r="E640" s="29" t="s">
        <v>7396</v>
      </c>
    </row>
    <row r="641" spans="1:5" ht="114.75">
      <c r="A641" s="30" t="s">
        <v>48</v>
      </c>
      <c r="E641" s="31" t="s">
        <v>7397</v>
      </c>
    </row>
    <row r="642" spans="1:5" ht="12.75">
      <c r="A642" t="s">
        <v>50</v>
      </c>
      <c r="E642" s="29" t="s">
        <v>44</v>
      </c>
    </row>
    <row r="643" spans="1:16" ht="12.75">
      <c r="A643" s="18" t="s">
        <v>42</v>
      </c>
      <c s="23" t="s">
        <v>7398</v>
      </c>
      <c s="23" t="s">
        <v>7399</v>
      </c>
      <c s="18" t="s">
        <v>44</v>
      </c>
      <c s="24" t="s">
        <v>7400</v>
      </c>
      <c s="25" t="s">
        <v>1241</v>
      </c>
      <c s="26">
        <v>362.736</v>
      </c>
      <c s="27">
        <v>0</v>
      </c>
      <c s="27">
        <f>ROUND(ROUND(H643,2)*ROUND(G643,3),2)</f>
      </c>
      <c r="O643">
        <f>(I643*21)/100</f>
      </c>
      <c t="s">
        <v>20</v>
      </c>
    </row>
    <row r="644" spans="1:5" ht="12.75">
      <c r="A644" s="28" t="s">
        <v>47</v>
      </c>
      <c r="E644" s="29" t="s">
        <v>7400</v>
      </c>
    </row>
    <row r="645" spans="1:5" ht="191.25">
      <c r="A645" s="30" t="s">
        <v>48</v>
      </c>
      <c r="E645" s="31" t="s">
        <v>7401</v>
      </c>
    </row>
    <row r="646" spans="1:5" ht="12.75">
      <c r="A646" t="s">
        <v>50</v>
      </c>
      <c r="E646" s="29" t="s">
        <v>44</v>
      </c>
    </row>
    <row r="647" spans="1:16" ht="12.75">
      <c r="A647" s="18" t="s">
        <v>42</v>
      </c>
      <c s="23" t="s">
        <v>7402</v>
      </c>
      <c s="23" t="s">
        <v>7403</v>
      </c>
      <c s="18" t="s">
        <v>44</v>
      </c>
      <c s="24" t="s">
        <v>7404</v>
      </c>
      <c s="25" t="s">
        <v>1241</v>
      </c>
      <c s="26">
        <v>278.817</v>
      </c>
      <c s="27">
        <v>0</v>
      </c>
      <c s="27">
        <f>ROUND(ROUND(H647,2)*ROUND(G647,3),2)</f>
      </c>
      <c r="O647">
        <f>(I647*21)/100</f>
      </c>
      <c t="s">
        <v>20</v>
      </c>
    </row>
    <row r="648" spans="1:5" ht="12.75">
      <c r="A648" s="28" t="s">
        <v>47</v>
      </c>
      <c r="E648" s="29" t="s">
        <v>7404</v>
      </c>
    </row>
    <row r="649" spans="1:5" ht="191.25">
      <c r="A649" s="30" t="s">
        <v>48</v>
      </c>
      <c r="E649" s="31" t="s">
        <v>7405</v>
      </c>
    </row>
    <row r="650" spans="1:5" ht="12.75">
      <c r="A650" t="s">
        <v>50</v>
      </c>
      <c r="E650" s="29" t="s">
        <v>44</v>
      </c>
    </row>
    <row r="651" spans="1:16" ht="12.75">
      <c r="A651" s="18" t="s">
        <v>42</v>
      </c>
      <c s="23" t="s">
        <v>7406</v>
      </c>
      <c s="23" t="s">
        <v>7407</v>
      </c>
      <c s="18" t="s">
        <v>44</v>
      </c>
      <c s="24" t="s">
        <v>7408</v>
      </c>
      <c s="25" t="s">
        <v>1241</v>
      </c>
      <c s="26">
        <v>708.948</v>
      </c>
      <c s="27">
        <v>0</v>
      </c>
      <c s="27">
        <f>ROUND(ROUND(H651,2)*ROUND(G651,3),2)</f>
      </c>
      <c r="O651">
        <f>(I651*21)/100</f>
      </c>
      <c t="s">
        <v>20</v>
      </c>
    </row>
    <row r="652" spans="1:5" ht="12.75">
      <c r="A652" s="28" t="s">
        <v>47</v>
      </c>
      <c r="E652" s="29" t="s">
        <v>7408</v>
      </c>
    </row>
    <row r="653" spans="1:5" ht="229.5">
      <c r="A653" s="30" t="s">
        <v>48</v>
      </c>
      <c r="E653" s="31" t="s">
        <v>7409</v>
      </c>
    </row>
    <row r="654" spans="1:5" ht="12.75">
      <c r="A654" t="s">
        <v>50</v>
      </c>
      <c r="E654" s="29" t="s">
        <v>44</v>
      </c>
    </row>
    <row r="655" spans="1:16" ht="12.75">
      <c r="A655" s="18" t="s">
        <v>42</v>
      </c>
      <c s="23" t="s">
        <v>7410</v>
      </c>
      <c s="23" t="s">
        <v>7411</v>
      </c>
      <c s="18" t="s">
        <v>44</v>
      </c>
      <c s="24" t="s">
        <v>7412</v>
      </c>
      <c s="25" t="s">
        <v>46</v>
      </c>
      <c s="26">
        <v>8.022</v>
      </c>
      <c s="27">
        <v>0</v>
      </c>
      <c s="27">
        <f>ROUND(ROUND(H655,2)*ROUND(G655,3),2)</f>
      </c>
      <c r="O655">
        <f>(I655*21)/100</f>
      </c>
      <c t="s">
        <v>20</v>
      </c>
    </row>
    <row r="656" spans="1:5" ht="12.75">
      <c r="A656" s="28" t="s">
        <v>47</v>
      </c>
      <c r="E656" s="29" t="s">
        <v>7412</v>
      </c>
    </row>
    <row r="657" spans="1:5" ht="114.75">
      <c r="A657" s="30" t="s">
        <v>48</v>
      </c>
      <c r="E657" s="31" t="s">
        <v>7413</v>
      </c>
    </row>
    <row r="658" spans="1:5" ht="12.75">
      <c r="A658" t="s">
        <v>50</v>
      </c>
      <c r="E658" s="29" t="s">
        <v>44</v>
      </c>
    </row>
    <row r="659" spans="1:16" ht="12.75">
      <c r="A659" s="18" t="s">
        <v>42</v>
      </c>
      <c s="23" t="s">
        <v>7414</v>
      </c>
      <c s="23" t="s">
        <v>7415</v>
      </c>
      <c s="18" t="s">
        <v>44</v>
      </c>
      <c s="24" t="s">
        <v>7416</v>
      </c>
      <c s="25" t="s">
        <v>1241</v>
      </c>
      <c s="26">
        <v>615.502</v>
      </c>
      <c s="27">
        <v>0</v>
      </c>
      <c s="27">
        <f>ROUND(ROUND(H659,2)*ROUND(G659,3),2)</f>
      </c>
      <c r="O659">
        <f>(I659*21)/100</f>
      </c>
      <c t="s">
        <v>20</v>
      </c>
    </row>
    <row r="660" spans="1:5" ht="12.75">
      <c r="A660" s="28" t="s">
        <v>47</v>
      </c>
      <c r="E660" s="29" t="s">
        <v>7416</v>
      </c>
    </row>
    <row r="661" spans="1:5" ht="12.75">
      <c r="A661" s="30" t="s">
        <v>48</v>
      </c>
      <c r="E661" s="31" t="s">
        <v>44</v>
      </c>
    </row>
    <row r="662" spans="1:5" ht="12.75">
      <c r="A662" t="s">
        <v>50</v>
      </c>
      <c r="E662" s="29" t="s">
        <v>44</v>
      </c>
    </row>
    <row r="663" spans="1:16" ht="12.75">
      <c r="A663" s="18" t="s">
        <v>42</v>
      </c>
      <c s="23" t="s">
        <v>7417</v>
      </c>
      <c s="23" t="s">
        <v>7418</v>
      </c>
      <c s="18" t="s">
        <v>44</v>
      </c>
      <c s="24" t="s">
        <v>7419</v>
      </c>
      <c s="25" t="s">
        <v>1241</v>
      </c>
      <c s="26">
        <v>12.588</v>
      </c>
      <c s="27">
        <v>0</v>
      </c>
      <c s="27">
        <f>ROUND(ROUND(H663,2)*ROUND(G663,3),2)</f>
      </c>
      <c r="O663">
        <f>(I663*21)/100</f>
      </c>
      <c t="s">
        <v>20</v>
      </c>
    </row>
    <row r="664" spans="1:5" ht="12.75">
      <c r="A664" s="28" t="s">
        <v>47</v>
      </c>
      <c r="E664" s="29" t="s">
        <v>7419</v>
      </c>
    </row>
    <row r="665" spans="1:5" ht="63.75">
      <c r="A665" s="30" t="s">
        <v>48</v>
      </c>
      <c r="E665" s="31" t="s">
        <v>7420</v>
      </c>
    </row>
    <row r="666" spans="1:5" ht="12.75">
      <c r="A666" t="s">
        <v>50</v>
      </c>
      <c r="E666" s="29" t="s">
        <v>44</v>
      </c>
    </row>
    <row r="667" spans="1:16" ht="12.75">
      <c r="A667" s="18" t="s">
        <v>42</v>
      </c>
      <c s="23" t="s">
        <v>7421</v>
      </c>
      <c s="23" t="s">
        <v>7422</v>
      </c>
      <c s="18" t="s">
        <v>44</v>
      </c>
      <c s="24" t="s">
        <v>7423</v>
      </c>
      <c s="25" t="s">
        <v>1241</v>
      </c>
      <c s="26">
        <v>25.168</v>
      </c>
      <c s="27">
        <v>0</v>
      </c>
      <c s="27">
        <f>ROUND(ROUND(H667,2)*ROUND(G667,3),2)</f>
      </c>
      <c r="O667">
        <f>(I667*21)/100</f>
      </c>
      <c t="s">
        <v>20</v>
      </c>
    </row>
    <row r="668" spans="1:5" ht="12.75">
      <c r="A668" s="28" t="s">
        <v>47</v>
      </c>
      <c r="E668" s="29" t="s">
        <v>7423</v>
      </c>
    </row>
    <row r="669" spans="1:5" ht="63.75">
      <c r="A669" s="30" t="s">
        <v>48</v>
      </c>
      <c r="E669" s="31" t="s">
        <v>7424</v>
      </c>
    </row>
    <row r="670" spans="1:5" ht="12.75">
      <c r="A670" t="s">
        <v>50</v>
      </c>
      <c r="E670" s="29" t="s">
        <v>44</v>
      </c>
    </row>
    <row r="671" spans="1:16" ht="25.5">
      <c r="A671" s="18" t="s">
        <v>42</v>
      </c>
      <c s="23" t="s">
        <v>7425</v>
      </c>
      <c s="23" t="s">
        <v>7426</v>
      </c>
      <c s="18" t="s">
        <v>44</v>
      </c>
      <c s="24" t="s">
        <v>7427</v>
      </c>
      <c s="25" t="s">
        <v>1241</v>
      </c>
      <c s="26">
        <v>552.409</v>
      </c>
      <c s="27">
        <v>0</v>
      </c>
      <c s="27">
        <f>ROUND(ROUND(H671,2)*ROUND(G671,3),2)</f>
      </c>
      <c r="O671">
        <f>(I671*21)/100</f>
      </c>
      <c t="s">
        <v>20</v>
      </c>
    </row>
    <row r="672" spans="1:5" ht="25.5">
      <c r="A672" s="28" t="s">
        <v>47</v>
      </c>
      <c r="E672" s="29" t="s">
        <v>7427</v>
      </c>
    </row>
    <row r="673" spans="1:5" ht="344.25">
      <c r="A673" s="30" t="s">
        <v>48</v>
      </c>
      <c r="E673" s="31" t="s">
        <v>7428</v>
      </c>
    </row>
    <row r="674" spans="1:5" ht="12.75">
      <c r="A674" t="s">
        <v>50</v>
      </c>
      <c r="E674" s="29" t="s">
        <v>44</v>
      </c>
    </row>
    <row r="675" spans="1:16" ht="12.75">
      <c r="A675" s="18" t="s">
        <v>42</v>
      </c>
      <c s="23" t="s">
        <v>7429</v>
      </c>
      <c s="23" t="s">
        <v>7430</v>
      </c>
      <c s="18" t="s">
        <v>44</v>
      </c>
      <c s="24" t="s">
        <v>7431</v>
      </c>
      <c s="25" t="s">
        <v>1241</v>
      </c>
      <c s="26">
        <v>3906</v>
      </c>
      <c s="27">
        <v>0</v>
      </c>
      <c s="27">
        <f>ROUND(ROUND(H675,2)*ROUND(G675,3),2)</f>
      </c>
      <c r="O675">
        <f>(I675*21)/100</f>
      </c>
      <c t="s">
        <v>20</v>
      </c>
    </row>
    <row r="676" spans="1:5" ht="12.75">
      <c r="A676" s="28" t="s">
        <v>47</v>
      </c>
      <c r="E676" s="29" t="s">
        <v>7431</v>
      </c>
    </row>
    <row r="677" spans="1:5" ht="12.75">
      <c r="A677" s="30" t="s">
        <v>48</v>
      </c>
      <c r="E677" s="31" t="s">
        <v>44</v>
      </c>
    </row>
    <row r="678" spans="1:5" ht="12.75">
      <c r="A678" t="s">
        <v>50</v>
      </c>
      <c r="E678" s="29" t="s">
        <v>44</v>
      </c>
    </row>
    <row r="679" spans="1:16" ht="12.75">
      <c r="A679" s="18" t="s">
        <v>42</v>
      </c>
      <c s="23" t="s">
        <v>7432</v>
      </c>
      <c s="23" t="s">
        <v>7433</v>
      </c>
      <c s="18" t="s">
        <v>44</v>
      </c>
      <c s="24" t="s">
        <v>7434</v>
      </c>
      <c s="25" t="s">
        <v>1241</v>
      </c>
      <c s="26">
        <v>962.5</v>
      </c>
      <c s="27">
        <v>0</v>
      </c>
      <c s="27">
        <f>ROUND(ROUND(H679,2)*ROUND(G679,3),2)</f>
      </c>
      <c r="O679">
        <f>(I679*21)/100</f>
      </c>
      <c t="s">
        <v>20</v>
      </c>
    </row>
    <row r="680" spans="1:5" ht="12.75">
      <c r="A680" s="28" t="s">
        <v>47</v>
      </c>
      <c r="E680" s="29" t="s">
        <v>7434</v>
      </c>
    </row>
    <row r="681" spans="1:5" ht="12.75">
      <c r="A681" s="30" t="s">
        <v>48</v>
      </c>
      <c r="E681" s="31" t="s">
        <v>44</v>
      </c>
    </row>
    <row r="682" spans="1:5" ht="12.75">
      <c r="A682" t="s">
        <v>50</v>
      </c>
      <c r="E682" s="29" t="s">
        <v>44</v>
      </c>
    </row>
    <row r="683" spans="1:16" ht="25.5">
      <c r="A683" s="18" t="s">
        <v>42</v>
      </c>
      <c s="23" t="s">
        <v>7435</v>
      </c>
      <c s="23" t="s">
        <v>7436</v>
      </c>
      <c s="18" t="s">
        <v>44</v>
      </c>
      <c s="24" t="s">
        <v>7437</v>
      </c>
      <c s="25" t="s">
        <v>1241</v>
      </c>
      <c s="26">
        <v>210.1</v>
      </c>
      <c s="27">
        <v>0</v>
      </c>
      <c s="27">
        <f>ROUND(ROUND(H683,2)*ROUND(G683,3),2)</f>
      </c>
      <c r="O683">
        <f>(I683*21)/100</f>
      </c>
      <c t="s">
        <v>20</v>
      </c>
    </row>
    <row r="684" spans="1:5" ht="25.5">
      <c r="A684" s="28" t="s">
        <v>47</v>
      </c>
      <c r="E684" s="29" t="s">
        <v>7437</v>
      </c>
    </row>
    <row r="685" spans="1:5" ht="63.75">
      <c r="A685" s="30" t="s">
        <v>48</v>
      </c>
      <c r="E685" s="31" t="s">
        <v>7438</v>
      </c>
    </row>
    <row r="686" spans="1:5" ht="12.75">
      <c r="A686" t="s">
        <v>50</v>
      </c>
      <c r="E686" s="29" t="s">
        <v>44</v>
      </c>
    </row>
    <row r="687" spans="1:16" ht="25.5">
      <c r="A687" s="18" t="s">
        <v>42</v>
      </c>
      <c s="23" t="s">
        <v>7439</v>
      </c>
      <c s="23" t="s">
        <v>7440</v>
      </c>
      <c s="18" t="s">
        <v>44</v>
      </c>
      <c s="24" t="s">
        <v>7441</v>
      </c>
      <c s="25" t="s">
        <v>1241</v>
      </c>
      <c s="26">
        <v>875</v>
      </c>
      <c s="27">
        <v>0</v>
      </c>
      <c s="27">
        <f>ROUND(ROUND(H687,2)*ROUND(G687,3),2)</f>
      </c>
      <c r="O687">
        <f>(I687*21)/100</f>
      </c>
      <c t="s">
        <v>20</v>
      </c>
    </row>
    <row r="688" spans="1:5" ht="25.5">
      <c r="A688" s="28" t="s">
        <v>47</v>
      </c>
      <c r="E688" s="29" t="s">
        <v>7442</v>
      </c>
    </row>
    <row r="689" spans="1:5" ht="51">
      <c r="A689" s="30" t="s">
        <v>48</v>
      </c>
      <c r="E689" s="31" t="s">
        <v>7443</v>
      </c>
    </row>
    <row r="690" spans="1:5" ht="12.75">
      <c r="A690" t="s">
        <v>50</v>
      </c>
      <c r="E690" s="29" t="s">
        <v>44</v>
      </c>
    </row>
    <row r="691" spans="1:16" ht="25.5">
      <c r="A691" s="18" t="s">
        <v>42</v>
      </c>
      <c s="23" t="s">
        <v>7444</v>
      </c>
      <c s="23" t="s">
        <v>7445</v>
      </c>
      <c s="18" t="s">
        <v>44</v>
      </c>
      <c s="24" t="s">
        <v>7446</v>
      </c>
      <c s="25" t="s">
        <v>1241</v>
      </c>
      <c s="26">
        <v>1948.378</v>
      </c>
      <c s="27">
        <v>0</v>
      </c>
      <c s="27">
        <f>ROUND(ROUND(H691,2)*ROUND(G691,3),2)</f>
      </c>
      <c r="O691">
        <f>(I691*21)/100</f>
      </c>
      <c t="s">
        <v>20</v>
      </c>
    </row>
    <row r="692" spans="1:5" ht="25.5">
      <c r="A692" s="28" t="s">
        <v>47</v>
      </c>
      <c r="E692" s="29" t="s">
        <v>7447</v>
      </c>
    </row>
    <row r="693" spans="1:5" ht="12.75">
      <c r="A693" s="30" t="s">
        <v>48</v>
      </c>
      <c r="E693" s="31" t="s">
        <v>44</v>
      </c>
    </row>
    <row r="694" spans="1:5" ht="12.75">
      <c r="A694" t="s">
        <v>50</v>
      </c>
      <c r="E694" s="29" t="s">
        <v>44</v>
      </c>
    </row>
    <row r="695" spans="1:16" ht="25.5">
      <c r="A695" s="18" t="s">
        <v>42</v>
      </c>
      <c s="23" t="s">
        <v>7448</v>
      </c>
      <c s="23" t="s">
        <v>7449</v>
      </c>
      <c s="18" t="s">
        <v>44</v>
      </c>
      <c s="24" t="s">
        <v>7450</v>
      </c>
      <c s="25" t="s">
        <v>1241</v>
      </c>
      <c s="26">
        <v>559.547</v>
      </c>
      <c s="27">
        <v>0</v>
      </c>
      <c s="27">
        <f>ROUND(ROUND(H695,2)*ROUND(G695,3),2)</f>
      </c>
      <c r="O695">
        <f>(I695*21)/100</f>
      </c>
      <c t="s">
        <v>20</v>
      </c>
    </row>
    <row r="696" spans="1:5" ht="25.5">
      <c r="A696" s="28" t="s">
        <v>47</v>
      </c>
      <c r="E696" s="29" t="s">
        <v>7451</v>
      </c>
    </row>
    <row r="697" spans="1:5" ht="127.5">
      <c r="A697" s="30" t="s">
        <v>48</v>
      </c>
      <c r="E697" s="31" t="s">
        <v>7452</v>
      </c>
    </row>
    <row r="698" spans="1:5" ht="12.75">
      <c r="A698" t="s">
        <v>50</v>
      </c>
      <c r="E698" s="29" t="s">
        <v>44</v>
      </c>
    </row>
    <row r="699" spans="1:16" ht="25.5">
      <c r="A699" s="18" t="s">
        <v>42</v>
      </c>
      <c s="23" t="s">
        <v>7453</v>
      </c>
      <c s="23" t="s">
        <v>7454</v>
      </c>
      <c s="18" t="s">
        <v>44</v>
      </c>
      <c s="24" t="s">
        <v>7455</v>
      </c>
      <c s="25" t="s">
        <v>1241</v>
      </c>
      <c s="26">
        <v>225.324</v>
      </c>
      <c s="27">
        <v>0</v>
      </c>
      <c s="27">
        <f>ROUND(ROUND(H699,2)*ROUND(G699,3),2)</f>
      </c>
      <c r="O699">
        <f>(I699*21)/100</f>
      </c>
      <c t="s">
        <v>20</v>
      </c>
    </row>
    <row r="700" spans="1:5" ht="25.5">
      <c r="A700" s="28" t="s">
        <v>47</v>
      </c>
      <c r="E700" s="29" t="s">
        <v>7456</v>
      </c>
    </row>
    <row r="701" spans="1:5" ht="12.75">
      <c r="A701" s="30" t="s">
        <v>48</v>
      </c>
      <c r="E701" s="31" t="s">
        <v>44</v>
      </c>
    </row>
    <row r="702" spans="1:5" ht="12.75">
      <c r="A702" t="s">
        <v>50</v>
      </c>
      <c r="E702" s="29" t="s">
        <v>44</v>
      </c>
    </row>
    <row r="703" spans="1:16" ht="25.5">
      <c r="A703" s="18" t="s">
        <v>42</v>
      </c>
      <c s="23" t="s">
        <v>7457</v>
      </c>
      <c s="23" t="s">
        <v>7458</v>
      </c>
      <c s="18" t="s">
        <v>44</v>
      </c>
      <c s="24" t="s">
        <v>7459</v>
      </c>
      <c s="25" t="s">
        <v>1241</v>
      </c>
      <c s="26">
        <v>1860</v>
      </c>
      <c s="27">
        <v>0</v>
      </c>
      <c s="27">
        <f>ROUND(ROUND(H703,2)*ROUND(G703,3),2)</f>
      </c>
      <c r="O703">
        <f>(I703*21)/100</f>
      </c>
      <c t="s">
        <v>20</v>
      </c>
    </row>
    <row r="704" spans="1:5" ht="25.5">
      <c r="A704" s="28" t="s">
        <v>47</v>
      </c>
      <c r="E704" s="29" t="s">
        <v>7460</v>
      </c>
    </row>
    <row r="705" spans="1:5" ht="51">
      <c r="A705" s="30" t="s">
        <v>48</v>
      </c>
      <c r="E705" s="31" t="s">
        <v>7461</v>
      </c>
    </row>
    <row r="706" spans="1:5" ht="12.75">
      <c r="A706" t="s">
        <v>50</v>
      </c>
      <c r="E706" s="29" t="s">
        <v>44</v>
      </c>
    </row>
    <row r="707" spans="1:16" ht="25.5">
      <c r="A707" s="18" t="s">
        <v>42</v>
      </c>
      <c s="23" t="s">
        <v>7462</v>
      </c>
      <c s="23" t="s">
        <v>7463</v>
      </c>
      <c s="18" t="s">
        <v>44</v>
      </c>
      <c s="24" t="s">
        <v>7464</v>
      </c>
      <c s="25" t="s">
        <v>1241</v>
      </c>
      <c s="26">
        <v>124.43</v>
      </c>
      <c s="27">
        <v>0</v>
      </c>
      <c s="27">
        <f>ROUND(ROUND(H707,2)*ROUND(G707,3),2)</f>
      </c>
      <c r="O707">
        <f>(I707*21)/100</f>
      </c>
      <c t="s">
        <v>20</v>
      </c>
    </row>
    <row r="708" spans="1:5" ht="25.5">
      <c r="A708" s="28" t="s">
        <v>47</v>
      </c>
      <c r="E708" s="29" t="s">
        <v>7465</v>
      </c>
    </row>
    <row r="709" spans="1:5" ht="102">
      <c r="A709" s="30" t="s">
        <v>48</v>
      </c>
      <c r="E709" s="31" t="s">
        <v>7466</v>
      </c>
    </row>
    <row r="710" spans="1:5" ht="12.75">
      <c r="A710" t="s">
        <v>50</v>
      </c>
      <c r="E710" s="29" t="s">
        <v>44</v>
      </c>
    </row>
    <row r="711" spans="1:16" ht="12.75">
      <c r="A711" s="18" t="s">
        <v>42</v>
      </c>
      <c s="23" t="s">
        <v>7467</v>
      </c>
      <c s="23" t="s">
        <v>7468</v>
      </c>
      <c s="18" t="s">
        <v>44</v>
      </c>
      <c s="24" t="s">
        <v>7469</v>
      </c>
      <c s="25" t="s">
        <v>187</v>
      </c>
      <c s="26">
        <v>77.47</v>
      </c>
      <c s="27">
        <v>0</v>
      </c>
      <c s="27">
        <f>ROUND(ROUND(H711,2)*ROUND(G711,3),2)</f>
      </c>
      <c r="O711">
        <f>(I711*21)/100</f>
      </c>
      <c t="s">
        <v>20</v>
      </c>
    </row>
    <row r="712" spans="1:5" ht="25.5">
      <c r="A712" s="28" t="s">
        <v>47</v>
      </c>
      <c r="E712" s="29" t="s">
        <v>7470</v>
      </c>
    </row>
    <row r="713" spans="1:5" ht="12.75">
      <c r="A713" s="30" t="s">
        <v>48</v>
      </c>
      <c r="E713" s="31" t="s">
        <v>44</v>
      </c>
    </row>
    <row r="714" spans="1:5" ht="12.75">
      <c r="A714" t="s">
        <v>50</v>
      </c>
      <c r="E714" s="29" t="s">
        <v>44</v>
      </c>
    </row>
    <row r="715" spans="1:18" ht="12.75" customHeight="1">
      <c r="A715" s="5" t="s">
        <v>40</v>
      </c>
      <c s="5"/>
      <c s="34" t="s">
        <v>7471</v>
      </c>
      <c s="5"/>
      <c s="21" t="s">
        <v>7472</v>
      </c>
      <c s="5"/>
      <c s="5"/>
      <c s="5"/>
      <c s="35">
        <f>0+Q715</f>
      </c>
      <c r="O715">
        <f>0+R715</f>
      </c>
      <c r="Q715">
        <f>0+I716+I720</f>
      </c>
      <c>
        <f>0+O716+O720</f>
      </c>
    </row>
    <row r="716" spans="1:16" ht="25.5">
      <c r="A716" s="18" t="s">
        <v>42</v>
      </c>
      <c s="23" t="s">
        <v>7473</v>
      </c>
      <c s="23" t="s">
        <v>7474</v>
      </c>
      <c s="18" t="s">
        <v>44</v>
      </c>
      <c s="24" t="s">
        <v>7475</v>
      </c>
      <c s="25" t="s">
        <v>1241</v>
      </c>
      <c s="26">
        <v>311.37</v>
      </c>
      <c s="27">
        <v>0</v>
      </c>
      <c s="27">
        <f>ROUND(ROUND(H716,2)*ROUND(G716,3),2)</f>
      </c>
      <c r="O716">
        <f>(I716*21)/100</f>
      </c>
      <c t="s">
        <v>20</v>
      </c>
    </row>
    <row r="717" spans="1:5" ht="25.5">
      <c r="A717" s="28" t="s">
        <v>47</v>
      </c>
      <c r="E717" s="29" t="s">
        <v>7476</v>
      </c>
    </row>
    <row r="718" spans="1:5" ht="216.75">
      <c r="A718" s="30" t="s">
        <v>48</v>
      </c>
      <c r="E718" s="31" t="s">
        <v>7477</v>
      </c>
    </row>
    <row r="719" spans="1:5" ht="12.75">
      <c r="A719" t="s">
        <v>50</v>
      </c>
      <c r="E719" s="29" t="s">
        <v>44</v>
      </c>
    </row>
    <row r="720" spans="1:16" ht="12.75">
      <c r="A720" s="18" t="s">
        <v>42</v>
      </c>
      <c s="23" t="s">
        <v>7478</v>
      </c>
      <c s="23" t="s">
        <v>7479</v>
      </c>
      <c s="18" t="s">
        <v>44</v>
      </c>
      <c s="24" t="s">
        <v>7480</v>
      </c>
      <c s="25" t="s">
        <v>187</v>
      </c>
      <c s="26">
        <v>0.542</v>
      </c>
      <c s="27">
        <v>0</v>
      </c>
      <c s="27">
        <f>ROUND(ROUND(H720,2)*ROUND(G720,3),2)</f>
      </c>
      <c r="O720">
        <f>(I720*21)/100</f>
      </c>
      <c t="s">
        <v>20</v>
      </c>
    </row>
    <row r="721" spans="1:5" ht="25.5">
      <c r="A721" s="28" t="s">
        <v>47</v>
      </c>
      <c r="E721" s="29" t="s">
        <v>7481</v>
      </c>
    </row>
    <row r="722" spans="1:5" ht="12.75">
      <c r="A722" s="30" t="s">
        <v>48</v>
      </c>
      <c r="E722" s="31" t="s">
        <v>44</v>
      </c>
    </row>
    <row r="723" spans="1:5" ht="12.75">
      <c r="A723" t="s">
        <v>50</v>
      </c>
      <c r="E723" s="29" t="s">
        <v>44</v>
      </c>
    </row>
    <row r="724" spans="1:18" ht="12.75" customHeight="1">
      <c r="A724" s="5" t="s">
        <v>40</v>
      </c>
      <c s="5"/>
      <c s="34" t="s">
        <v>7482</v>
      </c>
      <c s="5"/>
      <c s="21" t="s">
        <v>7483</v>
      </c>
      <c s="5"/>
      <c s="5"/>
      <c s="5"/>
      <c s="35">
        <f>0+Q724</f>
      </c>
      <c r="O724">
        <f>0+R724</f>
      </c>
      <c r="Q724">
        <f>0+I725+I729+I733+I737+I741+I745+I749+I753+I757+I761+I765+I769+I773+I777+I781+I785+I789+I793+I797</f>
      </c>
      <c>
        <f>0+O725+O729+O733+O737+O741+O745+O749+O753+O757+O761+O765+O769+O773+O777+O781+O785+O789+O793+O797</f>
      </c>
    </row>
    <row r="725" spans="1:16" ht="12.75">
      <c r="A725" s="18" t="s">
        <v>42</v>
      </c>
      <c s="23" t="s">
        <v>7484</v>
      </c>
      <c s="23" t="s">
        <v>7485</v>
      </c>
      <c s="18" t="s">
        <v>44</v>
      </c>
      <c s="24" t="s">
        <v>7486</v>
      </c>
      <c s="25" t="s">
        <v>1241</v>
      </c>
      <c s="26">
        <v>149.435</v>
      </c>
      <c s="27">
        <v>0</v>
      </c>
      <c s="27">
        <f>ROUND(ROUND(H725,2)*ROUND(G725,3),2)</f>
      </c>
      <c r="O725">
        <f>(I725*21)/100</f>
      </c>
      <c t="s">
        <v>20</v>
      </c>
    </row>
    <row r="726" spans="1:5" ht="12.75">
      <c r="A726" s="28" t="s">
        <v>47</v>
      </c>
      <c r="E726" s="29" t="s">
        <v>7486</v>
      </c>
    </row>
    <row r="727" spans="1:5" ht="12.75">
      <c r="A727" s="30" t="s">
        <v>48</v>
      </c>
      <c r="E727" s="31" t="s">
        <v>44</v>
      </c>
    </row>
    <row r="728" spans="1:5" ht="12.75">
      <c r="A728" t="s">
        <v>50</v>
      </c>
      <c r="E728" s="29" t="s">
        <v>44</v>
      </c>
    </row>
    <row r="729" spans="1:16" ht="12.75">
      <c r="A729" s="18" t="s">
        <v>42</v>
      </c>
      <c s="23" t="s">
        <v>7487</v>
      </c>
      <c s="23" t="s">
        <v>7488</v>
      </c>
      <c s="18" t="s">
        <v>44</v>
      </c>
      <c s="24" t="s">
        <v>7489</v>
      </c>
      <c s="25" t="s">
        <v>1241</v>
      </c>
      <c s="26">
        <v>230.791</v>
      </c>
      <c s="27">
        <v>0</v>
      </c>
      <c s="27">
        <f>ROUND(ROUND(H729,2)*ROUND(G729,3),2)</f>
      </c>
      <c r="O729">
        <f>(I729*21)/100</f>
      </c>
      <c t="s">
        <v>20</v>
      </c>
    </row>
    <row r="730" spans="1:5" ht="12.75">
      <c r="A730" s="28" t="s">
        <v>47</v>
      </c>
      <c r="E730" s="29" t="s">
        <v>7489</v>
      </c>
    </row>
    <row r="731" spans="1:5" ht="114.75">
      <c r="A731" s="30" t="s">
        <v>48</v>
      </c>
      <c r="E731" s="31" t="s">
        <v>7490</v>
      </c>
    </row>
    <row r="732" spans="1:5" ht="12.75">
      <c r="A732" t="s">
        <v>50</v>
      </c>
      <c r="E732" s="29" t="s">
        <v>44</v>
      </c>
    </row>
    <row r="733" spans="1:16" ht="12.75">
      <c r="A733" s="18" t="s">
        <v>42</v>
      </c>
      <c s="23" t="s">
        <v>7491</v>
      </c>
      <c s="23" t="s">
        <v>7492</v>
      </c>
      <c s="18" t="s">
        <v>44</v>
      </c>
      <c s="24" t="s">
        <v>7493</v>
      </c>
      <c s="25" t="s">
        <v>1241</v>
      </c>
      <c s="26">
        <v>67.782</v>
      </c>
      <c s="27">
        <v>0</v>
      </c>
      <c s="27">
        <f>ROUND(ROUND(H733,2)*ROUND(G733,3),2)</f>
      </c>
      <c r="O733">
        <f>(I733*21)/100</f>
      </c>
      <c t="s">
        <v>20</v>
      </c>
    </row>
    <row r="734" spans="1:5" ht="12.75">
      <c r="A734" s="28" t="s">
        <v>47</v>
      </c>
      <c r="E734" s="29" t="s">
        <v>7493</v>
      </c>
    </row>
    <row r="735" spans="1:5" ht="102">
      <c r="A735" s="30" t="s">
        <v>48</v>
      </c>
      <c r="E735" s="31" t="s">
        <v>7494</v>
      </c>
    </row>
    <row r="736" spans="1:5" ht="12.75">
      <c r="A736" t="s">
        <v>50</v>
      </c>
      <c r="E736" s="29" t="s">
        <v>44</v>
      </c>
    </row>
    <row r="737" spans="1:16" ht="12.75">
      <c r="A737" s="18" t="s">
        <v>42</v>
      </c>
      <c s="23" t="s">
        <v>7495</v>
      </c>
      <c s="23" t="s">
        <v>7496</v>
      </c>
      <c s="18" t="s">
        <v>44</v>
      </c>
      <c s="24" t="s">
        <v>7497</v>
      </c>
      <c s="25" t="s">
        <v>1241</v>
      </c>
      <c s="26">
        <v>247.962</v>
      </c>
      <c s="27">
        <v>0</v>
      </c>
      <c s="27">
        <f>ROUND(ROUND(H737,2)*ROUND(G737,3),2)</f>
      </c>
      <c r="O737">
        <f>(I737*21)/100</f>
      </c>
      <c t="s">
        <v>20</v>
      </c>
    </row>
    <row r="738" spans="1:5" ht="12.75">
      <c r="A738" s="28" t="s">
        <v>47</v>
      </c>
      <c r="E738" s="29" t="s">
        <v>7497</v>
      </c>
    </row>
    <row r="739" spans="1:5" ht="12.75">
      <c r="A739" s="30" t="s">
        <v>48</v>
      </c>
      <c r="E739" s="31" t="s">
        <v>44</v>
      </c>
    </row>
    <row r="740" spans="1:5" ht="12.75">
      <c r="A740" t="s">
        <v>50</v>
      </c>
      <c r="E740" s="29" t="s">
        <v>44</v>
      </c>
    </row>
    <row r="741" spans="1:16" ht="12.75">
      <c r="A741" s="18" t="s">
        <v>42</v>
      </c>
      <c s="23" t="s">
        <v>7498</v>
      </c>
      <c s="23" t="s">
        <v>7499</v>
      </c>
      <c s="18" t="s">
        <v>44</v>
      </c>
      <c s="24" t="s">
        <v>7500</v>
      </c>
      <c s="25" t="s">
        <v>1241</v>
      </c>
      <c s="26">
        <v>238.278</v>
      </c>
      <c s="27">
        <v>0</v>
      </c>
      <c s="27">
        <f>ROUND(ROUND(H741,2)*ROUND(G741,3),2)</f>
      </c>
      <c r="O741">
        <f>(I741*21)/100</f>
      </c>
      <c t="s">
        <v>20</v>
      </c>
    </row>
    <row r="742" spans="1:5" ht="12.75">
      <c r="A742" s="28" t="s">
        <v>47</v>
      </c>
      <c r="E742" s="29" t="s">
        <v>7500</v>
      </c>
    </row>
    <row r="743" spans="1:5" ht="165.75">
      <c r="A743" s="30" t="s">
        <v>48</v>
      </c>
      <c r="E743" s="31" t="s">
        <v>7501</v>
      </c>
    </row>
    <row r="744" spans="1:5" ht="12.75">
      <c r="A744" t="s">
        <v>50</v>
      </c>
      <c r="E744" s="29" t="s">
        <v>44</v>
      </c>
    </row>
    <row r="745" spans="1:16" ht="12.75">
      <c r="A745" s="18" t="s">
        <v>42</v>
      </c>
      <c s="23" t="s">
        <v>7502</v>
      </c>
      <c s="23" t="s">
        <v>7503</v>
      </c>
      <c s="18" t="s">
        <v>44</v>
      </c>
      <c s="24" t="s">
        <v>7504</v>
      </c>
      <c s="25" t="s">
        <v>1241</v>
      </c>
      <c s="26">
        <v>11.37</v>
      </c>
      <c s="27">
        <v>0</v>
      </c>
      <c s="27">
        <f>ROUND(ROUND(H745,2)*ROUND(G745,3),2)</f>
      </c>
      <c r="O745">
        <f>(I745*21)/100</f>
      </c>
      <c t="s">
        <v>20</v>
      </c>
    </row>
    <row r="746" spans="1:5" ht="38.25">
      <c r="A746" s="28" t="s">
        <v>47</v>
      </c>
      <c r="E746" s="29" t="s">
        <v>7505</v>
      </c>
    </row>
    <row r="747" spans="1:5" ht="76.5">
      <c r="A747" s="30" t="s">
        <v>48</v>
      </c>
      <c r="E747" s="31" t="s">
        <v>7506</v>
      </c>
    </row>
    <row r="748" spans="1:5" ht="12.75">
      <c r="A748" t="s">
        <v>50</v>
      </c>
      <c r="E748" s="29" t="s">
        <v>44</v>
      </c>
    </row>
    <row r="749" spans="1:16" ht="25.5">
      <c r="A749" s="18" t="s">
        <v>42</v>
      </c>
      <c s="23" t="s">
        <v>7507</v>
      </c>
      <c s="23" t="s">
        <v>7508</v>
      </c>
      <c s="18" t="s">
        <v>44</v>
      </c>
      <c s="24" t="s">
        <v>7509</v>
      </c>
      <c s="25" t="s">
        <v>1241</v>
      </c>
      <c s="26">
        <v>245.453</v>
      </c>
      <c s="27">
        <v>0</v>
      </c>
      <c s="27">
        <f>ROUND(ROUND(H749,2)*ROUND(G749,3),2)</f>
      </c>
      <c r="O749">
        <f>(I749*21)/100</f>
      </c>
      <c t="s">
        <v>20</v>
      </c>
    </row>
    <row r="750" spans="1:5" ht="38.25">
      <c r="A750" s="28" t="s">
        <v>47</v>
      </c>
      <c r="E750" s="29" t="s">
        <v>7510</v>
      </c>
    </row>
    <row r="751" spans="1:5" ht="153">
      <c r="A751" s="30" t="s">
        <v>48</v>
      </c>
      <c r="E751" s="31" t="s">
        <v>7511</v>
      </c>
    </row>
    <row r="752" spans="1:5" ht="12.75">
      <c r="A752" t="s">
        <v>50</v>
      </c>
      <c r="E752" s="29" t="s">
        <v>44</v>
      </c>
    </row>
    <row r="753" spans="1:16" ht="25.5">
      <c r="A753" s="18" t="s">
        <v>42</v>
      </c>
      <c s="23" t="s">
        <v>7512</v>
      </c>
      <c s="23" t="s">
        <v>7513</v>
      </c>
      <c s="18" t="s">
        <v>44</v>
      </c>
      <c s="24" t="s">
        <v>7514</v>
      </c>
      <c s="25" t="s">
        <v>1241</v>
      </c>
      <c s="26">
        <v>344.582</v>
      </c>
      <c s="27">
        <v>0</v>
      </c>
      <c s="27">
        <f>ROUND(ROUND(H753,2)*ROUND(G753,3),2)</f>
      </c>
      <c r="O753">
        <f>(I753*21)/100</f>
      </c>
      <c t="s">
        <v>20</v>
      </c>
    </row>
    <row r="754" spans="1:5" ht="38.25">
      <c r="A754" s="28" t="s">
        <v>47</v>
      </c>
      <c r="E754" s="29" t="s">
        <v>7515</v>
      </c>
    </row>
    <row r="755" spans="1:5" ht="89.25">
      <c r="A755" s="30" t="s">
        <v>48</v>
      </c>
      <c r="E755" s="31" t="s">
        <v>7516</v>
      </c>
    </row>
    <row r="756" spans="1:5" ht="12.75">
      <c r="A756" t="s">
        <v>50</v>
      </c>
      <c r="E756" s="29" t="s">
        <v>44</v>
      </c>
    </row>
    <row r="757" spans="1:16" ht="25.5">
      <c r="A757" s="18" t="s">
        <v>42</v>
      </c>
      <c s="23" t="s">
        <v>7517</v>
      </c>
      <c s="23" t="s">
        <v>7518</v>
      </c>
      <c s="18" t="s">
        <v>44</v>
      </c>
      <c s="24" t="s">
        <v>7519</v>
      </c>
      <c s="25" t="s">
        <v>1241</v>
      </c>
      <c s="26">
        <v>164.761</v>
      </c>
      <c s="27">
        <v>0</v>
      </c>
      <c s="27">
        <f>ROUND(ROUND(H757,2)*ROUND(G757,3),2)</f>
      </c>
      <c r="O757">
        <f>(I757*21)/100</f>
      </c>
      <c t="s">
        <v>20</v>
      </c>
    </row>
    <row r="758" spans="1:5" ht="38.25">
      <c r="A758" s="28" t="s">
        <v>47</v>
      </c>
      <c r="E758" s="29" t="s">
        <v>7520</v>
      </c>
    </row>
    <row r="759" spans="1:5" ht="76.5">
      <c r="A759" s="30" t="s">
        <v>48</v>
      </c>
      <c r="E759" s="31" t="s">
        <v>7521</v>
      </c>
    </row>
    <row r="760" spans="1:5" ht="12.75">
      <c r="A760" t="s">
        <v>50</v>
      </c>
      <c r="E760" s="29" t="s">
        <v>44</v>
      </c>
    </row>
    <row r="761" spans="1:16" ht="25.5">
      <c r="A761" s="18" t="s">
        <v>42</v>
      </c>
      <c s="23" t="s">
        <v>7522</v>
      </c>
      <c s="23" t="s">
        <v>7523</v>
      </c>
      <c s="18" t="s">
        <v>44</v>
      </c>
      <c s="24" t="s">
        <v>7524</v>
      </c>
      <c s="25" t="s">
        <v>1241</v>
      </c>
      <c s="26">
        <v>14.79</v>
      </c>
      <c s="27">
        <v>0</v>
      </c>
      <c s="27">
        <f>ROUND(ROUND(H761,2)*ROUND(G761,3),2)</f>
      </c>
      <c r="O761">
        <f>(I761*21)/100</f>
      </c>
      <c t="s">
        <v>20</v>
      </c>
    </row>
    <row r="762" spans="1:5" ht="51">
      <c r="A762" s="28" t="s">
        <v>47</v>
      </c>
      <c r="E762" s="29" t="s">
        <v>7525</v>
      </c>
    </row>
    <row r="763" spans="1:5" ht="89.25">
      <c r="A763" s="30" t="s">
        <v>48</v>
      </c>
      <c r="E763" s="31" t="s">
        <v>7526</v>
      </c>
    </row>
    <row r="764" spans="1:5" ht="12.75">
      <c r="A764" t="s">
        <v>50</v>
      </c>
      <c r="E764" s="29" t="s">
        <v>44</v>
      </c>
    </row>
    <row r="765" spans="1:16" ht="25.5">
      <c r="A765" s="18" t="s">
        <v>42</v>
      </c>
      <c s="23" t="s">
        <v>7527</v>
      </c>
      <c s="23" t="s">
        <v>7528</v>
      </c>
      <c s="18" t="s">
        <v>44</v>
      </c>
      <c s="24" t="s">
        <v>7529</v>
      </c>
      <c s="25" t="s">
        <v>1241</v>
      </c>
      <c s="26">
        <v>56.821</v>
      </c>
      <c s="27">
        <v>0</v>
      </c>
      <c s="27">
        <f>ROUND(ROUND(H765,2)*ROUND(G765,3),2)</f>
      </c>
      <c r="O765">
        <f>(I765*21)/100</f>
      </c>
      <c t="s">
        <v>20</v>
      </c>
    </row>
    <row r="766" spans="1:5" ht="51">
      <c r="A766" s="28" t="s">
        <v>47</v>
      </c>
      <c r="E766" s="29" t="s">
        <v>7530</v>
      </c>
    </row>
    <row r="767" spans="1:5" ht="89.25">
      <c r="A767" s="30" t="s">
        <v>48</v>
      </c>
      <c r="E767" s="31" t="s">
        <v>7531</v>
      </c>
    </row>
    <row r="768" spans="1:5" ht="12.75">
      <c r="A768" t="s">
        <v>50</v>
      </c>
      <c r="E768" s="29" t="s">
        <v>44</v>
      </c>
    </row>
    <row r="769" spans="1:16" ht="25.5">
      <c r="A769" s="18" t="s">
        <v>42</v>
      </c>
      <c s="23" t="s">
        <v>7532</v>
      </c>
      <c s="23" t="s">
        <v>7533</v>
      </c>
      <c s="18" t="s">
        <v>44</v>
      </c>
      <c s="24" t="s">
        <v>7534</v>
      </c>
      <c s="25" t="s">
        <v>1241</v>
      </c>
      <c s="26">
        <v>18.4</v>
      </c>
      <c s="27">
        <v>0</v>
      </c>
      <c s="27">
        <f>ROUND(ROUND(H769,2)*ROUND(G769,3),2)</f>
      </c>
      <c r="O769">
        <f>(I769*21)/100</f>
      </c>
      <c t="s">
        <v>20</v>
      </c>
    </row>
    <row r="770" spans="1:5" ht="38.25">
      <c r="A770" s="28" t="s">
        <v>47</v>
      </c>
      <c r="E770" s="29" t="s">
        <v>7535</v>
      </c>
    </row>
    <row r="771" spans="1:5" ht="63.75">
      <c r="A771" s="30" t="s">
        <v>48</v>
      </c>
      <c r="E771" s="31" t="s">
        <v>7536</v>
      </c>
    </row>
    <row r="772" spans="1:5" ht="12.75">
      <c r="A772" t="s">
        <v>50</v>
      </c>
      <c r="E772" s="29" t="s">
        <v>44</v>
      </c>
    </row>
    <row r="773" spans="1:16" ht="25.5">
      <c r="A773" s="18" t="s">
        <v>42</v>
      </c>
      <c s="23" t="s">
        <v>7537</v>
      </c>
      <c s="23" t="s">
        <v>7538</v>
      </c>
      <c s="18" t="s">
        <v>44</v>
      </c>
      <c s="24" t="s">
        <v>7539</v>
      </c>
      <c s="25" t="s">
        <v>1241</v>
      </c>
      <c s="26">
        <v>237.36</v>
      </c>
      <c s="27">
        <v>0</v>
      </c>
      <c s="27">
        <f>ROUND(ROUND(H773,2)*ROUND(G773,3),2)</f>
      </c>
      <c r="O773">
        <f>(I773*21)/100</f>
      </c>
      <c t="s">
        <v>20</v>
      </c>
    </row>
    <row r="774" spans="1:5" ht="38.25">
      <c r="A774" s="28" t="s">
        <v>47</v>
      </c>
      <c r="E774" s="29" t="s">
        <v>7540</v>
      </c>
    </row>
    <row r="775" spans="1:5" ht="114.75">
      <c r="A775" s="30" t="s">
        <v>48</v>
      </c>
      <c r="E775" s="31" t="s">
        <v>7541</v>
      </c>
    </row>
    <row r="776" spans="1:5" ht="12.75">
      <c r="A776" t="s">
        <v>50</v>
      </c>
      <c r="E776" s="29" t="s">
        <v>44</v>
      </c>
    </row>
    <row r="777" spans="1:16" ht="25.5">
      <c r="A777" s="18" t="s">
        <v>42</v>
      </c>
      <c s="23" t="s">
        <v>7542</v>
      </c>
      <c s="23" t="s">
        <v>7543</v>
      </c>
      <c s="18" t="s">
        <v>44</v>
      </c>
      <c s="24" t="s">
        <v>7544</v>
      </c>
      <c s="25" t="s">
        <v>1241</v>
      </c>
      <c s="26">
        <v>59.493</v>
      </c>
      <c s="27">
        <v>0</v>
      </c>
      <c s="27">
        <f>ROUND(ROUND(H777,2)*ROUND(G777,3),2)</f>
      </c>
      <c r="O777">
        <f>(I777*21)/100</f>
      </c>
      <c t="s">
        <v>20</v>
      </c>
    </row>
    <row r="778" spans="1:5" ht="38.25">
      <c r="A778" s="28" t="s">
        <v>47</v>
      </c>
      <c r="E778" s="29" t="s">
        <v>7545</v>
      </c>
    </row>
    <row r="779" spans="1:5" ht="63.75">
      <c r="A779" s="30" t="s">
        <v>48</v>
      </c>
      <c r="E779" s="31" t="s">
        <v>7546</v>
      </c>
    </row>
    <row r="780" spans="1:5" ht="12.75">
      <c r="A780" t="s">
        <v>50</v>
      </c>
      <c r="E780" s="29" t="s">
        <v>44</v>
      </c>
    </row>
    <row r="781" spans="1:16" ht="12.75">
      <c r="A781" s="18" t="s">
        <v>42</v>
      </c>
      <c s="23" t="s">
        <v>7547</v>
      </c>
      <c s="23" t="s">
        <v>7548</v>
      </c>
      <c s="18" t="s">
        <v>44</v>
      </c>
      <c s="24" t="s">
        <v>7549</v>
      </c>
      <c s="25" t="s">
        <v>1241</v>
      </c>
      <c s="26">
        <v>225.42</v>
      </c>
      <c s="27">
        <v>0</v>
      </c>
      <c s="27">
        <f>ROUND(ROUND(H781,2)*ROUND(G781,3),2)</f>
      </c>
      <c r="O781">
        <f>(I781*21)/100</f>
      </c>
      <c t="s">
        <v>20</v>
      </c>
    </row>
    <row r="782" spans="1:5" ht="25.5">
      <c r="A782" s="28" t="s">
        <v>47</v>
      </c>
      <c r="E782" s="29" t="s">
        <v>7550</v>
      </c>
    </row>
    <row r="783" spans="1:5" ht="153">
      <c r="A783" s="30" t="s">
        <v>48</v>
      </c>
      <c r="E783" s="31" t="s">
        <v>7551</v>
      </c>
    </row>
    <row r="784" spans="1:5" ht="12.75">
      <c r="A784" t="s">
        <v>50</v>
      </c>
      <c r="E784" s="29" t="s">
        <v>44</v>
      </c>
    </row>
    <row r="785" spans="1:16" ht="25.5">
      <c r="A785" s="18" t="s">
        <v>42</v>
      </c>
      <c s="23" t="s">
        <v>7552</v>
      </c>
      <c s="23" t="s">
        <v>7553</v>
      </c>
      <c s="18" t="s">
        <v>44</v>
      </c>
      <c s="24" t="s">
        <v>7554</v>
      </c>
      <c s="25" t="s">
        <v>1241</v>
      </c>
      <c s="26">
        <v>135.85</v>
      </c>
      <c s="27">
        <v>0</v>
      </c>
      <c s="27">
        <f>ROUND(ROUND(H785,2)*ROUND(G785,3),2)</f>
      </c>
      <c r="O785">
        <f>(I785*21)/100</f>
      </c>
      <c t="s">
        <v>20</v>
      </c>
    </row>
    <row r="786" spans="1:5" ht="25.5">
      <c r="A786" s="28" t="s">
        <v>47</v>
      </c>
      <c r="E786" s="29" t="s">
        <v>7555</v>
      </c>
    </row>
    <row r="787" spans="1:5" ht="89.25">
      <c r="A787" s="30" t="s">
        <v>48</v>
      </c>
      <c r="E787" s="31" t="s">
        <v>7556</v>
      </c>
    </row>
    <row r="788" spans="1:5" ht="12.75">
      <c r="A788" t="s">
        <v>50</v>
      </c>
      <c r="E788" s="29" t="s">
        <v>44</v>
      </c>
    </row>
    <row r="789" spans="1:16" ht="25.5">
      <c r="A789" s="18" t="s">
        <v>42</v>
      </c>
      <c s="23" t="s">
        <v>7557</v>
      </c>
      <c s="23" t="s">
        <v>7558</v>
      </c>
      <c s="18" t="s">
        <v>44</v>
      </c>
      <c s="24" t="s">
        <v>7559</v>
      </c>
      <c s="25" t="s">
        <v>1241</v>
      </c>
      <c s="26">
        <v>271.43</v>
      </c>
      <c s="27">
        <v>0</v>
      </c>
      <c s="27">
        <f>ROUND(ROUND(H789,2)*ROUND(G789,3),2)</f>
      </c>
      <c r="O789">
        <f>(I789*21)/100</f>
      </c>
      <c t="s">
        <v>20</v>
      </c>
    </row>
    <row r="790" spans="1:5" ht="25.5">
      <c r="A790" s="28" t="s">
        <v>47</v>
      </c>
      <c r="E790" s="29" t="s">
        <v>7560</v>
      </c>
    </row>
    <row r="791" spans="1:5" ht="12.75">
      <c r="A791" s="30" t="s">
        <v>48</v>
      </c>
      <c r="E791" s="31" t="s">
        <v>44</v>
      </c>
    </row>
    <row r="792" spans="1:5" ht="12.75">
      <c r="A792" t="s">
        <v>50</v>
      </c>
      <c r="E792" s="29" t="s">
        <v>44</v>
      </c>
    </row>
    <row r="793" spans="1:16" ht="12.75">
      <c r="A793" s="18" t="s">
        <v>42</v>
      </c>
      <c s="23" t="s">
        <v>7561</v>
      </c>
      <c s="23" t="s">
        <v>7562</v>
      </c>
      <c s="18" t="s">
        <v>44</v>
      </c>
      <c s="24" t="s">
        <v>7563</v>
      </c>
      <c s="25" t="s">
        <v>784</v>
      </c>
      <c s="26">
        <v>553.89</v>
      </c>
      <c s="27">
        <v>0</v>
      </c>
      <c s="27">
        <f>ROUND(ROUND(H793,2)*ROUND(G793,3),2)</f>
      </c>
      <c r="O793">
        <f>(I793*21)/100</f>
      </c>
      <c t="s">
        <v>20</v>
      </c>
    </row>
    <row r="794" spans="1:5" ht="12.75">
      <c r="A794" s="28" t="s">
        <v>47</v>
      </c>
      <c r="E794" s="29" t="s">
        <v>7564</v>
      </c>
    </row>
    <row r="795" spans="1:5" ht="216.75">
      <c r="A795" s="30" t="s">
        <v>48</v>
      </c>
      <c r="E795" s="31" t="s">
        <v>7565</v>
      </c>
    </row>
    <row r="796" spans="1:5" ht="12.75">
      <c r="A796" t="s">
        <v>50</v>
      </c>
      <c r="E796" s="29" t="s">
        <v>44</v>
      </c>
    </row>
    <row r="797" spans="1:16" ht="12.75">
      <c r="A797" s="18" t="s">
        <v>42</v>
      </c>
      <c s="23" t="s">
        <v>7566</v>
      </c>
      <c s="23" t="s">
        <v>7567</v>
      </c>
      <c s="18" t="s">
        <v>44</v>
      </c>
      <c s="24" t="s">
        <v>7568</v>
      </c>
      <c s="25" t="s">
        <v>187</v>
      </c>
      <c s="26">
        <v>49.649</v>
      </c>
      <c s="27">
        <v>0</v>
      </c>
      <c s="27">
        <f>ROUND(ROUND(H797,2)*ROUND(G797,3),2)</f>
      </c>
      <c r="O797">
        <f>(I797*21)/100</f>
      </c>
      <c t="s">
        <v>20</v>
      </c>
    </row>
    <row r="798" spans="1:5" ht="38.25">
      <c r="A798" s="28" t="s">
        <v>47</v>
      </c>
      <c r="E798" s="29" t="s">
        <v>7569</v>
      </c>
    </row>
    <row r="799" spans="1:5" ht="12.75">
      <c r="A799" s="30" t="s">
        <v>48</v>
      </c>
      <c r="E799" s="31" t="s">
        <v>44</v>
      </c>
    </row>
    <row r="800" spans="1:5" ht="12.75">
      <c r="A800" t="s">
        <v>50</v>
      </c>
      <c r="E800" s="29" t="s">
        <v>44</v>
      </c>
    </row>
    <row r="801" spans="1:18" ht="12.75" customHeight="1">
      <c r="A801" s="5" t="s">
        <v>40</v>
      </c>
      <c s="5"/>
      <c s="34" t="s">
        <v>7570</v>
      </c>
      <c s="5"/>
      <c s="21" t="s">
        <v>7571</v>
      </c>
      <c s="5"/>
      <c s="5"/>
      <c s="5"/>
      <c s="35">
        <f>0+Q801</f>
      </c>
      <c r="O801">
        <f>0+R801</f>
      </c>
      <c r="Q801">
        <f>0+I802+I806+I810</f>
      </c>
      <c>
        <f>0+O802+O806+O810</f>
      </c>
    </row>
    <row r="802" spans="1:16" ht="25.5">
      <c r="A802" s="18" t="s">
        <v>42</v>
      </c>
      <c s="23" t="s">
        <v>7572</v>
      </c>
      <c s="23" t="s">
        <v>7573</v>
      </c>
      <c s="18" t="s">
        <v>44</v>
      </c>
      <c s="24" t="s">
        <v>7574</v>
      </c>
      <c s="25" t="s">
        <v>1241</v>
      </c>
      <c s="26">
        <v>31.5</v>
      </c>
      <c s="27">
        <v>0</v>
      </c>
      <c s="27">
        <f>ROUND(ROUND(H802,2)*ROUND(G802,3),2)</f>
      </c>
      <c r="O802">
        <f>(I802*21)/100</f>
      </c>
      <c t="s">
        <v>20</v>
      </c>
    </row>
    <row r="803" spans="1:5" ht="25.5">
      <c r="A803" s="28" t="s">
        <v>47</v>
      </c>
      <c r="E803" s="29" t="s">
        <v>7574</v>
      </c>
    </row>
    <row r="804" spans="1:5" ht="51">
      <c r="A804" s="30" t="s">
        <v>48</v>
      </c>
      <c r="E804" s="31" t="s">
        <v>7575</v>
      </c>
    </row>
    <row r="805" spans="1:5" ht="12.75">
      <c r="A805" t="s">
        <v>50</v>
      </c>
      <c r="E805" s="29" t="s">
        <v>44</v>
      </c>
    </row>
    <row r="806" spans="1:16" ht="25.5">
      <c r="A806" s="18" t="s">
        <v>42</v>
      </c>
      <c s="23" t="s">
        <v>7576</v>
      </c>
      <c s="23" t="s">
        <v>7577</v>
      </c>
      <c s="18" t="s">
        <v>44</v>
      </c>
      <c s="24" t="s">
        <v>7578</v>
      </c>
      <c s="25" t="s">
        <v>1241</v>
      </c>
      <c s="26">
        <v>45.994</v>
      </c>
      <c s="27">
        <v>0</v>
      </c>
      <c s="27">
        <f>ROUND(ROUND(H806,2)*ROUND(G806,3),2)</f>
      </c>
      <c r="O806">
        <f>(I806*21)/100</f>
      </c>
      <c t="s">
        <v>20</v>
      </c>
    </row>
    <row r="807" spans="1:5" ht="25.5">
      <c r="A807" s="28" t="s">
        <v>47</v>
      </c>
      <c r="E807" s="29" t="s">
        <v>7578</v>
      </c>
    </row>
    <row r="808" spans="1:5" ht="63.75">
      <c r="A808" s="30" t="s">
        <v>48</v>
      </c>
      <c r="E808" s="31" t="s">
        <v>7579</v>
      </c>
    </row>
    <row r="809" spans="1:5" ht="12.75">
      <c r="A809" t="s">
        <v>50</v>
      </c>
      <c r="E809" s="29" t="s">
        <v>44</v>
      </c>
    </row>
    <row r="810" spans="1:16" ht="12.75">
      <c r="A810" s="18" t="s">
        <v>42</v>
      </c>
      <c s="23" t="s">
        <v>7580</v>
      </c>
      <c s="23" t="s">
        <v>7581</v>
      </c>
      <c s="18" t="s">
        <v>44</v>
      </c>
      <c s="24" t="s">
        <v>7582</v>
      </c>
      <c s="25" t="s">
        <v>1241</v>
      </c>
      <c s="26">
        <v>43.61</v>
      </c>
      <c s="27">
        <v>0</v>
      </c>
      <c s="27">
        <f>ROUND(ROUND(H810,2)*ROUND(G810,3),2)</f>
      </c>
      <c r="O810">
        <f>(I810*21)/100</f>
      </c>
      <c t="s">
        <v>20</v>
      </c>
    </row>
    <row r="811" spans="1:5" ht="12.75">
      <c r="A811" s="28" t="s">
        <v>47</v>
      </c>
      <c r="E811" s="29" t="s">
        <v>7582</v>
      </c>
    </row>
    <row r="812" spans="1:5" ht="51">
      <c r="A812" s="30" t="s">
        <v>48</v>
      </c>
      <c r="E812" s="31" t="s">
        <v>7583</v>
      </c>
    </row>
    <row r="813" spans="1:5" ht="12.75">
      <c r="A813" t="s">
        <v>50</v>
      </c>
      <c r="E813" s="29" t="s">
        <v>44</v>
      </c>
    </row>
    <row r="814" spans="1:18" ht="12.75" customHeight="1">
      <c r="A814" s="5" t="s">
        <v>40</v>
      </c>
      <c s="5"/>
      <c s="34" t="s">
        <v>3131</v>
      </c>
      <c s="5"/>
      <c s="21" t="s">
        <v>3132</v>
      </c>
      <c s="5"/>
      <c s="5"/>
      <c s="5"/>
      <c s="35">
        <f>0+Q814</f>
      </c>
      <c r="O814">
        <f>0+R814</f>
      </c>
      <c r="Q814">
        <f>0+I815+I819+I823+I827+I831+I835+I839+I843+I847+I851+I855+I859+I863+I867+I871+I875+I879+I883+I887+I891+I895+I899+I903</f>
      </c>
      <c>
        <f>0+O815+O819+O823+O827+O831+O835+O839+O843+O847+O851+O855+O859+O863+O867+O871+O875+O879+O883+O887+O891+O895+O899+O903</f>
      </c>
    </row>
    <row r="815" spans="1:16" ht="12.75">
      <c r="A815" s="18" t="s">
        <v>42</v>
      </c>
      <c s="23" t="s">
        <v>7584</v>
      </c>
      <c s="23" t="s">
        <v>7585</v>
      </c>
      <c s="18" t="s">
        <v>44</v>
      </c>
      <c s="24" t="s">
        <v>7586</v>
      </c>
      <c s="25" t="s">
        <v>1241</v>
      </c>
      <c s="26">
        <v>126</v>
      </c>
      <c s="27">
        <v>0</v>
      </c>
      <c s="27">
        <f>ROUND(ROUND(H815,2)*ROUND(G815,3),2)</f>
      </c>
      <c r="O815">
        <f>(I815*21)/100</f>
      </c>
      <c t="s">
        <v>20</v>
      </c>
    </row>
    <row r="816" spans="1:5" ht="12.75">
      <c r="A816" s="28" t="s">
        <v>47</v>
      </c>
      <c r="E816" s="29" t="s">
        <v>7586</v>
      </c>
    </row>
    <row r="817" spans="1:5" ht="12.75">
      <c r="A817" s="30" t="s">
        <v>48</v>
      </c>
      <c r="E817" s="31" t="s">
        <v>44</v>
      </c>
    </row>
    <row r="818" spans="1:5" ht="12.75">
      <c r="A818" t="s">
        <v>50</v>
      </c>
      <c r="E818" s="29" t="s">
        <v>44</v>
      </c>
    </row>
    <row r="819" spans="1:16" ht="25.5">
      <c r="A819" s="18" t="s">
        <v>42</v>
      </c>
      <c s="23" t="s">
        <v>7587</v>
      </c>
      <c s="23" t="s">
        <v>7588</v>
      </c>
      <c s="18" t="s">
        <v>44</v>
      </c>
      <c s="24" t="s">
        <v>7589</v>
      </c>
      <c s="25" t="s">
        <v>784</v>
      </c>
      <c s="26">
        <v>39</v>
      </c>
      <c s="27">
        <v>0</v>
      </c>
      <c s="27">
        <f>ROUND(ROUND(H819,2)*ROUND(G819,3),2)</f>
      </c>
      <c r="O819">
        <f>(I819*21)/100</f>
      </c>
      <c t="s">
        <v>20</v>
      </c>
    </row>
    <row r="820" spans="1:5" ht="25.5">
      <c r="A820" s="28" t="s">
        <v>47</v>
      </c>
      <c r="E820" s="29" t="s">
        <v>7589</v>
      </c>
    </row>
    <row r="821" spans="1:5" ht="12.75">
      <c r="A821" s="30" t="s">
        <v>48</v>
      </c>
      <c r="E821" s="31" t="s">
        <v>44</v>
      </c>
    </row>
    <row r="822" spans="1:5" ht="12.75">
      <c r="A822" t="s">
        <v>50</v>
      </c>
      <c r="E822" s="29" t="s">
        <v>44</v>
      </c>
    </row>
    <row r="823" spans="1:16" ht="12.75">
      <c r="A823" s="18" t="s">
        <v>42</v>
      </c>
      <c s="23" t="s">
        <v>7590</v>
      </c>
      <c s="23" t="s">
        <v>7591</v>
      </c>
      <c s="18" t="s">
        <v>44</v>
      </c>
      <c s="24" t="s">
        <v>7592</v>
      </c>
      <c s="25" t="s">
        <v>1241</v>
      </c>
      <c s="26">
        <v>113</v>
      </c>
      <c s="27">
        <v>0</v>
      </c>
      <c s="27">
        <f>ROUND(ROUND(H823,2)*ROUND(G823,3),2)</f>
      </c>
      <c r="O823">
        <f>(I823*21)/100</f>
      </c>
      <c t="s">
        <v>20</v>
      </c>
    </row>
    <row r="824" spans="1:5" ht="12.75">
      <c r="A824" s="28" t="s">
        <v>47</v>
      </c>
      <c r="E824" s="29" t="s">
        <v>7592</v>
      </c>
    </row>
    <row r="825" spans="1:5" ht="12.75">
      <c r="A825" s="30" t="s">
        <v>48</v>
      </c>
      <c r="E825" s="31" t="s">
        <v>44</v>
      </c>
    </row>
    <row r="826" spans="1:5" ht="12.75">
      <c r="A826" t="s">
        <v>50</v>
      </c>
      <c r="E826" s="29" t="s">
        <v>44</v>
      </c>
    </row>
    <row r="827" spans="1:16" ht="12.75">
      <c r="A827" s="18" t="s">
        <v>42</v>
      </c>
      <c s="23" t="s">
        <v>2220</v>
      </c>
      <c s="23" t="s">
        <v>7593</v>
      </c>
      <c s="18" t="s">
        <v>44</v>
      </c>
      <c s="24" t="s">
        <v>7594</v>
      </c>
      <c s="25" t="s">
        <v>241</v>
      </c>
      <c s="26">
        <v>4</v>
      </c>
      <c s="27">
        <v>0</v>
      </c>
      <c s="27">
        <f>ROUND(ROUND(H827,2)*ROUND(G827,3),2)</f>
      </c>
      <c r="O827">
        <f>(I827*21)/100</f>
      </c>
      <c t="s">
        <v>20</v>
      </c>
    </row>
    <row r="828" spans="1:5" ht="12.75">
      <c r="A828" s="28" t="s">
        <v>47</v>
      </c>
      <c r="E828" s="29" t="s">
        <v>7594</v>
      </c>
    </row>
    <row r="829" spans="1:5" ht="12.75">
      <c r="A829" s="30" t="s">
        <v>48</v>
      </c>
      <c r="E829" s="31" t="s">
        <v>44</v>
      </c>
    </row>
    <row r="830" spans="1:5" ht="12.75">
      <c r="A830" t="s">
        <v>50</v>
      </c>
      <c r="E830" s="29" t="s">
        <v>44</v>
      </c>
    </row>
    <row r="831" spans="1:16" ht="12.75">
      <c r="A831" s="18" t="s">
        <v>42</v>
      </c>
      <c s="23" t="s">
        <v>7595</v>
      </c>
      <c s="23" t="s">
        <v>7596</v>
      </c>
      <c s="18" t="s">
        <v>44</v>
      </c>
      <c s="24" t="s">
        <v>7597</v>
      </c>
      <c s="25" t="s">
        <v>1627</v>
      </c>
      <c s="26">
        <v>8333</v>
      </c>
      <c s="27">
        <v>0</v>
      </c>
      <c s="27">
        <f>ROUND(ROUND(H831,2)*ROUND(G831,3),2)</f>
      </c>
      <c r="O831">
        <f>(I831*21)/100</f>
      </c>
      <c t="s">
        <v>20</v>
      </c>
    </row>
    <row r="832" spans="1:5" ht="12.75">
      <c r="A832" s="28" t="s">
        <v>47</v>
      </c>
      <c r="E832" s="29" t="s">
        <v>7597</v>
      </c>
    </row>
    <row r="833" spans="1:5" ht="12.75">
      <c r="A833" s="30" t="s">
        <v>48</v>
      </c>
      <c r="E833" s="31" t="s">
        <v>44</v>
      </c>
    </row>
    <row r="834" spans="1:5" ht="12.75">
      <c r="A834" t="s">
        <v>50</v>
      </c>
      <c r="E834" s="29" t="s">
        <v>44</v>
      </c>
    </row>
    <row r="835" spans="1:16" ht="12.75">
      <c r="A835" s="18" t="s">
        <v>42</v>
      </c>
      <c s="23" t="s">
        <v>7598</v>
      </c>
      <c s="23" t="s">
        <v>7599</v>
      </c>
      <c s="18" t="s">
        <v>44</v>
      </c>
      <c s="24" t="s">
        <v>7600</v>
      </c>
      <c s="25" t="s">
        <v>1241</v>
      </c>
      <c s="26">
        <v>126</v>
      </c>
      <c s="27">
        <v>0</v>
      </c>
      <c s="27">
        <f>ROUND(ROUND(H835,2)*ROUND(G835,3),2)</f>
      </c>
      <c r="O835">
        <f>(I835*21)/100</f>
      </c>
      <c t="s">
        <v>20</v>
      </c>
    </row>
    <row r="836" spans="1:5" ht="12.75">
      <c r="A836" s="28" t="s">
        <v>47</v>
      </c>
      <c r="E836" s="29" t="s">
        <v>7600</v>
      </c>
    </row>
    <row r="837" spans="1:5" ht="12.75">
      <c r="A837" s="30" t="s">
        <v>48</v>
      </c>
      <c r="E837" s="31" t="s">
        <v>44</v>
      </c>
    </row>
    <row r="838" spans="1:5" ht="12.75">
      <c r="A838" t="s">
        <v>50</v>
      </c>
      <c r="E838" s="29" t="s">
        <v>44</v>
      </c>
    </row>
    <row r="839" spans="1:16" ht="12.75">
      <c r="A839" s="18" t="s">
        <v>42</v>
      </c>
      <c s="23" t="s">
        <v>7601</v>
      </c>
      <c s="23" t="s">
        <v>7602</v>
      </c>
      <c s="18" t="s">
        <v>44</v>
      </c>
      <c s="24" t="s">
        <v>7603</v>
      </c>
      <c s="25" t="s">
        <v>1627</v>
      </c>
      <c s="26">
        <v>70158</v>
      </c>
      <c s="27">
        <v>0</v>
      </c>
      <c s="27">
        <f>ROUND(ROUND(H839,2)*ROUND(G839,3),2)</f>
      </c>
      <c r="O839">
        <f>(I839*21)/100</f>
      </c>
      <c t="s">
        <v>20</v>
      </c>
    </row>
    <row r="840" spans="1:5" ht="12.75">
      <c r="A840" s="28" t="s">
        <v>47</v>
      </c>
      <c r="E840" s="29" t="s">
        <v>7603</v>
      </c>
    </row>
    <row r="841" spans="1:5" ht="12.75">
      <c r="A841" s="30" t="s">
        <v>48</v>
      </c>
      <c r="E841" s="31" t="s">
        <v>44</v>
      </c>
    </row>
    <row r="842" spans="1:5" ht="12.75">
      <c r="A842" t="s">
        <v>50</v>
      </c>
      <c r="E842" s="29" t="s">
        <v>44</v>
      </c>
    </row>
    <row r="843" spans="1:16" ht="12.75">
      <c r="A843" s="18" t="s">
        <v>42</v>
      </c>
      <c s="23" t="s">
        <v>7604</v>
      </c>
      <c s="23" t="s">
        <v>7605</v>
      </c>
      <c s="18" t="s">
        <v>44</v>
      </c>
      <c s="24" t="s">
        <v>7606</v>
      </c>
      <c s="25" t="s">
        <v>1627</v>
      </c>
      <c s="26">
        <v>90248</v>
      </c>
      <c s="27">
        <v>0</v>
      </c>
      <c s="27">
        <f>ROUND(ROUND(H843,2)*ROUND(G843,3),2)</f>
      </c>
      <c r="O843">
        <f>(I843*21)/100</f>
      </c>
      <c t="s">
        <v>20</v>
      </c>
    </row>
    <row r="844" spans="1:5" ht="12.75">
      <c r="A844" s="28" t="s">
        <v>47</v>
      </c>
      <c r="E844" s="29" t="s">
        <v>7606</v>
      </c>
    </row>
    <row r="845" spans="1:5" ht="12.75">
      <c r="A845" s="30" t="s">
        <v>48</v>
      </c>
      <c r="E845" s="31" t="s">
        <v>44</v>
      </c>
    </row>
    <row r="846" spans="1:5" ht="12.75">
      <c r="A846" t="s">
        <v>50</v>
      </c>
      <c r="E846" s="29" t="s">
        <v>44</v>
      </c>
    </row>
    <row r="847" spans="1:16" ht="12.75">
      <c r="A847" s="18" t="s">
        <v>42</v>
      </c>
      <c s="23" t="s">
        <v>7607</v>
      </c>
      <c s="23" t="s">
        <v>7608</v>
      </c>
      <c s="18" t="s">
        <v>44</v>
      </c>
      <c s="24" t="s">
        <v>7609</v>
      </c>
      <c s="25" t="s">
        <v>1627</v>
      </c>
      <c s="26">
        <v>764</v>
      </c>
      <c s="27">
        <v>0</v>
      </c>
      <c s="27">
        <f>ROUND(ROUND(H847,2)*ROUND(G847,3),2)</f>
      </c>
      <c r="O847">
        <f>(I847*21)/100</f>
      </c>
      <c t="s">
        <v>20</v>
      </c>
    </row>
    <row r="848" spans="1:5" ht="12.75">
      <c r="A848" s="28" t="s">
        <v>47</v>
      </c>
      <c r="E848" s="29" t="s">
        <v>7609</v>
      </c>
    </row>
    <row r="849" spans="1:5" ht="12.75">
      <c r="A849" s="30" t="s">
        <v>48</v>
      </c>
      <c r="E849" s="31" t="s">
        <v>44</v>
      </c>
    </row>
    <row r="850" spans="1:5" ht="12.75">
      <c r="A850" t="s">
        <v>50</v>
      </c>
      <c r="E850" s="29" t="s">
        <v>44</v>
      </c>
    </row>
    <row r="851" spans="1:16" ht="12.75">
      <c r="A851" s="18" t="s">
        <v>42</v>
      </c>
      <c s="23" t="s">
        <v>7610</v>
      </c>
      <c s="23" t="s">
        <v>7611</v>
      </c>
      <c s="18" t="s">
        <v>44</v>
      </c>
      <c s="24" t="s">
        <v>7612</v>
      </c>
      <c s="25" t="s">
        <v>1627</v>
      </c>
      <c s="26">
        <v>40278</v>
      </c>
      <c s="27">
        <v>0</v>
      </c>
      <c s="27">
        <f>ROUND(ROUND(H851,2)*ROUND(G851,3),2)</f>
      </c>
      <c r="O851">
        <f>(I851*21)/100</f>
      </c>
      <c t="s">
        <v>20</v>
      </c>
    </row>
    <row r="852" spans="1:5" ht="12.75">
      <c r="A852" s="28" t="s">
        <v>47</v>
      </c>
      <c r="E852" s="29" t="s">
        <v>7612</v>
      </c>
    </row>
    <row r="853" spans="1:5" ht="12.75">
      <c r="A853" s="30" t="s">
        <v>48</v>
      </c>
      <c r="E853" s="31" t="s">
        <v>44</v>
      </c>
    </row>
    <row r="854" spans="1:5" ht="12.75">
      <c r="A854" t="s">
        <v>50</v>
      </c>
      <c r="E854" s="29" t="s">
        <v>44</v>
      </c>
    </row>
    <row r="855" spans="1:16" ht="12.75">
      <c r="A855" s="18" t="s">
        <v>42</v>
      </c>
      <c s="23" t="s">
        <v>7613</v>
      </c>
      <c s="23" t="s">
        <v>7614</v>
      </c>
      <c s="18" t="s">
        <v>44</v>
      </c>
      <c s="24" t="s">
        <v>7615</v>
      </c>
      <c s="25" t="s">
        <v>1241</v>
      </c>
      <c s="26">
        <v>234</v>
      </c>
      <c s="27">
        <v>0</v>
      </c>
      <c s="27">
        <f>ROUND(ROUND(H855,2)*ROUND(G855,3),2)</f>
      </c>
      <c r="O855">
        <f>(I855*21)/100</f>
      </c>
      <c t="s">
        <v>20</v>
      </c>
    </row>
    <row r="856" spans="1:5" ht="12.75">
      <c r="A856" s="28" t="s">
        <v>47</v>
      </c>
      <c r="E856" s="29" t="s">
        <v>7615</v>
      </c>
    </row>
    <row r="857" spans="1:5" ht="12.75">
      <c r="A857" s="30" t="s">
        <v>48</v>
      </c>
      <c r="E857" s="31" t="s">
        <v>44</v>
      </c>
    </row>
    <row r="858" spans="1:5" ht="12.75">
      <c r="A858" t="s">
        <v>50</v>
      </c>
      <c r="E858" s="29" t="s">
        <v>44</v>
      </c>
    </row>
    <row r="859" spans="1:16" ht="12.75">
      <c r="A859" s="18" t="s">
        <v>42</v>
      </c>
      <c s="23" t="s">
        <v>7616</v>
      </c>
      <c s="23" t="s">
        <v>7617</v>
      </c>
      <c s="18" t="s">
        <v>44</v>
      </c>
      <c s="24" t="s">
        <v>7618</v>
      </c>
      <c s="25" t="s">
        <v>1241</v>
      </c>
      <c s="26">
        <v>736</v>
      </c>
      <c s="27">
        <v>0</v>
      </c>
      <c s="27">
        <f>ROUND(ROUND(H859,2)*ROUND(G859,3),2)</f>
      </c>
      <c r="O859">
        <f>(I859*21)/100</f>
      </c>
      <c t="s">
        <v>20</v>
      </c>
    </row>
    <row r="860" spans="1:5" ht="12.75">
      <c r="A860" s="28" t="s">
        <v>47</v>
      </c>
      <c r="E860" s="29" t="s">
        <v>7618</v>
      </c>
    </row>
    <row r="861" spans="1:5" ht="12.75">
      <c r="A861" s="30" t="s">
        <v>48</v>
      </c>
      <c r="E861" s="31" t="s">
        <v>44</v>
      </c>
    </row>
    <row r="862" spans="1:5" ht="12.75">
      <c r="A862" t="s">
        <v>50</v>
      </c>
      <c r="E862" s="29" t="s">
        <v>44</v>
      </c>
    </row>
    <row r="863" spans="1:16" ht="25.5">
      <c r="A863" s="18" t="s">
        <v>42</v>
      </c>
      <c s="23" t="s">
        <v>7619</v>
      </c>
      <c s="23" t="s">
        <v>7620</v>
      </c>
      <c s="18" t="s">
        <v>44</v>
      </c>
      <c s="24" t="s">
        <v>7621</v>
      </c>
      <c s="25" t="s">
        <v>1241</v>
      </c>
      <c s="26">
        <v>220</v>
      </c>
      <c s="27">
        <v>0</v>
      </c>
      <c s="27">
        <f>ROUND(ROUND(H863,2)*ROUND(G863,3),2)</f>
      </c>
      <c r="O863">
        <f>(I863*21)/100</f>
      </c>
      <c t="s">
        <v>20</v>
      </c>
    </row>
    <row r="864" spans="1:5" ht="25.5">
      <c r="A864" s="28" t="s">
        <v>47</v>
      </c>
      <c r="E864" s="29" t="s">
        <v>7621</v>
      </c>
    </row>
    <row r="865" spans="1:5" ht="12.75">
      <c r="A865" s="30" t="s">
        <v>48</v>
      </c>
      <c r="E865" s="31" t="s">
        <v>44</v>
      </c>
    </row>
    <row r="866" spans="1:5" ht="12.75">
      <c r="A866" t="s">
        <v>50</v>
      </c>
      <c r="E866" s="29" t="s">
        <v>44</v>
      </c>
    </row>
    <row r="867" spans="1:16" ht="25.5">
      <c r="A867" s="18" t="s">
        <v>42</v>
      </c>
      <c s="23" t="s">
        <v>7622</v>
      </c>
      <c s="23" t="s">
        <v>7623</v>
      </c>
      <c s="18" t="s">
        <v>44</v>
      </c>
      <c s="24" t="s">
        <v>7624</v>
      </c>
      <c s="25" t="s">
        <v>1241</v>
      </c>
      <c s="26">
        <v>254</v>
      </c>
      <c s="27">
        <v>0</v>
      </c>
      <c s="27">
        <f>ROUND(ROUND(H867,2)*ROUND(G867,3),2)</f>
      </c>
      <c r="O867">
        <f>(I867*21)/100</f>
      </c>
      <c t="s">
        <v>20</v>
      </c>
    </row>
    <row r="868" spans="1:5" ht="25.5">
      <c r="A868" s="28" t="s">
        <v>47</v>
      </c>
      <c r="E868" s="29" t="s">
        <v>7624</v>
      </c>
    </row>
    <row r="869" spans="1:5" ht="12.75">
      <c r="A869" s="30" t="s">
        <v>48</v>
      </c>
      <c r="E869" s="31" t="s">
        <v>44</v>
      </c>
    </row>
    <row r="870" spans="1:5" ht="12.75">
      <c r="A870" t="s">
        <v>50</v>
      </c>
      <c r="E870" s="29" t="s">
        <v>44</v>
      </c>
    </row>
    <row r="871" spans="1:16" ht="12.75">
      <c r="A871" s="18" t="s">
        <v>42</v>
      </c>
      <c s="23" t="s">
        <v>7625</v>
      </c>
      <c s="23" t="s">
        <v>7626</v>
      </c>
      <c s="18" t="s">
        <v>44</v>
      </c>
      <c s="24" t="s">
        <v>7627</v>
      </c>
      <c s="25" t="s">
        <v>1241</v>
      </c>
      <c s="26">
        <v>551</v>
      </c>
      <c s="27">
        <v>0</v>
      </c>
      <c s="27">
        <f>ROUND(ROUND(H871,2)*ROUND(G871,3),2)</f>
      </c>
      <c r="O871">
        <f>(I871*21)/100</f>
      </c>
      <c t="s">
        <v>20</v>
      </c>
    </row>
    <row r="872" spans="1:5" ht="12.75">
      <c r="A872" s="28" t="s">
        <v>47</v>
      </c>
      <c r="E872" s="29" t="s">
        <v>7627</v>
      </c>
    </row>
    <row r="873" spans="1:5" ht="12.75">
      <c r="A873" s="30" t="s">
        <v>48</v>
      </c>
      <c r="E873" s="31" t="s">
        <v>44</v>
      </c>
    </row>
    <row r="874" spans="1:5" ht="12.75">
      <c r="A874" t="s">
        <v>50</v>
      </c>
      <c r="E874" s="29" t="s">
        <v>44</v>
      </c>
    </row>
    <row r="875" spans="1:16" ht="12.75">
      <c r="A875" s="18" t="s">
        <v>42</v>
      </c>
      <c s="23" t="s">
        <v>7628</v>
      </c>
      <c s="23" t="s">
        <v>7629</v>
      </c>
      <c s="18" t="s">
        <v>44</v>
      </c>
      <c s="24" t="s">
        <v>7630</v>
      </c>
      <c s="25" t="s">
        <v>1241</v>
      </c>
      <c s="26">
        <v>25</v>
      </c>
      <c s="27">
        <v>0</v>
      </c>
      <c s="27">
        <f>ROUND(ROUND(H875,2)*ROUND(G875,3),2)</f>
      </c>
      <c r="O875">
        <f>(I875*21)/100</f>
      </c>
      <c t="s">
        <v>20</v>
      </c>
    </row>
    <row r="876" spans="1:5" ht="12.75">
      <c r="A876" s="28" t="s">
        <v>47</v>
      </c>
      <c r="E876" s="29" t="s">
        <v>7630</v>
      </c>
    </row>
    <row r="877" spans="1:5" ht="12.75">
      <c r="A877" s="30" t="s">
        <v>48</v>
      </c>
      <c r="E877" s="31" t="s">
        <v>44</v>
      </c>
    </row>
    <row r="878" spans="1:5" ht="12.75">
      <c r="A878" t="s">
        <v>50</v>
      </c>
      <c r="E878" s="29" t="s">
        <v>44</v>
      </c>
    </row>
    <row r="879" spans="1:16" ht="25.5">
      <c r="A879" s="18" t="s">
        <v>42</v>
      </c>
      <c s="23" t="s">
        <v>7631</v>
      </c>
      <c s="23" t="s">
        <v>7632</v>
      </c>
      <c s="18" t="s">
        <v>44</v>
      </c>
      <c s="24" t="s">
        <v>7633</v>
      </c>
      <c s="25" t="s">
        <v>1627</v>
      </c>
      <c s="26">
        <v>2315</v>
      </c>
      <c s="27">
        <v>0</v>
      </c>
      <c s="27">
        <f>ROUND(ROUND(H879,2)*ROUND(G879,3),2)</f>
      </c>
      <c r="O879">
        <f>(I879*21)/100</f>
      </c>
      <c t="s">
        <v>20</v>
      </c>
    </row>
    <row r="880" spans="1:5" ht="25.5">
      <c r="A880" s="28" t="s">
        <v>47</v>
      </c>
      <c r="E880" s="29" t="s">
        <v>7633</v>
      </c>
    </row>
    <row r="881" spans="1:5" ht="12.75">
      <c r="A881" s="30" t="s">
        <v>48</v>
      </c>
      <c r="E881" s="31" t="s">
        <v>44</v>
      </c>
    </row>
    <row r="882" spans="1:5" ht="12.75">
      <c r="A882" t="s">
        <v>50</v>
      </c>
      <c r="E882" s="29" t="s">
        <v>44</v>
      </c>
    </row>
    <row r="883" spans="1:16" ht="12.75">
      <c r="A883" s="18" t="s">
        <v>42</v>
      </c>
      <c s="23" t="s">
        <v>7634</v>
      </c>
      <c s="23" t="s">
        <v>7635</v>
      </c>
      <c s="18" t="s">
        <v>44</v>
      </c>
      <c s="24" t="s">
        <v>7636</v>
      </c>
      <c s="25" t="s">
        <v>241</v>
      </c>
      <c s="26">
        <v>1</v>
      </c>
      <c s="27">
        <v>0</v>
      </c>
      <c s="27">
        <f>ROUND(ROUND(H883,2)*ROUND(G883,3),2)</f>
      </c>
      <c r="O883">
        <f>(I883*21)/100</f>
      </c>
      <c t="s">
        <v>20</v>
      </c>
    </row>
    <row r="884" spans="1:5" ht="12.75">
      <c r="A884" s="28" t="s">
        <v>47</v>
      </c>
      <c r="E884" s="29" t="s">
        <v>7636</v>
      </c>
    </row>
    <row r="885" spans="1:5" ht="12.75">
      <c r="A885" s="30" t="s">
        <v>48</v>
      </c>
      <c r="E885" s="31" t="s">
        <v>44</v>
      </c>
    </row>
    <row r="886" spans="1:5" ht="12.75">
      <c r="A886" t="s">
        <v>50</v>
      </c>
      <c r="E886" s="29" t="s">
        <v>44</v>
      </c>
    </row>
    <row r="887" spans="1:16" ht="12.75">
      <c r="A887" s="18" t="s">
        <v>42</v>
      </c>
      <c s="23" t="s">
        <v>7637</v>
      </c>
      <c s="23" t="s">
        <v>7638</v>
      </c>
      <c s="18" t="s">
        <v>44</v>
      </c>
      <c s="24" t="s">
        <v>7639</v>
      </c>
      <c s="25" t="s">
        <v>784</v>
      </c>
      <c s="26">
        <v>25</v>
      </c>
      <c s="27">
        <v>0</v>
      </c>
      <c s="27">
        <f>ROUND(ROUND(H887,2)*ROUND(G887,3),2)</f>
      </c>
      <c r="O887">
        <f>(I887*21)/100</f>
      </c>
      <c t="s">
        <v>20</v>
      </c>
    </row>
    <row r="888" spans="1:5" ht="12.75">
      <c r="A888" s="28" t="s">
        <v>47</v>
      </c>
      <c r="E888" s="29" t="s">
        <v>7639</v>
      </c>
    </row>
    <row r="889" spans="1:5" ht="12.75">
      <c r="A889" s="30" t="s">
        <v>48</v>
      </c>
      <c r="E889" s="31" t="s">
        <v>44</v>
      </c>
    </row>
    <row r="890" spans="1:5" ht="12.75">
      <c r="A890" t="s">
        <v>50</v>
      </c>
      <c r="E890" s="29" t="s">
        <v>44</v>
      </c>
    </row>
    <row r="891" spans="1:16" ht="12.75">
      <c r="A891" s="18" t="s">
        <v>42</v>
      </c>
      <c s="23" t="s">
        <v>7640</v>
      </c>
      <c s="23" t="s">
        <v>7641</v>
      </c>
      <c s="18" t="s">
        <v>44</v>
      </c>
      <c s="24" t="s">
        <v>7642</v>
      </c>
      <c s="25" t="s">
        <v>784</v>
      </c>
      <c s="26">
        <v>41</v>
      </c>
      <c s="27">
        <v>0</v>
      </c>
      <c s="27">
        <f>ROUND(ROUND(H891,2)*ROUND(G891,3),2)</f>
      </c>
      <c r="O891">
        <f>(I891*21)/100</f>
      </c>
      <c t="s">
        <v>20</v>
      </c>
    </row>
    <row r="892" spans="1:5" ht="12.75">
      <c r="A892" s="28" t="s">
        <v>47</v>
      </c>
      <c r="E892" s="29" t="s">
        <v>7642</v>
      </c>
    </row>
    <row r="893" spans="1:5" ht="12.75">
      <c r="A893" s="30" t="s">
        <v>48</v>
      </c>
      <c r="E893" s="31" t="s">
        <v>44</v>
      </c>
    </row>
    <row r="894" spans="1:5" ht="12.75">
      <c r="A894" t="s">
        <v>50</v>
      </c>
      <c r="E894" s="29" t="s">
        <v>44</v>
      </c>
    </row>
    <row r="895" spans="1:16" ht="12.75">
      <c r="A895" s="18" t="s">
        <v>42</v>
      </c>
      <c s="23" t="s">
        <v>7643</v>
      </c>
      <c s="23" t="s">
        <v>7644</v>
      </c>
      <c s="18" t="s">
        <v>44</v>
      </c>
      <c s="24" t="s">
        <v>7645</v>
      </c>
      <c s="25" t="s">
        <v>1627</v>
      </c>
      <c s="26">
        <v>2.501</v>
      </c>
      <c s="27">
        <v>0</v>
      </c>
      <c s="27">
        <f>ROUND(ROUND(H895,2)*ROUND(G895,3),2)</f>
      </c>
      <c r="O895">
        <f>(I895*21)/100</f>
      </c>
      <c t="s">
        <v>20</v>
      </c>
    </row>
    <row r="896" spans="1:5" ht="12.75">
      <c r="A896" s="28" t="s">
        <v>47</v>
      </c>
      <c r="E896" s="29" t="s">
        <v>7645</v>
      </c>
    </row>
    <row r="897" spans="1:5" ht="127.5">
      <c r="A897" s="30" t="s">
        <v>48</v>
      </c>
      <c r="E897" s="31" t="s">
        <v>7646</v>
      </c>
    </row>
    <row r="898" spans="1:5" ht="12.75">
      <c r="A898" t="s">
        <v>50</v>
      </c>
      <c r="E898" s="29" t="s">
        <v>44</v>
      </c>
    </row>
    <row r="899" spans="1:16" ht="25.5">
      <c r="A899" s="18" t="s">
        <v>42</v>
      </c>
      <c s="23" t="s">
        <v>7647</v>
      </c>
      <c s="23" t="s">
        <v>7648</v>
      </c>
      <c s="18" t="s">
        <v>44</v>
      </c>
      <c s="24" t="s">
        <v>7649</v>
      </c>
      <c s="25" t="s">
        <v>1241</v>
      </c>
      <c s="26">
        <v>875</v>
      </c>
      <c s="27">
        <v>0</v>
      </c>
      <c s="27">
        <f>ROUND(ROUND(H899,2)*ROUND(G899,3),2)</f>
      </c>
      <c r="O899">
        <f>(I899*21)/100</f>
      </c>
      <c t="s">
        <v>20</v>
      </c>
    </row>
    <row r="900" spans="1:5" ht="25.5">
      <c r="A900" s="28" t="s">
        <v>47</v>
      </c>
      <c r="E900" s="29" t="s">
        <v>7649</v>
      </c>
    </row>
    <row r="901" spans="1:5" ht="51">
      <c r="A901" s="30" t="s">
        <v>48</v>
      </c>
      <c r="E901" s="31" t="s">
        <v>7650</v>
      </c>
    </row>
    <row r="902" spans="1:5" ht="12.75">
      <c r="A902" t="s">
        <v>50</v>
      </c>
      <c r="E902" s="29" t="s">
        <v>44</v>
      </c>
    </row>
    <row r="903" spans="1:16" ht="12.75">
      <c r="A903" s="18" t="s">
        <v>42</v>
      </c>
      <c s="23" t="s">
        <v>7651</v>
      </c>
      <c s="23" t="s">
        <v>7652</v>
      </c>
      <c s="18" t="s">
        <v>44</v>
      </c>
      <c s="24" t="s">
        <v>7653</v>
      </c>
      <c s="25" t="s">
        <v>1241</v>
      </c>
      <c s="26">
        <v>105.8</v>
      </c>
      <c s="27">
        <v>0</v>
      </c>
      <c s="27">
        <f>ROUND(ROUND(H903,2)*ROUND(G903,3),2)</f>
      </c>
      <c r="O903">
        <f>(I903*21)/100</f>
      </c>
      <c t="s">
        <v>20</v>
      </c>
    </row>
    <row r="904" spans="1:5" ht="12.75">
      <c r="A904" s="28" t="s">
        <v>47</v>
      </c>
      <c r="E904" s="29" t="s">
        <v>7653</v>
      </c>
    </row>
    <row r="905" spans="1:5" ht="63.75">
      <c r="A905" s="30" t="s">
        <v>48</v>
      </c>
      <c r="E905" s="31" t="s">
        <v>7654</v>
      </c>
    </row>
    <row r="906" spans="1:5" ht="12.75">
      <c r="A906" t="s">
        <v>50</v>
      </c>
      <c r="E906" s="29" t="s">
        <v>44</v>
      </c>
    </row>
    <row r="907" spans="1:18" ht="12.75" customHeight="1">
      <c r="A907" s="5" t="s">
        <v>40</v>
      </c>
      <c s="5"/>
      <c s="34" t="s">
        <v>7655</v>
      </c>
      <c s="5"/>
      <c s="21" t="s">
        <v>7656</v>
      </c>
      <c s="5"/>
      <c s="5"/>
      <c s="5"/>
      <c s="35">
        <f>0+Q907</f>
      </c>
      <c r="O907">
        <f>0+R907</f>
      </c>
      <c r="Q907">
        <f>0+I908+I912+I916</f>
      </c>
      <c>
        <f>0+O908+O912+O916</f>
      </c>
    </row>
    <row r="908" spans="1:16" ht="12.75">
      <c r="A908" s="18" t="s">
        <v>42</v>
      </c>
      <c s="23" t="s">
        <v>7657</v>
      </c>
      <c s="23" t="s">
        <v>7658</v>
      </c>
      <c s="18" t="s">
        <v>44</v>
      </c>
      <c s="24" t="s">
        <v>7659</v>
      </c>
      <c s="25" t="s">
        <v>1241</v>
      </c>
      <c s="26">
        <v>138.258</v>
      </c>
      <c s="27">
        <v>0</v>
      </c>
      <c s="27">
        <f>ROUND(ROUND(H908,2)*ROUND(G908,3),2)</f>
      </c>
      <c r="O908">
        <f>(I908*21)/100</f>
      </c>
      <c t="s">
        <v>20</v>
      </c>
    </row>
    <row r="909" spans="1:5" ht="12.75">
      <c r="A909" s="28" t="s">
        <v>47</v>
      </c>
      <c r="E909" s="29" t="s">
        <v>7660</v>
      </c>
    </row>
    <row r="910" spans="1:5" ht="242.25">
      <c r="A910" s="30" t="s">
        <v>48</v>
      </c>
      <c r="E910" s="31" t="s">
        <v>7661</v>
      </c>
    </row>
    <row r="911" spans="1:5" ht="51">
      <c r="A911" t="s">
        <v>50</v>
      </c>
      <c r="E911" s="29" t="s">
        <v>7662</v>
      </c>
    </row>
    <row r="912" spans="1:16" ht="12.75">
      <c r="A912" s="18" t="s">
        <v>42</v>
      </c>
      <c s="23" t="s">
        <v>7663</v>
      </c>
      <c s="23" t="s">
        <v>7664</v>
      </c>
      <c s="18" t="s">
        <v>44</v>
      </c>
      <c s="24" t="s">
        <v>7665</v>
      </c>
      <c s="25" t="s">
        <v>784</v>
      </c>
      <c s="26">
        <v>202.98</v>
      </c>
      <c s="27">
        <v>0</v>
      </c>
      <c s="27">
        <f>ROUND(ROUND(H912,2)*ROUND(G912,3),2)</f>
      </c>
      <c r="O912">
        <f>(I912*21)/100</f>
      </c>
      <c t="s">
        <v>20</v>
      </c>
    </row>
    <row r="913" spans="1:5" ht="12.75">
      <c r="A913" s="28" t="s">
        <v>47</v>
      </c>
      <c r="E913" s="29" t="s">
        <v>7666</v>
      </c>
    </row>
    <row r="914" spans="1:5" ht="242.25">
      <c r="A914" s="30" t="s">
        <v>48</v>
      </c>
      <c r="E914" s="31" t="s">
        <v>7667</v>
      </c>
    </row>
    <row r="915" spans="1:5" ht="51">
      <c r="A915" t="s">
        <v>50</v>
      </c>
      <c r="E915" s="29" t="s">
        <v>7662</v>
      </c>
    </row>
    <row r="916" spans="1:16" ht="12.75">
      <c r="A916" s="18" t="s">
        <v>42</v>
      </c>
      <c s="23" t="s">
        <v>7668</v>
      </c>
      <c s="23" t="s">
        <v>7669</v>
      </c>
      <c s="18" t="s">
        <v>44</v>
      </c>
      <c s="24" t="s">
        <v>7670</v>
      </c>
      <c s="25" t="s">
        <v>187</v>
      </c>
      <c s="26">
        <v>0.272</v>
      </c>
      <c s="27">
        <v>0</v>
      </c>
      <c s="27">
        <f>ROUND(ROUND(H916,2)*ROUND(G916,3),2)</f>
      </c>
      <c r="O916">
        <f>(I916*21)/100</f>
      </c>
      <c t="s">
        <v>20</v>
      </c>
    </row>
    <row r="917" spans="1:5" ht="25.5">
      <c r="A917" s="28" t="s">
        <v>47</v>
      </c>
      <c r="E917" s="29" t="s">
        <v>7671</v>
      </c>
    </row>
    <row r="918" spans="1:5" ht="12.75">
      <c r="A918" s="30" t="s">
        <v>48</v>
      </c>
      <c r="E918" s="31" t="s">
        <v>44</v>
      </c>
    </row>
    <row r="919" spans="1:5" ht="12.75">
      <c r="A919" t="s">
        <v>50</v>
      </c>
      <c r="E919" s="29" t="s">
        <v>44</v>
      </c>
    </row>
    <row r="920" spans="1:18" ht="12.75" customHeight="1">
      <c r="A920" s="5" t="s">
        <v>40</v>
      </c>
      <c s="5"/>
      <c s="34" t="s">
        <v>7672</v>
      </c>
      <c s="5"/>
      <c s="21" t="s">
        <v>7673</v>
      </c>
      <c s="5"/>
      <c s="5"/>
      <c s="5"/>
      <c s="35">
        <f>0+Q920</f>
      </c>
      <c r="O920">
        <f>0+R920</f>
      </c>
      <c r="Q920">
        <f>0+I921+I925+I929+I933+I937+I941+I945+I949+I953+I957</f>
      </c>
      <c>
        <f>0+O921+O925+O929+O933+O937+O941+O945+O949+O953+O957</f>
      </c>
    </row>
    <row r="921" spans="1:16" ht="12.75">
      <c r="A921" s="18" t="s">
        <v>42</v>
      </c>
      <c s="23" t="s">
        <v>7674</v>
      </c>
      <c s="23" t="s">
        <v>7675</v>
      </c>
      <c s="18" t="s">
        <v>44</v>
      </c>
      <c s="24" t="s">
        <v>7676</v>
      </c>
      <c s="25" t="s">
        <v>784</v>
      </c>
      <c s="26">
        <v>247.192</v>
      </c>
      <c s="27">
        <v>0</v>
      </c>
      <c s="27">
        <f>ROUND(ROUND(H921,2)*ROUND(G921,3),2)</f>
      </c>
      <c r="O921">
        <f>(I921*21)/100</f>
      </c>
      <c t="s">
        <v>20</v>
      </c>
    </row>
    <row r="922" spans="1:5" ht="12.75">
      <c r="A922" s="28" t="s">
        <v>47</v>
      </c>
      <c r="E922" s="29" t="s">
        <v>7676</v>
      </c>
    </row>
    <row r="923" spans="1:5" ht="12.75">
      <c r="A923" s="30" t="s">
        <v>48</v>
      </c>
      <c r="E923" s="31" t="s">
        <v>44</v>
      </c>
    </row>
    <row r="924" spans="1:5" ht="12.75">
      <c r="A924" t="s">
        <v>50</v>
      </c>
      <c r="E924" s="29" t="s">
        <v>44</v>
      </c>
    </row>
    <row r="925" spans="1:16" ht="25.5">
      <c r="A925" s="18" t="s">
        <v>42</v>
      </c>
      <c s="23" t="s">
        <v>7677</v>
      </c>
      <c s="23" t="s">
        <v>7678</v>
      </c>
      <c s="18" t="s">
        <v>44</v>
      </c>
      <c s="24" t="s">
        <v>7679</v>
      </c>
      <c s="25" t="s">
        <v>1241</v>
      </c>
      <c s="26">
        <v>123.596</v>
      </c>
      <c s="27">
        <v>0</v>
      </c>
      <c s="27">
        <f>ROUND(ROUND(H925,2)*ROUND(G925,3),2)</f>
      </c>
      <c r="O925">
        <f>(I925*21)/100</f>
      </c>
      <c t="s">
        <v>20</v>
      </c>
    </row>
    <row r="926" spans="1:5" ht="25.5">
      <c r="A926" s="28" t="s">
        <v>47</v>
      </c>
      <c r="E926" s="29" t="s">
        <v>7679</v>
      </c>
    </row>
    <row r="927" spans="1:5" ht="12.75">
      <c r="A927" s="30" t="s">
        <v>48</v>
      </c>
      <c r="E927" s="31" t="s">
        <v>44</v>
      </c>
    </row>
    <row r="928" spans="1:5" ht="12.75">
      <c r="A928" t="s">
        <v>50</v>
      </c>
      <c r="E928" s="29" t="s">
        <v>44</v>
      </c>
    </row>
    <row r="929" spans="1:16" ht="12.75">
      <c r="A929" s="18" t="s">
        <v>42</v>
      </c>
      <c s="23" t="s">
        <v>7680</v>
      </c>
      <c s="23" t="s">
        <v>7681</v>
      </c>
      <c s="18" t="s">
        <v>44</v>
      </c>
      <c s="24" t="s">
        <v>7682</v>
      </c>
      <c s="25" t="s">
        <v>784</v>
      </c>
      <c s="26">
        <v>68.8</v>
      </c>
      <c s="27">
        <v>0</v>
      </c>
      <c s="27">
        <f>ROUND(ROUND(H929,2)*ROUND(G929,3),2)</f>
      </c>
      <c r="O929">
        <f>(I929*21)/100</f>
      </c>
      <c t="s">
        <v>20</v>
      </c>
    </row>
    <row r="930" spans="1:5" ht="12.75">
      <c r="A930" s="28" t="s">
        <v>47</v>
      </c>
      <c r="E930" s="29" t="s">
        <v>7682</v>
      </c>
    </row>
    <row r="931" spans="1:5" ht="12.75">
      <c r="A931" s="30" t="s">
        <v>48</v>
      </c>
      <c r="E931" s="31" t="s">
        <v>44</v>
      </c>
    </row>
    <row r="932" spans="1:5" ht="12.75">
      <c r="A932" t="s">
        <v>50</v>
      </c>
      <c r="E932" s="29" t="s">
        <v>44</v>
      </c>
    </row>
    <row r="933" spans="1:16" ht="12.75">
      <c r="A933" s="18" t="s">
        <v>42</v>
      </c>
      <c s="23" t="s">
        <v>7683</v>
      </c>
      <c s="23" t="s">
        <v>7684</v>
      </c>
      <c s="18" t="s">
        <v>44</v>
      </c>
      <c s="24" t="s">
        <v>7685</v>
      </c>
      <c s="25" t="s">
        <v>1241</v>
      </c>
      <c s="26">
        <v>112.36</v>
      </c>
      <c s="27">
        <v>0</v>
      </c>
      <c s="27">
        <f>ROUND(ROUND(H933,2)*ROUND(G933,3),2)</f>
      </c>
      <c r="O933">
        <f>(I933*21)/100</f>
      </c>
      <c t="s">
        <v>20</v>
      </c>
    </row>
    <row r="934" spans="1:5" ht="12.75">
      <c r="A934" s="28" t="s">
        <v>47</v>
      </c>
      <c r="E934" s="29" t="s">
        <v>7686</v>
      </c>
    </row>
    <row r="935" spans="1:5" ht="63.75">
      <c r="A935" s="30" t="s">
        <v>48</v>
      </c>
      <c r="E935" s="31" t="s">
        <v>7687</v>
      </c>
    </row>
    <row r="936" spans="1:5" ht="38.25">
      <c r="A936" t="s">
        <v>50</v>
      </c>
      <c r="E936" s="29" t="s">
        <v>7688</v>
      </c>
    </row>
    <row r="937" spans="1:16" ht="12.75">
      <c r="A937" s="18" t="s">
        <v>42</v>
      </c>
      <c s="23" t="s">
        <v>7689</v>
      </c>
      <c s="23" t="s">
        <v>7690</v>
      </c>
      <c s="18" t="s">
        <v>44</v>
      </c>
      <c s="24" t="s">
        <v>7691</v>
      </c>
      <c s="25" t="s">
        <v>1241</v>
      </c>
      <c s="26">
        <v>112.36</v>
      </c>
      <c s="27">
        <v>0</v>
      </c>
      <c s="27">
        <f>ROUND(ROUND(H937,2)*ROUND(G937,3),2)</f>
      </c>
      <c r="O937">
        <f>(I937*21)/100</f>
      </c>
      <c t="s">
        <v>20</v>
      </c>
    </row>
    <row r="938" spans="1:5" ht="12.75">
      <c r="A938" s="28" t="s">
        <v>47</v>
      </c>
      <c r="E938" s="29" t="s">
        <v>7692</v>
      </c>
    </row>
    <row r="939" spans="1:5" ht="63.75">
      <c r="A939" s="30" t="s">
        <v>48</v>
      </c>
      <c r="E939" s="31" t="s">
        <v>7693</v>
      </c>
    </row>
    <row r="940" spans="1:5" ht="38.25">
      <c r="A940" t="s">
        <v>50</v>
      </c>
      <c r="E940" s="29" t="s">
        <v>7688</v>
      </c>
    </row>
    <row r="941" spans="1:16" ht="12.75">
      <c r="A941" s="18" t="s">
        <v>42</v>
      </c>
      <c s="23" t="s">
        <v>7694</v>
      </c>
      <c s="23" t="s">
        <v>7695</v>
      </c>
      <c s="18" t="s">
        <v>44</v>
      </c>
      <c s="24" t="s">
        <v>7696</v>
      </c>
      <c s="25" t="s">
        <v>1241</v>
      </c>
      <c s="26">
        <v>112.36</v>
      </c>
      <c s="27">
        <v>0</v>
      </c>
      <c s="27">
        <f>ROUND(ROUND(H941,2)*ROUND(G941,3),2)</f>
      </c>
      <c r="O941">
        <f>(I941*21)/100</f>
      </c>
      <c t="s">
        <v>20</v>
      </c>
    </row>
    <row r="942" spans="1:5" ht="25.5">
      <c r="A942" s="28" t="s">
        <v>47</v>
      </c>
      <c r="E942" s="29" t="s">
        <v>7697</v>
      </c>
    </row>
    <row r="943" spans="1:5" ht="63.75">
      <c r="A943" s="30" t="s">
        <v>48</v>
      </c>
      <c r="E943" s="31" t="s">
        <v>7698</v>
      </c>
    </row>
    <row r="944" spans="1:5" ht="12.75">
      <c r="A944" t="s">
        <v>50</v>
      </c>
      <c r="E944" s="29" t="s">
        <v>44</v>
      </c>
    </row>
    <row r="945" spans="1:16" ht="12.75">
      <c r="A945" s="18" t="s">
        <v>42</v>
      </c>
      <c s="23" t="s">
        <v>7699</v>
      </c>
      <c s="23" t="s">
        <v>7700</v>
      </c>
      <c s="18" t="s">
        <v>44</v>
      </c>
      <c s="24" t="s">
        <v>7701</v>
      </c>
      <c s="25" t="s">
        <v>1241</v>
      </c>
      <c s="26">
        <v>112.36</v>
      </c>
      <c s="27">
        <v>0</v>
      </c>
      <c s="27">
        <f>ROUND(ROUND(H945,2)*ROUND(G945,3),2)</f>
      </c>
      <c r="O945">
        <f>(I945*21)/100</f>
      </c>
      <c t="s">
        <v>20</v>
      </c>
    </row>
    <row r="946" spans="1:5" ht="25.5">
      <c r="A946" s="28" t="s">
        <v>47</v>
      </c>
      <c r="E946" s="29" t="s">
        <v>7702</v>
      </c>
    </row>
    <row r="947" spans="1:5" ht="76.5">
      <c r="A947" s="30" t="s">
        <v>48</v>
      </c>
      <c r="E947" s="31" t="s">
        <v>7703</v>
      </c>
    </row>
    <row r="948" spans="1:5" ht="12.75">
      <c r="A948" t="s">
        <v>50</v>
      </c>
      <c r="E948" s="29" t="s">
        <v>44</v>
      </c>
    </row>
    <row r="949" spans="1:16" ht="12.75">
      <c r="A949" s="18" t="s">
        <v>42</v>
      </c>
      <c s="23" t="s">
        <v>7704</v>
      </c>
      <c s="23" t="s">
        <v>7705</v>
      </c>
      <c s="18" t="s">
        <v>44</v>
      </c>
      <c s="24" t="s">
        <v>7706</v>
      </c>
      <c s="25" t="s">
        <v>784</v>
      </c>
      <c s="26">
        <v>68.8</v>
      </c>
      <c s="27">
        <v>0</v>
      </c>
      <c s="27">
        <f>ROUND(ROUND(H949,2)*ROUND(G949,3),2)</f>
      </c>
      <c r="O949">
        <f>(I949*21)/100</f>
      </c>
      <c t="s">
        <v>20</v>
      </c>
    </row>
    <row r="950" spans="1:5" ht="12.75">
      <c r="A950" s="28" t="s">
        <v>47</v>
      </c>
      <c r="E950" s="29" t="s">
        <v>7707</v>
      </c>
    </row>
    <row r="951" spans="1:5" ht="76.5">
      <c r="A951" s="30" t="s">
        <v>48</v>
      </c>
      <c r="E951" s="31" t="s">
        <v>7708</v>
      </c>
    </row>
    <row r="952" spans="1:5" ht="12.75">
      <c r="A952" t="s">
        <v>50</v>
      </c>
      <c r="E952" s="29" t="s">
        <v>44</v>
      </c>
    </row>
    <row r="953" spans="1:16" ht="12.75">
      <c r="A953" s="18" t="s">
        <v>42</v>
      </c>
      <c s="23" t="s">
        <v>7709</v>
      </c>
      <c s="23" t="s">
        <v>7710</v>
      </c>
      <c s="18" t="s">
        <v>44</v>
      </c>
      <c s="24" t="s">
        <v>7711</v>
      </c>
      <c s="25" t="s">
        <v>784</v>
      </c>
      <c s="26">
        <v>224.72</v>
      </c>
      <c s="27">
        <v>0</v>
      </c>
      <c s="27">
        <f>ROUND(ROUND(H953,2)*ROUND(G953,3),2)</f>
      </c>
      <c r="O953">
        <f>(I953*21)/100</f>
      </c>
      <c t="s">
        <v>20</v>
      </c>
    </row>
    <row r="954" spans="1:5" ht="12.75">
      <c r="A954" s="28" t="s">
        <v>47</v>
      </c>
      <c r="E954" s="29" t="s">
        <v>7712</v>
      </c>
    </row>
    <row r="955" spans="1:5" ht="63.75">
      <c r="A955" s="30" t="s">
        <v>48</v>
      </c>
      <c r="E955" s="31" t="s">
        <v>7713</v>
      </c>
    </row>
    <row r="956" spans="1:5" ht="12.75">
      <c r="A956" t="s">
        <v>50</v>
      </c>
      <c r="E956" s="29" t="s">
        <v>44</v>
      </c>
    </row>
    <row r="957" spans="1:16" ht="12.75">
      <c r="A957" s="18" t="s">
        <v>42</v>
      </c>
      <c s="23" t="s">
        <v>7714</v>
      </c>
      <c s="23" t="s">
        <v>7715</v>
      </c>
      <c s="18" t="s">
        <v>44</v>
      </c>
      <c s="24" t="s">
        <v>7716</v>
      </c>
      <c s="25" t="s">
        <v>187</v>
      </c>
      <c s="26">
        <v>1.019</v>
      </c>
      <c s="27">
        <v>0</v>
      </c>
      <c s="27">
        <f>ROUND(ROUND(H957,2)*ROUND(G957,3),2)</f>
      </c>
      <c r="O957">
        <f>(I957*21)/100</f>
      </c>
      <c t="s">
        <v>20</v>
      </c>
    </row>
    <row r="958" spans="1:5" ht="25.5">
      <c r="A958" s="28" t="s">
        <v>47</v>
      </c>
      <c r="E958" s="29" t="s">
        <v>7717</v>
      </c>
    </row>
    <row r="959" spans="1:5" ht="12.75">
      <c r="A959" s="30" t="s">
        <v>48</v>
      </c>
      <c r="E959" s="31" t="s">
        <v>44</v>
      </c>
    </row>
    <row r="960" spans="1:5" ht="12.75">
      <c r="A960" t="s">
        <v>50</v>
      </c>
      <c r="E960" s="29" t="s">
        <v>44</v>
      </c>
    </row>
    <row r="961" spans="1:18" ht="12.75" customHeight="1">
      <c r="A961" s="5" t="s">
        <v>40</v>
      </c>
      <c s="5"/>
      <c s="34" t="s">
        <v>7718</v>
      </c>
      <c s="5"/>
      <c s="21" t="s">
        <v>7719</v>
      </c>
      <c s="5"/>
      <c s="5"/>
      <c s="5"/>
      <c s="35">
        <f>0+Q961</f>
      </c>
      <c r="O961">
        <f>0+R961</f>
      </c>
      <c r="Q961">
        <f>0+I962+I966+I970+I974+I978+I982+I986+I990+I994</f>
      </c>
      <c>
        <f>0+O962+O966+O970+O974+O978+O982+O986+O990+O994</f>
      </c>
    </row>
    <row r="962" spans="1:16" ht="12.75">
      <c r="A962" s="18" t="s">
        <v>42</v>
      </c>
      <c s="23" t="s">
        <v>7720</v>
      </c>
      <c s="23" t="s">
        <v>7721</v>
      </c>
      <c s="18" t="s">
        <v>44</v>
      </c>
      <c s="24" t="s">
        <v>7722</v>
      </c>
      <c s="25" t="s">
        <v>1241</v>
      </c>
      <c s="26">
        <v>16.7</v>
      </c>
      <c s="27">
        <v>0</v>
      </c>
      <c s="27">
        <f>ROUND(ROUND(H962,2)*ROUND(G962,3),2)</f>
      </c>
      <c r="O962">
        <f>(I962*21)/100</f>
      </c>
      <c t="s">
        <v>20</v>
      </c>
    </row>
    <row r="963" spans="1:5" ht="12.75">
      <c r="A963" s="28" t="s">
        <v>47</v>
      </c>
      <c r="E963" s="29" t="s">
        <v>7722</v>
      </c>
    </row>
    <row r="964" spans="1:5" ht="12.75">
      <c r="A964" s="30" t="s">
        <v>48</v>
      </c>
      <c r="E964" s="31" t="s">
        <v>44</v>
      </c>
    </row>
    <row r="965" spans="1:5" ht="12.75">
      <c r="A965" t="s">
        <v>50</v>
      </c>
      <c r="E965" s="29" t="s">
        <v>44</v>
      </c>
    </row>
    <row r="966" spans="1:16" ht="12.75">
      <c r="A966" s="18" t="s">
        <v>42</v>
      </c>
      <c s="23" t="s">
        <v>7723</v>
      </c>
      <c s="23" t="s">
        <v>7724</v>
      </c>
      <c s="18" t="s">
        <v>44</v>
      </c>
      <c s="24" t="s">
        <v>7725</v>
      </c>
      <c s="25" t="s">
        <v>1241</v>
      </c>
      <c s="26">
        <v>1377.67</v>
      </c>
      <c s="27">
        <v>0</v>
      </c>
      <c s="27">
        <f>ROUND(ROUND(H966,2)*ROUND(G966,3),2)</f>
      </c>
      <c r="O966">
        <f>(I966*21)/100</f>
      </c>
      <c t="s">
        <v>20</v>
      </c>
    </row>
    <row r="967" spans="1:5" ht="12.75">
      <c r="A967" s="28" t="s">
        <v>47</v>
      </c>
      <c r="E967" s="29" t="s">
        <v>7726</v>
      </c>
    </row>
    <row r="968" spans="1:5" ht="409.5">
      <c r="A968" s="30" t="s">
        <v>48</v>
      </c>
      <c r="E968" s="31" t="s">
        <v>7727</v>
      </c>
    </row>
    <row r="969" spans="1:5" ht="12.75">
      <c r="A969" t="s">
        <v>50</v>
      </c>
      <c r="E969" s="29" t="s">
        <v>44</v>
      </c>
    </row>
    <row r="970" spans="1:16" ht="12.75">
      <c r="A970" s="18" t="s">
        <v>42</v>
      </c>
      <c s="23" t="s">
        <v>7728</v>
      </c>
      <c s="23" t="s">
        <v>7729</v>
      </c>
      <c s="18" t="s">
        <v>44</v>
      </c>
      <c s="24" t="s">
        <v>7730</v>
      </c>
      <c s="25" t="s">
        <v>1241</v>
      </c>
      <c s="26">
        <v>1377.67</v>
      </c>
      <c s="27">
        <v>0</v>
      </c>
      <c s="27">
        <f>ROUND(ROUND(H970,2)*ROUND(G970,3),2)</f>
      </c>
      <c r="O970">
        <f>(I970*21)/100</f>
      </c>
      <c t="s">
        <v>20</v>
      </c>
    </row>
    <row r="971" spans="1:5" ht="12.75">
      <c r="A971" s="28" t="s">
        <v>47</v>
      </c>
      <c r="E971" s="29" t="s">
        <v>7731</v>
      </c>
    </row>
    <row r="972" spans="1:5" ht="409.5">
      <c r="A972" s="30" t="s">
        <v>48</v>
      </c>
      <c r="E972" s="31" t="s">
        <v>7727</v>
      </c>
    </row>
    <row r="973" spans="1:5" ht="12.75">
      <c r="A973" t="s">
        <v>50</v>
      </c>
      <c r="E973" s="29" t="s">
        <v>44</v>
      </c>
    </row>
    <row r="974" spans="1:16" ht="12.75">
      <c r="A974" s="18" t="s">
        <v>42</v>
      </c>
      <c s="23" t="s">
        <v>7732</v>
      </c>
      <c s="23" t="s">
        <v>7733</v>
      </c>
      <c s="18" t="s">
        <v>44</v>
      </c>
      <c s="24" t="s">
        <v>7734</v>
      </c>
      <c s="25" t="s">
        <v>1241</v>
      </c>
      <c s="26">
        <v>1377.67</v>
      </c>
      <c s="27">
        <v>0</v>
      </c>
      <c s="27">
        <f>ROUND(ROUND(H974,2)*ROUND(G974,3),2)</f>
      </c>
      <c r="O974">
        <f>(I974*21)/100</f>
      </c>
      <c t="s">
        <v>20</v>
      </c>
    </row>
    <row r="975" spans="1:5" ht="25.5">
      <c r="A975" s="28" t="s">
        <v>47</v>
      </c>
      <c r="E975" s="29" t="s">
        <v>7735</v>
      </c>
    </row>
    <row r="976" spans="1:5" ht="409.5">
      <c r="A976" s="30" t="s">
        <v>48</v>
      </c>
      <c r="E976" s="31" t="s">
        <v>7736</v>
      </c>
    </row>
    <row r="977" spans="1:5" ht="12.75">
      <c r="A977" t="s">
        <v>50</v>
      </c>
      <c r="E977" s="29" t="s">
        <v>44</v>
      </c>
    </row>
    <row r="978" spans="1:16" ht="12.75">
      <c r="A978" s="18" t="s">
        <v>42</v>
      </c>
      <c s="23" t="s">
        <v>7737</v>
      </c>
      <c s="23" t="s">
        <v>7738</v>
      </c>
      <c s="18" t="s">
        <v>44</v>
      </c>
      <c s="24" t="s">
        <v>7739</v>
      </c>
      <c s="25" t="s">
        <v>1241</v>
      </c>
      <c s="26">
        <v>1377.67</v>
      </c>
      <c s="27">
        <v>0</v>
      </c>
      <c s="27">
        <f>ROUND(ROUND(H978,2)*ROUND(G978,3),2)</f>
      </c>
      <c r="O978">
        <f>(I978*21)/100</f>
      </c>
      <c t="s">
        <v>20</v>
      </c>
    </row>
    <row r="979" spans="1:5" ht="12.75">
      <c r="A979" s="28" t="s">
        <v>47</v>
      </c>
      <c r="E979" s="29" t="s">
        <v>7740</v>
      </c>
    </row>
    <row r="980" spans="1:5" ht="409.5">
      <c r="A980" s="30" t="s">
        <v>48</v>
      </c>
      <c r="E980" s="31" t="s">
        <v>7741</v>
      </c>
    </row>
    <row r="981" spans="1:5" ht="12.75">
      <c r="A981" t="s">
        <v>50</v>
      </c>
      <c r="E981" s="29" t="s">
        <v>44</v>
      </c>
    </row>
    <row r="982" spans="1:16" ht="12.75">
      <c r="A982" s="18" t="s">
        <v>42</v>
      </c>
      <c s="23" t="s">
        <v>7742</v>
      </c>
      <c s="23" t="s">
        <v>7743</v>
      </c>
      <c s="18" t="s">
        <v>44</v>
      </c>
      <c s="24" t="s">
        <v>7744</v>
      </c>
      <c s="25" t="s">
        <v>1241</v>
      </c>
      <c s="26">
        <v>288.98</v>
      </c>
      <c s="27">
        <v>0</v>
      </c>
      <c s="27">
        <f>ROUND(ROUND(H982,2)*ROUND(G982,3),2)</f>
      </c>
      <c r="O982">
        <f>(I982*21)/100</f>
      </c>
      <c t="s">
        <v>20</v>
      </c>
    </row>
    <row r="983" spans="1:5" ht="12.75">
      <c r="A983" s="28" t="s">
        <v>47</v>
      </c>
      <c r="E983" s="29" t="s">
        <v>7745</v>
      </c>
    </row>
    <row r="984" spans="1:5" ht="229.5">
      <c r="A984" s="30" t="s">
        <v>48</v>
      </c>
      <c r="E984" s="31" t="s">
        <v>7746</v>
      </c>
    </row>
    <row r="985" spans="1:5" ht="12.75">
      <c r="A985" t="s">
        <v>50</v>
      </c>
      <c r="E985" s="29" t="s">
        <v>44</v>
      </c>
    </row>
    <row r="986" spans="1:16" ht="12.75">
      <c r="A986" s="18" t="s">
        <v>42</v>
      </c>
      <c s="23" t="s">
        <v>7747</v>
      </c>
      <c s="23" t="s">
        <v>7748</v>
      </c>
      <c s="18" t="s">
        <v>44</v>
      </c>
      <c s="24" t="s">
        <v>7749</v>
      </c>
      <c s="25" t="s">
        <v>1241</v>
      </c>
      <c s="26">
        <v>1088.69</v>
      </c>
      <c s="27">
        <v>0</v>
      </c>
      <c s="27">
        <f>ROUND(ROUND(H986,2)*ROUND(G986,3),2)</f>
      </c>
      <c r="O986">
        <f>(I986*21)/100</f>
      </c>
      <c t="s">
        <v>20</v>
      </c>
    </row>
    <row r="987" spans="1:5" ht="12.75">
      <c r="A987" s="28" t="s">
        <v>47</v>
      </c>
      <c r="E987" s="29" t="s">
        <v>7750</v>
      </c>
    </row>
    <row r="988" spans="1:5" ht="409.5">
      <c r="A988" s="30" t="s">
        <v>48</v>
      </c>
      <c r="E988" s="31" t="s">
        <v>7751</v>
      </c>
    </row>
    <row r="989" spans="1:5" ht="12.75">
      <c r="A989" t="s">
        <v>50</v>
      </c>
      <c r="E989" s="29" t="s">
        <v>44</v>
      </c>
    </row>
    <row r="990" spans="1:16" ht="12.75">
      <c r="A990" s="18" t="s">
        <v>42</v>
      </c>
      <c s="23" t="s">
        <v>7752</v>
      </c>
      <c s="23" t="s">
        <v>7753</v>
      </c>
      <c s="18" t="s">
        <v>44</v>
      </c>
      <c s="24" t="s">
        <v>7754</v>
      </c>
      <c s="25" t="s">
        <v>784</v>
      </c>
      <c s="26">
        <v>1044.06</v>
      </c>
      <c s="27">
        <v>0</v>
      </c>
      <c s="27">
        <f>ROUND(ROUND(H990,2)*ROUND(G990,3),2)</f>
      </c>
      <c r="O990">
        <f>(I990*21)/100</f>
      </c>
      <c t="s">
        <v>20</v>
      </c>
    </row>
    <row r="991" spans="1:5" ht="12.75">
      <c r="A991" s="28" t="s">
        <v>47</v>
      </c>
      <c r="E991" s="29" t="s">
        <v>7755</v>
      </c>
    </row>
    <row r="992" spans="1:5" ht="409.5">
      <c r="A992" s="30" t="s">
        <v>48</v>
      </c>
      <c r="E992" s="31" t="s">
        <v>7756</v>
      </c>
    </row>
    <row r="993" spans="1:5" ht="12.75">
      <c r="A993" t="s">
        <v>50</v>
      </c>
      <c r="E993" s="29" t="s">
        <v>44</v>
      </c>
    </row>
    <row r="994" spans="1:16" ht="12.75">
      <c r="A994" s="18" t="s">
        <v>42</v>
      </c>
      <c s="23" t="s">
        <v>7757</v>
      </c>
      <c s="23" t="s">
        <v>7758</v>
      </c>
      <c s="18" t="s">
        <v>44</v>
      </c>
      <c s="24" t="s">
        <v>7759</v>
      </c>
      <c s="25" t="s">
        <v>187</v>
      </c>
      <c s="26">
        <v>16.752</v>
      </c>
      <c s="27">
        <v>0</v>
      </c>
      <c s="27">
        <f>ROUND(ROUND(H994,2)*ROUND(G994,3),2)</f>
      </c>
      <c r="O994">
        <f>(I994*21)/100</f>
      </c>
      <c t="s">
        <v>20</v>
      </c>
    </row>
    <row r="995" spans="1:5" ht="25.5">
      <c r="A995" s="28" t="s">
        <v>47</v>
      </c>
      <c r="E995" s="29" t="s">
        <v>7760</v>
      </c>
    </row>
    <row r="996" spans="1:5" ht="12.75">
      <c r="A996" s="30" t="s">
        <v>48</v>
      </c>
      <c r="E996" s="31" t="s">
        <v>44</v>
      </c>
    </row>
    <row r="997" spans="1:5" ht="12.75">
      <c r="A997" t="s">
        <v>50</v>
      </c>
      <c r="E997" s="29" t="s">
        <v>44</v>
      </c>
    </row>
    <row r="998" spans="1:18" ht="12.75" customHeight="1">
      <c r="A998" s="5" t="s">
        <v>40</v>
      </c>
      <c s="5"/>
      <c s="34" t="s">
        <v>7761</v>
      </c>
      <c s="5"/>
      <c s="21" t="s">
        <v>7762</v>
      </c>
      <c s="5"/>
      <c s="5"/>
      <c s="5"/>
      <c s="35">
        <f>0+Q998</f>
      </c>
      <c r="O998">
        <f>0+R998</f>
      </c>
      <c r="Q998">
        <f>0+I999+I1003+I1007+I1011+I1015+I1019+I1023+I1027+I1031+I1035</f>
      </c>
      <c>
        <f>0+O999+O1003+O1007+O1011+O1015+O1019+O1023+O1027+O1031+O1035</f>
      </c>
    </row>
    <row r="999" spans="1:16" ht="12.75">
      <c r="A999" s="18" t="s">
        <v>42</v>
      </c>
      <c s="23" t="s">
        <v>7763</v>
      </c>
      <c s="23" t="s">
        <v>7764</v>
      </c>
      <c s="18" t="s">
        <v>44</v>
      </c>
      <c s="24" t="s">
        <v>7765</v>
      </c>
      <c s="25" t="s">
        <v>1241</v>
      </c>
      <c s="26">
        <v>269.35</v>
      </c>
      <c s="27">
        <v>0</v>
      </c>
      <c s="27">
        <f>ROUND(ROUND(H999,2)*ROUND(G999,3),2)</f>
      </c>
      <c r="O999">
        <f>(I999*21)/100</f>
      </c>
      <c t="s">
        <v>20</v>
      </c>
    </row>
    <row r="1000" spans="1:5" ht="12.75">
      <c r="A1000" s="28" t="s">
        <v>47</v>
      </c>
      <c r="E1000" s="29" t="s">
        <v>7765</v>
      </c>
    </row>
    <row r="1001" spans="1:5" ht="12.75">
      <c r="A1001" s="30" t="s">
        <v>48</v>
      </c>
      <c r="E1001" s="31" t="s">
        <v>44</v>
      </c>
    </row>
    <row r="1002" spans="1:5" ht="12.75">
      <c r="A1002" t="s">
        <v>50</v>
      </c>
      <c r="E1002" s="29" t="s">
        <v>44</v>
      </c>
    </row>
    <row r="1003" spans="1:16" ht="12.75">
      <c r="A1003" s="18" t="s">
        <v>42</v>
      </c>
      <c s="23" t="s">
        <v>7766</v>
      </c>
      <c s="23" t="s">
        <v>7767</v>
      </c>
      <c s="18" t="s">
        <v>44</v>
      </c>
      <c s="24" t="s">
        <v>7768</v>
      </c>
      <c s="25" t="s">
        <v>1241</v>
      </c>
      <c s="26">
        <v>244.864</v>
      </c>
      <c s="27">
        <v>0</v>
      </c>
      <c s="27">
        <f>ROUND(ROUND(H1003,2)*ROUND(G1003,3),2)</f>
      </c>
      <c r="O1003">
        <f>(I1003*21)/100</f>
      </c>
      <c t="s">
        <v>20</v>
      </c>
    </row>
    <row r="1004" spans="1:5" ht="12.75">
      <c r="A1004" s="28" t="s">
        <v>47</v>
      </c>
      <c r="E1004" s="29" t="s">
        <v>7769</v>
      </c>
    </row>
    <row r="1005" spans="1:5" ht="63.75">
      <c r="A1005" s="30" t="s">
        <v>48</v>
      </c>
      <c r="E1005" s="31" t="s">
        <v>7770</v>
      </c>
    </row>
    <row r="1006" spans="1:5" ht="89.25">
      <c r="A1006" t="s">
        <v>50</v>
      </c>
      <c r="E1006" s="29" t="s">
        <v>7771</v>
      </c>
    </row>
    <row r="1007" spans="1:16" ht="12.75">
      <c r="A1007" s="18" t="s">
        <v>42</v>
      </c>
      <c s="23" t="s">
        <v>7772</v>
      </c>
      <c s="23" t="s">
        <v>7773</v>
      </c>
      <c s="18" t="s">
        <v>44</v>
      </c>
      <c s="24" t="s">
        <v>7774</v>
      </c>
      <c s="25" t="s">
        <v>1241</v>
      </c>
      <c s="26">
        <v>244.864</v>
      </c>
      <c s="27">
        <v>0</v>
      </c>
      <c s="27">
        <f>ROUND(ROUND(H1007,2)*ROUND(G1007,3),2)</f>
      </c>
      <c r="O1007">
        <f>(I1007*21)/100</f>
      </c>
      <c t="s">
        <v>20</v>
      </c>
    </row>
    <row r="1008" spans="1:5" ht="12.75">
      <c r="A1008" s="28" t="s">
        <v>47</v>
      </c>
      <c r="E1008" s="29" t="s">
        <v>7775</v>
      </c>
    </row>
    <row r="1009" spans="1:5" ht="63.75">
      <c r="A1009" s="30" t="s">
        <v>48</v>
      </c>
      <c r="E1009" s="31" t="s">
        <v>7776</v>
      </c>
    </row>
    <row r="1010" spans="1:5" ht="12.75">
      <c r="A1010" t="s">
        <v>50</v>
      </c>
      <c r="E1010" s="29" t="s">
        <v>44</v>
      </c>
    </row>
    <row r="1011" spans="1:16" ht="12.75">
      <c r="A1011" s="18" t="s">
        <v>42</v>
      </c>
      <c s="23" t="s">
        <v>7777</v>
      </c>
      <c s="23" t="s">
        <v>7778</v>
      </c>
      <c s="18" t="s">
        <v>44</v>
      </c>
      <c s="24" t="s">
        <v>7779</v>
      </c>
      <c s="25" t="s">
        <v>784</v>
      </c>
      <c s="26">
        <v>138</v>
      </c>
      <c s="27">
        <v>0</v>
      </c>
      <c s="27">
        <f>ROUND(ROUND(H1011,2)*ROUND(G1011,3),2)</f>
      </c>
      <c r="O1011">
        <f>(I1011*21)/100</f>
      </c>
      <c t="s">
        <v>20</v>
      </c>
    </row>
    <row r="1012" spans="1:5" ht="25.5">
      <c r="A1012" s="28" t="s">
        <v>47</v>
      </c>
      <c r="E1012" s="29" t="s">
        <v>7780</v>
      </c>
    </row>
    <row r="1013" spans="1:5" ht="76.5">
      <c r="A1013" s="30" t="s">
        <v>48</v>
      </c>
      <c r="E1013" s="31" t="s">
        <v>7781</v>
      </c>
    </row>
    <row r="1014" spans="1:5" ht="51">
      <c r="A1014" t="s">
        <v>50</v>
      </c>
      <c r="E1014" s="29" t="s">
        <v>7782</v>
      </c>
    </row>
    <row r="1015" spans="1:16" ht="25.5">
      <c r="A1015" s="18" t="s">
        <v>42</v>
      </c>
      <c s="23" t="s">
        <v>7783</v>
      </c>
      <c s="23" t="s">
        <v>7784</v>
      </c>
      <c s="18" t="s">
        <v>44</v>
      </c>
      <c s="24" t="s">
        <v>7785</v>
      </c>
      <c s="25" t="s">
        <v>1241</v>
      </c>
      <c s="26">
        <v>244.864</v>
      </c>
      <c s="27">
        <v>0</v>
      </c>
      <c s="27">
        <f>ROUND(ROUND(H1015,2)*ROUND(G1015,3),2)</f>
      </c>
      <c r="O1015">
        <f>(I1015*21)/100</f>
      </c>
      <c t="s">
        <v>20</v>
      </c>
    </row>
    <row r="1016" spans="1:5" ht="25.5">
      <c r="A1016" s="28" t="s">
        <v>47</v>
      </c>
      <c r="E1016" s="29" t="s">
        <v>7786</v>
      </c>
    </row>
    <row r="1017" spans="1:5" ht="165.75">
      <c r="A1017" s="30" t="s">
        <v>48</v>
      </c>
      <c r="E1017" s="31" t="s">
        <v>7787</v>
      </c>
    </row>
    <row r="1018" spans="1:5" ht="12.75">
      <c r="A1018" t="s">
        <v>50</v>
      </c>
      <c r="E1018" s="29" t="s">
        <v>44</v>
      </c>
    </row>
    <row r="1019" spans="1:16" ht="25.5">
      <c r="A1019" s="18" t="s">
        <v>42</v>
      </c>
      <c s="23" t="s">
        <v>7788</v>
      </c>
      <c s="23" t="s">
        <v>7789</v>
      </c>
      <c s="18" t="s">
        <v>44</v>
      </c>
      <c s="24" t="s">
        <v>7790</v>
      </c>
      <c s="25" t="s">
        <v>1241</v>
      </c>
      <c s="26">
        <v>244.864</v>
      </c>
      <c s="27">
        <v>0</v>
      </c>
      <c s="27">
        <f>ROUND(ROUND(H1019,2)*ROUND(G1019,3),2)</f>
      </c>
      <c r="O1019">
        <f>(I1019*21)/100</f>
      </c>
      <c t="s">
        <v>20</v>
      </c>
    </row>
    <row r="1020" spans="1:5" ht="25.5">
      <c r="A1020" s="28" t="s">
        <v>47</v>
      </c>
      <c r="E1020" s="29" t="s">
        <v>7791</v>
      </c>
    </row>
    <row r="1021" spans="1:5" ht="12.75">
      <c r="A1021" s="30" t="s">
        <v>48</v>
      </c>
      <c r="E1021" s="31" t="s">
        <v>44</v>
      </c>
    </row>
    <row r="1022" spans="1:5" ht="12.75">
      <c r="A1022" t="s">
        <v>50</v>
      </c>
      <c r="E1022" s="29" t="s">
        <v>7792</v>
      </c>
    </row>
    <row r="1023" spans="1:16" ht="12.75">
      <c r="A1023" s="18" t="s">
        <v>42</v>
      </c>
      <c s="23" t="s">
        <v>7793</v>
      </c>
      <c s="23" t="s">
        <v>7794</v>
      </c>
      <c s="18" t="s">
        <v>44</v>
      </c>
      <c s="24" t="s">
        <v>7795</v>
      </c>
      <c s="25" t="s">
        <v>1241</v>
      </c>
      <c s="26">
        <v>244.864</v>
      </c>
      <c s="27">
        <v>0</v>
      </c>
      <c s="27">
        <f>ROUND(ROUND(H1023,2)*ROUND(G1023,3),2)</f>
      </c>
      <c r="O1023">
        <f>(I1023*21)/100</f>
      </c>
      <c t="s">
        <v>20</v>
      </c>
    </row>
    <row r="1024" spans="1:5" ht="12.75">
      <c r="A1024" s="28" t="s">
        <v>47</v>
      </c>
      <c r="E1024" s="29" t="s">
        <v>7796</v>
      </c>
    </row>
    <row r="1025" spans="1:5" ht="63.75">
      <c r="A1025" s="30" t="s">
        <v>48</v>
      </c>
      <c r="E1025" s="31" t="s">
        <v>7797</v>
      </c>
    </row>
    <row r="1026" spans="1:5" ht="89.25">
      <c r="A1026" t="s">
        <v>50</v>
      </c>
      <c r="E1026" s="29" t="s">
        <v>7771</v>
      </c>
    </row>
    <row r="1027" spans="1:16" ht="12.75">
      <c r="A1027" s="18" t="s">
        <v>42</v>
      </c>
      <c s="23" t="s">
        <v>7798</v>
      </c>
      <c s="23" t="s">
        <v>7799</v>
      </c>
      <c s="18" t="s">
        <v>44</v>
      </c>
      <c s="24" t="s">
        <v>7800</v>
      </c>
      <c s="25" t="s">
        <v>784</v>
      </c>
      <c s="26">
        <v>138</v>
      </c>
      <c s="27">
        <v>0</v>
      </c>
      <c s="27">
        <f>ROUND(ROUND(H1027,2)*ROUND(G1027,3),2)</f>
      </c>
      <c r="O1027">
        <f>(I1027*21)/100</f>
      </c>
      <c t="s">
        <v>20</v>
      </c>
    </row>
    <row r="1028" spans="1:5" ht="12.75">
      <c r="A1028" s="28" t="s">
        <v>47</v>
      </c>
      <c r="E1028" s="29" t="s">
        <v>7801</v>
      </c>
    </row>
    <row r="1029" spans="1:5" ht="76.5">
      <c r="A1029" s="30" t="s">
        <v>48</v>
      </c>
      <c r="E1029" s="31" t="s">
        <v>7802</v>
      </c>
    </row>
    <row r="1030" spans="1:5" ht="38.25">
      <c r="A1030" t="s">
        <v>50</v>
      </c>
      <c r="E1030" s="29" t="s">
        <v>7803</v>
      </c>
    </row>
    <row r="1031" spans="1:16" ht="12.75">
      <c r="A1031" s="18" t="s">
        <v>42</v>
      </c>
      <c s="23" t="s">
        <v>7804</v>
      </c>
      <c s="23" t="s">
        <v>7805</v>
      </c>
      <c s="18" t="s">
        <v>44</v>
      </c>
      <c s="24" t="s">
        <v>7806</v>
      </c>
      <c s="25" t="s">
        <v>1241</v>
      </c>
      <c s="26">
        <v>244.864</v>
      </c>
      <c s="27">
        <v>0</v>
      </c>
      <c s="27">
        <f>ROUND(ROUND(H1031,2)*ROUND(G1031,3),2)</f>
      </c>
      <c r="O1031">
        <f>(I1031*21)/100</f>
      </c>
      <c t="s">
        <v>20</v>
      </c>
    </row>
    <row r="1032" spans="1:5" ht="12.75">
      <c r="A1032" s="28" t="s">
        <v>47</v>
      </c>
      <c r="E1032" s="29" t="s">
        <v>7807</v>
      </c>
    </row>
    <row r="1033" spans="1:5" ht="63.75">
      <c r="A1033" s="30" t="s">
        <v>48</v>
      </c>
      <c r="E1033" s="31" t="s">
        <v>7808</v>
      </c>
    </row>
    <row r="1034" spans="1:5" ht="12.75">
      <c r="A1034" t="s">
        <v>50</v>
      </c>
      <c r="E1034" s="29" t="s">
        <v>44</v>
      </c>
    </row>
    <row r="1035" spans="1:16" ht="12.75">
      <c r="A1035" s="18" t="s">
        <v>42</v>
      </c>
      <c s="23" t="s">
        <v>7809</v>
      </c>
      <c s="23" t="s">
        <v>7810</v>
      </c>
      <c s="18" t="s">
        <v>44</v>
      </c>
      <c s="24" t="s">
        <v>7811</v>
      </c>
      <c s="25" t="s">
        <v>187</v>
      </c>
      <c s="26">
        <v>6.174</v>
      </c>
      <c s="27">
        <v>0</v>
      </c>
      <c s="27">
        <f>ROUND(ROUND(H1035,2)*ROUND(G1035,3),2)</f>
      </c>
      <c r="O1035">
        <f>(I1035*21)/100</f>
      </c>
      <c t="s">
        <v>20</v>
      </c>
    </row>
    <row r="1036" spans="1:5" ht="25.5">
      <c r="A1036" s="28" t="s">
        <v>47</v>
      </c>
      <c r="E1036" s="29" t="s">
        <v>7812</v>
      </c>
    </row>
    <row r="1037" spans="1:5" ht="12.75">
      <c r="A1037" s="30" t="s">
        <v>48</v>
      </c>
      <c r="E1037" s="31" t="s">
        <v>44</v>
      </c>
    </row>
    <row r="1038" spans="1:5" ht="12.75">
      <c r="A1038" t="s">
        <v>50</v>
      </c>
      <c r="E1038" s="29" t="s">
        <v>44</v>
      </c>
    </row>
    <row r="1039" spans="1:18" ht="12.75" customHeight="1">
      <c r="A1039" s="5" t="s">
        <v>40</v>
      </c>
      <c s="5"/>
      <c s="34" t="s">
        <v>7813</v>
      </c>
      <c s="5"/>
      <c s="21" t="s">
        <v>7814</v>
      </c>
      <c s="5"/>
      <c s="5"/>
      <c s="5"/>
      <c s="35">
        <f>0+Q1039</f>
      </c>
      <c r="O1039">
        <f>0+R1039</f>
      </c>
      <c r="Q1039">
        <f>0+I1040+I1044+I1048+I1052+I1056+I1060</f>
      </c>
      <c>
        <f>0+O1040+O1044+O1048+O1052+O1056+O1060</f>
      </c>
    </row>
    <row r="1040" spans="1:16" ht="12.75">
      <c r="A1040" s="18" t="s">
        <v>42</v>
      </c>
      <c s="23" t="s">
        <v>7815</v>
      </c>
      <c s="23" t="s">
        <v>7816</v>
      </c>
      <c s="18" t="s">
        <v>44</v>
      </c>
      <c s="24" t="s">
        <v>7817</v>
      </c>
      <c s="25" t="s">
        <v>1241</v>
      </c>
      <c s="26">
        <v>1897.44</v>
      </c>
      <c s="27">
        <v>0</v>
      </c>
      <c s="27">
        <f>ROUND(ROUND(H1040,2)*ROUND(G1040,3),2)</f>
      </c>
      <c r="O1040">
        <f>(I1040*21)/100</f>
      </c>
      <c t="s">
        <v>20</v>
      </c>
    </row>
    <row r="1041" spans="1:5" ht="12.75">
      <c r="A1041" s="28" t="s">
        <v>47</v>
      </c>
      <c r="E1041" s="29" t="s">
        <v>7818</v>
      </c>
    </row>
    <row r="1042" spans="1:5" ht="12.75">
      <c r="A1042" s="30" t="s">
        <v>48</v>
      </c>
      <c r="E1042" s="31" t="s">
        <v>44</v>
      </c>
    </row>
    <row r="1043" spans="1:5" ht="12.75">
      <c r="A1043" t="s">
        <v>50</v>
      </c>
      <c r="E1043" s="29" t="s">
        <v>44</v>
      </c>
    </row>
    <row r="1044" spans="1:16" ht="12.75">
      <c r="A1044" s="18" t="s">
        <v>42</v>
      </c>
      <c s="23" t="s">
        <v>7819</v>
      </c>
      <c s="23" t="s">
        <v>7820</v>
      </c>
      <c s="18" t="s">
        <v>44</v>
      </c>
      <c s="24" t="s">
        <v>7821</v>
      </c>
      <c s="25" t="s">
        <v>1241</v>
      </c>
      <c s="26">
        <v>1897.44</v>
      </c>
      <c s="27">
        <v>0</v>
      </c>
      <c s="27">
        <f>ROUND(ROUND(H1044,2)*ROUND(G1044,3),2)</f>
      </c>
      <c r="O1044">
        <f>(I1044*21)/100</f>
      </c>
      <c t="s">
        <v>20</v>
      </c>
    </row>
    <row r="1045" spans="1:5" ht="12.75">
      <c r="A1045" s="28" t="s">
        <v>47</v>
      </c>
      <c r="E1045" s="29" t="s">
        <v>7822</v>
      </c>
    </row>
    <row r="1046" spans="1:5" ht="12.75">
      <c r="A1046" s="30" t="s">
        <v>48</v>
      </c>
      <c r="E1046" s="31" t="s">
        <v>44</v>
      </c>
    </row>
    <row r="1047" spans="1:5" ht="12.75">
      <c r="A1047" t="s">
        <v>50</v>
      </c>
      <c r="E1047" s="29" t="s">
        <v>44</v>
      </c>
    </row>
    <row r="1048" spans="1:16" ht="12.75">
      <c r="A1048" s="18" t="s">
        <v>42</v>
      </c>
      <c s="23" t="s">
        <v>7823</v>
      </c>
      <c s="23" t="s">
        <v>7824</v>
      </c>
      <c s="18" t="s">
        <v>44</v>
      </c>
      <c s="24" t="s">
        <v>7825</v>
      </c>
      <c s="25" t="s">
        <v>1241</v>
      </c>
      <c s="26">
        <v>1897.44</v>
      </c>
      <c s="27">
        <v>0</v>
      </c>
      <c s="27">
        <f>ROUND(ROUND(H1048,2)*ROUND(G1048,3),2)</f>
      </c>
      <c r="O1048">
        <f>(I1048*21)/100</f>
      </c>
      <c t="s">
        <v>20</v>
      </c>
    </row>
    <row r="1049" spans="1:5" ht="25.5">
      <c r="A1049" s="28" t="s">
        <v>47</v>
      </c>
      <c r="E1049" s="29" t="s">
        <v>7826</v>
      </c>
    </row>
    <row r="1050" spans="1:5" ht="38.25">
      <c r="A1050" s="30" t="s">
        <v>48</v>
      </c>
      <c r="E1050" s="31" t="s">
        <v>7827</v>
      </c>
    </row>
    <row r="1051" spans="1:5" ht="12.75">
      <c r="A1051" t="s">
        <v>50</v>
      </c>
      <c r="E1051" s="29" t="s">
        <v>44</v>
      </c>
    </row>
    <row r="1052" spans="1:16" ht="12.75">
      <c r="A1052" s="18" t="s">
        <v>42</v>
      </c>
      <c s="23" t="s">
        <v>7828</v>
      </c>
      <c s="23" t="s">
        <v>7829</v>
      </c>
      <c s="18" t="s">
        <v>44</v>
      </c>
      <c s="24" t="s">
        <v>7830</v>
      </c>
      <c s="25" t="s">
        <v>1241</v>
      </c>
      <c s="26">
        <v>217.56</v>
      </c>
      <c s="27">
        <v>0</v>
      </c>
      <c s="27">
        <f>ROUND(ROUND(H1052,2)*ROUND(G1052,3),2)</f>
      </c>
      <c r="O1052">
        <f>(I1052*21)/100</f>
      </c>
      <c t="s">
        <v>20</v>
      </c>
    </row>
    <row r="1053" spans="1:5" ht="12.75">
      <c r="A1053" s="28" t="s">
        <v>47</v>
      </c>
      <c r="E1053" s="29" t="s">
        <v>7831</v>
      </c>
    </row>
    <row r="1054" spans="1:5" ht="76.5">
      <c r="A1054" s="30" t="s">
        <v>48</v>
      </c>
      <c r="E1054" s="31" t="s">
        <v>7832</v>
      </c>
    </row>
    <row r="1055" spans="1:5" ht="12.75">
      <c r="A1055" t="s">
        <v>50</v>
      </c>
      <c r="E1055" s="29" t="s">
        <v>44</v>
      </c>
    </row>
    <row r="1056" spans="1:16" ht="12.75">
      <c r="A1056" s="18" t="s">
        <v>42</v>
      </c>
      <c s="23" t="s">
        <v>7833</v>
      </c>
      <c s="23" t="s">
        <v>7834</v>
      </c>
      <c s="18" t="s">
        <v>44</v>
      </c>
      <c s="24" t="s">
        <v>7835</v>
      </c>
      <c s="25" t="s">
        <v>1241</v>
      </c>
      <c s="26">
        <v>183.62</v>
      </c>
      <c s="27">
        <v>0</v>
      </c>
      <c s="27">
        <f>ROUND(ROUND(H1056,2)*ROUND(G1056,3),2)</f>
      </c>
      <c r="O1056">
        <f>(I1056*21)/100</f>
      </c>
      <c t="s">
        <v>20</v>
      </c>
    </row>
    <row r="1057" spans="1:5" ht="12.75">
      <c r="A1057" s="28" t="s">
        <v>47</v>
      </c>
      <c r="E1057" s="29" t="s">
        <v>7836</v>
      </c>
    </row>
    <row r="1058" spans="1:5" ht="51">
      <c r="A1058" s="30" t="s">
        <v>48</v>
      </c>
      <c r="E1058" s="31" t="s">
        <v>7837</v>
      </c>
    </row>
    <row r="1059" spans="1:5" ht="12.75">
      <c r="A1059" t="s">
        <v>50</v>
      </c>
      <c r="E1059" s="29" t="s">
        <v>44</v>
      </c>
    </row>
    <row r="1060" spans="1:16" ht="12.75">
      <c r="A1060" s="18" t="s">
        <v>42</v>
      </c>
      <c s="23" t="s">
        <v>7838</v>
      </c>
      <c s="23" t="s">
        <v>7839</v>
      </c>
      <c s="18" t="s">
        <v>44</v>
      </c>
      <c s="24" t="s">
        <v>7840</v>
      </c>
      <c s="25" t="s">
        <v>1241</v>
      </c>
      <c s="26">
        <v>33.94</v>
      </c>
      <c s="27">
        <v>0</v>
      </c>
      <c s="27">
        <f>ROUND(ROUND(H1060,2)*ROUND(G1060,3),2)</f>
      </c>
      <c r="O1060">
        <f>(I1060*21)/100</f>
      </c>
      <c t="s">
        <v>20</v>
      </c>
    </row>
    <row r="1061" spans="1:5" ht="12.75">
      <c r="A1061" s="28" t="s">
        <v>47</v>
      </c>
      <c r="E1061" s="29" t="s">
        <v>7841</v>
      </c>
    </row>
    <row r="1062" spans="1:5" ht="51">
      <c r="A1062" s="30" t="s">
        <v>48</v>
      </c>
      <c r="E1062" s="31" t="s">
        <v>7842</v>
      </c>
    </row>
    <row r="1063" spans="1:5" ht="12.75">
      <c r="A1063" t="s">
        <v>50</v>
      </c>
      <c r="E1063" s="29" t="s">
        <v>44</v>
      </c>
    </row>
    <row r="1064" spans="1:18" ht="12.75" customHeight="1">
      <c r="A1064" s="5" t="s">
        <v>40</v>
      </c>
      <c s="5"/>
      <c s="34" t="s">
        <v>7843</v>
      </c>
      <c s="5"/>
      <c s="21" t="s">
        <v>7844</v>
      </c>
      <c s="5"/>
      <c s="5"/>
      <c s="5"/>
      <c s="35">
        <f>0+Q1064</f>
      </c>
      <c r="O1064">
        <f>0+R1064</f>
      </c>
      <c r="Q1064">
        <f>0+I1065+I1069+I1073</f>
      </c>
      <c>
        <f>0+O1065+O1069+O1073</f>
      </c>
    </row>
    <row r="1065" spans="1:16" ht="12.75">
      <c r="A1065" s="18" t="s">
        <v>42</v>
      </c>
      <c s="23" t="s">
        <v>7845</v>
      </c>
      <c s="23" t="s">
        <v>7846</v>
      </c>
      <c s="18" t="s">
        <v>44</v>
      </c>
      <c s="24" t="s">
        <v>7847</v>
      </c>
      <c s="25" t="s">
        <v>1241</v>
      </c>
      <c s="26">
        <v>3892.22</v>
      </c>
      <c s="27">
        <v>0</v>
      </c>
      <c s="27">
        <f>ROUND(ROUND(H1065,2)*ROUND(G1065,3),2)</f>
      </c>
      <c r="O1065">
        <f>(I1065*21)/100</f>
      </c>
      <c t="s">
        <v>20</v>
      </c>
    </row>
    <row r="1066" spans="1:5" ht="12.75">
      <c r="A1066" s="28" t="s">
        <v>47</v>
      </c>
      <c r="E1066" s="29" t="s">
        <v>7848</v>
      </c>
    </row>
    <row r="1067" spans="1:5" ht="12.75">
      <c r="A1067" s="30" t="s">
        <v>48</v>
      </c>
      <c r="E1067" s="31" t="s">
        <v>44</v>
      </c>
    </row>
    <row r="1068" spans="1:5" ht="12.75">
      <c r="A1068" t="s">
        <v>50</v>
      </c>
      <c r="E1068" s="29" t="s">
        <v>44</v>
      </c>
    </row>
    <row r="1069" spans="1:16" ht="12.75">
      <c r="A1069" s="18" t="s">
        <v>42</v>
      </c>
      <c s="23" t="s">
        <v>7849</v>
      </c>
      <c s="23" t="s">
        <v>7850</v>
      </c>
      <c s="18" t="s">
        <v>44</v>
      </c>
      <c s="24" t="s">
        <v>7851</v>
      </c>
      <c s="25" t="s">
        <v>1241</v>
      </c>
      <c s="26">
        <v>3892.22</v>
      </c>
      <c s="27">
        <v>0</v>
      </c>
      <c s="27">
        <f>ROUND(ROUND(H1069,2)*ROUND(G1069,3),2)</f>
      </c>
      <c r="O1069">
        <f>(I1069*21)/100</f>
      </c>
      <c t="s">
        <v>20</v>
      </c>
    </row>
    <row r="1070" spans="1:5" ht="25.5">
      <c r="A1070" s="28" t="s">
        <v>47</v>
      </c>
      <c r="E1070" s="29" t="s">
        <v>7852</v>
      </c>
    </row>
    <row r="1071" spans="1:5" ht="12.75">
      <c r="A1071" s="30" t="s">
        <v>48</v>
      </c>
      <c r="E1071" s="31" t="s">
        <v>44</v>
      </c>
    </row>
    <row r="1072" spans="1:5" ht="12.75">
      <c r="A1072" t="s">
        <v>50</v>
      </c>
      <c r="E1072" s="29" t="s">
        <v>44</v>
      </c>
    </row>
    <row r="1073" spans="1:16" ht="25.5">
      <c r="A1073" s="18" t="s">
        <v>42</v>
      </c>
      <c s="23" t="s">
        <v>7853</v>
      </c>
      <c s="23" t="s">
        <v>7854</v>
      </c>
      <c s="18" t="s">
        <v>44</v>
      </c>
      <c s="24" t="s">
        <v>7855</v>
      </c>
      <c s="25" t="s">
        <v>1241</v>
      </c>
      <c s="26">
        <v>3892.22</v>
      </c>
      <c s="27">
        <v>0</v>
      </c>
      <c s="27">
        <f>ROUND(ROUND(H1073,2)*ROUND(G1073,3),2)</f>
      </c>
      <c r="O1073">
        <f>(I1073*21)/100</f>
      </c>
      <c t="s">
        <v>20</v>
      </c>
    </row>
    <row r="1074" spans="1:5" ht="25.5">
      <c r="A1074" s="28" t="s">
        <v>47</v>
      </c>
      <c r="E1074" s="29" t="s">
        <v>7856</v>
      </c>
    </row>
    <row r="1075" spans="1:5" ht="38.25">
      <c r="A1075" s="30" t="s">
        <v>48</v>
      </c>
      <c r="E1075" s="31" t="s">
        <v>7857</v>
      </c>
    </row>
    <row r="1076" spans="1:5" ht="12.75">
      <c r="A1076" t="s">
        <v>50</v>
      </c>
      <c r="E1076" s="29" t="s">
        <v>44</v>
      </c>
    </row>
    <row r="1077" spans="1:18" ht="12.75" customHeight="1">
      <c r="A1077" s="5" t="s">
        <v>40</v>
      </c>
      <c s="5"/>
      <c s="34" t="s">
        <v>37</v>
      </c>
      <c s="5"/>
      <c s="21" t="s">
        <v>7858</v>
      </c>
      <c s="5"/>
      <c s="5"/>
      <c s="5"/>
      <c s="35">
        <f>0+Q1077</f>
      </c>
      <c r="O1077">
        <f>0+R1077</f>
      </c>
      <c r="Q1077">
        <f>0+I1078+I1082+I1086+I1090+I1094+I1098+I1102</f>
      </c>
      <c>
        <f>0+O1078+O1082+O1086+O1090+O1094+O1098+O1102</f>
      </c>
    </row>
    <row r="1078" spans="1:16" ht="25.5">
      <c r="A1078" s="18" t="s">
        <v>42</v>
      </c>
      <c s="23" t="s">
        <v>7859</v>
      </c>
      <c s="23" t="s">
        <v>7860</v>
      </c>
      <c s="18" t="s">
        <v>44</v>
      </c>
      <c s="24" t="s">
        <v>7861</v>
      </c>
      <c s="25" t="s">
        <v>1241</v>
      </c>
      <c s="26">
        <v>900</v>
      </c>
      <c s="27">
        <v>0</v>
      </c>
      <c s="27">
        <f>ROUND(ROUND(H1078,2)*ROUND(G1078,3),2)</f>
      </c>
      <c r="O1078">
        <f>(I1078*21)/100</f>
      </c>
      <c t="s">
        <v>20</v>
      </c>
    </row>
    <row r="1079" spans="1:5" ht="25.5">
      <c r="A1079" s="28" t="s">
        <v>47</v>
      </c>
      <c r="E1079" s="29" t="s">
        <v>7862</v>
      </c>
    </row>
    <row r="1080" spans="1:5" ht="12.75">
      <c r="A1080" s="30" t="s">
        <v>48</v>
      </c>
      <c r="E1080" s="31" t="s">
        <v>44</v>
      </c>
    </row>
    <row r="1081" spans="1:5" ht="63.75">
      <c r="A1081" t="s">
        <v>50</v>
      </c>
      <c r="E1081" s="29" t="s">
        <v>7863</v>
      </c>
    </row>
    <row r="1082" spans="1:16" ht="25.5">
      <c r="A1082" s="18" t="s">
        <v>42</v>
      </c>
      <c s="23" t="s">
        <v>7864</v>
      </c>
      <c s="23" t="s">
        <v>7865</v>
      </c>
      <c s="18" t="s">
        <v>44</v>
      </c>
      <c s="24" t="s">
        <v>7866</v>
      </c>
      <c s="25" t="s">
        <v>1241</v>
      </c>
      <c s="26">
        <v>216000</v>
      </c>
      <c s="27">
        <v>0</v>
      </c>
      <c s="27">
        <f>ROUND(ROUND(H1082,2)*ROUND(G1082,3),2)</f>
      </c>
      <c r="O1082">
        <f>(I1082*21)/100</f>
      </c>
      <c t="s">
        <v>20</v>
      </c>
    </row>
    <row r="1083" spans="1:5" ht="38.25">
      <c r="A1083" s="28" t="s">
        <v>47</v>
      </c>
      <c r="E1083" s="29" t="s">
        <v>7867</v>
      </c>
    </row>
    <row r="1084" spans="1:5" ht="12.75">
      <c r="A1084" s="30" t="s">
        <v>48</v>
      </c>
      <c r="E1084" s="31" t="s">
        <v>44</v>
      </c>
    </row>
    <row r="1085" spans="1:5" ht="63.75">
      <c r="A1085" t="s">
        <v>50</v>
      </c>
      <c r="E1085" s="29" t="s">
        <v>7863</v>
      </c>
    </row>
    <row r="1086" spans="1:16" ht="25.5">
      <c r="A1086" s="18" t="s">
        <v>42</v>
      </c>
      <c s="23" t="s">
        <v>7868</v>
      </c>
      <c s="23" t="s">
        <v>7869</v>
      </c>
      <c s="18" t="s">
        <v>44</v>
      </c>
      <c s="24" t="s">
        <v>7870</v>
      </c>
      <c s="25" t="s">
        <v>1241</v>
      </c>
      <c s="26">
        <v>900</v>
      </c>
      <c s="27">
        <v>0</v>
      </c>
      <c s="27">
        <f>ROUND(ROUND(H1086,2)*ROUND(G1086,3),2)</f>
      </c>
      <c r="O1086">
        <f>(I1086*21)/100</f>
      </c>
      <c t="s">
        <v>20</v>
      </c>
    </row>
    <row r="1087" spans="1:5" ht="25.5">
      <c r="A1087" s="28" t="s">
        <v>47</v>
      </c>
      <c r="E1087" s="29" t="s">
        <v>7871</v>
      </c>
    </row>
    <row r="1088" spans="1:5" ht="12.75">
      <c r="A1088" s="30" t="s">
        <v>48</v>
      </c>
      <c r="E1088" s="31" t="s">
        <v>44</v>
      </c>
    </row>
    <row r="1089" spans="1:5" ht="25.5">
      <c r="A1089" t="s">
        <v>50</v>
      </c>
      <c r="E1089" s="29" t="s">
        <v>7872</v>
      </c>
    </row>
    <row r="1090" spans="1:16" ht="25.5">
      <c r="A1090" s="18" t="s">
        <v>42</v>
      </c>
      <c s="23" t="s">
        <v>7873</v>
      </c>
      <c s="23" t="s">
        <v>7874</v>
      </c>
      <c s="18" t="s">
        <v>44</v>
      </c>
      <c s="24" t="s">
        <v>7875</v>
      </c>
      <c s="25" t="s">
        <v>1241</v>
      </c>
      <c s="26">
        <v>1800</v>
      </c>
      <c s="27">
        <v>0</v>
      </c>
      <c s="27">
        <f>ROUND(ROUND(H1090,2)*ROUND(G1090,3),2)</f>
      </c>
      <c r="O1090">
        <f>(I1090*21)/100</f>
      </c>
      <c t="s">
        <v>20</v>
      </c>
    </row>
    <row r="1091" spans="1:5" ht="25.5">
      <c r="A1091" s="28" t="s">
        <v>47</v>
      </c>
      <c r="E1091" s="29" t="s">
        <v>7876</v>
      </c>
    </row>
    <row r="1092" spans="1:5" ht="12.75">
      <c r="A1092" s="30" t="s">
        <v>48</v>
      </c>
      <c r="E1092" s="31" t="s">
        <v>44</v>
      </c>
    </row>
    <row r="1093" spans="1:5" ht="63.75">
      <c r="A1093" t="s">
        <v>50</v>
      </c>
      <c r="E1093" s="29" t="s">
        <v>7877</v>
      </c>
    </row>
    <row r="1094" spans="1:16" ht="12.75">
      <c r="A1094" s="18" t="s">
        <v>42</v>
      </c>
      <c s="23" t="s">
        <v>7878</v>
      </c>
      <c s="23" t="s">
        <v>7879</v>
      </c>
      <c s="18" t="s">
        <v>44</v>
      </c>
      <c s="24" t="s">
        <v>7880</v>
      </c>
      <c s="25" t="s">
        <v>1241</v>
      </c>
      <c s="26">
        <v>1800</v>
      </c>
      <c s="27">
        <v>0</v>
      </c>
      <c s="27">
        <f>ROUND(ROUND(H1094,2)*ROUND(G1094,3),2)</f>
      </c>
      <c r="O1094">
        <f>(I1094*21)/100</f>
      </c>
      <c t="s">
        <v>20</v>
      </c>
    </row>
    <row r="1095" spans="1:5" ht="25.5">
      <c r="A1095" s="28" t="s">
        <v>47</v>
      </c>
      <c r="E1095" s="29" t="s">
        <v>7881</v>
      </c>
    </row>
    <row r="1096" spans="1:5" ht="12.75">
      <c r="A1096" s="30" t="s">
        <v>48</v>
      </c>
      <c r="E1096" s="31" t="s">
        <v>44</v>
      </c>
    </row>
    <row r="1097" spans="1:5" ht="12.75">
      <c r="A1097" t="s">
        <v>50</v>
      </c>
      <c r="E1097" s="29" t="s">
        <v>44</v>
      </c>
    </row>
    <row r="1098" spans="1:16" ht="25.5">
      <c r="A1098" s="18" t="s">
        <v>42</v>
      </c>
      <c s="23" t="s">
        <v>7882</v>
      </c>
      <c s="23" t="s">
        <v>7883</v>
      </c>
      <c s="18" t="s">
        <v>44</v>
      </c>
      <c s="24" t="s">
        <v>7884</v>
      </c>
      <c s="25" t="s">
        <v>784</v>
      </c>
      <c s="26">
        <v>185</v>
      </c>
      <c s="27">
        <v>0</v>
      </c>
      <c s="27">
        <f>ROUND(ROUND(H1098,2)*ROUND(G1098,3),2)</f>
      </c>
      <c r="O1098">
        <f>(I1098*21)/100</f>
      </c>
      <c t="s">
        <v>20</v>
      </c>
    </row>
    <row r="1099" spans="1:5" ht="38.25">
      <c r="A1099" s="28" t="s">
        <v>47</v>
      </c>
      <c r="E1099" s="29" t="s">
        <v>7885</v>
      </c>
    </row>
    <row r="1100" spans="1:5" ht="12.75">
      <c r="A1100" s="30" t="s">
        <v>48</v>
      </c>
      <c r="E1100" s="31" t="s">
        <v>44</v>
      </c>
    </row>
    <row r="1101" spans="1:5" ht="12.75">
      <c r="A1101" t="s">
        <v>50</v>
      </c>
      <c r="E1101" s="29" t="s">
        <v>44</v>
      </c>
    </row>
    <row r="1102" spans="1:16" ht="25.5">
      <c r="A1102" s="18" t="s">
        <v>42</v>
      </c>
      <c s="23" t="s">
        <v>7886</v>
      </c>
      <c s="23" t="s">
        <v>7887</v>
      </c>
      <c s="18" t="s">
        <v>44</v>
      </c>
      <c s="24" t="s">
        <v>7888</v>
      </c>
      <c s="25" t="s">
        <v>784</v>
      </c>
      <c s="26">
        <v>185</v>
      </c>
      <c s="27">
        <v>0</v>
      </c>
      <c s="27">
        <f>ROUND(ROUND(H1102,2)*ROUND(G1102,3),2)</f>
      </c>
      <c r="O1102">
        <f>(I1102*21)/100</f>
      </c>
      <c t="s">
        <v>20</v>
      </c>
    </row>
    <row r="1103" spans="1:5" ht="38.25">
      <c r="A1103" s="28" t="s">
        <v>47</v>
      </c>
      <c r="E1103" s="29" t="s">
        <v>7889</v>
      </c>
    </row>
    <row r="1104" spans="1:5" ht="12.75">
      <c r="A1104" s="30" t="s">
        <v>48</v>
      </c>
      <c r="E1104" s="31" t="s">
        <v>44</v>
      </c>
    </row>
    <row r="1105" spans="1:5" ht="12.75">
      <c r="A1105" t="s">
        <v>50</v>
      </c>
      <c r="E1105" s="29" t="s">
        <v>44</v>
      </c>
    </row>
    <row r="1106" spans="1:18" ht="12.75" customHeight="1">
      <c r="A1106" s="5" t="s">
        <v>40</v>
      </c>
      <c s="5"/>
      <c s="34" t="s">
        <v>181</v>
      </c>
      <c s="5"/>
      <c s="21" t="s">
        <v>182</v>
      </c>
      <c s="5"/>
      <c s="5"/>
      <c s="5"/>
      <c s="35">
        <f>0+Q1106</f>
      </c>
      <c r="O1106">
        <f>0+R1106</f>
      </c>
      <c r="Q1106">
        <f>0+I1107</f>
      </c>
      <c>
        <f>0+O1107</f>
      </c>
    </row>
    <row r="1107" spans="1:16" ht="25.5">
      <c r="A1107" s="18" t="s">
        <v>42</v>
      </c>
      <c s="23" t="s">
        <v>7890</v>
      </c>
      <c s="23" t="s">
        <v>184</v>
      </c>
      <c s="18" t="s">
        <v>185</v>
      </c>
      <c s="24" t="s">
        <v>186</v>
      </c>
      <c s="25" t="s">
        <v>187</v>
      </c>
      <c s="26">
        <v>2688.412</v>
      </c>
      <c s="27">
        <v>0</v>
      </c>
      <c s="27">
        <f>ROUND(ROUND(H1107,2)*ROUND(G1107,3),2)</f>
      </c>
      <c r="O1107">
        <f>(I1107*21)/100</f>
      </c>
      <c t="s">
        <v>20</v>
      </c>
    </row>
    <row r="1108" spans="1:5" ht="12.75">
      <c r="A1108" s="28" t="s">
        <v>47</v>
      </c>
      <c r="E1108" s="29" t="s">
        <v>188</v>
      </c>
    </row>
    <row r="1109" spans="1:5" ht="12.75">
      <c r="A1109" s="30" t="s">
        <v>48</v>
      </c>
      <c r="E1109" s="31" t="s">
        <v>7891</v>
      </c>
    </row>
    <row r="1110" spans="1:5" ht="165.75">
      <c r="A1110" t="s">
        <v>50</v>
      </c>
      <c r="E1110" s="29" t="s">
        <v>190</v>
      </c>
    </row>
    <row r="1111" spans="1:18" ht="12.75" customHeight="1">
      <c r="A1111" s="5" t="s">
        <v>40</v>
      </c>
      <c s="5"/>
      <c s="34" t="s">
        <v>6732</v>
      </c>
      <c s="5"/>
      <c s="21" t="s">
        <v>6733</v>
      </c>
      <c s="5"/>
      <c s="5"/>
      <c s="5"/>
      <c s="35">
        <f>0+Q1111</f>
      </c>
      <c r="O1111">
        <f>0+R1111</f>
      </c>
      <c r="Q1111">
        <f>0+I1112</f>
      </c>
      <c>
        <f>0+O1112</f>
      </c>
    </row>
    <row r="1112" spans="1:16" ht="12.75">
      <c r="A1112" s="18" t="s">
        <v>42</v>
      </c>
      <c s="23" t="s">
        <v>7892</v>
      </c>
      <c s="23" t="s">
        <v>7893</v>
      </c>
      <c s="18" t="s">
        <v>44</v>
      </c>
      <c s="24" t="s">
        <v>7894</v>
      </c>
      <c s="25" t="s">
        <v>187</v>
      </c>
      <c s="26">
        <v>5060.672</v>
      </c>
      <c s="27">
        <v>0</v>
      </c>
      <c s="27">
        <f>ROUND(ROUND(H1112,2)*ROUND(G1112,3),2)</f>
      </c>
      <c r="O1112">
        <f>(I1112*21)/100</f>
      </c>
      <c t="s">
        <v>20</v>
      </c>
    </row>
    <row r="1113" spans="1:5" ht="51">
      <c r="A1113" s="28" t="s">
        <v>47</v>
      </c>
      <c r="E1113" s="29" t="s">
        <v>7895</v>
      </c>
    </row>
    <row r="1114" spans="1:5" ht="12.75">
      <c r="A1114" s="30" t="s">
        <v>48</v>
      </c>
      <c r="E1114" s="31" t="s">
        <v>44</v>
      </c>
    </row>
    <row r="1115" spans="1:5" ht="12.75">
      <c r="A1115" t="s">
        <v>50</v>
      </c>
      <c r="E1115" s="29" t="s">
        <v>44</v>
      </c>
    </row>
    <row r="1116" spans="1:18" ht="12.75" customHeight="1">
      <c r="A1116" s="5" t="s">
        <v>40</v>
      </c>
      <c s="5"/>
      <c s="34" t="s">
        <v>200</v>
      </c>
      <c s="5"/>
      <c s="21" t="s">
        <v>7896</v>
      </c>
      <c s="5"/>
      <c s="5"/>
      <c s="5"/>
      <c s="35">
        <f>0+Q1116</f>
      </c>
      <c r="O1116">
        <f>0+R1116</f>
      </c>
      <c r="Q1116">
        <f>0+I1117+I1121+I1125+I1129+I1133+I1137+I1141+I1145+I1149+I1153+I1157+I1161+I1165+I1169</f>
      </c>
      <c>
        <f>0+O1117+O1121+O1125+O1129+O1133+O1137+O1141+O1145+O1149+O1153+O1157+O1161+O1165+O1169</f>
      </c>
    </row>
    <row r="1117" spans="1:16" ht="12.75">
      <c r="A1117" s="18" t="s">
        <v>42</v>
      </c>
      <c s="23" t="s">
        <v>7897</v>
      </c>
      <c s="23" t="s">
        <v>7898</v>
      </c>
      <c s="18" t="s">
        <v>44</v>
      </c>
      <c s="24" t="s">
        <v>7899</v>
      </c>
      <c s="25" t="s">
        <v>241</v>
      </c>
      <c s="26">
        <v>3</v>
      </c>
      <c s="27">
        <v>0</v>
      </c>
      <c s="27">
        <f>ROUND(ROUND(H1117,2)*ROUND(G1117,3),2)</f>
      </c>
      <c r="O1117">
        <f>(I1117*0)/100</f>
      </c>
      <c t="s">
        <v>24</v>
      </c>
    </row>
    <row r="1118" spans="1:5" ht="12.75">
      <c r="A1118" s="28" t="s">
        <v>47</v>
      </c>
      <c r="E1118" s="29" t="s">
        <v>7900</v>
      </c>
    </row>
    <row r="1119" spans="1:5" ht="12.75">
      <c r="A1119" s="30" t="s">
        <v>48</v>
      </c>
      <c r="E1119" s="31" t="s">
        <v>44</v>
      </c>
    </row>
    <row r="1120" spans="1:5" ht="12.75">
      <c r="A1120" t="s">
        <v>50</v>
      </c>
      <c r="E1120" s="29" t="s">
        <v>44</v>
      </c>
    </row>
    <row r="1121" spans="1:16" ht="12.75">
      <c r="A1121" s="18" t="s">
        <v>42</v>
      </c>
      <c s="23" t="s">
        <v>7901</v>
      </c>
      <c s="23" t="s">
        <v>7902</v>
      </c>
      <c s="18" t="s">
        <v>44</v>
      </c>
      <c s="24" t="s">
        <v>7903</v>
      </c>
      <c s="25" t="s">
        <v>241</v>
      </c>
      <c s="26">
        <v>4</v>
      </c>
      <c s="27">
        <v>0</v>
      </c>
      <c s="27">
        <f>ROUND(ROUND(H1121,2)*ROUND(G1121,3),2)</f>
      </c>
      <c r="O1121">
        <f>(I1121*0)/100</f>
      </c>
      <c t="s">
        <v>24</v>
      </c>
    </row>
    <row r="1122" spans="1:5" ht="12.75">
      <c r="A1122" s="28" t="s">
        <v>47</v>
      </c>
      <c r="E1122" s="29" t="s">
        <v>7900</v>
      </c>
    </row>
    <row r="1123" spans="1:5" ht="12.75">
      <c r="A1123" s="30" t="s">
        <v>48</v>
      </c>
      <c r="E1123" s="31" t="s">
        <v>44</v>
      </c>
    </row>
    <row r="1124" spans="1:5" ht="12.75">
      <c r="A1124" t="s">
        <v>50</v>
      </c>
      <c r="E1124" s="29" t="s">
        <v>44</v>
      </c>
    </row>
    <row r="1125" spans="1:16" ht="12.75">
      <c r="A1125" s="18" t="s">
        <v>42</v>
      </c>
      <c s="23" t="s">
        <v>7904</v>
      </c>
      <c s="23" t="s">
        <v>7905</v>
      </c>
      <c s="18" t="s">
        <v>44</v>
      </c>
      <c s="24" t="s">
        <v>7906</v>
      </c>
      <c s="25" t="s">
        <v>241</v>
      </c>
      <c s="26">
        <v>1</v>
      </c>
      <c s="27">
        <v>0</v>
      </c>
      <c s="27">
        <f>ROUND(ROUND(H1125,2)*ROUND(G1125,3),2)</f>
      </c>
      <c r="O1125">
        <f>(I1125*0)/100</f>
      </c>
      <c t="s">
        <v>24</v>
      </c>
    </row>
    <row r="1126" spans="1:5" ht="12.75">
      <c r="A1126" s="28" t="s">
        <v>47</v>
      </c>
      <c r="E1126" s="29" t="s">
        <v>7900</v>
      </c>
    </row>
    <row r="1127" spans="1:5" ht="12.75">
      <c r="A1127" s="30" t="s">
        <v>48</v>
      </c>
      <c r="E1127" s="31" t="s">
        <v>44</v>
      </c>
    </row>
    <row r="1128" spans="1:5" ht="12.75">
      <c r="A1128" t="s">
        <v>50</v>
      </c>
      <c r="E1128" s="29" t="s">
        <v>44</v>
      </c>
    </row>
    <row r="1129" spans="1:16" ht="12.75">
      <c r="A1129" s="18" t="s">
        <v>42</v>
      </c>
      <c s="23" t="s">
        <v>7907</v>
      </c>
      <c s="23" t="s">
        <v>7908</v>
      </c>
      <c s="18" t="s">
        <v>44</v>
      </c>
      <c s="24" t="s">
        <v>7909</v>
      </c>
      <c s="25" t="s">
        <v>241</v>
      </c>
      <c s="26">
        <v>8</v>
      </c>
      <c s="27">
        <v>0</v>
      </c>
      <c s="27">
        <f>ROUND(ROUND(H1129,2)*ROUND(G1129,3),2)</f>
      </c>
      <c r="O1129">
        <f>(I1129*0)/100</f>
      </c>
      <c t="s">
        <v>24</v>
      </c>
    </row>
    <row r="1130" spans="1:5" ht="12.75">
      <c r="A1130" s="28" t="s">
        <v>47</v>
      </c>
      <c r="E1130" s="29" t="s">
        <v>7900</v>
      </c>
    </row>
    <row r="1131" spans="1:5" ht="12.75">
      <c r="A1131" s="30" t="s">
        <v>48</v>
      </c>
      <c r="E1131" s="31" t="s">
        <v>44</v>
      </c>
    </row>
    <row r="1132" spans="1:5" ht="12.75">
      <c r="A1132" t="s">
        <v>50</v>
      </c>
      <c r="E1132" s="29" t="s">
        <v>44</v>
      </c>
    </row>
    <row r="1133" spans="1:16" ht="12.75">
      <c r="A1133" s="18" t="s">
        <v>42</v>
      </c>
      <c s="23" t="s">
        <v>7910</v>
      </c>
      <c s="23" t="s">
        <v>7911</v>
      </c>
      <c s="18" t="s">
        <v>44</v>
      </c>
      <c s="24" t="s">
        <v>7912</v>
      </c>
      <c s="25" t="s">
        <v>241</v>
      </c>
      <c s="26">
        <v>14</v>
      </c>
      <c s="27">
        <v>0</v>
      </c>
      <c s="27">
        <f>ROUND(ROUND(H1133,2)*ROUND(G1133,3),2)</f>
      </c>
      <c r="O1133">
        <f>(I1133*0)/100</f>
      </c>
      <c t="s">
        <v>24</v>
      </c>
    </row>
    <row r="1134" spans="1:5" ht="12.75">
      <c r="A1134" s="28" t="s">
        <v>47</v>
      </c>
      <c r="E1134" s="29" t="s">
        <v>7900</v>
      </c>
    </row>
    <row r="1135" spans="1:5" ht="12.75">
      <c r="A1135" s="30" t="s">
        <v>48</v>
      </c>
      <c r="E1135" s="31" t="s">
        <v>44</v>
      </c>
    </row>
    <row r="1136" spans="1:5" ht="12.75">
      <c r="A1136" t="s">
        <v>50</v>
      </c>
      <c r="E1136" s="29" t="s">
        <v>44</v>
      </c>
    </row>
    <row r="1137" spans="1:16" ht="12.75">
      <c r="A1137" s="18" t="s">
        <v>42</v>
      </c>
      <c s="23" t="s">
        <v>7913</v>
      </c>
      <c s="23" t="s">
        <v>7914</v>
      </c>
      <c s="18" t="s">
        <v>44</v>
      </c>
      <c s="24" t="s">
        <v>7915</v>
      </c>
      <c s="25" t="s">
        <v>241</v>
      </c>
      <c s="26">
        <v>1</v>
      </c>
      <c s="27">
        <v>0</v>
      </c>
      <c s="27">
        <f>ROUND(ROUND(H1137,2)*ROUND(G1137,3),2)</f>
      </c>
      <c r="O1137">
        <f>(I1137*0)/100</f>
      </c>
      <c t="s">
        <v>24</v>
      </c>
    </row>
    <row r="1138" spans="1:5" ht="12.75">
      <c r="A1138" s="28" t="s">
        <v>47</v>
      </c>
      <c r="E1138" s="29" t="s">
        <v>7900</v>
      </c>
    </row>
    <row r="1139" spans="1:5" ht="12.75">
      <c r="A1139" s="30" t="s">
        <v>48</v>
      </c>
      <c r="E1139" s="31" t="s">
        <v>44</v>
      </c>
    </row>
    <row r="1140" spans="1:5" ht="12.75">
      <c r="A1140" t="s">
        <v>50</v>
      </c>
      <c r="E1140" s="29" t="s">
        <v>44</v>
      </c>
    </row>
    <row r="1141" spans="1:16" ht="12.75">
      <c r="A1141" s="18" t="s">
        <v>42</v>
      </c>
      <c s="23" t="s">
        <v>7916</v>
      </c>
      <c s="23" t="s">
        <v>7917</v>
      </c>
      <c s="18" t="s">
        <v>44</v>
      </c>
      <c s="24" t="s">
        <v>7918</v>
      </c>
      <c s="25" t="s">
        <v>241</v>
      </c>
      <c s="26">
        <v>1</v>
      </c>
      <c s="27">
        <v>0</v>
      </c>
      <c s="27">
        <f>ROUND(ROUND(H1141,2)*ROUND(G1141,3),2)</f>
      </c>
      <c r="O1141">
        <f>(I1141*0)/100</f>
      </c>
      <c t="s">
        <v>24</v>
      </c>
    </row>
    <row r="1142" spans="1:5" ht="12.75">
      <c r="A1142" s="28" t="s">
        <v>47</v>
      </c>
      <c r="E1142" s="29" t="s">
        <v>7900</v>
      </c>
    </row>
    <row r="1143" spans="1:5" ht="12.75">
      <c r="A1143" s="30" t="s">
        <v>48</v>
      </c>
      <c r="E1143" s="31" t="s">
        <v>44</v>
      </c>
    </row>
    <row r="1144" spans="1:5" ht="12.75">
      <c r="A1144" t="s">
        <v>50</v>
      </c>
      <c r="E1144" s="29" t="s">
        <v>44</v>
      </c>
    </row>
    <row r="1145" spans="1:16" ht="12.75">
      <c r="A1145" s="18" t="s">
        <v>42</v>
      </c>
      <c s="23" t="s">
        <v>7919</v>
      </c>
      <c s="23" t="s">
        <v>7920</v>
      </c>
      <c s="18" t="s">
        <v>44</v>
      </c>
      <c s="24" t="s">
        <v>7921</v>
      </c>
      <c s="25" t="s">
        <v>241</v>
      </c>
      <c s="26">
        <v>1</v>
      </c>
      <c s="27">
        <v>0</v>
      </c>
      <c s="27">
        <f>ROUND(ROUND(H1145,2)*ROUND(G1145,3),2)</f>
      </c>
      <c r="O1145">
        <f>(I1145*0)/100</f>
      </c>
      <c t="s">
        <v>24</v>
      </c>
    </row>
    <row r="1146" spans="1:5" ht="12.75">
      <c r="A1146" s="28" t="s">
        <v>47</v>
      </c>
      <c r="E1146" s="29" t="s">
        <v>7900</v>
      </c>
    </row>
    <row r="1147" spans="1:5" ht="12.75">
      <c r="A1147" s="30" t="s">
        <v>48</v>
      </c>
      <c r="E1147" s="31" t="s">
        <v>44</v>
      </c>
    </row>
    <row r="1148" spans="1:5" ht="12.75">
      <c r="A1148" t="s">
        <v>50</v>
      </c>
      <c r="E1148" s="29" t="s">
        <v>44</v>
      </c>
    </row>
    <row r="1149" spans="1:16" ht="12.75">
      <c r="A1149" s="18" t="s">
        <v>42</v>
      </c>
      <c s="23" t="s">
        <v>7922</v>
      </c>
      <c s="23" t="s">
        <v>7923</v>
      </c>
      <c s="18" t="s">
        <v>44</v>
      </c>
      <c s="24" t="s">
        <v>7924</v>
      </c>
      <c s="25" t="s">
        <v>241</v>
      </c>
      <c s="26">
        <v>1</v>
      </c>
      <c s="27">
        <v>0</v>
      </c>
      <c s="27">
        <f>ROUND(ROUND(H1149,2)*ROUND(G1149,3),2)</f>
      </c>
      <c r="O1149">
        <f>(I1149*0)/100</f>
      </c>
      <c t="s">
        <v>24</v>
      </c>
    </row>
    <row r="1150" spans="1:5" ht="12.75">
      <c r="A1150" s="28" t="s">
        <v>47</v>
      </c>
      <c r="E1150" s="29" t="s">
        <v>7900</v>
      </c>
    </row>
    <row r="1151" spans="1:5" ht="12.75">
      <c r="A1151" s="30" t="s">
        <v>48</v>
      </c>
      <c r="E1151" s="31" t="s">
        <v>44</v>
      </c>
    </row>
    <row r="1152" spans="1:5" ht="12.75">
      <c r="A1152" t="s">
        <v>50</v>
      </c>
      <c r="E1152" s="29" t="s">
        <v>44</v>
      </c>
    </row>
    <row r="1153" spans="1:16" ht="12.75">
      <c r="A1153" s="18" t="s">
        <v>42</v>
      </c>
      <c s="23" t="s">
        <v>7925</v>
      </c>
      <c s="23" t="s">
        <v>7926</v>
      </c>
      <c s="18" t="s">
        <v>44</v>
      </c>
      <c s="24" t="s">
        <v>7927</v>
      </c>
      <c s="25" t="s">
        <v>241</v>
      </c>
      <c s="26">
        <v>1</v>
      </c>
      <c s="27">
        <v>0</v>
      </c>
      <c s="27">
        <f>ROUND(ROUND(H1153,2)*ROUND(G1153,3),2)</f>
      </c>
      <c r="O1153">
        <f>(I1153*0)/100</f>
      </c>
      <c t="s">
        <v>24</v>
      </c>
    </row>
    <row r="1154" spans="1:5" ht="12.75">
      <c r="A1154" s="28" t="s">
        <v>47</v>
      </c>
      <c r="E1154" s="29" t="s">
        <v>7900</v>
      </c>
    </row>
    <row r="1155" spans="1:5" ht="12.75">
      <c r="A1155" s="30" t="s">
        <v>48</v>
      </c>
      <c r="E1155" s="31" t="s">
        <v>44</v>
      </c>
    </row>
    <row r="1156" spans="1:5" ht="12.75">
      <c r="A1156" t="s">
        <v>50</v>
      </c>
      <c r="E1156" s="29" t="s">
        <v>44</v>
      </c>
    </row>
    <row r="1157" spans="1:16" ht="12.75">
      <c r="A1157" s="18" t="s">
        <v>42</v>
      </c>
      <c s="23" t="s">
        <v>7928</v>
      </c>
      <c s="23" t="s">
        <v>7929</v>
      </c>
      <c s="18" t="s">
        <v>44</v>
      </c>
      <c s="24" t="s">
        <v>7930</v>
      </c>
      <c s="25" t="s">
        <v>241</v>
      </c>
      <c s="26">
        <v>1</v>
      </c>
      <c s="27">
        <v>0</v>
      </c>
      <c s="27">
        <f>ROUND(ROUND(H1157,2)*ROUND(G1157,3),2)</f>
      </c>
      <c r="O1157">
        <f>(I1157*0)/100</f>
      </c>
      <c t="s">
        <v>24</v>
      </c>
    </row>
    <row r="1158" spans="1:5" ht="12.75">
      <c r="A1158" s="28" t="s">
        <v>47</v>
      </c>
      <c r="E1158" s="29" t="s">
        <v>7900</v>
      </c>
    </row>
    <row r="1159" spans="1:5" ht="12.75">
      <c r="A1159" s="30" t="s">
        <v>48</v>
      </c>
      <c r="E1159" s="31" t="s">
        <v>44</v>
      </c>
    </row>
    <row r="1160" spans="1:5" ht="12.75">
      <c r="A1160" t="s">
        <v>50</v>
      </c>
      <c r="E1160" s="29" t="s">
        <v>44</v>
      </c>
    </row>
    <row r="1161" spans="1:16" ht="12.75">
      <c r="A1161" s="18" t="s">
        <v>42</v>
      </c>
      <c s="23" t="s">
        <v>7931</v>
      </c>
      <c s="23" t="s">
        <v>7932</v>
      </c>
      <c s="18" t="s">
        <v>44</v>
      </c>
      <c s="24" t="s">
        <v>7933</v>
      </c>
      <c s="25" t="s">
        <v>241</v>
      </c>
      <c s="26">
        <v>1</v>
      </c>
      <c s="27">
        <v>0</v>
      </c>
      <c s="27">
        <f>ROUND(ROUND(H1161,2)*ROUND(G1161,3),2)</f>
      </c>
      <c r="O1161">
        <f>(I1161*0)/100</f>
      </c>
      <c t="s">
        <v>24</v>
      </c>
    </row>
    <row r="1162" spans="1:5" ht="12.75">
      <c r="A1162" s="28" t="s">
        <v>47</v>
      </c>
      <c r="E1162" s="29" t="s">
        <v>7900</v>
      </c>
    </row>
    <row r="1163" spans="1:5" ht="12.75">
      <c r="A1163" s="30" t="s">
        <v>48</v>
      </c>
      <c r="E1163" s="31" t="s">
        <v>44</v>
      </c>
    </row>
    <row r="1164" spans="1:5" ht="12.75">
      <c r="A1164" t="s">
        <v>50</v>
      </c>
      <c r="E1164" s="29" t="s">
        <v>44</v>
      </c>
    </row>
    <row r="1165" spans="1:16" ht="12.75">
      <c r="A1165" s="18" t="s">
        <v>42</v>
      </c>
      <c s="23" t="s">
        <v>7934</v>
      </c>
      <c s="23" t="s">
        <v>7935</v>
      </c>
      <c s="18" t="s">
        <v>44</v>
      </c>
      <c s="24" t="s">
        <v>7936</v>
      </c>
      <c s="25" t="s">
        <v>241</v>
      </c>
      <c s="26">
        <v>1</v>
      </c>
      <c s="27">
        <v>0</v>
      </c>
      <c s="27">
        <f>ROUND(ROUND(H1165,2)*ROUND(G1165,3),2)</f>
      </c>
      <c r="O1165">
        <f>(I1165*0)/100</f>
      </c>
      <c t="s">
        <v>24</v>
      </c>
    </row>
    <row r="1166" spans="1:5" ht="12.75">
      <c r="A1166" s="28" t="s">
        <v>47</v>
      </c>
      <c r="E1166" s="29" t="s">
        <v>7900</v>
      </c>
    </row>
    <row r="1167" spans="1:5" ht="12.75">
      <c r="A1167" s="30" t="s">
        <v>48</v>
      </c>
      <c r="E1167" s="31" t="s">
        <v>44</v>
      </c>
    </row>
    <row r="1168" spans="1:5" ht="12.75">
      <c r="A1168" t="s">
        <v>50</v>
      </c>
      <c r="E1168" s="29" t="s">
        <v>44</v>
      </c>
    </row>
    <row r="1169" spans="1:16" ht="12.75">
      <c r="A1169" s="18" t="s">
        <v>42</v>
      </c>
      <c s="23" t="s">
        <v>7937</v>
      </c>
      <c s="23" t="s">
        <v>7938</v>
      </c>
      <c s="18" t="s">
        <v>44</v>
      </c>
      <c s="24" t="s">
        <v>7939</v>
      </c>
      <c s="25" t="s">
        <v>241</v>
      </c>
      <c s="26">
        <v>1</v>
      </c>
      <c s="27">
        <v>0</v>
      </c>
      <c s="27">
        <f>ROUND(ROUND(H1169,2)*ROUND(G1169,3),2)</f>
      </c>
      <c r="O1169">
        <f>(I1169*0)/100</f>
      </c>
      <c t="s">
        <v>24</v>
      </c>
    </row>
    <row r="1170" spans="1:5" ht="12.75">
      <c r="A1170" s="28" t="s">
        <v>47</v>
      </c>
      <c r="E1170" s="29" t="s">
        <v>7900</v>
      </c>
    </row>
    <row r="1171" spans="1:5" ht="12.75">
      <c r="A1171" s="30" t="s">
        <v>48</v>
      </c>
      <c r="E1171" s="31" t="s">
        <v>44</v>
      </c>
    </row>
    <row r="1172" spans="1:5" ht="12.75">
      <c r="A1172" t="s">
        <v>50</v>
      </c>
      <c r="E1172" s="29" t="s">
        <v>44</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125.xml><?xml version="1.0" encoding="utf-8"?>
<worksheet xmlns="http://schemas.openxmlformats.org/spreadsheetml/2006/main" xmlns:r="http://schemas.openxmlformats.org/officeDocument/2006/relationships">
  <sheetPr>
    <pageSetUpPr fitToPage="1"/>
  </sheetPr>
  <dimension ref="A1:R589"/>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0+O11+O388+O493</f>
      </c>
      <c t="s">
        <v>19</v>
      </c>
    </row>
    <row r="3" spans="1:16" ht="15" customHeight="1">
      <c r="A3" t="s">
        <v>1</v>
      </c>
      <c s="8" t="s">
        <v>4</v>
      </c>
      <c s="9" t="s">
        <v>5</v>
      </c>
      <c s="1"/>
      <c s="10" t="s">
        <v>6</v>
      </c>
      <c s="1"/>
      <c s="4"/>
      <c s="3" t="s">
        <v>7940</v>
      </c>
      <c s="36">
        <f>0+I11+I388+I493</f>
      </c>
      <c r="O3" t="s">
        <v>16</v>
      </c>
      <c t="s">
        <v>20</v>
      </c>
    </row>
    <row r="4" spans="1:16" ht="15" customHeight="1">
      <c r="A4" t="s">
        <v>7</v>
      </c>
      <c s="8" t="s">
        <v>8</v>
      </c>
      <c s="9" t="s">
        <v>6855</v>
      </c>
      <c s="1"/>
      <c s="10" t="s">
        <v>6856</v>
      </c>
      <c s="1"/>
      <c s="1"/>
      <c s="7"/>
      <c s="7"/>
      <c r="O4" t="s">
        <v>17</v>
      </c>
      <c t="s">
        <v>20</v>
      </c>
    </row>
    <row r="5" spans="1:16" ht="12.75" customHeight="1">
      <c r="A5" t="s">
        <v>11</v>
      </c>
      <c s="8" t="s">
        <v>8</v>
      </c>
      <c s="9" t="s">
        <v>6857</v>
      </c>
      <c s="1"/>
      <c s="10" t="s">
        <v>6858</v>
      </c>
      <c s="1"/>
      <c s="1"/>
      <c s="1"/>
      <c s="1"/>
      <c r="O5" t="s">
        <v>18</v>
      </c>
      <c t="s">
        <v>20</v>
      </c>
    </row>
    <row r="6" spans="1:9" ht="12.75" customHeight="1">
      <c r="A6" t="s">
        <v>14</v>
      </c>
      <c s="8" t="s">
        <v>8</v>
      </c>
      <c s="9" t="s">
        <v>6424</v>
      </c>
      <c s="1"/>
      <c s="10" t="s">
        <v>6859</v>
      </c>
      <c s="1"/>
      <c s="1"/>
      <c s="1"/>
      <c s="1"/>
    </row>
    <row r="7" spans="1:9" ht="12.75" customHeight="1">
      <c r="A7" t="s">
        <v>6860</v>
      </c>
      <c s="12" t="s">
        <v>15</v>
      </c>
      <c s="13" t="s">
        <v>7940</v>
      </c>
      <c s="5"/>
      <c s="14" t="s">
        <v>7941</v>
      </c>
      <c s="5"/>
      <c s="5"/>
      <c s="5"/>
      <c s="5"/>
    </row>
    <row r="8" spans="1:9" ht="12.75" customHeight="1">
      <c r="A8" s="11" t="s">
        <v>23</v>
      </c>
      <c s="11" t="s">
        <v>25</v>
      </c>
      <c s="11" t="s">
        <v>27</v>
      </c>
      <c s="11" t="s">
        <v>28</v>
      </c>
      <c s="11" t="s">
        <v>29</v>
      </c>
      <c s="11" t="s">
        <v>31</v>
      </c>
      <c s="11" t="s">
        <v>33</v>
      </c>
      <c s="11" t="s">
        <v>35</v>
      </c>
      <c s="11"/>
    </row>
    <row r="9" spans="1:9" ht="12.75" customHeight="1">
      <c r="A9" s="11"/>
      <c s="11"/>
      <c s="11"/>
      <c s="11"/>
      <c s="11"/>
      <c s="11"/>
      <c s="11"/>
      <c s="11" t="s">
        <v>36</v>
      </c>
      <c s="11" t="s">
        <v>38</v>
      </c>
    </row>
    <row r="10" spans="1:9" ht="12.75" customHeight="1">
      <c r="A10" s="11" t="s">
        <v>24</v>
      </c>
      <c s="11" t="s">
        <v>26</v>
      </c>
      <c s="11" t="s">
        <v>20</v>
      </c>
      <c s="11" t="s">
        <v>19</v>
      </c>
      <c s="11" t="s">
        <v>30</v>
      </c>
      <c s="11" t="s">
        <v>32</v>
      </c>
      <c s="11" t="s">
        <v>34</v>
      </c>
      <c s="11" t="s">
        <v>37</v>
      </c>
      <c s="11" t="s">
        <v>39</v>
      </c>
    </row>
    <row r="11" spans="1:18" ht="12.75" customHeight="1">
      <c r="A11" s="19" t="s">
        <v>40</v>
      </c>
      <c s="19"/>
      <c s="20" t="s">
        <v>7570</v>
      </c>
      <c s="19"/>
      <c s="21" t="s">
        <v>7571</v>
      </c>
      <c s="19"/>
      <c s="19"/>
      <c s="19"/>
      <c s="22">
        <f>0+Q11</f>
      </c>
      <c r="O11">
        <f>0+R11</f>
      </c>
      <c r="Q11">
        <f>0+I12+I16+I20+I24+I28+I32+I36+I40+I44+I48+I52+I56+I60+I64+I68+I72+I76+I80+I84+I88+I92+I96+I100+I104+I108+I112+I116+I120+I124+I128+I132+I136+I140+I144+I148+I152+I156+I160+I164+I168+I172+I176+I180+I184+I188+I192+I196+I200+I204+I208+I212+I216+I220+I224+I228+I232+I236+I240+I244+I248+I252+I256+I260+I264+I268+I272+I276+I280+I284+I288+I292+I296+I300+I304+I308+I312+I316+I320+I324+I328+I332+I336+I340+I344+I348+I352+I356+I360+I364+I368+I372+I376+I380+I384</f>
      </c>
      <c>
        <f>0+O12+O16+O20+O24+O28+O32+O36+O40+O44+O48+O52+O56+O60+O64+O68+O72+O76+O80+O84+O88+O92+O96+O100+O104+O108+O112+O116+O120+O124+O128+O132+O136+O140+O144+O148+O152+O156+O160+O164+O168+O172+O176+O180+O184+O188+O192+O196+O200+O204+O208+O212+O216+O220+O224+O228+O232+O236+O240+O244+O248+O252+O256+O260+O264+O268+O272+O276+O280+O284+O288+O292+O296+O300+O304+O308+O312+O316+O320+O324+O328+O332+O336+O340+O344+O348+O352+O356+O360+O364+O368+O372+O376+O380+O384</f>
      </c>
    </row>
    <row r="12" spans="1:16" ht="25.5">
      <c r="A12" s="18" t="s">
        <v>42</v>
      </c>
      <c s="23" t="s">
        <v>26</v>
      </c>
      <c s="23" t="s">
        <v>7942</v>
      </c>
      <c s="18" t="s">
        <v>44</v>
      </c>
      <c s="24" t="s">
        <v>7943</v>
      </c>
      <c s="25" t="s">
        <v>241</v>
      </c>
      <c s="26">
        <v>1</v>
      </c>
      <c s="27">
        <v>0</v>
      </c>
      <c s="27">
        <f>ROUND(ROUND(H12,2)*ROUND(G12,3),2)</f>
      </c>
      <c r="O12">
        <f>(I12*21)/100</f>
      </c>
      <c t="s">
        <v>20</v>
      </c>
    </row>
    <row r="13" spans="1:5" ht="25.5">
      <c r="A13" s="28" t="s">
        <v>47</v>
      </c>
      <c r="E13" s="29" t="s">
        <v>7943</v>
      </c>
    </row>
    <row r="14" spans="1:5" ht="12.75">
      <c r="A14" s="30" t="s">
        <v>48</v>
      </c>
      <c r="E14" s="31" t="s">
        <v>44</v>
      </c>
    </row>
    <row r="15" spans="1:5" ht="12.75">
      <c r="A15" t="s">
        <v>50</v>
      </c>
      <c r="E15" s="29" t="s">
        <v>44</v>
      </c>
    </row>
    <row r="16" spans="1:16" ht="25.5">
      <c r="A16" s="18" t="s">
        <v>42</v>
      </c>
      <c s="23" t="s">
        <v>20</v>
      </c>
      <c s="23" t="s">
        <v>7944</v>
      </c>
      <c s="18" t="s">
        <v>44</v>
      </c>
      <c s="24" t="s">
        <v>7945</v>
      </c>
      <c s="25" t="s">
        <v>241</v>
      </c>
      <c s="26">
        <v>1</v>
      </c>
      <c s="27">
        <v>0</v>
      </c>
      <c s="27">
        <f>ROUND(ROUND(H16,2)*ROUND(G16,3),2)</f>
      </c>
      <c r="O16">
        <f>(I16*21)/100</f>
      </c>
      <c t="s">
        <v>20</v>
      </c>
    </row>
    <row r="17" spans="1:5" ht="25.5">
      <c r="A17" s="28" t="s">
        <v>47</v>
      </c>
      <c r="E17" s="29" t="s">
        <v>7945</v>
      </c>
    </row>
    <row r="18" spans="1:5" ht="12.75">
      <c r="A18" s="30" t="s">
        <v>48</v>
      </c>
      <c r="E18" s="31" t="s">
        <v>44</v>
      </c>
    </row>
    <row r="19" spans="1:5" ht="12.75">
      <c r="A19" t="s">
        <v>50</v>
      </c>
      <c r="E19" s="29" t="s">
        <v>44</v>
      </c>
    </row>
    <row r="20" spans="1:16" ht="25.5">
      <c r="A20" s="18" t="s">
        <v>42</v>
      </c>
      <c s="23" t="s">
        <v>19</v>
      </c>
      <c s="23" t="s">
        <v>7946</v>
      </c>
      <c s="18" t="s">
        <v>44</v>
      </c>
      <c s="24" t="s">
        <v>7947</v>
      </c>
      <c s="25" t="s">
        <v>241</v>
      </c>
      <c s="26">
        <v>1</v>
      </c>
      <c s="27">
        <v>0</v>
      </c>
      <c s="27">
        <f>ROUND(ROUND(H20,2)*ROUND(G20,3),2)</f>
      </c>
      <c r="O20">
        <f>(I20*21)/100</f>
      </c>
      <c t="s">
        <v>20</v>
      </c>
    </row>
    <row r="21" spans="1:5" ht="25.5">
      <c r="A21" s="28" t="s">
        <v>47</v>
      </c>
      <c r="E21" s="29" t="s">
        <v>7947</v>
      </c>
    </row>
    <row r="22" spans="1:5" ht="12.75">
      <c r="A22" s="30" t="s">
        <v>48</v>
      </c>
      <c r="E22" s="31" t="s">
        <v>44</v>
      </c>
    </row>
    <row r="23" spans="1:5" ht="12.75">
      <c r="A23" t="s">
        <v>50</v>
      </c>
      <c r="E23" s="29" t="s">
        <v>44</v>
      </c>
    </row>
    <row r="24" spans="1:16" ht="25.5">
      <c r="A24" s="18" t="s">
        <v>42</v>
      </c>
      <c s="23" t="s">
        <v>30</v>
      </c>
      <c s="23" t="s">
        <v>7948</v>
      </c>
      <c s="18" t="s">
        <v>44</v>
      </c>
      <c s="24" t="s">
        <v>7949</v>
      </c>
      <c s="25" t="s">
        <v>241</v>
      </c>
      <c s="26">
        <v>1</v>
      </c>
      <c s="27">
        <v>0</v>
      </c>
      <c s="27">
        <f>ROUND(ROUND(H24,2)*ROUND(G24,3),2)</f>
      </c>
      <c r="O24">
        <f>(I24*21)/100</f>
      </c>
      <c t="s">
        <v>20</v>
      </c>
    </row>
    <row r="25" spans="1:5" ht="25.5">
      <c r="A25" s="28" t="s">
        <v>47</v>
      </c>
      <c r="E25" s="29" t="s">
        <v>7949</v>
      </c>
    </row>
    <row r="26" spans="1:5" ht="12.75">
      <c r="A26" s="30" t="s">
        <v>48</v>
      </c>
      <c r="E26" s="31" t="s">
        <v>44</v>
      </c>
    </row>
    <row r="27" spans="1:5" ht="12.75">
      <c r="A27" t="s">
        <v>50</v>
      </c>
      <c r="E27" s="29" t="s">
        <v>44</v>
      </c>
    </row>
    <row r="28" spans="1:16" ht="25.5">
      <c r="A28" s="18" t="s">
        <v>42</v>
      </c>
      <c s="23" t="s">
        <v>32</v>
      </c>
      <c s="23" t="s">
        <v>7950</v>
      </c>
      <c s="18" t="s">
        <v>44</v>
      </c>
      <c s="24" t="s">
        <v>7951</v>
      </c>
      <c s="25" t="s">
        <v>241</v>
      </c>
      <c s="26">
        <v>1</v>
      </c>
      <c s="27">
        <v>0</v>
      </c>
      <c s="27">
        <f>ROUND(ROUND(H28,2)*ROUND(G28,3),2)</f>
      </c>
      <c r="O28">
        <f>(I28*21)/100</f>
      </c>
      <c t="s">
        <v>20</v>
      </c>
    </row>
    <row r="29" spans="1:5" ht="25.5">
      <c r="A29" s="28" t="s">
        <v>47</v>
      </c>
      <c r="E29" s="29" t="s">
        <v>7951</v>
      </c>
    </row>
    <row r="30" spans="1:5" ht="12.75">
      <c r="A30" s="30" t="s">
        <v>48</v>
      </c>
      <c r="E30" s="31" t="s">
        <v>44</v>
      </c>
    </row>
    <row r="31" spans="1:5" ht="12.75">
      <c r="A31" t="s">
        <v>50</v>
      </c>
      <c r="E31" s="29" t="s">
        <v>44</v>
      </c>
    </row>
    <row r="32" spans="1:16" ht="25.5">
      <c r="A32" s="18" t="s">
        <v>42</v>
      </c>
      <c s="23" t="s">
        <v>34</v>
      </c>
      <c s="23" t="s">
        <v>7952</v>
      </c>
      <c s="18" t="s">
        <v>44</v>
      </c>
      <c s="24" t="s">
        <v>7953</v>
      </c>
      <c s="25" t="s">
        <v>241</v>
      </c>
      <c s="26">
        <v>1</v>
      </c>
      <c s="27">
        <v>0</v>
      </c>
      <c s="27">
        <f>ROUND(ROUND(H32,2)*ROUND(G32,3),2)</f>
      </c>
      <c r="O32">
        <f>(I32*21)/100</f>
      </c>
      <c t="s">
        <v>20</v>
      </c>
    </row>
    <row r="33" spans="1:5" ht="25.5">
      <c r="A33" s="28" t="s">
        <v>47</v>
      </c>
      <c r="E33" s="29" t="s">
        <v>7953</v>
      </c>
    </row>
    <row r="34" spans="1:5" ht="12.75">
      <c r="A34" s="30" t="s">
        <v>48</v>
      </c>
      <c r="E34" s="31" t="s">
        <v>44</v>
      </c>
    </row>
    <row r="35" spans="1:5" ht="12.75">
      <c r="A35" t="s">
        <v>50</v>
      </c>
      <c r="E35" s="29" t="s">
        <v>44</v>
      </c>
    </row>
    <row r="36" spans="1:16" ht="25.5">
      <c r="A36" s="18" t="s">
        <v>42</v>
      </c>
      <c s="23" t="s">
        <v>66</v>
      </c>
      <c s="23" t="s">
        <v>7954</v>
      </c>
      <c s="18" t="s">
        <v>44</v>
      </c>
      <c s="24" t="s">
        <v>7955</v>
      </c>
      <c s="25" t="s">
        <v>241</v>
      </c>
      <c s="26">
        <v>1</v>
      </c>
      <c s="27">
        <v>0</v>
      </c>
      <c s="27">
        <f>ROUND(ROUND(H36,2)*ROUND(G36,3),2)</f>
      </c>
      <c r="O36">
        <f>(I36*21)/100</f>
      </c>
      <c t="s">
        <v>20</v>
      </c>
    </row>
    <row r="37" spans="1:5" ht="25.5">
      <c r="A37" s="28" t="s">
        <v>47</v>
      </c>
      <c r="E37" s="29" t="s">
        <v>7955</v>
      </c>
    </row>
    <row r="38" spans="1:5" ht="12.75">
      <c r="A38" s="30" t="s">
        <v>48</v>
      </c>
      <c r="E38" s="31" t="s">
        <v>44</v>
      </c>
    </row>
    <row r="39" spans="1:5" ht="12.75">
      <c r="A39" t="s">
        <v>50</v>
      </c>
      <c r="E39" s="29" t="s">
        <v>44</v>
      </c>
    </row>
    <row r="40" spans="1:16" ht="25.5">
      <c r="A40" s="18" t="s">
        <v>42</v>
      </c>
      <c s="23" t="s">
        <v>76</v>
      </c>
      <c s="23" t="s">
        <v>7956</v>
      </c>
      <c s="18" t="s">
        <v>44</v>
      </c>
      <c s="24" t="s">
        <v>7957</v>
      </c>
      <c s="25" t="s">
        <v>241</v>
      </c>
      <c s="26">
        <v>1</v>
      </c>
      <c s="27">
        <v>0</v>
      </c>
      <c s="27">
        <f>ROUND(ROUND(H40,2)*ROUND(G40,3),2)</f>
      </c>
      <c r="O40">
        <f>(I40*21)/100</f>
      </c>
      <c t="s">
        <v>20</v>
      </c>
    </row>
    <row r="41" spans="1:5" ht="25.5">
      <c r="A41" s="28" t="s">
        <v>47</v>
      </c>
      <c r="E41" s="29" t="s">
        <v>7957</v>
      </c>
    </row>
    <row r="42" spans="1:5" ht="12.75">
      <c r="A42" s="30" t="s">
        <v>48</v>
      </c>
      <c r="E42" s="31" t="s">
        <v>44</v>
      </c>
    </row>
    <row r="43" spans="1:5" ht="12.75">
      <c r="A43" t="s">
        <v>50</v>
      </c>
      <c r="E43" s="29" t="s">
        <v>44</v>
      </c>
    </row>
    <row r="44" spans="1:16" ht="25.5">
      <c r="A44" s="18" t="s">
        <v>42</v>
      </c>
      <c s="23" t="s">
        <v>37</v>
      </c>
      <c s="23" t="s">
        <v>7958</v>
      </c>
      <c s="18" t="s">
        <v>44</v>
      </c>
      <c s="24" t="s">
        <v>7959</v>
      </c>
      <c s="25" t="s">
        <v>241</v>
      </c>
      <c s="26">
        <v>1</v>
      </c>
      <c s="27">
        <v>0</v>
      </c>
      <c s="27">
        <f>ROUND(ROUND(H44,2)*ROUND(G44,3),2)</f>
      </c>
      <c r="O44">
        <f>(I44*21)/100</f>
      </c>
      <c t="s">
        <v>20</v>
      </c>
    </row>
    <row r="45" spans="1:5" ht="25.5">
      <c r="A45" s="28" t="s">
        <v>47</v>
      </c>
      <c r="E45" s="29" t="s">
        <v>7959</v>
      </c>
    </row>
    <row r="46" spans="1:5" ht="12.75">
      <c r="A46" s="30" t="s">
        <v>48</v>
      </c>
      <c r="E46" s="31" t="s">
        <v>44</v>
      </c>
    </row>
    <row r="47" spans="1:5" ht="12.75">
      <c r="A47" t="s">
        <v>50</v>
      </c>
      <c r="E47" s="29" t="s">
        <v>44</v>
      </c>
    </row>
    <row r="48" spans="1:16" ht="25.5">
      <c r="A48" s="18" t="s">
        <v>42</v>
      </c>
      <c s="23" t="s">
        <v>39</v>
      </c>
      <c s="23" t="s">
        <v>7960</v>
      </c>
      <c s="18" t="s">
        <v>44</v>
      </c>
      <c s="24" t="s">
        <v>7961</v>
      </c>
      <c s="25" t="s">
        <v>241</v>
      </c>
      <c s="26">
        <v>1</v>
      </c>
      <c s="27">
        <v>0</v>
      </c>
      <c s="27">
        <f>ROUND(ROUND(H48,2)*ROUND(G48,3),2)</f>
      </c>
      <c r="O48">
        <f>(I48*21)/100</f>
      </c>
      <c t="s">
        <v>20</v>
      </c>
    </row>
    <row r="49" spans="1:5" ht="25.5">
      <c r="A49" s="28" t="s">
        <v>47</v>
      </c>
      <c r="E49" s="29" t="s">
        <v>7961</v>
      </c>
    </row>
    <row r="50" spans="1:5" ht="12.75">
      <c r="A50" s="30" t="s">
        <v>48</v>
      </c>
      <c r="E50" s="31" t="s">
        <v>44</v>
      </c>
    </row>
    <row r="51" spans="1:5" ht="12.75">
      <c r="A51" t="s">
        <v>50</v>
      </c>
      <c r="E51" s="29" t="s">
        <v>44</v>
      </c>
    </row>
    <row r="52" spans="1:16" ht="25.5">
      <c r="A52" s="18" t="s">
        <v>42</v>
      </c>
      <c s="23" t="s">
        <v>87</v>
      </c>
      <c s="23" t="s">
        <v>7962</v>
      </c>
      <c s="18" t="s">
        <v>44</v>
      </c>
      <c s="24" t="s">
        <v>7963</v>
      </c>
      <c s="25" t="s">
        <v>241</v>
      </c>
      <c s="26">
        <v>1</v>
      </c>
      <c s="27">
        <v>0</v>
      </c>
      <c s="27">
        <f>ROUND(ROUND(H52,2)*ROUND(G52,3),2)</f>
      </c>
      <c r="O52">
        <f>(I52*21)/100</f>
      </c>
      <c t="s">
        <v>20</v>
      </c>
    </row>
    <row r="53" spans="1:5" ht="25.5">
      <c r="A53" s="28" t="s">
        <v>47</v>
      </c>
      <c r="E53" s="29" t="s">
        <v>7963</v>
      </c>
    </row>
    <row r="54" spans="1:5" ht="12.75">
      <c r="A54" s="30" t="s">
        <v>48</v>
      </c>
      <c r="E54" s="31" t="s">
        <v>44</v>
      </c>
    </row>
    <row r="55" spans="1:5" ht="12.75">
      <c r="A55" t="s">
        <v>50</v>
      </c>
      <c r="E55" s="29" t="s">
        <v>44</v>
      </c>
    </row>
    <row r="56" spans="1:16" ht="25.5">
      <c r="A56" s="18" t="s">
        <v>42</v>
      </c>
      <c s="23" t="s">
        <v>91</v>
      </c>
      <c s="23" t="s">
        <v>7964</v>
      </c>
      <c s="18" t="s">
        <v>44</v>
      </c>
      <c s="24" t="s">
        <v>7965</v>
      </c>
      <c s="25" t="s">
        <v>241</v>
      </c>
      <c s="26">
        <v>1</v>
      </c>
      <c s="27">
        <v>0</v>
      </c>
      <c s="27">
        <f>ROUND(ROUND(H56,2)*ROUND(G56,3),2)</f>
      </c>
      <c r="O56">
        <f>(I56*21)/100</f>
      </c>
      <c t="s">
        <v>20</v>
      </c>
    </row>
    <row r="57" spans="1:5" ht="25.5">
      <c r="A57" s="28" t="s">
        <v>47</v>
      </c>
      <c r="E57" s="29" t="s">
        <v>7965</v>
      </c>
    </row>
    <row r="58" spans="1:5" ht="12.75">
      <c r="A58" s="30" t="s">
        <v>48</v>
      </c>
      <c r="E58" s="31" t="s">
        <v>44</v>
      </c>
    </row>
    <row r="59" spans="1:5" ht="12.75">
      <c r="A59" t="s">
        <v>50</v>
      </c>
      <c r="E59" s="29" t="s">
        <v>44</v>
      </c>
    </row>
    <row r="60" spans="1:16" ht="25.5">
      <c r="A60" s="18" t="s">
        <v>42</v>
      </c>
      <c s="23" t="s">
        <v>95</v>
      </c>
      <c s="23" t="s">
        <v>7966</v>
      </c>
      <c s="18" t="s">
        <v>44</v>
      </c>
      <c s="24" t="s">
        <v>7967</v>
      </c>
      <c s="25" t="s">
        <v>241</v>
      </c>
      <c s="26">
        <v>1</v>
      </c>
      <c s="27">
        <v>0</v>
      </c>
      <c s="27">
        <f>ROUND(ROUND(H60,2)*ROUND(G60,3),2)</f>
      </c>
      <c r="O60">
        <f>(I60*21)/100</f>
      </c>
      <c t="s">
        <v>20</v>
      </c>
    </row>
    <row r="61" spans="1:5" ht="25.5">
      <c r="A61" s="28" t="s">
        <v>47</v>
      </c>
      <c r="E61" s="29" t="s">
        <v>7967</v>
      </c>
    </row>
    <row r="62" spans="1:5" ht="12.75">
      <c r="A62" s="30" t="s">
        <v>48</v>
      </c>
      <c r="E62" s="31" t="s">
        <v>44</v>
      </c>
    </row>
    <row r="63" spans="1:5" ht="12.75">
      <c r="A63" t="s">
        <v>50</v>
      </c>
      <c r="E63" s="29" t="s">
        <v>44</v>
      </c>
    </row>
    <row r="64" spans="1:16" ht="25.5">
      <c r="A64" s="18" t="s">
        <v>42</v>
      </c>
      <c s="23" t="s">
        <v>103</v>
      </c>
      <c s="23" t="s">
        <v>7968</v>
      </c>
      <c s="18" t="s">
        <v>44</v>
      </c>
      <c s="24" t="s">
        <v>7969</v>
      </c>
      <c s="25" t="s">
        <v>241</v>
      </c>
      <c s="26">
        <v>1</v>
      </c>
      <c s="27">
        <v>0</v>
      </c>
      <c s="27">
        <f>ROUND(ROUND(H64,2)*ROUND(G64,3),2)</f>
      </c>
      <c r="O64">
        <f>(I64*21)/100</f>
      </c>
      <c t="s">
        <v>20</v>
      </c>
    </row>
    <row r="65" spans="1:5" ht="25.5">
      <c r="A65" s="28" t="s">
        <v>47</v>
      </c>
      <c r="E65" s="29" t="s">
        <v>7969</v>
      </c>
    </row>
    <row r="66" spans="1:5" ht="12.75">
      <c r="A66" s="30" t="s">
        <v>48</v>
      </c>
      <c r="E66" s="31" t="s">
        <v>44</v>
      </c>
    </row>
    <row r="67" spans="1:5" ht="12.75">
      <c r="A67" t="s">
        <v>50</v>
      </c>
      <c r="E67" s="29" t="s">
        <v>44</v>
      </c>
    </row>
    <row r="68" spans="1:16" ht="25.5">
      <c r="A68" s="18" t="s">
        <v>42</v>
      </c>
      <c s="23" t="s">
        <v>110</v>
      </c>
      <c s="23" t="s">
        <v>7970</v>
      </c>
      <c s="18" t="s">
        <v>44</v>
      </c>
      <c s="24" t="s">
        <v>7971</v>
      </c>
      <c s="25" t="s">
        <v>241</v>
      </c>
      <c s="26">
        <v>1</v>
      </c>
      <c s="27">
        <v>0</v>
      </c>
      <c s="27">
        <f>ROUND(ROUND(H68,2)*ROUND(G68,3),2)</f>
      </c>
      <c r="O68">
        <f>(I68*21)/100</f>
      </c>
      <c t="s">
        <v>20</v>
      </c>
    </row>
    <row r="69" spans="1:5" ht="25.5">
      <c r="A69" s="28" t="s">
        <v>47</v>
      </c>
      <c r="E69" s="29" t="s">
        <v>7971</v>
      </c>
    </row>
    <row r="70" spans="1:5" ht="12.75">
      <c r="A70" s="30" t="s">
        <v>48</v>
      </c>
      <c r="E70" s="31" t="s">
        <v>44</v>
      </c>
    </row>
    <row r="71" spans="1:5" ht="12.75">
      <c r="A71" t="s">
        <v>50</v>
      </c>
      <c r="E71" s="29" t="s">
        <v>44</v>
      </c>
    </row>
    <row r="72" spans="1:16" ht="25.5">
      <c r="A72" s="18" t="s">
        <v>42</v>
      </c>
      <c s="23" t="s">
        <v>114</v>
      </c>
      <c s="23" t="s">
        <v>7972</v>
      </c>
      <c s="18" t="s">
        <v>44</v>
      </c>
      <c s="24" t="s">
        <v>7973</v>
      </c>
      <c s="25" t="s">
        <v>241</v>
      </c>
      <c s="26">
        <v>1</v>
      </c>
      <c s="27">
        <v>0</v>
      </c>
      <c s="27">
        <f>ROUND(ROUND(H72,2)*ROUND(G72,3),2)</f>
      </c>
      <c r="O72">
        <f>(I72*21)/100</f>
      </c>
      <c t="s">
        <v>20</v>
      </c>
    </row>
    <row r="73" spans="1:5" ht="25.5">
      <c r="A73" s="28" t="s">
        <v>47</v>
      </c>
      <c r="E73" s="29" t="s">
        <v>7973</v>
      </c>
    </row>
    <row r="74" spans="1:5" ht="12.75">
      <c r="A74" s="30" t="s">
        <v>48</v>
      </c>
      <c r="E74" s="31" t="s">
        <v>44</v>
      </c>
    </row>
    <row r="75" spans="1:5" ht="12.75">
      <c r="A75" t="s">
        <v>50</v>
      </c>
      <c r="E75" s="29" t="s">
        <v>44</v>
      </c>
    </row>
    <row r="76" spans="1:16" ht="25.5">
      <c r="A76" s="18" t="s">
        <v>42</v>
      </c>
      <c s="23" t="s">
        <v>117</v>
      </c>
      <c s="23" t="s">
        <v>7974</v>
      </c>
      <c s="18" t="s">
        <v>44</v>
      </c>
      <c s="24" t="s">
        <v>7975</v>
      </c>
      <c s="25" t="s">
        <v>241</v>
      </c>
      <c s="26">
        <v>1</v>
      </c>
      <c s="27">
        <v>0</v>
      </c>
      <c s="27">
        <f>ROUND(ROUND(H76,2)*ROUND(G76,3),2)</f>
      </c>
      <c r="O76">
        <f>(I76*21)/100</f>
      </c>
      <c t="s">
        <v>20</v>
      </c>
    </row>
    <row r="77" spans="1:5" ht="25.5">
      <c r="A77" s="28" t="s">
        <v>47</v>
      </c>
      <c r="E77" s="29" t="s">
        <v>7975</v>
      </c>
    </row>
    <row r="78" spans="1:5" ht="12.75">
      <c r="A78" s="30" t="s">
        <v>48</v>
      </c>
      <c r="E78" s="31" t="s">
        <v>44</v>
      </c>
    </row>
    <row r="79" spans="1:5" ht="12.75">
      <c r="A79" t="s">
        <v>50</v>
      </c>
      <c r="E79" s="29" t="s">
        <v>44</v>
      </c>
    </row>
    <row r="80" spans="1:16" ht="25.5">
      <c r="A80" s="18" t="s">
        <v>42</v>
      </c>
      <c s="23" t="s">
        <v>121</v>
      </c>
      <c s="23" t="s">
        <v>7976</v>
      </c>
      <c s="18" t="s">
        <v>44</v>
      </c>
      <c s="24" t="s">
        <v>7977</v>
      </c>
      <c s="25" t="s">
        <v>241</v>
      </c>
      <c s="26">
        <v>1</v>
      </c>
      <c s="27">
        <v>0</v>
      </c>
      <c s="27">
        <f>ROUND(ROUND(H80,2)*ROUND(G80,3),2)</f>
      </c>
      <c r="O80">
        <f>(I80*21)/100</f>
      </c>
      <c t="s">
        <v>20</v>
      </c>
    </row>
    <row r="81" spans="1:5" ht="25.5">
      <c r="A81" s="28" t="s">
        <v>47</v>
      </c>
      <c r="E81" s="29" t="s">
        <v>7977</v>
      </c>
    </row>
    <row r="82" spans="1:5" ht="12.75">
      <c r="A82" s="30" t="s">
        <v>48</v>
      </c>
      <c r="E82" s="31" t="s">
        <v>44</v>
      </c>
    </row>
    <row r="83" spans="1:5" ht="12.75">
      <c r="A83" t="s">
        <v>50</v>
      </c>
      <c r="E83" s="29" t="s">
        <v>44</v>
      </c>
    </row>
    <row r="84" spans="1:16" ht="25.5">
      <c r="A84" s="18" t="s">
        <v>42</v>
      </c>
      <c s="23" t="s">
        <v>125</v>
      </c>
      <c s="23" t="s">
        <v>7978</v>
      </c>
      <c s="18" t="s">
        <v>44</v>
      </c>
      <c s="24" t="s">
        <v>7979</v>
      </c>
      <c s="25" t="s">
        <v>241</v>
      </c>
      <c s="26">
        <v>1</v>
      </c>
      <c s="27">
        <v>0</v>
      </c>
      <c s="27">
        <f>ROUND(ROUND(H84,2)*ROUND(G84,3),2)</f>
      </c>
      <c r="O84">
        <f>(I84*21)/100</f>
      </c>
      <c t="s">
        <v>20</v>
      </c>
    </row>
    <row r="85" spans="1:5" ht="25.5">
      <c r="A85" s="28" t="s">
        <v>47</v>
      </c>
      <c r="E85" s="29" t="s">
        <v>7979</v>
      </c>
    </row>
    <row r="86" spans="1:5" ht="12.75">
      <c r="A86" s="30" t="s">
        <v>48</v>
      </c>
      <c r="E86" s="31" t="s">
        <v>44</v>
      </c>
    </row>
    <row r="87" spans="1:5" ht="12.75">
      <c r="A87" t="s">
        <v>50</v>
      </c>
      <c r="E87" s="29" t="s">
        <v>44</v>
      </c>
    </row>
    <row r="88" spans="1:16" ht="25.5">
      <c r="A88" s="18" t="s">
        <v>42</v>
      </c>
      <c s="23" t="s">
        <v>130</v>
      </c>
      <c s="23" t="s">
        <v>7980</v>
      </c>
      <c s="18" t="s">
        <v>44</v>
      </c>
      <c s="24" t="s">
        <v>7981</v>
      </c>
      <c s="25" t="s">
        <v>241</v>
      </c>
      <c s="26">
        <v>1</v>
      </c>
      <c s="27">
        <v>0</v>
      </c>
      <c s="27">
        <f>ROUND(ROUND(H88,2)*ROUND(G88,3),2)</f>
      </c>
      <c r="O88">
        <f>(I88*21)/100</f>
      </c>
      <c t="s">
        <v>20</v>
      </c>
    </row>
    <row r="89" spans="1:5" ht="25.5">
      <c r="A89" s="28" t="s">
        <v>47</v>
      </c>
      <c r="E89" s="29" t="s">
        <v>7981</v>
      </c>
    </row>
    <row r="90" spans="1:5" ht="12.75">
      <c r="A90" s="30" t="s">
        <v>48</v>
      </c>
      <c r="E90" s="31" t="s">
        <v>44</v>
      </c>
    </row>
    <row r="91" spans="1:5" ht="12.75">
      <c r="A91" t="s">
        <v>50</v>
      </c>
      <c r="E91" s="29" t="s">
        <v>44</v>
      </c>
    </row>
    <row r="92" spans="1:16" ht="25.5">
      <c r="A92" s="18" t="s">
        <v>42</v>
      </c>
      <c s="23" t="s">
        <v>134</v>
      </c>
      <c s="23" t="s">
        <v>7982</v>
      </c>
      <c s="18" t="s">
        <v>44</v>
      </c>
      <c s="24" t="s">
        <v>7983</v>
      </c>
      <c s="25" t="s">
        <v>241</v>
      </c>
      <c s="26">
        <v>1</v>
      </c>
      <c s="27">
        <v>0</v>
      </c>
      <c s="27">
        <f>ROUND(ROUND(H92,2)*ROUND(G92,3),2)</f>
      </c>
      <c r="O92">
        <f>(I92*21)/100</f>
      </c>
      <c t="s">
        <v>20</v>
      </c>
    </row>
    <row r="93" spans="1:5" ht="25.5">
      <c r="A93" s="28" t="s">
        <v>47</v>
      </c>
      <c r="E93" s="29" t="s">
        <v>7983</v>
      </c>
    </row>
    <row r="94" spans="1:5" ht="12.75">
      <c r="A94" s="30" t="s">
        <v>48</v>
      </c>
      <c r="E94" s="31" t="s">
        <v>44</v>
      </c>
    </row>
    <row r="95" spans="1:5" ht="12.75">
      <c r="A95" t="s">
        <v>50</v>
      </c>
      <c r="E95" s="29" t="s">
        <v>44</v>
      </c>
    </row>
    <row r="96" spans="1:16" ht="25.5">
      <c r="A96" s="18" t="s">
        <v>42</v>
      </c>
      <c s="23" t="s">
        <v>138</v>
      </c>
      <c s="23" t="s">
        <v>7984</v>
      </c>
      <c s="18" t="s">
        <v>44</v>
      </c>
      <c s="24" t="s">
        <v>7985</v>
      </c>
      <c s="25" t="s">
        <v>241</v>
      </c>
      <c s="26">
        <v>1</v>
      </c>
      <c s="27">
        <v>0</v>
      </c>
      <c s="27">
        <f>ROUND(ROUND(H96,2)*ROUND(G96,3),2)</f>
      </c>
      <c r="O96">
        <f>(I96*21)/100</f>
      </c>
      <c t="s">
        <v>20</v>
      </c>
    </row>
    <row r="97" spans="1:5" ht="25.5">
      <c r="A97" s="28" t="s">
        <v>47</v>
      </c>
      <c r="E97" s="29" t="s">
        <v>7985</v>
      </c>
    </row>
    <row r="98" spans="1:5" ht="12.75">
      <c r="A98" s="30" t="s">
        <v>48</v>
      </c>
      <c r="E98" s="31" t="s">
        <v>44</v>
      </c>
    </row>
    <row r="99" spans="1:5" ht="12.75">
      <c r="A99" t="s">
        <v>50</v>
      </c>
      <c r="E99" s="29" t="s">
        <v>44</v>
      </c>
    </row>
    <row r="100" spans="1:16" ht="25.5">
      <c r="A100" s="18" t="s">
        <v>42</v>
      </c>
      <c s="23" t="s">
        <v>142</v>
      </c>
      <c s="23" t="s">
        <v>7986</v>
      </c>
      <c s="18" t="s">
        <v>44</v>
      </c>
      <c s="24" t="s">
        <v>7987</v>
      </c>
      <c s="25" t="s">
        <v>241</v>
      </c>
      <c s="26">
        <v>1</v>
      </c>
      <c s="27">
        <v>0</v>
      </c>
      <c s="27">
        <f>ROUND(ROUND(H100,2)*ROUND(G100,3),2)</f>
      </c>
      <c r="O100">
        <f>(I100*21)/100</f>
      </c>
      <c t="s">
        <v>20</v>
      </c>
    </row>
    <row r="101" spans="1:5" ht="25.5">
      <c r="A101" s="28" t="s">
        <v>47</v>
      </c>
      <c r="E101" s="29" t="s">
        <v>7987</v>
      </c>
    </row>
    <row r="102" spans="1:5" ht="12.75">
      <c r="A102" s="30" t="s">
        <v>48</v>
      </c>
      <c r="E102" s="31" t="s">
        <v>44</v>
      </c>
    </row>
    <row r="103" spans="1:5" ht="12.75">
      <c r="A103" t="s">
        <v>50</v>
      </c>
      <c r="E103" s="29" t="s">
        <v>44</v>
      </c>
    </row>
    <row r="104" spans="1:16" ht="25.5">
      <c r="A104" s="18" t="s">
        <v>42</v>
      </c>
      <c s="23" t="s">
        <v>146</v>
      </c>
      <c s="23" t="s">
        <v>7988</v>
      </c>
      <c s="18" t="s">
        <v>44</v>
      </c>
      <c s="24" t="s">
        <v>7989</v>
      </c>
      <c s="25" t="s">
        <v>241</v>
      </c>
      <c s="26">
        <v>1</v>
      </c>
      <c s="27">
        <v>0</v>
      </c>
      <c s="27">
        <f>ROUND(ROUND(H104,2)*ROUND(G104,3),2)</f>
      </c>
      <c r="O104">
        <f>(I104*21)/100</f>
      </c>
      <c t="s">
        <v>20</v>
      </c>
    </row>
    <row r="105" spans="1:5" ht="25.5">
      <c r="A105" s="28" t="s">
        <v>47</v>
      </c>
      <c r="E105" s="29" t="s">
        <v>7989</v>
      </c>
    </row>
    <row r="106" spans="1:5" ht="12.75">
      <c r="A106" s="30" t="s">
        <v>48</v>
      </c>
      <c r="E106" s="31" t="s">
        <v>44</v>
      </c>
    </row>
    <row r="107" spans="1:5" ht="12.75">
      <c r="A107" t="s">
        <v>50</v>
      </c>
      <c r="E107" s="29" t="s">
        <v>44</v>
      </c>
    </row>
    <row r="108" spans="1:16" ht="25.5">
      <c r="A108" s="18" t="s">
        <v>42</v>
      </c>
      <c s="23" t="s">
        <v>150</v>
      </c>
      <c s="23" t="s">
        <v>7990</v>
      </c>
      <c s="18" t="s">
        <v>44</v>
      </c>
      <c s="24" t="s">
        <v>7991</v>
      </c>
      <c s="25" t="s">
        <v>241</v>
      </c>
      <c s="26">
        <v>1</v>
      </c>
      <c s="27">
        <v>0</v>
      </c>
      <c s="27">
        <f>ROUND(ROUND(H108,2)*ROUND(G108,3),2)</f>
      </c>
      <c r="O108">
        <f>(I108*21)/100</f>
      </c>
      <c t="s">
        <v>20</v>
      </c>
    </row>
    <row r="109" spans="1:5" ht="25.5">
      <c r="A109" s="28" t="s">
        <v>47</v>
      </c>
      <c r="E109" s="29" t="s">
        <v>7991</v>
      </c>
    </row>
    <row r="110" spans="1:5" ht="12.75">
      <c r="A110" s="30" t="s">
        <v>48</v>
      </c>
      <c r="E110" s="31" t="s">
        <v>44</v>
      </c>
    </row>
    <row r="111" spans="1:5" ht="12.75">
      <c r="A111" t="s">
        <v>50</v>
      </c>
      <c r="E111" s="29" t="s">
        <v>44</v>
      </c>
    </row>
    <row r="112" spans="1:16" ht="25.5">
      <c r="A112" s="18" t="s">
        <v>42</v>
      </c>
      <c s="23" t="s">
        <v>154</v>
      </c>
      <c s="23" t="s">
        <v>7992</v>
      </c>
      <c s="18" t="s">
        <v>44</v>
      </c>
      <c s="24" t="s">
        <v>7993</v>
      </c>
      <c s="25" t="s">
        <v>241</v>
      </c>
      <c s="26">
        <v>1</v>
      </c>
      <c s="27">
        <v>0</v>
      </c>
      <c s="27">
        <f>ROUND(ROUND(H112,2)*ROUND(G112,3),2)</f>
      </c>
      <c r="O112">
        <f>(I112*21)/100</f>
      </c>
      <c t="s">
        <v>20</v>
      </c>
    </row>
    <row r="113" spans="1:5" ht="25.5">
      <c r="A113" s="28" t="s">
        <v>47</v>
      </c>
      <c r="E113" s="29" t="s">
        <v>7993</v>
      </c>
    </row>
    <row r="114" spans="1:5" ht="12.75">
      <c r="A114" s="30" t="s">
        <v>48</v>
      </c>
      <c r="E114" s="31" t="s">
        <v>44</v>
      </c>
    </row>
    <row r="115" spans="1:5" ht="12.75">
      <c r="A115" t="s">
        <v>50</v>
      </c>
      <c r="E115" s="29" t="s">
        <v>44</v>
      </c>
    </row>
    <row r="116" spans="1:16" ht="25.5">
      <c r="A116" s="18" t="s">
        <v>42</v>
      </c>
      <c s="23" t="s">
        <v>160</v>
      </c>
      <c s="23" t="s">
        <v>7994</v>
      </c>
      <c s="18" t="s">
        <v>44</v>
      </c>
      <c s="24" t="s">
        <v>7995</v>
      </c>
      <c s="25" t="s">
        <v>241</v>
      </c>
      <c s="26">
        <v>1</v>
      </c>
      <c s="27">
        <v>0</v>
      </c>
      <c s="27">
        <f>ROUND(ROUND(H116,2)*ROUND(G116,3),2)</f>
      </c>
      <c r="O116">
        <f>(I116*21)/100</f>
      </c>
      <c t="s">
        <v>20</v>
      </c>
    </row>
    <row r="117" spans="1:5" ht="25.5">
      <c r="A117" s="28" t="s">
        <v>47</v>
      </c>
      <c r="E117" s="29" t="s">
        <v>7995</v>
      </c>
    </row>
    <row r="118" spans="1:5" ht="12.75">
      <c r="A118" s="30" t="s">
        <v>48</v>
      </c>
      <c r="E118" s="31" t="s">
        <v>44</v>
      </c>
    </row>
    <row r="119" spans="1:5" ht="12.75">
      <c r="A119" t="s">
        <v>50</v>
      </c>
      <c r="E119" s="29" t="s">
        <v>44</v>
      </c>
    </row>
    <row r="120" spans="1:16" ht="25.5">
      <c r="A120" s="18" t="s">
        <v>42</v>
      </c>
      <c s="23" t="s">
        <v>164</v>
      </c>
      <c s="23" t="s">
        <v>7996</v>
      </c>
      <c s="18" t="s">
        <v>44</v>
      </c>
      <c s="24" t="s">
        <v>7997</v>
      </c>
      <c s="25" t="s">
        <v>241</v>
      </c>
      <c s="26">
        <v>1</v>
      </c>
      <c s="27">
        <v>0</v>
      </c>
      <c s="27">
        <f>ROUND(ROUND(H120,2)*ROUND(G120,3),2)</f>
      </c>
      <c r="O120">
        <f>(I120*21)/100</f>
      </c>
      <c t="s">
        <v>20</v>
      </c>
    </row>
    <row r="121" spans="1:5" ht="25.5">
      <c r="A121" s="28" t="s">
        <v>47</v>
      </c>
      <c r="E121" s="29" t="s">
        <v>7997</v>
      </c>
    </row>
    <row r="122" spans="1:5" ht="12.75">
      <c r="A122" s="30" t="s">
        <v>48</v>
      </c>
      <c r="E122" s="31" t="s">
        <v>44</v>
      </c>
    </row>
    <row r="123" spans="1:5" ht="12.75">
      <c r="A123" t="s">
        <v>50</v>
      </c>
      <c r="E123" s="29" t="s">
        <v>44</v>
      </c>
    </row>
    <row r="124" spans="1:16" ht="25.5">
      <c r="A124" s="18" t="s">
        <v>42</v>
      </c>
      <c s="23" t="s">
        <v>168</v>
      </c>
      <c s="23" t="s">
        <v>7998</v>
      </c>
      <c s="18" t="s">
        <v>44</v>
      </c>
      <c s="24" t="s">
        <v>7999</v>
      </c>
      <c s="25" t="s">
        <v>241</v>
      </c>
      <c s="26">
        <v>1</v>
      </c>
      <c s="27">
        <v>0</v>
      </c>
      <c s="27">
        <f>ROUND(ROUND(H124,2)*ROUND(G124,3),2)</f>
      </c>
      <c r="O124">
        <f>(I124*21)/100</f>
      </c>
      <c t="s">
        <v>20</v>
      </c>
    </row>
    <row r="125" spans="1:5" ht="25.5">
      <c r="A125" s="28" t="s">
        <v>47</v>
      </c>
      <c r="E125" s="29" t="s">
        <v>7999</v>
      </c>
    </row>
    <row r="126" spans="1:5" ht="12.75">
      <c r="A126" s="30" t="s">
        <v>48</v>
      </c>
      <c r="E126" s="31" t="s">
        <v>44</v>
      </c>
    </row>
    <row r="127" spans="1:5" ht="12.75">
      <c r="A127" t="s">
        <v>50</v>
      </c>
      <c r="E127" s="29" t="s">
        <v>44</v>
      </c>
    </row>
    <row r="128" spans="1:16" ht="25.5">
      <c r="A128" s="18" t="s">
        <v>42</v>
      </c>
      <c s="23" t="s">
        <v>173</v>
      </c>
      <c s="23" t="s">
        <v>8000</v>
      </c>
      <c s="18" t="s">
        <v>44</v>
      </c>
      <c s="24" t="s">
        <v>8001</v>
      </c>
      <c s="25" t="s">
        <v>241</v>
      </c>
      <c s="26">
        <v>1</v>
      </c>
      <c s="27">
        <v>0</v>
      </c>
      <c s="27">
        <f>ROUND(ROUND(H128,2)*ROUND(G128,3),2)</f>
      </c>
      <c r="O128">
        <f>(I128*21)/100</f>
      </c>
      <c t="s">
        <v>20</v>
      </c>
    </row>
    <row r="129" spans="1:5" ht="25.5">
      <c r="A129" s="28" t="s">
        <v>47</v>
      </c>
      <c r="E129" s="29" t="s">
        <v>8001</v>
      </c>
    </row>
    <row r="130" spans="1:5" ht="12.75">
      <c r="A130" s="30" t="s">
        <v>48</v>
      </c>
      <c r="E130" s="31" t="s">
        <v>44</v>
      </c>
    </row>
    <row r="131" spans="1:5" ht="12.75">
      <c r="A131" t="s">
        <v>50</v>
      </c>
      <c r="E131" s="29" t="s">
        <v>44</v>
      </c>
    </row>
    <row r="132" spans="1:16" ht="25.5">
      <c r="A132" s="18" t="s">
        <v>42</v>
      </c>
      <c s="23" t="s">
        <v>177</v>
      </c>
      <c s="23" t="s">
        <v>8002</v>
      </c>
      <c s="18" t="s">
        <v>44</v>
      </c>
      <c s="24" t="s">
        <v>8003</v>
      </c>
      <c s="25" t="s">
        <v>241</v>
      </c>
      <c s="26">
        <v>1</v>
      </c>
      <c s="27">
        <v>0</v>
      </c>
      <c s="27">
        <f>ROUND(ROUND(H132,2)*ROUND(G132,3),2)</f>
      </c>
      <c r="O132">
        <f>(I132*21)/100</f>
      </c>
      <c t="s">
        <v>20</v>
      </c>
    </row>
    <row r="133" spans="1:5" ht="25.5">
      <c r="A133" s="28" t="s">
        <v>47</v>
      </c>
      <c r="E133" s="29" t="s">
        <v>8003</v>
      </c>
    </row>
    <row r="134" spans="1:5" ht="12.75">
      <c r="A134" s="30" t="s">
        <v>48</v>
      </c>
      <c r="E134" s="31" t="s">
        <v>44</v>
      </c>
    </row>
    <row r="135" spans="1:5" ht="12.75">
      <c r="A135" t="s">
        <v>50</v>
      </c>
      <c r="E135" s="29" t="s">
        <v>44</v>
      </c>
    </row>
    <row r="136" spans="1:16" ht="25.5">
      <c r="A136" s="18" t="s">
        <v>42</v>
      </c>
      <c s="23" t="s">
        <v>183</v>
      </c>
      <c s="23" t="s">
        <v>8004</v>
      </c>
      <c s="18" t="s">
        <v>44</v>
      </c>
      <c s="24" t="s">
        <v>8005</v>
      </c>
      <c s="25" t="s">
        <v>241</v>
      </c>
      <c s="26">
        <v>1</v>
      </c>
      <c s="27">
        <v>0</v>
      </c>
      <c s="27">
        <f>ROUND(ROUND(H136,2)*ROUND(G136,3),2)</f>
      </c>
      <c r="O136">
        <f>(I136*21)/100</f>
      </c>
      <c t="s">
        <v>20</v>
      </c>
    </row>
    <row r="137" spans="1:5" ht="25.5">
      <c r="A137" s="28" t="s">
        <v>47</v>
      </c>
      <c r="E137" s="29" t="s">
        <v>8005</v>
      </c>
    </row>
    <row r="138" spans="1:5" ht="12.75">
      <c r="A138" s="30" t="s">
        <v>48</v>
      </c>
      <c r="E138" s="31" t="s">
        <v>44</v>
      </c>
    </row>
    <row r="139" spans="1:5" ht="12.75">
      <c r="A139" t="s">
        <v>50</v>
      </c>
      <c r="E139" s="29" t="s">
        <v>44</v>
      </c>
    </row>
    <row r="140" spans="1:16" ht="25.5">
      <c r="A140" s="18" t="s">
        <v>42</v>
      </c>
      <c s="23" t="s">
        <v>191</v>
      </c>
      <c s="23" t="s">
        <v>8006</v>
      </c>
      <c s="18" t="s">
        <v>44</v>
      </c>
      <c s="24" t="s">
        <v>8007</v>
      </c>
      <c s="25" t="s">
        <v>241</v>
      </c>
      <c s="26">
        <v>1</v>
      </c>
      <c s="27">
        <v>0</v>
      </c>
      <c s="27">
        <f>ROUND(ROUND(H140,2)*ROUND(G140,3),2)</f>
      </c>
      <c r="O140">
        <f>(I140*21)/100</f>
      </c>
      <c t="s">
        <v>20</v>
      </c>
    </row>
    <row r="141" spans="1:5" ht="25.5">
      <c r="A141" s="28" t="s">
        <v>47</v>
      </c>
      <c r="E141" s="29" t="s">
        <v>8007</v>
      </c>
    </row>
    <row r="142" spans="1:5" ht="12.75">
      <c r="A142" s="30" t="s">
        <v>48</v>
      </c>
      <c r="E142" s="31" t="s">
        <v>44</v>
      </c>
    </row>
    <row r="143" spans="1:5" ht="12.75">
      <c r="A143" t="s">
        <v>50</v>
      </c>
      <c r="E143" s="29" t="s">
        <v>44</v>
      </c>
    </row>
    <row r="144" spans="1:16" ht="25.5">
      <c r="A144" s="18" t="s">
        <v>42</v>
      </c>
      <c s="23" t="s">
        <v>196</v>
      </c>
      <c s="23" t="s">
        <v>8008</v>
      </c>
      <c s="18" t="s">
        <v>44</v>
      </c>
      <c s="24" t="s">
        <v>8009</v>
      </c>
      <c s="25" t="s">
        <v>241</v>
      </c>
      <c s="26">
        <v>1</v>
      </c>
      <c s="27">
        <v>0</v>
      </c>
      <c s="27">
        <f>ROUND(ROUND(H144,2)*ROUND(G144,3),2)</f>
      </c>
      <c r="O144">
        <f>(I144*21)/100</f>
      </c>
      <c t="s">
        <v>20</v>
      </c>
    </row>
    <row r="145" spans="1:5" ht="25.5">
      <c r="A145" s="28" t="s">
        <v>47</v>
      </c>
      <c r="E145" s="29" t="s">
        <v>8009</v>
      </c>
    </row>
    <row r="146" spans="1:5" ht="12.75">
      <c r="A146" s="30" t="s">
        <v>48</v>
      </c>
      <c r="E146" s="31" t="s">
        <v>44</v>
      </c>
    </row>
    <row r="147" spans="1:5" ht="12.75">
      <c r="A147" t="s">
        <v>50</v>
      </c>
      <c r="E147" s="29" t="s">
        <v>44</v>
      </c>
    </row>
    <row r="148" spans="1:16" ht="25.5">
      <c r="A148" s="18" t="s">
        <v>42</v>
      </c>
      <c s="23" t="s">
        <v>202</v>
      </c>
      <c s="23" t="s">
        <v>8010</v>
      </c>
      <c s="18" t="s">
        <v>44</v>
      </c>
      <c s="24" t="s">
        <v>8011</v>
      </c>
      <c s="25" t="s">
        <v>241</v>
      </c>
      <c s="26">
        <v>1</v>
      </c>
      <c s="27">
        <v>0</v>
      </c>
      <c s="27">
        <f>ROUND(ROUND(H148,2)*ROUND(G148,3),2)</f>
      </c>
      <c r="O148">
        <f>(I148*21)/100</f>
      </c>
      <c t="s">
        <v>20</v>
      </c>
    </row>
    <row r="149" spans="1:5" ht="25.5">
      <c r="A149" s="28" t="s">
        <v>47</v>
      </c>
      <c r="E149" s="29" t="s">
        <v>8011</v>
      </c>
    </row>
    <row r="150" spans="1:5" ht="12.75">
      <c r="A150" s="30" t="s">
        <v>48</v>
      </c>
      <c r="E150" s="31" t="s">
        <v>44</v>
      </c>
    </row>
    <row r="151" spans="1:5" ht="12.75">
      <c r="A151" t="s">
        <v>50</v>
      </c>
      <c r="E151" s="29" t="s">
        <v>44</v>
      </c>
    </row>
    <row r="152" spans="1:16" ht="25.5">
      <c r="A152" s="18" t="s">
        <v>42</v>
      </c>
      <c s="23" t="s">
        <v>99</v>
      </c>
      <c s="23" t="s">
        <v>8012</v>
      </c>
      <c s="18" t="s">
        <v>44</v>
      </c>
      <c s="24" t="s">
        <v>8013</v>
      </c>
      <c s="25" t="s">
        <v>241</v>
      </c>
      <c s="26">
        <v>1</v>
      </c>
      <c s="27">
        <v>0</v>
      </c>
      <c s="27">
        <f>ROUND(ROUND(H152,2)*ROUND(G152,3),2)</f>
      </c>
      <c r="O152">
        <f>(I152*21)/100</f>
      </c>
      <c t="s">
        <v>20</v>
      </c>
    </row>
    <row r="153" spans="1:5" ht="25.5">
      <c r="A153" s="28" t="s">
        <v>47</v>
      </c>
      <c r="E153" s="29" t="s">
        <v>8013</v>
      </c>
    </row>
    <row r="154" spans="1:5" ht="12.75">
      <c r="A154" s="30" t="s">
        <v>48</v>
      </c>
      <c r="E154" s="31" t="s">
        <v>44</v>
      </c>
    </row>
    <row r="155" spans="1:5" ht="12.75">
      <c r="A155" t="s">
        <v>50</v>
      </c>
      <c r="E155" s="29" t="s">
        <v>44</v>
      </c>
    </row>
    <row r="156" spans="1:16" ht="25.5">
      <c r="A156" s="18" t="s">
        <v>42</v>
      </c>
      <c s="23" t="s">
        <v>107</v>
      </c>
      <c s="23" t="s">
        <v>8014</v>
      </c>
      <c s="18" t="s">
        <v>44</v>
      </c>
      <c s="24" t="s">
        <v>8015</v>
      </c>
      <c s="25" t="s">
        <v>241</v>
      </c>
      <c s="26">
        <v>1</v>
      </c>
      <c s="27">
        <v>0</v>
      </c>
      <c s="27">
        <f>ROUND(ROUND(H156,2)*ROUND(G156,3),2)</f>
      </c>
      <c r="O156">
        <f>(I156*21)/100</f>
      </c>
      <c t="s">
        <v>20</v>
      </c>
    </row>
    <row r="157" spans="1:5" ht="25.5">
      <c r="A157" s="28" t="s">
        <v>47</v>
      </c>
      <c r="E157" s="29" t="s">
        <v>8015</v>
      </c>
    </row>
    <row r="158" spans="1:5" ht="12.75">
      <c r="A158" s="30" t="s">
        <v>48</v>
      </c>
      <c r="E158" s="31" t="s">
        <v>44</v>
      </c>
    </row>
    <row r="159" spans="1:5" ht="12.75">
      <c r="A159" t="s">
        <v>50</v>
      </c>
      <c r="E159" s="29" t="s">
        <v>44</v>
      </c>
    </row>
    <row r="160" spans="1:16" ht="25.5">
      <c r="A160" s="18" t="s">
        <v>42</v>
      </c>
      <c s="23" t="s">
        <v>281</v>
      </c>
      <c s="23" t="s">
        <v>8016</v>
      </c>
      <c s="18" t="s">
        <v>44</v>
      </c>
      <c s="24" t="s">
        <v>8017</v>
      </c>
      <c s="25" t="s">
        <v>241</v>
      </c>
      <c s="26">
        <v>1</v>
      </c>
      <c s="27">
        <v>0</v>
      </c>
      <c s="27">
        <f>ROUND(ROUND(H160,2)*ROUND(G160,3),2)</f>
      </c>
      <c r="O160">
        <f>(I160*21)/100</f>
      </c>
      <c t="s">
        <v>20</v>
      </c>
    </row>
    <row r="161" spans="1:5" ht="25.5">
      <c r="A161" s="28" t="s">
        <v>47</v>
      </c>
      <c r="E161" s="29" t="s">
        <v>8017</v>
      </c>
    </row>
    <row r="162" spans="1:5" ht="12.75">
      <c r="A162" s="30" t="s">
        <v>48</v>
      </c>
      <c r="E162" s="31" t="s">
        <v>44</v>
      </c>
    </row>
    <row r="163" spans="1:5" ht="12.75">
      <c r="A163" t="s">
        <v>50</v>
      </c>
      <c r="E163" s="29" t="s">
        <v>44</v>
      </c>
    </row>
    <row r="164" spans="1:16" ht="25.5">
      <c r="A164" s="18" t="s">
        <v>42</v>
      </c>
      <c s="23" t="s">
        <v>285</v>
      </c>
      <c s="23" t="s">
        <v>8018</v>
      </c>
      <c s="18" t="s">
        <v>44</v>
      </c>
      <c s="24" t="s">
        <v>8019</v>
      </c>
      <c s="25" t="s">
        <v>241</v>
      </c>
      <c s="26">
        <v>1</v>
      </c>
      <c s="27">
        <v>0</v>
      </c>
      <c s="27">
        <f>ROUND(ROUND(H164,2)*ROUND(G164,3),2)</f>
      </c>
      <c r="O164">
        <f>(I164*21)/100</f>
      </c>
      <c t="s">
        <v>20</v>
      </c>
    </row>
    <row r="165" spans="1:5" ht="25.5">
      <c r="A165" s="28" t="s">
        <v>47</v>
      </c>
      <c r="E165" s="29" t="s">
        <v>8019</v>
      </c>
    </row>
    <row r="166" spans="1:5" ht="12.75">
      <c r="A166" s="30" t="s">
        <v>48</v>
      </c>
      <c r="E166" s="31" t="s">
        <v>44</v>
      </c>
    </row>
    <row r="167" spans="1:5" ht="12.75">
      <c r="A167" t="s">
        <v>50</v>
      </c>
      <c r="E167" s="29" t="s">
        <v>44</v>
      </c>
    </row>
    <row r="168" spans="1:16" ht="25.5">
      <c r="A168" s="18" t="s">
        <v>42</v>
      </c>
      <c s="23" t="s">
        <v>289</v>
      </c>
      <c s="23" t="s">
        <v>8020</v>
      </c>
      <c s="18" t="s">
        <v>44</v>
      </c>
      <c s="24" t="s">
        <v>8021</v>
      </c>
      <c s="25" t="s">
        <v>241</v>
      </c>
      <c s="26">
        <v>1</v>
      </c>
      <c s="27">
        <v>0</v>
      </c>
      <c s="27">
        <f>ROUND(ROUND(H168,2)*ROUND(G168,3),2)</f>
      </c>
      <c r="O168">
        <f>(I168*21)/100</f>
      </c>
      <c t="s">
        <v>20</v>
      </c>
    </row>
    <row r="169" spans="1:5" ht="25.5">
      <c r="A169" s="28" t="s">
        <v>47</v>
      </c>
      <c r="E169" s="29" t="s">
        <v>8021</v>
      </c>
    </row>
    <row r="170" spans="1:5" ht="12.75">
      <c r="A170" s="30" t="s">
        <v>48</v>
      </c>
      <c r="E170" s="31" t="s">
        <v>44</v>
      </c>
    </row>
    <row r="171" spans="1:5" ht="12.75">
      <c r="A171" t="s">
        <v>50</v>
      </c>
      <c r="E171" s="29" t="s">
        <v>44</v>
      </c>
    </row>
    <row r="172" spans="1:16" ht="25.5">
      <c r="A172" s="18" t="s">
        <v>42</v>
      </c>
      <c s="23" t="s">
        <v>293</v>
      </c>
      <c s="23" t="s">
        <v>8022</v>
      </c>
      <c s="18" t="s">
        <v>44</v>
      </c>
      <c s="24" t="s">
        <v>8023</v>
      </c>
      <c s="25" t="s">
        <v>241</v>
      </c>
      <c s="26">
        <v>1</v>
      </c>
      <c s="27">
        <v>0</v>
      </c>
      <c s="27">
        <f>ROUND(ROUND(H172,2)*ROUND(G172,3),2)</f>
      </c>
      <c r="O172">
        <f>(I172*21)/100</f>
      </c>
      <c t="s">
        <v>20</v>
      </c>
    </row>
    <row r="173" spans="1:5" ht="25.5">
      <c r="A173" s="28" t="s">
        <v>47</v>
      </c>
      <c r="E173" s="29" t="s">
        <v>8023</v>
      </c>
    </row>
    <row r="174" spans="1:5" ht="12.75">
      <c r="A174" s="30" t="s">
        <v>48</v>
      </c>
      <c r="E174" s="31" t="s">
        <v>44</v>
      </c>
    </row>
    <row r="175" spans="1:5" ht="12.75">
      <c r="A175" t="s">
        <v>50</v>
      </c>
      <c r="E175" s="29" t="s">
        <v>44</v>
      </c>
    </row>
    <row r="176" spans="1:16" ht="25.5">
      <c r="A176" s="18" t="s">
        <v>42</v>
      </c>
      <c s="23" t="s">
        <v>297</v>
      </c>
      <c s="23" t="s">
        <v>8024</v>
      </c>
      <c s="18" t="s">
        <v>44</v>
      </c>
      <c s="24" t="s">
        <v>8025</v>
      </c>
      <c s="25" t="s">
        <v>241</v>
      </c>
      <c s="26">
        <v>1</v>
      </c>
      <c s="27">
        <v>0</v>
      </c>
      <c s="27">
        <f>ROUND(ROUND(H176,2)*ROUND(G176,3),2)</f>
      </c>
      <c r="O176">
        <f>(I176*21)/100</f>
      </c>
      <c t="s">
        <v>20</v>
      </c>
    </row>
    <row r="177" spans="1:5" ht="25.5">
      <c r="A177" s="28" t="s">
        <v>47</v>
      </c>
      <c r="E177" s="29" t="s">
        <v>8025</v>
      </c>
    </row>
    <row r="178" spans="1:5" ht="12.75">
      <c r="A178" s="30" t="s">
        <v>48</v>
      </c>
      <c r="E178" s="31" t="s">
        <v>44</v>
      </c>
    </row>
    <row r="179" spans="1:5" ht="12.75">
      <c r="A179" t="s">
        <v>50</v>
      </c>
      <c r="E179" s="29" t="s">
        <v>44</v>
      </c>
    </row>
    <row r="180" spans="1:16" ht="25.5">
      <c r="A180" s="18" t="s">
        <v>42</v>
      </c>
      <c s="23" t="s">
        <v>301</v>
      </c>
      <c s="23" t="s">
        <v>8026</v>
      </c>
      <c s="18" t="s">
        <v>44</v>
      </c>
      <c s="24" t="s">
        <v>8027</v>
      </c>
      <c s="25" t="s">
        <v>241</v>
      </c>
      <c s="26">
        <v>1</v>
      </c>
      <c s="27">
        <v>0</v>
      </c>
      <c s="27">
        <f>ROUND(ROUND(H180,2)*ROUND(G180,3),2)</f>
      </c>
      <c r="O180">
        <f>(I180*21)/100</f>
      </c>
      <c t="s">
        <v>20</v>
      </c>
    </row>
    <row r="181" spans="1:5" ht="25.5">
      <c r="A181" s="28" t="s">
        <v>47</v>
      </c>
      <c r="E181" s="29" t="s">
        <v>8027</v>
      </c>
    </row>
    <row r="182" spans="1:5" ht="12.75">
      <c r="A182" s="30" t="s">
        <v>48</v>
      </c>
      <c r="E182" s="31" t="s">
        <v>44</v>
      </c>
    </row>
    <row r="183" spans="1:5" ht="12.75">
      <c r="A183" t="s">
        <v>50</v>
      </c>
      <c r="E183" s="29" t="s">
        <v>44</v>
      </c>
    </row>
    <row r="184" spans="1:16" ht="25.5">
      <c r="A184" s="18" t="s">
        <v>42</v>
      </c>
      <c s="23" t="s">
        <v>305</v>
      </c>
      <c s="23" t="s">
        <v>8028</v>
      </c>
      <c s="18" t="s">
        <v>44</v>
      </c>
      <c s="24" t="s">
        <v>8029</v>
      </c>
      <c s="25" t="s">
        <v>241</v>
      </c>
      <c s="26">
        <v>1</v>
      </c>
      <c s="27">
        <v>0</v>
      </c>
      <c s="27">
        <f>ROUND(ROUND(H184,2)*ROUND(G184,3),2)</f>
      </c>
      <c r="O184">
        <f>(I184*21)/100</f>
      </c>
      <c t="s">
        <v>20</v>
      </c>
    </row>
    <row r="185" spans="1:5" ht="25.5">
      <c r="A185" s="28" t="s">
        <v>47</v>
      </c>
      <c r="E185" s="29" t="s">
        <v>8029</v>
      </c>
    </row>
    <row r="186" spans="1:5" ht="12.75">
      <c r="A186" s="30" t="s">
        <v>48</v>
      </c>
      <c r="E186" s="31" t="s">
        <v>44</v>
      </c>
    </row>
    <row r="187" spans="1:5" ht="12.75">
      <c r="A187" t="s">
        <v>50</v>
      </c>
      <c r="E187" s="29" t="s">
        <v>44</v>
      </c>
    </row>
    <row r="188" spans="1:16" ht="25.5">
      <c r="A188" s="18" t="s">
        <v>42</v>
      </c>
      <c s="23" t="s">
        <v>309</v>
      </c>
      <c s="23" t="s">
        <v>8030</v>
      </c>
      <c s="18" t="s">
        <v>44</v>
      </c>
      <c s="24" t="s">
        <v>8031</v>
      </c>
      <c s="25" t="s">
        <v>241</v>
      </c>
      <c s="26">
        <v>1</v>
      </c>
      <c s="27">
        <v>0</v>
      </c>
      <c s="27">
        <f>ROUND(ROUND(H188,2)*ROUND(G188,3),2)</f>
      </c>
      <c r="O188">
        <f>(I188*21)/100</f>
      </c>
      <c t="s">
        <v>20</v>
      </c>
    </row>
    <row r="189" spans="1:5" ht="25.5">
      <c r="A189" s="28" t="s">
        <v>47</v>
      </c>
      <c r="E189" s="29" t="s">
        <v>8031</v>
      </c>
    </row>
    <row r="190" spans="1:5" ht="12.75">
      <c r="A190" s="30" t="s">
        <v>48</v>
      </c>
      <c r="E190" s="31" t="s">
        <v>44</v>
      </c>
    </row>
    <row r="191" spans="1:5" ht="12.75">
      <c r="A191" t="s">
        <v>50</v>
      </c>
      <c r="E191" s="29" t="s">
        <v>44</v>
      </c>
    </row>
    <row r="192" spans="1:16" ht="25.5">
      <c r="A192" s="18" t="s">
        <v>42</v>
      </c>
      <c s="23" t="s">
        <v>314</v>
      </c>
      <c s="23" t="s">
        <v>8032</v>
      </c>
      <c s="18" t="s">
        <v>44</v>
      </c>
      <c s="24" t="s">
        <v>8033</v>
      </c>
      <c s="25" t="s">
        <v>241</v>
      </c>
      <c s="26">
        <v>1</v>
      </c>
      <c s="27">
        <v>0</v>
      </c>
      <c s="27">
        <f>ROUND(ROUND(H192,2)*ROUND(G192,3),2)</f>
      </c>
      <c r="O192">
        <f>(I192*21)/100</f>
      </c>
      <c t="s">
        <v>20</v>
      </c>
    </row>
    <row r="193" spans="1:5" ht="25.5">
      <c r="A193" s="28" t="s">
        <v>47</v>
      </c>
      <c r="E193" s="29" t="s">
        <v>8033</v>
      </c>
    </row>
    <row r="194" spans="1:5" ht="12.75">
      <c r="A194" s="30" t="s">
        <v>48</v>
      </c>
      <c r="E194" s="31" t="s">
        <v>44</v>
      </c>
    </row>
    <row r="195" spans="1:5" ht="12.75">
      <c r="A195" t="s">
        <v>50</v>
      </c>
      <c r="E195" s="29" t="s">
        <v>44</v>
      </c>
    </row>
    <row r="196" spans="1:16" ht="25.5">
      <c r="A196" s="18" t="s">
        <v>42</v>
      </c>
      <c s="23" t="s">
        <v>318</v>
      </c>
      <c s="23" t="s">
        <v>8034</v>
      </c>
      <c s="18" t="s">
        <v>44</v>
      </c>
      <c s="24" t="s">
        <v>8035</v>
      </c>
      <c s="25" t="s">
        <v>241</v>
      </c>
      <c s="26">
        <v>1</v>
      </c>
      <c s="27">
        <v>0</v>
      </c>
      <c s="27">
        <f>ROUND(ROUND(H196,2)*ROUND(G196,3),2)</f>
      </c>
      <c r="O196">
        <f>(I196*21)/100</f>
      </c>
      <c t="s">
        <v>20</v>
      </c>
    </row>
    <row r="197" spans="1:5" ht="25.5">
      <c r="A197" s="28" t="s">
        <v>47</v>
      </c>
      <c r="E197" s="29" t="s">
        <v>8035</v>
      </c>
    </row>
    <row r="198" spans="1:5" ht="12.75">
      <c r="A198" s="30" t="s">
        <v>48</v>
      </c>
      <c r="E198" s="31" t="s">
        <v>44</v>
      </c>
    </row>
    <row r="199" spans="1:5" ht="12.75">
      <c r="A199" t="s">
        <v>50</v>
      </c>
      <c r="E199" s="29" t="s">
        <v>44</v>
      </c>
    </row>
    <row r="200" spans="1:16" ht="25.5">
      <c r="A200" s="18" t="s">
        <v>42</v>
      </c>
      <c s="23" t="s">
        <v>322</v>
      </c>
      <c s="23" t="s">
        <v>8036</v>
      </c>
      <c s="18" t="s">
        <v>44</v>
      </c>
      <c s="24" t="s">
        <v>8037</v>
      </c>
      <c s="25" t="s">
        <v>241</v>
      </c>
      <c s="26">
        <v>1</v>
      </c>
      <c s="27">
        <v>0</v>
      </c>
      <c s="27">
        <f>ROUND(ROUND(H200,2)*ROUND(G200,3),2)</f>
      </c>
      <c r="O200">
        <f>(I200*21)/100</f>
      </c>
      <c t="s">
        <v>20</v>
      </c>
    </row>
    <row r="201" spans="1:5" ht="25.5">
      <c r="A201" s="28" t="s">
        <v>47</v>
      </c>
      <c r="E201" s="29" t="s">
        <v>8037</v>
      </c>
    </row>
    <row r="202" spans="1:5" ht="12.75">
      <c r="A202" s="30" t="s">
        <v>48</v>
      </c>
      <c r="E202" s="31" t="s">
        <v>44</v>
      </c>
    </row>
    <row r="203" spans="1:5" ht="12.75">
      <c r="A203" t="s">
        <v>50</v>
      </c>
      <c r="E203" s="29" t="s">
        <v>44</v>
      </c>
    </row>
    <row r="204" spans="1:16" ht="25.5">
      <c r="A204" s="18" t="s">
        <v>42</v>
      </c>
      <c s="23" t="s">
        <v>326</v>
      </c>
      <c s="23" t="s">
        <v>8038</v>
      </c>
      <c s="18" t="s">
        <v>44</v>
      </c>
      <c s="24" t="s">
        <v>8039</v>
      </c>
      <c s="25" t="s">
        <v>241</v>
      </c>
      <c s="26">
        <v>1</v>
      </c>
      <c s="27">
        <v>0</v>
      </c>
      <c s="27">
        <f>ROUND(ROUND(H204,2)*ROUND(G204,3),2)</f>
      </c>
      <c r="O204">
        <f>(I204*21)/100</f>
      </c>
      <c t="s">
        <v>20</v>
      </c>
    </row>
    <row r="205" spans="1:5" ht="25.5">
      <c r="A205" s="28" t="s">
        <v>47</v>
      </c>
      <c r="E205" s="29" t="s">
        <v>8039</v>
      </c>
    </row>
    <row r="206" spans="1:5" ht="12.75">
      <c r="A206" s="30" t="s">
        <v>48</v>
      </c>
      <c r="E206" s="31" t="s">
        <v>44</v>
      </c>
    </row>
    <row r="207" spans="1:5" ht="12.75">
      <c r="A207" t="s">
        <v>50</v>
      </c>
      <c r="E207" s="29" t="s">
        <v>44</v>
      </c>
    </row>
    <row r="208" spans="1:16" ht="25.5">
      <c r="A208" s="18" t="s">
        <v>42</v>
      </c>
      <c s="23" t="s">
        <v>330</v>
      </c>
      <c s="23" t="s">
        <v>8040</v>
      </c>
      <c s="18" t="s">
        <v>44</v>
      </c>
      <c s="24" t="s">
        <v>8041</v>
      </c>
      <c s="25" t="s">
        <v>241</v>
      </c>
      <c s="26">
        <v>1</v>
      </c>
      <c s="27">
        <v>0</v>
      </c>
      <c s="27">
        <f>ROUND(ROUND(H208,2)*ROUND(G208,3),2)</f>
      </c>
      <c r="O208">
        <f>(I208*21)/100</f>
      </c>
      <c t="s">
        <v>20</v>
      </c>
    </row>
    <row r="209" spans="1:5" ht="25.5">
      <c r="A209" s="28" t="s">
        <v>47</v>
      </c>
      <c r="E209" s="29" t="s">
        <v>8041</v>
      </c>
    </row>
    <row r="210" spans="1:5" ht="12.75">
      <c r="A210" s="30" t="s">
        <v>48</v>
      </c>
      <c r="E210" s="31" t="s">
        <v>44</v>
      </c>
    </row>
    <row r="211" spans="1:5" ht="12.75">
      <c r="A211" t="s">
        <v>50</v>
      </c>
      <c r="E211" s="29" t="s">
        <v>44</v>
      </c>
    </row>
    <row r="212" spans="1:16" ht="25.5">
      <c r="A212" s="18" t="s">
        <v>42</v>
      </c>
      <c s="23" t="s">
        <v>334</v>
      </c>
      <c s="23" t="s">
        <v>8042</v>
      </c>
      <c s="18" t="s">
        <v>44</v>
      </c>
      <c s="24" t="s">
        <v>8043</v>
      </c>
      <c s="25" t="s">
        <v>241</v>
      </c>
      <c s="26">
        <v>1</v>
      </c>
      <c s="27">
        <v>0</v>
      </c>
      <c s="27">
        <f>ROUND(ROUND(H212,2)*ROUND(G212,3),2)</f>
      </c>
      <c r="O212">
        <f>(I212*21)/100</f>
      </c>
      <c t="s">
        <v>20</v>
      </c>
    </row>
    <row r="213" spans="1:5" ht="25.5">
      <c r="A213" s="28" t="s">
        <v>47</v>
      </c>
      <c r="E213" s="29" t="s">
        <v>8043</v>
      </c>
    </row>
    <row r="214" spans="1:5" ht="12.75">
      <c r="A214" s="30" t="s">
        <v>48</v>
      </c>
      <c r="E214" s="31" t="s">
        <v>44</v>
      </c>
    </row>
    <row r="215" spans="1:5" ht="12.75">
      <c r="A215" t="s">
        <v>50</v>
      </c>
      <c r="E215" s="29" t="s">
        <v>44</v>
      </c>
    </row>
    <row r="216" spans="1:16" ht="25.5">
      <c r="A216" s="18" t="s">
        <v>42</v>
      </c>
      <c s="23" t="s">
        <v>338</v>
      </c>
      <c s="23" t="s">
        <v>8044</v>
      </c>
      <c s="18" t="s">
        <v>44</v>
      </c>
      <c s="24" t="s">
        <v>8045</v>
      </c>
      <c s="25" t="s">
        <v>241</v>
      </c>
      <c s="26">
        <v>1</v>
      </c>
      <c s="27">
        <v>0</v>
      </c>
      <c s="27">
        <f>ROUND(ROUND(H216,2)*ROUND(G216,3),2)</f>
      </c>
      <c r="O216">
        <f>(I216*21)/100</f>
      </c>
      <c t="s">
        <v>20</v>
      </c>
    </row>
    <row r="217" spans="1:5" ht="25.5">
      <c r="A217" s="28" t="s">
        <v>47</v>
      </c>
      <c r="E217" s="29" t="s">
        <v>8045</v>
      </c>
    </row>
    <row r="218" spans="1:5" ht="12.75">
      <c r="A218" s="30" t="s">
        <v>48</v>
      </c>
      <c r="E218" s="31" t="s">
        <v>44</v>
      </c>
    </row>
    <row r="219" spans="1:5" ht="12.75">
      <c r="A219" t="s">
        <v>50</v>
      </c>
      <c r="E219" s="29" t="s">
        <v>44</v>
      </c>
    </row>
    <row r="220" spans="1:16" ht="25.5">
      <c r="A220" s="18" t="s">
        <v>42</v>
      </c>
      <c s="23" t="s">
        <v>342</v>
      </c>
      <c s="23" t="s">
        <v>8046</v>
      </c>
      <c s="18" t="s">
        <v>44</v>
      </c>
      <c s="24" t="s">
        <v>8047</v>
      </c>
      <c s="25" t="s">
        <v>241</v>
      </c>
      <c s="26">
        <v>1</v>
      </c>
      <c s="27">
        <v>0</v>
      </c>
      <c s="27">
        <f>ROUND(ROUND(H220,2)*ROUND(G220,3),2)</f>
      </c>
      <c r="O220">
        <f>(I220*21)/100</f>
      </c>
      <c t="s">
        <v>20</v>
      </c>
    </row>
    <row r="221" spans="1:5" ht="25.5">
      <c r="A221" s="28" t="s">
        <v>47</v>
      </c>
      <c r="E221" s="29" t="s">
        <v>8047</v>
      </c>
    </row>
    <row r="222" spans="1:5" ht="12.75">
      <c r="A222" s="30" t="s">
        <v>48</v>
      </c>
      <c r="E222" s="31" t="s">
        <v>44</v>
      </c>
    </row>
    <row r="223" spans="1:5" ht="12.75">
      <c r="A223" t="s">
        <v>50</v>
      </c>
      <c r="E223" s="29" t="s">
        <v>44</v>
      </c>
    </row>
    <row r="224" spans="1:16" ht="25.5">
      <c r="A224" s="18" t="s">
        <v>42</v>
      </c>
      <c s="23" t="s">
        <v>346</v>
      </c>
      <c s="23" t="s">
        <v>8048</v>
      </c>
      <c s="18" t="s">
        <v>44</v>
      </c>
      <c s="24" t="s">
        <v>8049</v>
      </c>
      <c s="25" t="s">
        <v>241</v>
      </c>
      <c s="26">
        <v>1</v>
      </c>
      <c s="27">
        <v>0</v>
      </c>
      <c s="27">
        <f>ROUND(ROUND(H224,2)*ROUND(G224,3),2)</f>
      </c>
      <c r="O224">
        <f>(I224*21)/100</f>
      </c>
      <c t="s">
        <v>20</v>
      </c>
    </row>
    <row r="225" spans="1:5" ht="25.5">
      <c r="A225" s="28" t="s">
        <v>47</v>
      </c>
      <c r="E225" s="29" t="s">
        <v>8049</v>
      </c>
    </row>
    <row r="226" spans="1:5" ht="12.75">
      <c r="A226" s="30" t="s">
        <v>48</v>
      </c>
      <c r="E226" s="31" t="s">
        <v>44</v>
      </c>
    </row>
    <row r="227" spans="1:5" ht="12.75">
      <c r="A227" t="s">
        <v>50</v>
      </c>
      <c r="E227" s="29" t="s">
        <v>44</v>
      </c>
    </row>
    <row r="228" spans="1:16" ht="25.5">
      <c r="A228" s="18" t="s">
        <v>42</v>
      </c>
      <c s="23" t="s">
        <v>350</v>
      </c>
      <c s="23" t="s">
        <v>8050</v>
      </c>
      <c s="18" t="s">
        <v>44</v>
      </c>
      <c s="24" t="s">
        <v>8051</v>
      </c>
      <c s="25" t="s">
        <v>241</v>
      </c>
      <c s="26">
        <v>1</v>
      </c>
      <c s="27">
        <v>0</v>
      </c>
      <c s="27">
        <f>ROUND(ROUND(H228,2)*ROUND(G228,3),2)</f>
      </c>
      <c r="O228">
        <f>(I228*21)/100</f>
      </c>
      <c t="s">
        <v>20</v>
      </c>
    </row>
    <row r="229" spans="1:5" ht="25.5">
      <c r="A229" s="28" t="s">
        <v>47</v>
      </c>
      <c r="E229" s="29" t="s">
        <v>8051</v>
      </c>
    </row>
    <row r="230" spans="1:5" ht="12.75">
      <c r="A230" s="30" t="s">
        <v>48</v>
      </c>
      <c r="E230" s="31" t="s">
        <v>44</v>
      </c>
    </row>
    <row r="231" spans="1:5" ht="12.75">
      <c r="A231" t="s">
        <v>50</v>
      </c>
      <c r="E231" s="29" t="s">
        <v>44</v>
      </c>
    </row>
    <row r="232" spans="1:16" ht="25.5">
      <c r="A232" s="18" t="s">
        <v>42</v>
      </c>
      <c s="23" t="s">
        <v>354</v>
      </c>
      <c s="23" t="s">
        <v>8052</v>
      </c>
      <c s="18" t="s">
        <v>44</v>
      </c>
      <c s="24" t="s">
        <v>8053</v>
      </c>
      <c s="25" t="s">
        <v>241</v>
      </c>
      <c s="26">
        <v>1</v>
      </c>
      <c s="27">
        <v>0</v>
      </c>
      <c s="27">
        <f>ROUND(ROUND(H232,2)*ROUND(G232,3),2)</f>
      </c>
      <c r="O232">
        <f>(I232*21)/100</f>
      </c>
      <c t="s">
        <v>20</v>
      </c>
    </row>
    <row r="233" spans="1:5" ht="25.5">
      <c r="A233" s="28" t="s">
        <v>47</v>
      </c>
      <c r="E233" s="29" t="s">
        <v>8053</v>
      </c>
    </row>
    <row r="234" spans="1:5" ht="12.75">
      <c r="A234" s="30" t="s">
        <v>48</v>
      </c>
      <c r="E234" s="31" t="s">
        <v>44</v>
      </c>
    </row>
    <row r="235" spans="1:5" ht="12.75">
      <c r="A235" t="s">
        <v>50</v>
      </c>
      <c r="E235" s="29" t="s">
        <v>44</v>
      </c>
    </row>
    <row r="236" spans="1:16" ht="25.5">
      <c r="A236" s="18" t="s">
        <v>42</v>
      </c>
      <c s="23" t="s">
        <v>358</v>
      </c>
      <c s="23" t="s">
        <v>8054</v>
      </c>
      <c s="18" t="s">
        <v>44</v>
      </c>
      <c s="24" t="s">
        <v>8055</v>
      </c>
      <c s="25" t="s">
        <v>241</v>
      </c>
      <c s="26">
        <v>1</v>
      </c>
      <c s="27">
        <v>0</v>
      </c>
      <c s="27">
        <f>ROUND(ROUND(H236,2)*ROUND(G236,3),2)</f>
      </c>
      <c r="O236">
        <f>(I236*21)/100</f>
      </c>
      <c t="s">
        <v>20</v>
      </c>
    </row>
    <row r="237" spans="1:5" ht="25.5">
      <c r="A237" s="28" t="s">
        <v>47</v>
      </c>
      <c r="E237" s="29" t="s">
        <v>8055</v>
      </c>
    </row>
    <row r="238" spans="1:5" ht="12.75">
      <c r="A238" s="30" t="s">
        <v>48</v>
      </c>
      <c r="E238" s="31" t="s">
        <v>44</v>
      </c>
    </row>
    <row r="239" spans="1:5" ht="12.75">
      <c r="A239" t="s">
        <v>50</v>
      </c>
      <c r="E239" s="29" t="s">
        <v>44</v>
      </c>
    </row>
    <row r="240" spans="1:16" ht="25.5">
      <c r="A240" s="18" t="s">
        <v>42</v>
      </c>
      <c s="23" t="s">
        <v>362</v>
      </c>
      <c s="23" t="s">
        <v>8056</v>
      </c>
      <c s="18" t="s">
        <v>44</v>
      </c>
      <c s="24" t="s">
        <v>8057</v>
      </c>
      <c s="25" t="s">
        <v>241</v>
      </c>
      <c s="26">
        <v>1</v>
      </c>
      <c s="27">
        <v>0</v>
      </c>
      <c s="27">
        <f>ROUND(ROUND(H240,2)*ROUND(G240,3),2)</f>
      </c>
      <c r="O240">
        <f>(I240*21)/100</f>
      </c>
      <c t="s">
        <v>20</v>
      </c>
    </row>
    <row r="241" spans="1:5" ht="25.5">
      <c r="A241" s="28" t="s">
        <v>47</v>
      </c>
      <c r="E241" s="29" t="s">
        <v>8057</v>
      </c>
    </row>
    <row r="242" spans="1:5" ht="12.75">
      <c r="A242" s="30" t="s">
        <v>48</v>
      </c>
      <c r="E242" s="31" t="s">
        <v>44</v>
      </c>
    </row>
    <row r="243" spans="1:5" ht="12.75">
      <c r="A243" t="s">
        <v>50</v>
      </c>
      <c r="E243" s="29" t="s">
        <v>44</v>
      </c>
    </row>
    <row r="244" spans="1:16" ht="25.5">
      <c r="A244" s="18" t="s">
        <v>42</v>
      </c>
      <c s="23" t="s">
        <v>366</v>
      </c>
      <c s="23" t="s">
        <v>8058</v>
      </c>
      <c s="18" t="s">
        <v>44</v>
      </c>
      <c s="24" t="s">
        <v>8059</v>
      </c>
      <c s="25" t="s">
        <v>241</v>
      </c>
      <c s="26">
        <v>1</v>
      </c>
      <c s="27">
        <v>0</v>
      </c>
      <c s="27">
        <f>ROUND(ROUND(H244,2)*ROUND(G244,3),2)</f>
      </c>
      <c r="O244">
        <f>(I244*21)/100</f>
      </c>
      <c t="s">
        <v>20</v>
      </c>
    </row>
    <row r="245" spans="1:5" ht="25.5">
      <c r="A245" s="28" t="s">
        <v>47</v>
      </c>
      <c r="E245" s="29" t="s">
        <v>8059</v>
      </c>
    </row>
    <row r="246" spans="1:5" ht="12.75">
      <c r="A246" s="30" t="s">
        <v>48</v>
      </c>
      <c r="E246" s="31" t="s">
        <v>44</v>
      </c>
    </row>
    <row r="247" spans="1:5" ht="12.75">
      <c r="A247" t="s">
        <v>50</v>
      </c>
      <c r="E247" s="29" t="s">
        <v>44</v>
      </c>
    </row>
    <row r="248" spans="1:16" ht="25.5">
      <c r="A248" s="18" t="s">
        <v>42</v>
      </c>
      <c s="23" t="s">
        <v>370</v>
      </c>
      <c s="23" t="s">
        <v>8060</v>
      </c>
      <c s="18" t="s">
        <v>44</v>
      </c>
      <c s="24" t="s">
        <v>8061</v>
      </c>
      <c s="25" t="s">
        <v>241</v>
      </c>
      <c s="26">
        <v>1</v>
      </c>
      <c s="27">
        <v>0</v>
      </c>
      <c s="27">
        <f>ROUND(ROUND(H248,2)*ROUND(G248,3),2)</f>
      </c>
      <c r="O248">
        <f>(I248*21)/100</f>
      </c>
      <c t="s">
        <v>20</v>
      </c>
    </row>
    <row r="249" spans="1:5" ht="25.5">
      <c r="A249" s="28" t="s">
        <v>47</v>
      </c>
      <c r="E249" s="29" t="s">
        <v>8061</v>
      </c>
    </row>
    <row r="250" spans="1:5" ht="12.75">
      <c r="A250" s="30" t="s">
        <v>48</v>
      </c>
      <c r="E250" s="31" t="s">
        <v>44</v>
      </c>
    </row>
    <row r="251" spans="1:5" ht="12.75">
      <c r="A251" t="s">
        <v>50</v>
      </c>
      <c r="E251" s="29" t="s">
        <v>44</v>
      </c>
    </row>
    <row r="252" spans="1:16" ht="25.5">
      <c r="A252" s="18" t="s">
        <v>42</v>
      </c>
      <c s="23" t="s">
        <v>374</v>
      </c>
      <c s="23" t="s">
        <v>8062</v>
      </c>
      <c s="18" t="s">
        <v>44</v>
      </c>
      <c s="24" t="s">
        <v>8063</v>
      </c>
      <c s="25" t="s">
        <v>241</v>
      </c>
      <c s="26">
        <v>1</v>
      </c>
      <c s="27">
        <v>0</v>
      </c>
      <c s="27">
        <f>ROUND(ROUND(H252,2)*ROUND(G252,3),2)</f>
      </c>
      <c r="O252">
        <f>(I252*21)/100</f>
      </c>
      <c t="s">
        <v>20</v>
      </c>
    </row>
    <row r="253" spans="1:5" ht="25.5">
      <c r="A253" s="28" t="s">
        <v>47</v>
      </c>
      <c r="E253" s="29" t="s">
        <v>8063</v>
      </c>
    </row>
    <row r="254" spans="1:5" ht="12.75">
      <c r="A254" s="30" t="s">
        <v>48</v>
      </c>
      <c r="E254" s="31" t="s">
        <v>44</v>
      </c>
    </row>
    <row r="255" spans="1:5" ht="12.75">
      <c r="A255" t="s">
        <v>50</v>
      </c>
      <c r="E255" s="29" t="s">
        <v>44</v>
      </c>
    </row>
    <row r="256" spans="1:16" ht="25.5">
      <c r="A256" s="18" t="s">
        <v>42</v>
      </c>
      <c s="23" t="s">
        <v>378</v>
      </c>
      <c s="23" t="s">
        <v>8064</v>
      </c>
      <c s="18" t="s">
        <v>44</v>
      </c>
      <c s="24" t="s">
        <v>8065</v>
      </c>
      <c s="25" t="s">
        <v>241</v>
      </c>
      <c s="26">
        <v>1</v>
      </c>
      <c s="27">
        <v>0</v>
      </c>
      <c s="27">
        <f>ROUND(ROUND(H256,2)*ROUND(G256,3),2)</f>
      </c>
      <c r="O256">
        <f>(I256*21)/100</f>
      </c>
      <c t="s">
        <v>20</v>
      </c>
    </row>
    <row r="257" spans="1:5" ht="25.5">
      <c r="A257" s="28" t="s">
        <v>47</v>
      </c>
      <c r="E257" s="29" t="s">
        <v>8065</v>
      </c>
    </row>
    <row r="258" spans="1:5" ht="12.75">
      <c r="A258" s="30" t="s">
        <v>48</v>
      </c>
      <c r="E258" s="31" t="s">
        <v>44</v>
      </c>
    </row>
    <row r="259" spans="1:5" ht="12.75">
      <c r="A259" t="s">
        <v>50</v>
      </c>
      <c r="E259" s="29" t="s">
        <v>44</v>
      </c>
    </row>
    <row r="260" spans="1:16" ht="25.5">
      <c r="A260" s="18" t="s">
        <v>42</v>
      </c>
      <c s="23" t="s">
        <v>382</v>
      </c>
      <c s="23" t="s">
        <v>8066</v>
      </c>
      <c s="18" t="s">
        <v>44</v>
      </c>
      <c s="24" t="s">
        <v>8067</v>
      </c>
      <c s="25" t="s">
        <v>241</v>
      </c>
      <c s="26">
        <v>1</v>
      </c>
      <c s="27">
        <v>0</v>
      </c>
      <c s="27">
        <f>ROUND(ROUND(H260,2)*ROUND(G260,3),2)</f>
      </c>
      <c r="O260">
        <f>(I260*21)/100</f>
      </c>
      <c t="s">
        <v>20</v>
      </c>
    </row>
    <row r="261" spans="1:5" ht="25.5">
      <c r="A261" s="28" t="s">
        <v>47</v>
      </c>
      <c r="E261" s="29" t="s">
        <v>8067</v>
      </c>
    </row>
    <row r="262" spans="1:5" ht="12.75">
      <c r="A262" s="30" t="s">
        <v>48</v>
      </c>
      <c r="E262" s="31" t="s">
        <v>44</v>
      </c>
    </row>
    <row r="263" spans="1:5" ht="12.75">
      <c r="A263" t="s">
        <v>50</v>
      </c>
      <c r="E263" s="29" t="s">
        <v>44</v>
      </c>
    </row>
    <row r="264" spans="1:16" ht="25.5">
      <c r="A264" s="18" t="s">
        <v>42</v>
      </c>
      <c s="23" t="s">
        <v>386</v>
      </c>
      <c s="23" t="s">
        <v>8068</v>
      </c>
      <c s="18" t="s">
        <v>44</v>
      </c>
      <c s="24" t="s">
        <v>8069</v>
      </c>
      <c s="25" t="s">
        <v>241</v>
      </c>
      <c s="26">
        <v>1</v>
      </c>
      <c s="27">
        <v>0</v>
      </c>
      <c s="27">
        <f>ROUND(ROUND(H264,2)*ROUND(G264,3),2)</f>
      </c>
      <c r="O264">
        <f>(I264*21)/100</f>
      </c>
      <c t="s">
        <v>20</v>
      </c>
    </row>
    <row r="265" spans="1:5" ht="25.5">
      <c r="A265" s="28" t="s">
        <v>47</v>
      </c>
      <c r="E265" s="29" t="s">
        <v>8069</v>
      </c>
    </row>
    <row r="266" spans="1:5" ht="12.75">
      <c r="A266" s="30" t="s">
        <v>48</v>
      </c>
      <c r="E266" s="31" t="s">
        <v>44</v>
      </c>
    </row>
    <row r="267" spans="1:5" ht="12.75">
      <c r="A267" t="s">
        <v>50</v>
      </c>
      <c r="E267" s="29" t="s">
        <v>44</v>
      </c>
    </row>
    <row r="268" spans="1:16" ht="25.5">
      <c r="A268" s="18" t="s">
        <v>42</v>
      </c>
      <c s="23" t="s">
        <v>390</v>
      </c>
      <c s="23" t="s">
        <v>8070</v>
      </c>
      <c s="18" t="s">
        <v>44</v>
      </c>
      <c s="24" t="s">
        <v>8071</v>
      </c>
      <c s="25" t="s">
        <v>241</v>
      </c>
      <c s="26">
        <v>1</v>
      </c>
      <c s="27">
        <v>0</v>
      </c>
      <c s="27">
        <f>ROUND(ROUND(H268,2)*ROUND(G268,3),2)</f>
      </c>
      <c r="O268">
        <f>(I268*21)/100</f>
      </c>
      <c t="s">
        <v>20</v>
      </c>
    </row>
    <row r="269" spans="1:5" ht="25.5">
      <c r="A269" s="28" t="s">
        <v>47</v>
      </c>
      <c r="E269" s="29" t="s">
        <v>8071</v>
      </c>
    </row>
    <row r="270" spans="1:5" ht="12.75">
      <c r="A270" s="30" t="s">
        <v>48</v>
      </c>
      <c r="E270" s="31" t="s">
        <v>44</v>
      </c>
    </row>
    <row r="271" spans="1:5" ht="12.75">
      <c r="A271" t="s">
        <v>50</v>
      </c>
      <c r="E271" s="29" t="s">
        <v>44</v>
      </c>
    </row>
    <row r="272" spans="1:16" ht="25.5">
      <c r="A272" s="18" t="s">
        <v>42</v>
      </c>
      <c s="23" t="s">
        <v>394</v>
      </c>
      <c s="23" t="s">
        <v>8072</v>
      </c>
      <c s="18" t="s">
        <v>44</v>
      </c>
      <c s="24" t="s">
        <v>8073</v>
      </c>
      <c s="25" t="s">
        <v>241</v>
      </c>
      <c s="26">
        <v>1</v>
      </c>
      <c s="27">
        <v>0</v>
      </c>
      <c s="27">
        <f>ROUND(ROUND(H272,2)*ROUND(G272,3),2)</f>
      </c>
      <c r="O272">
        <f>(I272*21)/100</f>
      </c>
      <c t="s">
        <v>20</v>
      </c>
    </row>
    <row r="273" spans="1:5" ht="25.5">
      <c r="A273" s="28" t="s">
        <v>47</v>
      </c>
      <c r="E273" s="29" t="s">
        <v>8073</v>
      </c>
    </row>
    <row r="274" spans="1:5" ht="12.75">
      <c r="A274" s="30" t="s">
        <v>48</v>
      </c>
      <c r="E274" s="31" t="s">
        <v>44</v>
      </c>
    </row>
    <row r="275" spans="1:5" ht="12.75">
      <c r="A275" t="s">
        <v>50</v>
      </c>
      <c r="E275" s="29" t="s">
        <v>44</v>
      </c>
    </row>
    <row r="276" spans="1:16" ht="25.5">
      <c r="A276" s="18" t="s">
        <v>42</v>
      </c>
      <c s="23" t="s">
        <v>398</v>
      </c>
      <c s="23" t="s">
        <v>8074</v>
      </c>
      <c s="18" t="s">
        <v>44</v>
      </c>
      <c s="24" t="s">
        <v>8075</v>
      </c>
      <c s="25" t="s">
        <v>241</v>
      </c>
      <c s="26">
        <v>1</v>
      </c>
      <c s="27">
        <v>0</v>
      </c>
      <c s="27">
        <f>ROUND(ROUND(H276,2)*ROUND(G276,3),2)</f>
      </c>
      <c r="O276">
        <f>(I276*21)/100</f>
      </c>
      <c t="s">
        <v>20</v>
      </c>
    </row>
    <row r="277" spans="1:5" ht="25.5">
      <c r="A277" s="28" t="s">
        <v>47</v>
      </c>
      <c r="E277" s="29" t="s">
        <v>8075</v>
      </c>
    </row>
    <row r="278" spans="1:5" ht="12.75">
      <c r="A278" s="30" t="s">
        <v>48</v>
      </c>
      <c r="E278" s="31" t="s">
        <v>44</v>
      </c>
    </row>
    <row r="279" spans="1:5" ht="12.75">
      <c r="A279" t="s">
        <v>50</v>
      </c>
      <c r="E279" s="29" t="s">
        <v>44</v>
      </c>
    </row>
    <row r="280" spans="1:16" ht="25.5">
      <c r="A280" s="18" t="s">
        <v>42</v>
      </c>
      <c s="23" t="s">
        <v>402</v>
      </c>
      <c s="23" t="s">
        <v>8076</v>
      </c>
      <c s="18" t="s">
        <v>44</v>
      </c>
      <c s="24" t="s">
        <v>8077</v>
      </c>
      <c s="25" t="s">
        <v>241</v>
      </c>
      <c s="26">
        <v>1</v>
      </c>
      <c s="27">
        <v>0</v>
      </c>
      <c s="27">
        <f>ROUND(ROUND(H280,2)*ROUND(G280,3),2)</f>
      </c>
      <c r="O280">
        <f>(I280*21)/100</f>
      </c>
      <c t="s">
        <v>20</v>
      </c>
    </row>
    <row r="281" spans="1:5" ht="25.5">
      <c r="A281" s="28" t="s">
        <v>47</v>
      </c>
      <c r="E281" s="29" t="s">
        <v>8077</v>
      </c>
    </row>
    <row r="282" spans="1:5" ht="12.75">
      <c r="A282" s="30" t="s">
        <v>48</v>
      </c>
      <c r="E282" s="31" t="s">
        <v>44</v>
      </c>
    </row>
    <row r="283" spans="1:5" ht="12.75">
      <c r="A283" t="s">
        <v>50</v>
      </c>
      <c r="E283" s="29" t="s">
        <v>44</v>
      </c>
    </row>
    <row r="284" spans="1:16" ht="25.5">
      <c r="A284" s="18" t="s">
        <v>42</v>
      </c>
      <c s="23" t="s">
        <v>406</v>
      </c>
      <c s="23" t="s">
        <v>8078</v>
      </c>
      <c s="18" t="s">
        <v>44</v>
      </c>
      <c s="24" t="s">
        <v>8079</v>
      </c>
      <c s="25" t="s">
        <v>241</v>
      </c>
      <c s="26">
        <v>1</v>
      </c>
      <c s="27">
        <v>0</v>
      </c>
      <c s="27">
        <f>ROUND(ROUND(H284,2)*ROUND(G284,3),2)</f>
      </c>
      <c r="O284">
        <f>(I284*21)/100</f>
      </c>
      <c t="s">
        <v>20</v>
      </c>
    </row>
    <row r="285" spans="1:5" ht="25.5">
      <c r="A285" s="28" t="s">
        <v>47</v>
      </c>
      <c r="E285" s="29" t="s">
        <v>8079</v>
      </c>
    </row>
    <row r="286" spans="1:5" ht="12.75">
      <c r="A286" s="30" t="s">
        <v>48</v>
      </c>
      <c r="E286" s="31" t="s">
        <v>44</v>
      </c>
    </row>
    <row r="287" spans="1:5" ht="12.75">
      <c r="A287" t="s">
        <v>50</v>
      </c>
      <c r="E287" s="29" t="s">
        <v>44</v>
      </c>
    </row>
    <row r="288" spans="1:16" ht="25.5">
      <c r="A288" s="18" t="s">
        <v>42</v>
      </c>
      <c s="23" t="s">
        <v>410</v>
      </c>
      <c s="23" t="s">
        <v>8080</v>
      </c>
      <c s="18" t="s">
        <v>44</v>
      </c>
      <c s="24" t="s">
        <v>8081</v>
      </c>
      <c s="25" t="s">
        <v>241</v>
      </c>
      <c s="26">
        <v>1</v>
      </c>
      <c s="27">
        <v>0</v>
      </c>
      <c s="27">
        <f>ROUND(ROUND(H288,2)*ROUND(G288,3),2)</f>
      </c>
      <c r="O288">
        <f>(I288*21)/100</f>
      </c>
      <c t="s">
        <v>20</v>
      </c>
    </row>
    <row r="289" spans="1:5" ht="25.5">
      <c r="A289" s="28" t="s">
        <v>47</v>
      </c>
      <c r="E289" s="29" t="s">
        <v>8081</v>
      </c>
    </row>
    <row r="290" spans="1:5" ht="12.75">
      <c r="A290" s="30" t="s">
        <v>48</v>
      </c>
      <c r="E290" s="31" t="s">
        <v>44</v>
      </c>
    </row>
    <row r="291" spans="1:5" ht="12.75">
      <c r="A291" t="s">
        <v>50</v>
      </c>
      <c r="E291" s="29" t="s">
        <v>44</v>
      </c>
    </row>
    <row r="292" spans="1:16" ht="25.5">
      <c r="A292" s="18" t="s">
        <v>42</v>
      </c>
      <c s="23" t="s">
        <v>414</v>
      </c>
      <c s="23" t="s">
        <v>8082</v>
      </c>
      <c s="18" t="s">
        <v>44</v>
      </c>
      <c s="24" t="s">
        <v>8083</v>
      </c>
      <c s="25" t="s">
        <v>241</v>
      </c>
      <c s="26">
        <v>1</v>
      </c>
      <c s="27">
        <v>0</v>
      </c>
      <c s="27">
        <f>ROUND(ROUND(H292,2)*ROUND(G292,3),2)</f>
      </c>
      <c r="O292">
        <f>(I292*21)/100</f>
      </c>
      <c t="s">
        <v>20</v>
      </c>
    </row>
    <row r="293" spans="1:5" ht="25.5">
      <c r="A293" s="28" t="s">
        <v>47</v>
      </c>
      <c r="E293" s="29" t="s">
        <v>8083</v>
      </c>
    </row>
    <row r="294" spans="1:5" ht="12.75">
      <c r="A294" s="30" t="s">
        <v>48</v>
      </c>
      <c r="E294" s="31" t="s">
        <v>44</v>
      </c>
    </row>
    <row r="295" spans="1:5" ht="12.75">
      <c r="A295" t="s">
        <v>50</v>
      </c>
      <c r="E295" s="29" t="s">
        <v>44</v>
      </c>
    </row>
    <row r="296" spans="1:16" ht="25.5">
      <c r="A296" s="18" t="s">
        <v>42</v>
      </c>
      <c s="23" t="s">
        <v>418</v>
      </c>
      <c s="23" t="s">
        <v>8084</v>
      </c>
      <c s="18" t="s">
        <v>44</v>
      </c>
      <c s="24" t="s">
        <v>8085</v>
      </c>
      <c s="25" t="s">
        <v>241</v>
      </c>
      <c s="26">
        <v>1</v>
      </c>
      <c s="27">
        <v>0</v>
      </c>
      <c s="27">
        <f>ROUND(ROUND(H296,2)*ROUND(G296,3),2)</f>
      </c>
      <c r="O296">
        <f>(I296*21)/100</f>
      </c>
      <c t="s">
        <v>20</v>
      </c>
    </row>
    <row r="297" spans="1:5" ht="25.5">
      <c r="A297" s="28" t="s">
        <v>47</v>
      </c>
      <c r="E297" s="29" t="s">
        <v>8085</v>
      </c>
    </row>
    <row r="298" spans="1:5" ht="12.75">
      <c r="A298" s="30" t="s">
        <v>48</v>
      </c>
      <c r="E298" s="31" t="s">
        <v>44</v>
      </c>
    </row>
    <row r="299" spans="1:5" ht="12.75">
      <c r="A299" t="s">
        <v>50</v>
      </c>
      <c r="E299" s="29" t="s">
        <v>44</v>
      </c>
    </row>
    <row r="300" spans="1:16" ht="25.5">
      <c r="A300" s="18" t="s">
        <v>42</v>
      </c>
      <c s="23" t="s">
        <v>422</v>
      </c>
      <c s="23" t="s">
        <v>8086</v>
      </c>
      <c s="18" t="s">
        <v>44</v>
      </c>
      <c s="24" t="s">
        <v>8087</v>
      </c>
      <c s="25" t="s">
        <v>241</v>
      </c>
      <c s="26">
        <v>1</v>
      </c>
      <c s="27">
        <v>0</v>
      </c>
      <c s="27">
        <f>ROUND(ROUND(H300,2)*ROUND(G300,3),2)</f>
      </c>
      <c r="O300">
        <f>(I300*21)/100</f>
      </c>
      <c t="s">
        <v>20</v>
      </c>
    </row>
    <row r="301" spans="1:5" ht="25.5">
      <c r="A301" s="28" t="s">
        <v>47</v>
      </c>
      <c r="E301" s="29" t="s">
        <v>8087</v>
      </c>
    </row>
    <row r="302" spans="1:5" ht="12.75">
      <c r="A302" s="30" t="s">
        <v>48</v>
      </c>
      <c r="E302" s="31" t="s">
        <v>44</v>
      </c>
    </row>
    <row r="303" spans="1:5" ht="12.75">
      <c r="A303" t="s">
        <v>50</v>
      </c>
      <c r="E303" s="29" t="s">
        <v>44</v>
      </c>
    </row>
    <row r="304" spans="1:16" ht="25.5">
      <c r="A304" s="18" t="s">
        <v>42</v>
      </c>
      <c s="23" t="s">
        <v>426</v>
      </c>
      <c s="23" t="s">
        <v>8088</v>
      </c>
      <c s="18" t="s">
        <v>44</v>
      </c>
      <c s="24" t="s">
        <v>8089</v>
      </c>
      <c s="25" t="s">
        <v>241</v>
      </c>
      <c s="26">
        <v>1</v>
      </c>
      <c s="27">
        <v>0</v>
      </c>
      <c s="27">
        <f>ROUND(ROUND(H304,2)*ROUND(G304,3),2)</f>
      </c>
      <c r="O304">
        <f>(I304*21)/100</f>
      </c>
      <c t="s">
        <v>20</v>
      </c>
    </row>
    <row r="305" spans="1:5" ht="25.5">
      <c r="A305" s="28" t="s">
        <v>47</v>
      </c>
      <c r="E305" s="29" t="s">
        <v>8089</v>
      </c>
    </row>
    <row r="306" spans="1:5" ht="12.75">
      <c r="A306" s="30" t="s">
        <v>48</v>
      </c>
      <c r="E306" s="31" t="s">
        <v>44</v>
      </c>
    </row>
    <row r="307" spans="1:5" ht="12.75">
      <c r="A307" t="s">
        <v>50</v>
      </c>
      <c r="E307" s="29" t="s">
        <v>44</v>
      </c>
    </row>
    <row r="308" spans="1:16" ht="25.5">
      <c r="A308" s="18" t="s">
        <v>42</v>
      </c>
      <c s="23" t="s">
        <v>430</v>
      </c>
      <c s="23" t="s">
        <v>8090</v>
      </c>
      <c s="18" t="s">
        <v>44</v>
      </c>
      <c s="24" t="s">
        <v>8091</v>
      </c>
      <c s="25" t="s">
        <v>241</v>
      </c>
      <c s="26">
        <v>1</v>
      </c>
      <c s="27">
        <v>0</v>
      </c>
      <c s="27">
        <f>ROUND(ROUND(H308,2)*ROUND(G308,3),2)</f>
      </c>
      <c r="O308">
        <f>(I308*21)/100</f>
      </c>
      <c t="s">
        <v>20</v>
      </c>
    </row>
    <row r="309" spans="1:5" ht="25.5">
      <c r="A309" s="28" t="s">
        <v>47</v>
      </c>
      <c r="E309" s="29" t="s">
        <v>8091</v>
      </c>
    </row>
    <row r="310" spans="1:5" ht="12.75">
      <c r="A310" s="30" t="s">
        <v>48</v>
      </c>
      <c r="E310" s="31" t="s">
        <v>44</v>
      </c>
    </row>
    <row r="311" spans="1:5" ht="12.75">
      <c r="A311" t="s">
        <v>50</v>
      </c>
      <c r="E311" s="29" t="s">
        <v>44</v>
      </c>
    </row>
    <row r="312" spans="1:16" ht="25.5">
      <c r="A312" s="18" t="s">
        <v>42</v>
      </c>
      <c s="23" t="s">
        <v>434</v>
      </c>
      <c s="23" t="s">
        <v>8092</v>
      </c>
      <c s="18" t="s">
        <v>44</v>
      </c>
      <c s="24" t="s">
        <v>8093</v>
      </c>
      <c s="25" t="s">
        <v>241</v>
      </c>
      <c s="26">
        <v>1</v>
      </c>
      <c s="27">
        <v>0</v>
      </c>
      <c s="27">
        <f>ROUND(ROUND(H312,2)*ROUND(G312,3),2)</f>
      </c>
      <c r="O312">
        <f>(I312*21)/100</f>
      </c>
      <c t="s">
        <v>20</v>
      </c>
    </row>
    <row r="313" spans="1:5" ht="25.5">
      <c r="A313" s="28" t="s">
        <v>47</v>
      </c>
      <c r="E313" s="29" t="s">
        <v>8093</v>
      </c>
    </row>
    <row r="314" spans="1:5" ht="12.75">
      <c r="A314" s="30" t="s">
        <v>48</v>
      </c>
      <c r="E314" s="31" t="s">
        <v>44</v>
      </c>
    </row>
    <row r="315" spans="1:5" ht="12.75">
      <c r="A315" t="s">
        <v>50</v>
      </c>
      <c r="E315" s="29" t="s">
        <v>44</v>
      </c>
    </row>
    <row r="316" spans="1:16" ht="25.5">
      <c r="A316" s="18" t="s">
        <v>42</v>
      </c>
      <c s="23" t="s">
        <v>1047</v>
      </c>
      <c s="23" t="s">
        <v>8094</v>
      </c>
      <c s="18" t="s">
        <v>44</v>
      </c>
      <c s="24" t="s">
        <v>8095</v>
      </c>
      <c s="25" t="s">
        <v>241</v>
      </c>
      <c s="26">
        <v>1</v>
      </c>
      <c s="27">
        <v>0</v>
      </c>
      <c s="27">
        <f>ROUND(ROUND(H316,2)*ROUND(G316,3),2)</f>
      </c>
      <c r="O316">
        <f>(I316*21)/100</f>
      </c>
      <c t="s">
        <v>20</v>
      </c>
    </row>
    <row r="317" spans="1:5" ht="25.5">
      <c r="A317" s="28" t="s">
        <v>47</v>
      </c>
      <c r="E317" s="29" t="s">
        <v>8095</v>
      </c>
    </row>
    <row r="318" spans="1:5" ht="12.75">
      <c r="A318" s="30" t="s">
        <v>48</v>
      </c>
      <c r="E318" s="31" t="s">
        <v>44</v>
      </c>
    </row>
    <row r="319" spans="1:5" ht="12.75">
      <c r="A319" t="s">
        <v>50</v>
      </c>
      <c r="E319" s="29" t="s">
        <v>44</v>
      </c>
    </row>
    <row r="320" spans="1:16" ht="25.5">
      <c r="A320" s="18" t="s">
        <v>42</v>
      </c>
      <c s="23" t="s">
        <v>1051</v>
      </c>
      <c s="23" t="s">
        <v>8096</v>
      </c>
      <c s="18" t="s">
        <v>44</v>
      </c>
      <c s="24" t="s">
        <v>8097</v>
      </c>
      <c s="25" t="s">
        <v>241</v>
      </c>
      <c s="26">
        <v>1</v>
      </c>
      <c s="27">
        <v>0</v>
      </c>
      <c s="27">
        <f>ROUND(ROUND(H320,2)*ROUND(G320,3),2)</f>
      </c>
      <c r="O320">
        <f>(I320*21)/100</f>
      </c>
      <c t="s">
        <v>20</v>
      </c>
    </row>
    <row r="321" spans="1:5" ht="25.5">
      <c r="A321" s="28" t="s">
        <v>47</v>
      </c>
      <c r="E321" s="29" t="s">
        <v>8097</v>
      </c>
    </row>
    <row r="322" spans="1:5" ht="12.75">
      <c r="A322" s="30" t="s">
        <v>48</v>
      </c>
      <c r="E322" s="31" t="s">
        <v>44</v>
      </c>
    </row>
    <row r="323" spans="1:5" ht="12.75">
      <c r="A323" t="s">
        <v>50</v>
      </c>
      <c r="E323" s="29" t="s">
        <v>44</v>
      </c>
    </row>
    <row r="324" spans="1:16" ht="25.5">
      <c r="A324" s="18" t="s">
        <v>42</v>
      </c>
      <c s="23" t="s">
        <v>438</v>
      </c>
      <c s="23" t="s">
        <v>8098</v>
      </c>
      <c s="18" t="s">
        <v>44</v>
      </c>
      <c s="24" t="s">
        <v>8099</v>
      </c>
      <c s="25" t="s">
        <v>241</v>
      </c>
      <c s="26">
        <v>1</v>
      </c>
      <c s="27">
        <v>0</v>
      </c>
      <c s="27">
        <f>ROUND(ROUND(H324,2)*ROUND(G324,3),2)</f>
      </c>
      <c r="O324">
        <f>(I324*21)/100</f>
      </c>
      <c t="s">
        <v>20</v>
      </c>
    </row>
    <row r="325" spans="1:5" ht="25.5">
      <c r="A325" s="28" t="s">
        <v>47</v>
      </c>
      <c r="E325" s="29" t="s">
        <v>8099</v>
      </c>
    </row>
    <row r="326" spans="1:5" ht="12.75">
      <c r="A326" s="30" t="s">
        <v>48</v>
      </c>
      <c r="E326" s="31" t="s">
        <v>44</v>
      </c>
    </row>
    <row r="327" spans="1:5" ht="12.75">
      <c r="A327" t="s">
        <v>50</v>
      </c>
      <c r="E327" s="29" t="s">
        <v>44</v>
      </c>
    </row>
    <row r="328" spans="1:16" ht="25.5">
      <c r="A328" s="18" t="s">
        <v>42</v>
      </c>
      <c s="23" t="s">
        <v>442</v>
      </c>
      <c s="23" t="s">
        <v>8100</v>
      </c>
      <c s="18" t="s">
        <v>44</v>
      </c>
      <c s="24" t="s">
        <v>8101</v>
      </c>
      <c s="25" t="s">
        <v>241</v>
      </c>
      <c s="26">
        <v>1</v>
      </c>
      <c s="27">
        <v>0</v>
      </c>
      <c s="27">
        <f>ROUND(ROUND(H328,2)*ROUND(G328,3),2)</f>
      </c>
      <c r="O328">
        <f>(I328*21)/100</f>
      </c>
      <c t="s">
        <v>20</v>
      </c>
    </row>
    <row r="329" spans="1:5" ht="25.5">
      <c r="A329" s="28" t="s">
        <v>47</v>
      </c>
      <c r="E329" s="29" t="s">
        <v>8101</v>
      </c>
    </row>
    <row r="330" spans="1:5" ht="12.75">
      <c r="A330" s="30" t="s">
        <v>48</v>
      </c>
      <c r="E330" s="31" t="s">
        <v>44</v>
      </c>
    </row>
    <row r="331" spans="1:5" ht="12.75">
      <c r="A331" t="s">
        <v>50</v>
      </c>
      <c r="E331" s="29" t="s">
        <v>44</v>
      </c>
    </row>
    <row r="332" spans="1:16" ht="25.5">
      <c r="A332" s="18" t="s">
        <v>42</v>
      </c>
      <c s="23" t="s">
        <v>446</v>
      </c>
      <c s="23" t="s">
        <v>8102</v>
      </c>
      <c s="18" t="s">
        <v>44</v>
      </c>
      <c s="24" t="s">
        <v>8103</v>
      </c>
      <c s="25" t="s">
        <v>241</v>
      </c>
      <c s="26">
        <v>1</v>
      </c>
      <c s="27">
        <v>0</v>
      </c>
      <c s="27">
        <f>ROUND(ROUND(H332,2)*ROUND(G332,3),2)</f>
      </c>
      <c r="O332">
        <f>(I332*21)/100</f>
      </c>
      <c t="s">
        <v>20</v>
      </c>
    </row>
    <row r="333" spans="1:5" ht="25.5">
      <c r="A333" s="28" t="s">
        <v>47</v>
      </c>
      <c r="E333" s="29" t="s">
        <v>8103</v>
      </c>
    </row>
    <row r="334" spans="1:5" ht="12.75">
      <c r="A334" s="30" t="s">
        <v>48</v>
      </c>
      <c r="E334" s="31" t="s">
        <v>44</v>
      </c>
    </row>
    <row r="335" spans="1:5" ht="12.75">
      <c r="A335" t="s">
        <v>50</v>
      </c>
      <c r="E335" s="29" t="s">
        <v>44</v>
      </c>
    </row>
    <row r="336" spans="1:16" ht="25.5">
      <c r="A336" s="18" t="s">
        <v>42</v>
      </c>
      <c s="23" t="s">
        <v>449</v>
      </c>
      <c s="23" t="s">
        <v>8104</v>
      </c>
      <c s="18" t="s">
        <v>44</v>
      </c>
      <c s="24" t="s">
        <v>8105</v>
      </c>
      <c s="25" t="s">
        <v>241</v>
      </c>
      <c s="26">
        <v>1</v>
      </c>
      <c s="27">
        <v>0</v>
      </c>
      <c s="27">
        <f>ROUND(ROUND(H336,2)*ROUND(G336,3),2)</f>
      </c>
      <c r="O336">
        <f>(I336*21)/100</f>
      </c>
      <c t="s">
        <v>20</v>
      </c>
    </row>
    <row r="337" spans="1:5" ht="25.5">
      <c r="A337" s="28" t="s">
        <v>47</v>
      </c>
      <c r="E337" s="29" t="s">
        <v>8105</v>
      </c>
    </row>
    <row r="338" spans="1:5" ht="12.75">
      <c r="A338" s="30" t="s">
        <v>48</v>
      </c>
      <c r="E338" s="31" t="s">
        <v>44</v>
      </c>
    </row>
    <row r="339" spans="1:5" ht="12.75">
      <c r="A339" t="s">
        <v>50</v>
      </c>
      <c r="E339" s="29" t="s">
        <v>44</v>
      </c>
    </row>
    <row r="340" spans="1:16" ht="25.5">
      <c r="A340" s="18" t="s">
        <v>42</v>
      </c>
      <c s="23" t="s">
        <v>453</v>
      </c>
      <c s="23" t="s">
        <v>8106</v>
      </c>
      <c s="18" t="s">
        <v>44</v>
      </c>
      <c s="24" t="s">
        <v>8107</v>
      </c>
      <c s="25" t="s">
        <v>241</v>
      </c>
      <c s="26">
        <v>1</v>
      </c>
      <c s="27">
        <v>0</v>
      </c>
      <c s="27">
        <f>ROUND(ROUND(H340,2)*ROUND(G340,3),2)</f>
      </c>
      <c r="O340">
        <f>(I340*21)/100</f>
      </c>
      <c t="s">
        <v>20</v>
      </c>
    </row>
    <row r="341" spans="1:5" ht="25.5">
      <c r="A341" s="28" t="s">
        <v>47</v>
      </c>
      <c r="E341" s="29" t="s">
        <v>8107</v>
      </c>
    </row>
    <row r="342" spans="1:5" ht="12.75">
      <c r="A342" s="30" t="s">
        <v>48</v>
      </c>
      <c r="E342" s="31" t="s">
        <v>44</v>
      </c>
    </row>
    <row r="343" spans="1:5" ht="12.75">
      <c r="A343" t="s">
        <v>50</v>
      </c>
      <c r="E343" s="29" t="s">
        <v>44</v>
      </c>
    </row>
    <row r="344" spans="1:16" ht="25.5">
      <c r="A344" s="18" t="s">
        <v>42</v>
      </c>
      <c s="23" t="s">
        <v>457</v>
      </c>
      <c s="23" t="s">
        <v>8108</v>
      </c>
      <c s="18" t="s">
        <v>44</v>
      </c>
      <c s="24" t="s">
        <v>8109</v>
      </c>
      <c s="25" t="s">
        <v>241</v>
      </c>
      <c s="26">
        <v>1</v>
      </c>
      <c s="27">
        <v>0</v>
      </c>
      <c s="27">
        <f>ROUND(ROUND(H344,2)*ROUND(G344,3),2)</f>
      </c>
      <c r="O344">
        <f>(I344*21)/100</f>
      </c>
      <c t="s">
        <v>20</v>
      </c>
    </row>
    <row r="345" spans="1:5" ht="25.5">
      <c r="A345" s="28" t="s">
        <v>47</v>
      </c>
      <c r="E345" s="29" t="s">
        <v>8109</v>
      </c>
    </row>
    <row r="346" spans="1:5" ht="12.75">
      <c r="A346" s="30" t="s">
        <v>48</v>
      </c>
      <c r="E346" s="31" t="s">
        <v>44</v>
      </c>
    </row>
    <row r="347" spans="1:5" ht="12.75">
      <c r="A347" t="s">
        <v>50</v>
      </c>
      <c r="E347" s="29" t="s">
        <v>44</v>
      </c>
    </row>
    <row r="348" spans="1:16" ht="12.75">
      <c r="A348" s="18" t="s">
        <v>42</v>
      </c>
      <c s="23" t="s">
        <v>461</v>
      </c>
      <c s="23" t="s">
        <v>8110</v>
      </c>
      <c s="18" t="s">
        <v>44</v>
      </c>
      <c s="24" t="s">
        <v>8111</v>
      </c>
      <c s="25" t="s">
        <v>241</v>
      </c>
      <c s="26">
        <v>1</v>
      </c>
      <c s="27">
        <v>0</v>
      </c>
      <c s="27">
        <f>ROUND(ROUND(H348,2)*ROUND(G348,3),2)</f>
      </c>
      <c r="O348">
        <f>(I348*21)/100</f>
      </c>
      <c t="s">
        <v>20</v>
      </c>
    </row>
    <row r="349" spans="1:5" ht="12.75">
      <c r="A349" s="28" t="s">
        <v>47</v>
      </c>
      <c r="E349" s="29" t="s">
        <v>8111</v>
      </c>
    </row>
    <row r="350" spans="1:5" ht="12.75">
      <c r="A350" s="30" t="s">
        <v>48</v>
      </c>
      <c r="E350" s="31" t="s">
        <v>44</v>
      </c>
    </row>
    <row r="351" spans="1:5" ht="12.75">
      <c r="A351" t="s">
        <v>50</v>
      </c>
      <c r="E351" s="29" t="s">
        <v>44</v>
      </c>
    </row>
    <row r="352" spans="1:16" ht="12.75">
      <c r="A352" s="18" t="s">
        <v>42</v>
      </c>
      <c s="23" t="s">
        <v>465</v>
      </c>
      <c s="23" t="s">
        <v>8112</v>
      </c>
      <c s="18" t="s">
        <v>44</v>
      </c>
      <c s="24" t="s">
        <v>8113</v>
      </c>
      <c s="25" t="s">
        <v>241</v>
      </c>
      <c s="26">
        <v>1</v>
      </c>
      <c s="27">
        <v>0</v>
      </c>
      <c s="27">
        <f>ROUND(ROUND(H352,2)*ROUND(G352,3),2)</f>
      </c>
      <c r="O352">
        <f>(I352*21)/100</f>
      </c>
      <c t="s">
        <v>20</v>
      </c>
    </row>
    <row r="353" spans="1:5" ht="12.75">
      <c r="A353" s="28" t="s">
        <v>47</v>
      </c>
      <c r="E353" s="29" t="s">
        <v>8113</v>
      </c>
    </row>
    <row r="354" spans="1:5" ht="12.75">
      <c r="A354" s="30" t="s">
        <v>48</v>
      </c>
      <c r="E354" s="31" t="s">
        <v>44</v>
      </c>
    </row>
    <row r="355" spans="1:5" ht="12.75">
      <c r="A355" t="s">
        <v>50</v>
      </c>
      <c r="E355" s="29" t="s">
        <v>44</v>
      </c>
    </row>
    <row r="356" spans="1:16" ht="12.75">
      <c r="A356" s="18" t="s">
        <v>42</v>
      </c>
      <c s="23" t="s">
        <v>469</v>
      </c>
      <c s="23" t="s">
        <v>8114</v>
      </c>
      <c s="18" t="s">
        <v>44</v>
      </c>
      <c s="24" t="s">
        <v>8115</v>
      </c>
      <c s="25" t="s">
        <v>241</v>
      </c>
      <c s="26">
        <v>1</v>
      </c>
      <c s="27">
        <v>0</v>
      </c>
      <c s="27">
        <f>ROUND(ROUND(H356,2)*ROUND(G356,3),2)</f>
      </c>
      <c r="O356">
        <f>(I356*21)/100</f>
      </c>
      <c t="s">
        <v>20</v>
      </c>
    </row>
    <row r="357" spans="1:5" ht="12.75">
      <c r="A357" s="28" t="s">
        <v>47</v>
      </c>
      <c r="E357" s="29" t="s">
        <v>8115</v>
      </c>
    </row>
    <row r="358" spans="1:5" ht="12.75">
      <c r="A358" s="30" t="s">
        <v>48</v>
      </c>
      <c r="E358" s="31" t="s">
        <v>44</v>
      </c>
    </row>
    <row r="359" spans="1:5" ht="12.75">
      <c r="A359" t="s">
        <v>50</v>
      </c>
      <c r="E359" s="29" t="s">
        <v>44</v>
      </c>
    </row>
    <row r="360" spans="1:16" ht="12.75">
      <c r="A360" s="18" t="s">
        <v>42</v>
      </c>
      <c s="23" t="s">
        <v>473</v>
      </c>
      <c s="23" t="s">
        <v>8116</v>
      </c>
      <c s="18" t="s">
        <v>44</v>
      </c>
      <c s="24" t="s">
        <v>8117</v>
      </c>
      <c s="25" t="s">
        <v>241</v>
      </c>
      <c s="26">
        <v>1</v>
      </c>
      <c s="27">
        <v>0</v>
      </c>
      <c s="27">
        <f>ROUND(ROUND(H360,2)*ROUND(G360,3),2)</f>
      </c>
      <c r="O360">
        <f>(I360*21)/100</f>
      </c>
      <c t="s">
        <v>20</v>
      </c>
    </row>
    <row r="361" spans="1:5" ht="12.75">
      <c r="A361" s="28" t="s">
        <v>47</v>
      </c>
      <c r="E361" s="29" t="s">
        <v>8117</v>
      </c>
    </row>
    <row r="362" spans="1:5" ht="12.75">
      <c r="A362" s="30" t="s">
        <v>48</v>
      </c>
      <c r="E362" s="31" t="s">
        <v>44</v>
      </c>
    </row>
    <row r="363" spans="1:5" ht="12.75">
      <c r="A363" t="s">
        <v>50</v>
      </c>
      <c r="E363" s="29" t="s">
        <v>44</v>
      </c>
    </row>
    <row r="364" spans="1:16" ht="12.75">
      <c r="A364" s="18" t="s">
        <v>42</v>
      </c>
      <c s="23" t="s">
        <v>477</v>
      </c>
      <c s="23" t="s">
        <v>8118</v>
      </c>
      <c s="18" t="s">
        <v>44</v>
      </c>
      <c s="24" t="s">
        <v>8119</v>
      </c>
      <c s="25" t="s">
        <v>241</v>
      </c>
      <c s="26">
        <v>1</v>
      </c>
      <c s="27">
        <v>0</v>
      </c>
      <c s="27">
        <f>ROUND(ROUND(H364,2)*ROUND(G364,3),2)</f>
      </c>
      <c r="O364">
        <f>(I364*21)/100</f>
      </c>
      <c t="s">
        <v>20</v>
      </c>
    </row>
    <row r="365" spans="1:5" ht="12.75">
      <c r="A365" s="28" t="s">
        <v>47</v>
      </c>
      <c r="E365" s="29" t="s">
        <v>8119</v>
      </c>
    </row>
    <row r="366" spans="1:5" ht="12.75">
      <c r="A366" s="30" t="s">
        <v>48</v>
      </c>
      <c r="E366" s="31" t="s">
        <v>44</v>
      </c>
    </row>
    <row r="367" spans="1:5" ht="12.75">
      <c r="A367" t="s">
        <v>50</v>
      </c>
      <c r="E367" s="29" t="s">
        <v>44</v>
      </c>
    </row>
    <row r="368" spans="1:16" ht="12.75">
      <c r="A368" s="18" t="s">
        <v>42</v>
      </c>
      <c s="23" t="s">
        <v>185</v>
      </c>
      <c s="23" t="s">
        <v>8120</v>
      </c>
      <c s="18" t="s">
        <v>44</v>
      </c>
      <c s="24" t="s">
        <v>8121</v>
      </c>
      <c s="25" t="s">
        <v>241</v>
      </c>
      <c s="26">
        <v>1</v>
      </c>
      <c s="27">
        <v>0</v>
      </c>
      <c s="27">
        <f>ROUND(ROUND(H368,2)*ROUND(G368,3),2)</f>
      </c>
      <c r="O368">
        <f>(I368*21)/100</f>
      </c>
      <c t="s">
        <v>20</v>
      </c>
    </row>
    <row r="369" spans="1:5" ht="12.75">
      <c r="A369" s="28" t="s">
        <v>47</v>
      </c>
      <c r="E369" s="29" t="s">
        <v>8121</v>
      </c>
    </row>
    <row r="370" spans="1:5" ht="12.75">
      <c r="A370" s="30" t="s">
        <v>48</v>
      </c>
      <c r="E370" s="31" t="s">
        <v>44</v>
      </c>
    </row>
    <row r="371" spans="1:5" ht="12.75">
      <c r="A371" t="s">
        <v>50</v>
      </c>
      <c r="E371" s="29" t="s">
        <v>44</v>
      </c>
    </row>
    <row r="372" spans="1:16" ht="12.75">
      <c r="A372" s="18" t="s">
        <v>42</v>
      </c>
      <c s="23" t="s">
        <v>484</v>
      </c>
      <c s="23" t="s">
        <v>8122</v>
      </c>
      <c s="18" t="s">
        <v>44</v>
      </c>
      <c s="24" t="s">
        <v>8123</v>
      </c>
      <c s="25" t="s">
        <v>241</v>
      </c>
      <c s="26">
        <v>1</v>
      </c>
      <c s="27">
        <v>0</v>
      </c>
      <c s="27">
        <f>ROUND(ROUND(H372,2)*ROUND(G372,3),2)</f>
      </c>
      <c r="O372">
        <f>(I372*21)/100</f>
      </c>
      <c t="s">
        <v>20</v>
      </c>
    </row>
    <row r="373" spans="1:5" ht="12.75">
      <c r="A373" s="28" t="s">
        <v>47</v>
      </c>
      <c r="E373" s="29" t="s">
        <v>8123</v>
      </c>
    </row>
    <row r="374" spans="1:5" ht="12.75">
      <c r="A374" s="30" t="s">
        <v>48</v>
      </c>
      <c r="E374" s="31" t="s">
        <v>44</v>
      </c>
    </row>
    <row r="375" spans="1:5" ht="12.75">
      <c r="A375" t="s">
        <v>50</v>
      </c>
      <c r="E375" s="29" t="s">
        <v>44</v>
      </c>
    </row>
    <row r="376" spans="1:16" ht="12.75">
      <c r="A376" s="18" t="s">
        <v>42</v>
      </c>
      <c s="23" t="s">
        <v>488</v>
      </c>
      <c s="23" t="s">
        <v>8124</v>
      </c>
      <c s="18" t="s">
        <v>44</v>
      </c>
      <c s="24" t="s">
        <v>8125</v>
      </c>
      <c s="25" t="s">
        <v>241</v>
      </c>
      <c s="26">
        <v>1</v>
      </c>
      <c s="27">
        <v>0</v>
      </c>
      <c s="27">
        <f>ROUND(ROUND(H376,2)*ROUND(G376,3),2)</f>
      </c>
      <c r="O376">
        <f>(I376*21)/100</f>
      </c>
      <c t="s">
        <v>20</v>
      </c>
    </row>
    <row r="377" spans="1:5" ht="12.75">
      <c r="A377" s="28" t="s">
        <v>47</v>
      </c>
      <c r="E377" s="29" t="s">
        <v>8125</v>
      </c>
    </row>
    <row r="378" spans="1:5" ht="12.75">
      <c r="A378" s="30" t="s">
        <v>48</v>
      </c>
      <c r="E378" s="31" t="s">
        <v>44</v>
      </c>
    </row>
    <row r="379" spans="1:5" ht="12.75">
      <c r="A379" t="s">
        <v>50</v>
      </c>
      <c r="E379" s="29" t="s">
        <v>44</v>
      </c>
    </row>
    <row r="380" spans="1:16" ht="12.75">
      <c r="A380" s="18" t="s">
        <v>42</v>
      </c>
      <c s="23" t="s">
        <v>492</v>
      </c>
      <c s="23" t="s">
        <v>8126</v>
      </c>
      <c s="18" t="s">
        <v>44</v>
      </c>
      <c s="24" t="s">
        <v>8127</v>
      </c>
      <c s="25" t="s">
        <v>241</v>
      </c>
      <c s="26">
        <v>1</v>
      </c>
      <c s="27">
        <v>0</v>
      </c>
      <c s="27">
        <f>ROUND(ROUND(H380,2)*ROUND(G380,3),2)</f>
      </c>
      <c r="O380">
        <f>(I380*21)/100</f>
      </c>
      <c t="s">
        <v>20</v>
      </c>
    </row>
    <row r="381" spans="1:5" ht="12.75">
      <c r="A381" s="28" t="s">
        <v>47</v>
      </c>
      <c r="E381" s="29" t="s">
        <v>8127</v>
      </c>
    </row>
    <row r="382" spans="1:5" ht="12.75">
      <c r="A382" s="30" t="s">
        <v>48</v>
      </c>
      <c r="E382" s="31" t="s">
        <v>44</v>
      </c>
    </row>
    <row r="383" spans="1:5" ht="12.75">
      <c r="A383" t="s">
        <v>50</v>
      </c>
      <c r="E383" s="29" t="s">
        <v>44</v>
      </c>
    </row>
    <row r="384" spans="1:16" ht="12.75">
      <c r="A384" s="18" t="s">
        <v>42</v>
      </c>
      <c s="23" t="s">
        <v>496</v>
      </c>
      <c s="23" t="s">
        <v>8128</v>
      </c>
      <c s="18" t="s">
        <v>44</v>
      </c>
      <c s="24" t="s">
        <v>8129</v>
      </c>
      <c s="25" t="s">
        <v>241</v>
      </c>
      <c s="26">
        <v>1</v>
      </c>
      <c s="27">
        <v>0</v>
      </c>
      <c s="27">
        <f>ROUND(ROUND(H384,2)*ROUND(G384,3),2)</f>
      </c>
      <c r="O384">
        <f>(I384*21)/100</f>
      </c>
      <c t="s">
        <v>20</v>
      </c>
    </row>
    <row r="385" spans="1:5" ht="12.75">
      <c r="A385" s="28" t="s">
        <v>47</v>
      </c>
      <c r="E385" s="29" t="s">
        <v>8129</v>
      </c>
    </row>
    <row r="386" spans="1:5" ht="12.75">
      <c r="A386" s="30" t="s">
        <v>48</v>
      </c>
      <c r="E386" s="31" t="s">
        <v>44</v>
      </c>
    </row>
    <row r="387" spans="1:5" ht="12.75">
      <c r="A387" t="s">
        <v>50</v>
      </c>
      <c r="E387" s="29" t="s">
        <v>44</v>
      </c>
    </row>
    <row r="388" spans="1:18" ht="12.75" customHeight="1">
      <c r="A388" s="5" t="s">
        <v>40</v>
      </c>
      <c s="5"/>
      <c s="34" t="s">
        <v>3131</v>
      </c>
      <c s="5"/>
      <c s="21" t="s">
        <v>3132</v>
      </c>
      <c s="5"/>
      <c s="5"/>
      <c s="5"/>
      <c s="35">
        <f>0+Q388</f>
      </c>
      <c r="O388">
        <f>0+R388</f>
      </c>
      <c r="Q388">
        <f>0+I389+I393+I397+I401+I405+I409+I413+I417+I421+I425+I429+I433+I437+I441+I445+I449+I453+I457+I461+I465+I469+I473+I477+I481+I485+I489</f>
      </c>
      <c>
        <f>0+O389+O393+O397+O401+O405+O409+O413+O417+O421+O425+O429+O433+O437+O441+O445+O449+O453+O457+O461+O465+O469+O473+O477+O481+O485+O489</f>
      </c>
    </row>
    <row r="389" spans="1:16" ht="12.75">
      <c r="A389" s="18" t="s">
        <v>42</v>
      </c>
      <c s="23" t="s">
        <v>500</v>
      </c>
      <c s="23" t="s">
        <v>8130</v>
      </c>
      <c s="18" t="s">
        <v>44</v>
      </c>
      <c s="24" t="s">
        <v>8131</v>
      </c>
      <c s="25" t="s">
        <v>241</v>
      </c>
      <c s="26">
        <v>2</v>
      </c>
      <c s="27">
        <v>0</v>
      </c>
      <c s="27">
        <f>ROUND(ROUND(H389,2)*ROUND(G389,3),2)</f>
      </c>
      <c r="O389">
        <f>(I389*21)/100</f>
      </c>
      <c t="s">
        <v>20</v>
      </c>
    </row>
    <row r="390" spans="1:5" ht="12.75">
      <c r="A390" s="28" t="s">
        <v>47</v>
      </c>
      <c r="E390" s="29" t="s">
        <v>8131</v>
      </c>
    </row>
    <row r="391" spans="1:5" ht="12.75">
      <c r="A391" s="30" t="s">
        <v>48</v>
      </c>
      <c r="E391" s="31" t="s">
        <v>44</v>
      </c>
    </row>
    <row r="392" spans="1:5" ht="12.75">
      <c r="A392" t="s">
        <v>50</v>
      </c>
      <c r="E392" s="29" t="s">
        <v>44</v>
      </c>
    </row>
    <row r="393" spans="1:16" ht="12.75">
      <c r="A393" s="18" t="s">
        <v>42</v>
      </c>
      <c s="23" t="s">
        <v>504</v>
      </c>
      <c s="23" t="s">
        <v>8132</v>
      </c>
      <c s="18" t="s">
        <v>44</v>
      </c>
      <c s="24" t="s">
        <v>8133</v>
      </c>
      <c s="25" t="s">
        <v>241</v>
      </c>
      <c s="26">
        <v>3</v>
      </c>
      <c s="27">
        <v>0</v>
      </c>
      <c s="27">
        <f>ROUND(ROUND(H393,2)*ROUND(G393,3),2)</f>
      </c>
      <c r="O393">
        <f>(I393*21)/100</f>
      </c>
      <c t="s">
        <v>20</v>
      </c>
    </row>
    <row r="394" spans="1:5" ht="12.75">
      <c r="A394" s="28" t="s">
        <v>47</v>
      </c>
      <c r="E394" s="29" t="s">
        <v>8133</v>
      </c>
    </row>
    <row r="395" spans="1:5" ht="12.75">
      <c r="A395" s="30" t="s">
        <v>48</v>
      </c>
      <c r="E395" s="31" t="s">
        <v>44</v>
      </c>
    </row>
    <row r="396" spans="1:5" ht="12.75">
      <c r="A396" t="s">
        <v>50</v>
      </c>
      <c r="E396" s="29" t="s">
        <v>44</v>
      </c>
    </row>
    <row r="397" spans="1:16" ht="12.75">
      <c r="A397" s="18" t="s">
        <v>42</v>
      </c>
      <c s="23" t="s">
        <v>984</v>
      </c>
      <c s="23" t="s">
        <v>8134</v>
      </c>
      <c s="18" t="s">
        <v>44</v>
      </c>
      <c s="24" t="s">
        <v>8135</v>
      </c>
      <c s="25" t="s">
        <v>241</v>
      </c>
      <c s="26">
        <v>2</v>
      </c>
      <c s="27">
        <v>0</v>
      </c>
      <c s="27">
        <f>ROUND(ROUND(H397,2)*ROUND(G397,3),2)</f>
      </c>
      <c r="O397">
        <f>(I397*21)/100</f>
      </c>
      <c t="s">
        <v>20</v>
      </c>
    </row>
    <row r="398" spans="1:5" ht="12.75">
      <c r="A398" s="28" t="s">
        <v>47</v>
      </c>
      <c r="E398" s="29" t="s">
        <v>8135</v>
      </c>
    </row>
    <row r="399" spans="1:5" ht="12.75">
      <c r="A399" s="30" t="s">
        <v>48</v>
      </c>
      <c r="E399" s="31" t="s">
        <v>44</v>
      </c>
    </row>
    <row r="400" spans="1:5" ht="12.75">
      <c r="A400" t="s">
        <v>50</v>
      </c>
      <c r="E400" s="29" t="s">
        <v>44</v>
      </c>
    </row>
    <row r="401" spans="1:16" ht="12.75">
      <c r="A401" s="18" t="s">
        <v>42</v>
      </c>
      <c s="23" t="s">
        <v>3539</v>
      </c>
      <c s="23" t="s">
        <v>8136</v>
      </c>
      <c s="18" t="s">
        <v>44</v>
      </c>
      <c s="24" t="s">
        <v>8137</v>
      </c>
      <c s="25" t="s">
        <v>241</v>
      </c>
      <c s="26">
        <v>3</v>
      </c>
      <c s="27">
        <v>0</v>
      </c>
      <c s="27">
        <f>ROUND(ROUND(H401,2)*ROUND(G401,3),2)</f>
      </c>
      <c r="O401">
        <f>(I401*21)/100</f>
      </c>
      <c t="s">
        <v>20</v>
      </c>
    </row>
    <row r="402" spans="1:5" ht="12.75">
      <c r="A402" s="28" t="s">
        <v>47</v>
      </c>
      <c r="E402" s="29" t="s">
        <v>8137</v>
      </c>
    </row>
    <row r="403" spans="1:5" ht="12.75">
      <c r="A403" s="30" t="s">
        <v>48</v>
      </c>
      <c r="E403" s="31" t="s">
        <v>44</v>
      </c>
    </row>
    <row r="404" spans="1:5" ht="12.75">
      <c r="A404" t="s">
        <v>50</v>
      </c>
      <c r="E404" s="29" t="s">
        <v>44</v>
      </c>
    </row>
    <row r="405" spans="1:16" ht="12.75">
      <c r="A405" s="18" t="s">
        <v>42</v>
      </c>
      <c s="23" t="s">
        <v>517</v>
      </c>
      <c s="23" t="s">
        <v>8138</v>
      </c>
      <c s="18" t="s">
        <v>44</v>
      </c>
      <c s="24" t="s">
        <v>8139</v>
      </c>
      <c s="25" t="s">
        <v>1627</v>
      </c>
      <c s="26">
        <v>57.71</v>
      </c>
      <c s="27">
        <v>0</v>
      </c>
      <c s="27">
        <f>ROUND(ROUND(H405,2)*ROUND(G405,3),2)</f>
      </c>
      <c r="O405">
        <f>(I405*21)/100</f>
      </c>
      <c t="s">
        <v>20</v>
      </c>
    </row>
    <row r="406" spans="1:5" ht="12.75">
      <c r="A406" s="28" t="s">
        <v>47</v>
      </c>
      <c r="E406" s="29" t="s">
        <v>8139</v>
      </c>
    </row>
    <row r="407" spans="1:5" ht="12.75">
      <c r="A407" s="30" t="s">
        <v>48</v>
      </c>
      <c r="E407" s="31" t="s">
        <v>44</v>
      </c>
    </row>
    <row r="408" spans="1:5" ht="12.75">
      <c r="A408" t="s">
        <v>50</v>
      </c>
      <c r="E408" s="29" t="s">
        <v>44</v>
      </c>
    </row>
    <row r="409" spans="1:16" ht="12.75">
      <c r="A409" s="18" t="s">
        <v>42</v>
      </c>
      <c s="23" t="s">
        <v>521</v>
      </c>
      <c s="23" t="s">
        <v>8140</v>
      </c>
      <c s="18" t="s">
        <v>44</v>
      </c>
      <c s="24" t="s">
        <v>8141</v>
      </c>
      <c s="25" t="s">
        <v>1627</v>
      </c>
      <c s="26">
        <v>57.71</v>
      </c>
      <c s="27">
        <v>0</v>
      </c>
      <c s="27">
        <f>ROUND(ROUND(H409,2)*ROUND(G409,3),2)</f>
      </c>
      <c r="O409">
        <f>(I409*21)/100</f>
      </c>
      <c t="s">
        <v>20</v>
      </c>
    </row>
    <row r="410" spans="1:5" ht="12.75">
      <c r="A410" s="28" t="s">
        <v>47</v>
      </c>
      <c r="E410" s="29" t="s">
        <v>8141</v>
      </c>
    </row>
    <row r="411" spans="1:5" ht="12.75">
      <c r="A411" s="30" t="s">
        <v>48</v>
      </c>
      <c r="E411" s="31" t="s">
        <v>44</v>
      </c>
    </row>
    <row r="412" spans="1:5" ht="12.75">
      <c r="A412" t="s">
        <v>50</v>
      </c>
      <c r="E412" s="29" t="s">
        <v>44</v>
      </c>
    </row>
    <row r="413" spans="1:16" ht="12.75">
      <c r="A413" s="18" t="s">
        <v>42</v>
      </c>
      <c s="23" t="s">
        <v>525</v>
      </c>
      <c s="23" t="s">
        <v>8142</v>
      </c>
      <c s="18" t="s">
        <v>44</v>
      </c>
      <c s="24" t="s">
        <v>8143</v>
      </c>
      <c s="25" t="s">
        <v>1627</v>
      </c>
      <c s="26">
        <v>108.91</v>
      </c>
      <c s="27">
        <v>0</v>
      </c>
      <c s="27">
        <f>ROUND(ROUND(H413,2)*ROUND(G413,3),2)</f>
      </c>
      <c r="O413">
        <f>(I413*21)/100</f>
      </c>
      <c t="s">
        <v>20</v>
      </c>
    </row>
    <row r="414" spans="1:5" ht="12.75">
      <c r="A414" s="28" t="s">
        <v>47</v>
      </c>
      <c r="E414" s="29" t="s">
        <v>8143</v>
      </c>
    </row>
    <row r="415" spans="1:5" ht="12.75">
      <c r="A415" s="30" t="s">
        <v>48</v>
      </c>
      <c r="E415" s="31" t="s">
        <v>44</v>
      </c>
    </row>
    <row r="416" spans="1:5" ht="12.75">
      <c r="A416" t="s">
        <v>50</v>
      </c>
      <c r="E416" s="29" t="s">
        <v>44</v>
      </c>
    </row>
    <row r="417" spans="1:16" ht="12.75">
      <c r="A417" s="18" t="s">
        <v>42</v>
      </c>
      <c s="23" t="s">
        <v>529</v>
      </c>
      <c s="23" t="s">
        <v>8144</v>
      </c>
      <c s="18" t="s">
        <v>44</v>
      </c>
      <c s="24" t="s">
        <v>8145</v>
      </c>
      <c s="25" t="s">
        <v>1627</v>
      </c>
      <c s="26">
        <v>2471.08</v>
      </c>
      <c s="27">
        <v>0</v>
      </c>
      <c s="27">
        <f>ROUND(ROUND(H417,2)*ROUND(G417,3),2)</f>
      </c>
      <c r="O417">
        <f>(I417*21)/100</f>
      </c>
      <c t="s">
        <v>20</v>
      </c>
    </row>
    <row r="418" spans="1:5" ht="12.75">
      <c r="A418" s="28" t="s">
        <v>47</v>
      </c>
      <c r="E418" s="29" t="s">
        <v>8145</v>
      </c>
    </row>
    <row r="419" spans="1:5" ht="12.75">
      <c r="A419" s="30" t="s">
        <v>48</v>
      </c>
      <c r="E419" s="31" t="s">
        <v>44</v>
      </c>
    </row>
    <row r="420" spans="1:5" ht="12.75">
      <c r="A420" t="s">
        <v>50</v>
      </c>
      <c r="E420" s="29" t="s">
        <v>44</v>
      </c>
    </row>
    <row r="421" spans="1:16" ht="25.5">
      <c r="A421" s="18" t="s">
        <v>42</v>
      </c>
      <c s="23" t="s">
        <v>533</v>
      </c>
      <c s="23" t="s">
        <v>8146</v>
      </c>
      <c s="18" t="s">
        <v>44</v>
      </c>
      <c s="24" t="s">
        <v>8147</v>
      </c>
      <c s="25" t="s">
        <v>784</v>
      </c>
      <c s="26">
        <v>98</v>
      </c>
      <c s="27">
        <v>0</v>
      </c>
      <c s="27">
        <f>ROUND(ROUND(H421,2)*ROUND(G421,3),2)</f>
      </c>
      <c r="O421">
        <f>(I421*21)/100</f>
      </c>
      <c t="s">
        <v>20</v>
      </c>
    </row>
    <row r="422" spans="1:5" ht="25.5">
      <c r="A422" s="28" t="s">
        <v>47</v>
      </c>
      <c r="E422" s="29" t="s">
        <v>8147</v>
      </c>
    </row>
    <row r="423" spans="1:5" ht="12.75">
      <c r="A423" s="30" t="s">
        <v>48</v>
      </c>
      <c r="E423" s="31" t="s">
        <v>44</v>
      </c>
    </row>
    <row r="424" spans="1:5" ht="12.75">
      <c r="A424" t="s">
        <v>50</v>
      </c>
      <c r="E424" s="29" t="s">
        <v>44</v>
      </c>
    </row>
    <row r="425" spans="1:16" ht="25.5">
      <c r="A425" s="18" t="s">
        <v>42</v>
      </c>
      <c s="23" t="s">
        <v>538</v>
      </c>
      <c s="23" t="s">
        <v>8148</v>
      </c>
      <c s="18" t="s">
        <v>44</v>
      </c>
      <c s="24" t="s">
        <v>8149</v>
      </c>
      <c s="25" t="s">
        <v>1627</v>
      </c>
      <c s="26">
        <v>916.42</v>
      </c>
      <c s="27">
        <v>0</v>
      </c>
      <c s="27">
        <f>ROUND(ROUND(H425,2)*ROUND(G425,3),2)</f>
      </c>
      <c r="O425">
        <f>(I425*21)/100</f>
      </c>
      <c t="s">
        <v>20</v>
      </c>
    </row>
    <row r="426" spans="1:5" ht="25.5">
      <c r="A426" s="28" t="s">
        <v>47</v>
      </c>
      <c r="E426" s="29" t="s">
        <v>8149</v>
      </c>
    </row>
    <row r="427" spans="1:5" ht="12.75">
      <c r="A427" s="30" t="s">
        <v>48</v>
      </c>
      <c r="E427" s="31" t="s">
        <v>44</v>
      </c>
    </row>
    <row r="428" spans="1:5" ht="12.75">
      <c r="A428" t="s">
        <v>50</v>
      </c>
      <c r="E428" s="29" t="s">
        <v>44</v>
      </c>
    </row>
    <row r="429" spans="1:16" ht="12.75">
      <c r="A429" s="18" t="s">
        <v>42</v>
      </c>
      <c s="23" t="s">
        <v>539</v>
      </c>
      <c s="23" t="s">
        <v>8150</v>
      </c>
      <c s="18" t="s">
        <v>44</v>
      </c>
      <c s="24" t="s">
        <v>8151</v>
      </c>
      <c s="25" t="s">
        <v>1627</v>
      </c>
      <c s="26">
        <v>1327.68</v>
      </c>
      <c s="27">
        <v>0</v>
      </c>
      <c s="27">
        <f>ROUND(ROUND(H429,2)*ROUND(G429,3),2)</f>
      </c>
      <c r="O429">
        <f>(I429*21)/100</f>
      </c>
      <c t="s">
        <v>20</v>
      </c>
    </row>
    <row r="430" spans="1:5" ht="12.75">
      <c r="A430" s="28" t="s">
        <v>47</v>
      </c>
      <c r="E430" s="29" t="s">
        <v>8151</v>
      </c>
    </row>
    <row r="431" spans="1:5" ht="12.75">
      <c r="A431" s="30" t="s">
        <v>48</v>
      </c>
      <c r="E431" s="31" t="s">
        <v>44</v>
      </c>
    </row>
    <row r="432" spans="1:5" ht="12.75">
      <c r="A432" t="s">
        <v>50</v>
      </c>
      <c r="E432" s="29" t="s">
        <v>44</v>
      </c>
    </row>
    <row r="433" spans="1:16" ht="12.75">
      <c r="A433" s="18" t="s">
        <v>42</v>
      </c>
      <c s="23" t="s">
        <v>543</v>
      </c>
      <c s="23" t="s">
        <v>8152</v>
      </c>
      <c s="18" t="s">
        <v>44</v>
      </c>
      <c s="24" t="s">
        <v>8153</v>
      </c>
      <c s="25" t="s">
        <v>1627</v>
      </c>
      <c s="26">
        <v>988.51</v>
      </c>
      <c s="27">
        <v>0</v>
      </c>
      <c s="27">
        <f>ROUND(ROUND(H433,2)*ROUND(G433,3),2)</f>
      </c>
      <c r="O433">
        <f>(I433*21)/100</f>
      </c>
      <c t="s">
        <v>20</v>
      </c>
    </row>
    <row r="434" spans="1:5" ht="12.75">
      <c r="A434" s="28" t="s">
        <v>47</v>
      </c>
      <c r="E434" s="29" t="s">
        <v>8153</v>
      </c>
    </row>
    <row r="435" spans="1:5" ht="12.75">
      <c r="A435" s="30" t="s">
        <v>48</v>
      </c>
      <c r="E435" s="31" t="s">
        <v>44</v>
      </c>
    </row>
    <row r="436" spans="1:5" ht="12.75">
      <c r="A436" t="s">
        <v>50</v>
      </c>
      <c r="E436" s="29" t="s">
        <v>44</v>
      </c>
    </row>
    <row r="437" spans="1:16" ht="12.75">
      <c r="A437" s="18" t="s">
        <v>42</v>
      </c>
      <c s="23" t="s">
        <v>547</v>
      </c>
      <c s="23" t="s">
        <v>8154</v>
      </c>
      <c s="18" t="s">
        <v>44</v>
      </c>
      <c s="24" t="s">
        <v>8155</v>
      </c>
      <c s="25" t="s">
        <v>1627</v>
      </c>
      <c s="26">
        <v>729.51</v>
      </c>
      <c s="27">
        <v>0</v>
      </c>
      <c s="27">
        <f>ROUND(ROUND(H437,2)*ROUND(G437,3),2)</f>
      </c>
      <c r="O437">
        <f>(I437*21)/100</f>
      </c>
      <c t="s">
        <v>20</v>
      </c>
    </row>
    <row r="438" spans="1:5" ht="12.75">
      <c r="A438" s="28" t="s">
        <v>47</v>
      </c>
      <c r="E438" s="29" t="s">
        <v>8155</v>
      </c>
    </row>
    <row r="439" spans="1:5" ht="12.75">
      <c r="A439" s="30" t="s">
        <v>48</v>
      </c>
      <c r="E439" s="31" t="s">
        <v>44</v>
      </c>
    </row>
    <row r="440" spans="1:5" ht="12.75">
      <c r="A440" t="s">
        <v>50</v>
      </c>
      <c r="E440" s="29" t="s">
        <v>44</v>
      </c>
    </row>
    <row r="441" spans="1:16" ht="25.5">
      <c r="A441" s="18" t="s">
        <v>42</v>
      </c>
      <c s="23" t="s">
        <v>548</v>
      </c>
      <c s="23" t="s">
        <v>8156</v>
      </c>
      <c s="18" t="s">
        <v>44</v>
      </c>
      <c s="24" t="s">
        <v>8157</v>
      </c>
      <c s="25" t="s">
        <v>1627</v>
      </c>
      <c s="26">
        <v>4076.24</v>
      </c>
      <c s="27">
        <v>0</v>
      </c>
      <c s="27">
        <f>ROUND(ROUND(H441,2)*ROUND(G441,3),2)</f>
      </c>
      <c r="O441">
        <f>(I441*21)/100</f>
      </c>
      <c t="s">
        <v>20</v>
      </c>
    </row>
    <row r="442" spans="1:5" ht="25.5">
      <c r="A442" s="28" t="s">
        <v>47</v>
      </c>
      <c r="E442" s="29" t="s">
        <v>8157</v>
      </c>
    </row>
    <row r="443" spans="1:5" ht="12.75">
      <c r="A443" s="30" t="s">
        <v>48</v>
      </c>
      <c r="E443" s="31" t="s">
        <v>44</v>
      </c>
    </row>
    <row r="444" spans="1:5" ht="12.75">
      <c r="A444" t="s">
        <v>50</v>
      </c>
      <c r="E444" s="29" t="s">
        <v>44</v>
      </c>
    </row>
    <row r="445" spans="1:16" ht="12.75">
      <c r="A445" s="18" t="s">
        <v>42</v>
      </c>
      <c s="23" t="s">
        <v>549</v>
      </c>
      <c s="23" t="s">
        <v>8158</v>
      </c>
      <c s="18" t="s">
        <v>44</v>
      </c>
      <c s="24" t="s">
        <v>8159</v>
      </c>
      <c s="25" t="s">
        <v>1627</v>
      </c>
      <c s="26">
        <v>349.08</v>
      </c>
      <c s="27">
        <v>0</v>
      </c>
      <c s="27">
        <f>ROUND(ROUND(H445,2)*ROUND(G445,3),2)</f>
      </c>
      <c r="O445">
        <f>(I445*21)/100</f>
      </c>
      <c t="s">
        <v>20</v>
      </c>
    </row>
    <row r="446" spans="1:5" ht="12.75">
      <c r="A446" s="28" t="s">
        <v>47</v>
      </c>
      <c r="E446" s="29" t="s">
        <v>8159</v>
      </c>
    </row>
    <row r="447" spans="1:5" ht="12.75">
      <c r="A447" s="30" t="s">
        <v>48</v>
      </c>
      <c r="E447" s="31" t="s">
        <v>44</v>
      </c>
    </row>
    <row r="448" spans="1:5" ht="12.75">
      <c r="A448" t="s">
        <v>50</v>
      </c>
      <c r="E448" s="29" t="s">
        <v>44</v>
      </c>
    </row>
    <row r="449" spans="1:16" ht="12.75">
      <c r="A449" s="18" t="s">
        <v>42</v>
      </c>
      <c s="23" t="s">
        <v>553</v>
      </c>
      <c s="23" t="s">
        <v>8160</v>
      </c>
      <c s="18" t="s">
        <v>44</v>
      </c>
      <c s="24" t="s">
        <v>8161</v>
      </c>
      <c s="25" t="s">
        <v>1627</v>
      </c>
      <c s="26">
        <v>343</v>
      </c>
      <c s="27">
        <v>0</v>
      </c>
      <c s="27">
        <f>ROUND(ROUND(H449,2)*ROUND(G449,3),2)</f>
      </c>
      <c r="O449">
        <f>(I449*21)/100</f>
      </c>
      <c t="s">
        <v>20</v>
      </c>
    </row>
    <row r="450" spans="1:5" ht="12.75">
      <c r="A450" s="28" t="s">
        <v>47</v>
      </c>
      <c r="E450" s="29" t="s">
        <v>8161</v>
      </c>
    </row>
    <row r="451" spans="1:5" ht="12.75">
      <c r="A451" s="30" t="s">
        <v>48</v>
      </c>
      <c r="E451" s="31" t="s">
        <v>44</v>
      </c>
    </row>
    <row r="452" spans="1:5" ht="12.75">
      <c r="A452" t="s">
        <v>50</v>
      </c>
      <c r="E452" s="29" t="s">
        <v>44</v>
      </c>
    </row>
    <row r="453" spans="1:16" ht="12.75">
      <c r="A453" s="18" t="s">
        <v>42</v>
      </c>
      <c s="23" t="s">
        <v>557</v>
      </c>
      <c s="23" t="s">
        <v>8162</v>
      </c>
      <c s="18" t="s">
        <v>44</v>
      </c>
      <c s="24" t="s">
        <v>8163</v>
      </c>
      <c s="25" t="s">
        <v>1627</v>
      </c>
      <c s="26">
        <v>686</v>
      </c>
      <c s="27">
        <v>0</v>
      </c>
      <c s="27">
        <f>ROUND(ROUND(H453,2)*ROUND(G453,3),2)</f>
      </c>
      <c r="O453">
        <f>(I453*21)/100</f>
      </c>
      <c t="s">
        <v>20</v>
      </c>
    </row>
    <row r="454" spans="1:5" ht="12.75">
      <c r="A454" s="28" t="s">
        <v>47</v>
      </c>
      <c r="E454" s="29" t="s">
        <v>8163</v>
      </c>
    </row>
    <row r="455" spans="1:5" ht="12.75">
      <c r="A455" s="30" t="s">
        <v>48</v>
      </c>
      <c r="E455" s="31" t="s">
        <v>44</v>
      </c>
    </row>
    <row r="456" spans="1:5" ht="12.75">
      <c r="A456" t="s">
        <v>50</v>
      </c>
      <c r="E456" s="29" t="s">
        <v>44</v>
      </c>
    </row>
    <row r="457" spans="1:16" ht="25.5">
      <c r="A457" s="18" t="s">
        <v>42</v>
      </c>
      <c s="23" t="s">
        <v>558</v>
      </c>
      <c s="23" t="s">
        <v>8164</v>
      </c>
      <c s="18" t="s">
        <v>44</v>
      </c>
      <c s="24" t="s">
        <v>8165</v>
      </c>
      <c s="25" t="s">
        <v>1627</v>
      </c>
      <c s="26">
        <v>362.71</v>
      </c>
      <c s="27">
        <v>0</v>
      </c>
      <c s="27">
        <f>ROUND(ROUND(H457,2)*ROUND(G457,3),2)</f>
      </c>
      <c r="O457">
        <f>(I457*21)/100</f>
      </c>
      <c t="s">
        <v>20</v>
      </c>
    </row>
    <row r="458" spans="1:5" ht="25.5">
      <c r="A458" s="28" t="s">
        <v>47</v>
      </c>
      <c r="E458" s="29" t="s">
        <v>8165</v>
      </c>
    </row>
    <row r="459" spans="1:5" ht="12.75">
      <c r="A459" s="30" t="s">
        <v>48</v>
      </c>
      <c r="E459" s="31" t="s">
        <v>44</v>
      </c>
    </row>
    <row r="460" spans="1:5" ht="12.75">
      <c r="A460" t="s">
        <v>50</v>
      </c>
      <c r="E460" s="29" t="s">
        <v>44</v>
      </c>
    </row>
    <row r="461" spans="1:16" ht="25.5">
      <c r="A461" s="18" t="s">
        <v>42</v>
      </c>
      <c s="23" t="s">
        <v>559</v>
      </c>
      <c s="23" t="s">
        <v>8166</v>
      </c>
      <c s="18" t="s">
        <v>44</v>
      </c>
      <c s="24" t="s">
        <v>8167</v>
      </c>
      <c s="25" t="s">
        <v>241</v>
      </c>
      <c s="26">
        <v>8</v>
      </c>
      <c s="27">
        <v>0</v>
      </c>
      <c s="27">
        <f>ROUND(ROUND(H461,2)*ROUND(G461,3),2)</f>
      </c>
      <c r="O461">
        <f>(I461*21)/100</f>
      </c>
      <c t="s">
        <v>20</v>
      </c>
    </row>
    <row r="462" spans="1:5" ht="25.5">
      <c r="A462" s="28" t="s">
        <v>47</v>
      </c>
      <c r="E462" s="29" t="s">
        <v>8167</v>
      </c>
    </row>
    <row r="463" spans="1:5" ht="12.75">
      <c r="A463" s="30" t="s">
        <v>48</v>
      </c>
      <c r="E463" s="31" t="s">
        <v>44</v>
      </c>
    </row>
    <row r="464" spans="1:5" ht="12.75">
      <c r="A464" t="s">
        <v>50</v>
      </c>
      <c r="E464" s="29" t="s">
        <v>44</v>
      </c>
    </row>
    <row r="465" spans="1:16" ht="25.5">
      <c r="A465" s="18" t="s">
        <v>42</v>
      </c>
      <c s="23" t="s">
        <v>563</v>
      </c>
      <c s="23" t="s">
        <v>8168</v>
      </c>
      <c s="18" t="s">
        <v>44</v>
      </c>
      <c s="24" t="s">
        <v>8169</v>
      </c>
      <c s="25" t="s">
        <v>241</v>
      </c>
      <c s="26">
        <v>1</v>
      </c>
      <c s="27">
        <v>0</v>
      </c>
      <c s="27">
        <f>ROUND(ROUND(H465,2)*ROUND(G465,3),2)</f>
      </c>
      <c r="O465">
        <f>(I465*21)/100</f>
      </c>
      <c t="s">
        <v>20</v>
      </c>
    </row>
    <row r="466" spans="1:5" ht="25.5">
      <c r="A466" s="28" t="s">
        <v>47</v>
      </c>
      <c r="E466" s="29" t="s">
        <v>8169</v>
      </c>
    </row>
    <row r="467" spans="1:5" ht="12.75">
      <c r="A467" s="30" t="s">
        <v>48</v>
      </c>
      <c r="E467" s="31" t="s">
        <v>44</v>
      </c>
    </row>
    <row r="468" spans="1:5" ht="12.75">
      <c r="A468" t="s">
        <v>50</v>
      </c>
      <c r="E468" s="29" t="s">
        <v>44</v>
      </c>
    </row>
    <row r="469" spans="1:16" ht="12.75">
      <c r="A469" s="18" t="s">
        <v>42</v>
      </c>
      <c s="23" t="s">
        <v>567</v>
      </c>
      <c s="23" t="s">
        <v>8170</v>
      </c>
      <c s="18" t="s">
        <v>44</v>
      </c>
      <c s="24" t="s">
        <v>8171</v>
      </c>
      <c s="25" t="s">
        <v>784</v>
      </c>
      <c s="26">
        <v>12</v>
      </c>
      <c s="27">
        <v>0</v>
      </c>
      <c s="27">
        <f>ROUND(ROUND(H469,2)*ROUND(G469,3),2)</f>
      </c>
      <c r="O469">
        <f>(I469*21)/100</f>
      </c>
      <c t="s">
        <v>20</v>
      </c>
    </row>
    <row r="470" spans="1:5" ht="12.75">
      <c r="A470" s="28" t="s">
        <v>47</v>
      </c>
      <c r="E470" s="29" t="s">
        <v>8171</v>
      </c>
    </row>
    <row r="471" spans="1:5" ht="12.75">
      <c r="A471" s="30" t="s">
        <v>48</v>
      </c>
      <c r="E471" s="31" t="s">
        <v>44</v>
      </c>
    </row>
    <row r="472" spans="1:5" ht="12.75">
      <c r="A472" t="s">
        <v>50</v>
      </c>
      <c r="E472" s="29" t="s">
        <v>44</v>
      </c>
    </row>
    <row r="473" spans="1:16" ht="12.75">
      <c r="A473" s="18" t="s">
        <v>42</v>
      </c>
      <c s="23" t="s">
        <v>571</v>
      </c>
      <c s="23" t="s">
        <v>8172</v>
      </c>
      <c s="18" t="s">
        <v>44</v>
      </c>
      <c s="24" t="s">
        <v>8173</v>
      </c>
      <c s="25" t="s">
        <v>241</v>
      </c>
      <c s="26">
        <v>8</v>
      </c>
      <c s="27">
        <v>0</v>
      </c>
      <c s="27">
        <f>ROUND(ROUND(H473,2)*ROUND(G473,3),2)</f>
      </c>
      <c r="O473">
        <f>(I473*21)/100</f>
      </c>
      <c t="s">
        <v>20</v>
      </c>
    </row>
    <row r="474" spans="1:5" ht="12.75">
      <c r="A474" s="28" t="s">
        <v>47</v>
      </c>
      <c r="E474" s="29" t="s">
        <v>8173</v>
      </c>
    </row>
    <row r="475" spans="1:5" ht="12.75">
      <c r="A475" s="30" t="s">
        <v>48</v>
      </c>
      <c r="E475" s="31" t="s">
        <v>44</v>
      </c>
    </row>
    <row r="476" spans="1:5" ht="12.75">
      <c r="A476" t="s">
        <v>50</v>
      </c>
      <c r="E476" s="29" t="s">
        <v>44</v>
      </c>
    </row>
    <row r="477" spans="1:16" ht="12.75">
      <c r="A477" s="18" t="s">
        <v>42</v>
      </c>
      <c s="23" t="s">
        <v>575</v>
      </c>
      <c s="23" t="s">
        <v>8174</v>
      </c>
      <c s="18" t="s">
        <v>44</v>
      </c>
      <c s="24" t="s">
        <v>8175</v>
      </c>
      <c s="25" t="s">
        <v>1627</v>
      </c>
      <c s="26">
        <v>151.9</v>
      </c>
      <c s="27">
        <v>0</v>
      </c>
      <c s="27">
        <f>ROUND(ROUND(H477,2)*ROUND(G477,3),2)</f>
      </c>
      <c r="O477">
        <f>(I477*21)/100</f>
      </c>
      <c t="s">
        <v>20</v>
      </c>
    </row>
    <row r="478" spans="1:5" ht="12.75">
      <c r="A478" s="28" t="s">
        <v>47</v>
      </c>
      <c r="E478" s="29" t="s">
        <v>8175</v>
      </c>
    </row>
    <row r="479" spans="1:5" ht="12.75">
      <c r="A479" s="30" t="s">
        <v>48</v>
      </c>
      <c r="E479" s="31" t="s">
        <v>44</v>
      </c>
    </row>
    <row r="480" spans="1:5" ht="12.75">
      <c r="A480" t="s">
        <v>50</v>
      </c>
      <c r="E480" s="29" t="s">
        <v>44</v>
      </c>
    </row>
    <row r="481" spans="1:16" ht="12.75">
      <c r="A481" s="18" t="s">
        <v>42</v>
      </c>
      <c s="23" t="s">
        <v>579</v>
      </c>
      <c s="23" t="s">
        <v>8176</v>
      </c>
      <c s="18" t="s">
        <v>44</v>
      </c>
      <c s="24" t="s">
        <v>8177</v>
      </c>
      <c s="25" t="s">
        <v>1627</v>
      </c>
      <c s="26">
        <v>872.41</v>
      </c>
      <c s="27">
        <v>0</v>
      </c>
      <c s="27">
        <f>ROUND(ROUND(H481,2)*ROUND(G481,3),2)</f>
      </c>
      <c r="O481">
        <f>(I481*21)/100</f>
      </c>
      <c t="s">
        <v>20</v>
      </c>
    </row>
    <row r="482" spans="1:5" ht="12.75">
      <c r="A482" s="28" t="s">
        <v>47</v>
      </c>
      <c r="E482" s="29" t="s">
        <v>8177</v>
      </c>
    </row>
    <row r="483" spans="1:5" ht="12.75">
      <c r="A483" s="30" t="s">
        <v>48</v>
      </c>
      <c r="E483" s="31" t="s">
        <v>44</v>
      </c>
    </row>
    <row r="484" spans="1:5" ht="12.75">
      <c r="A484" t="s">
        <v>50</v>
      </c>
      <c r="E484" s="29" t="s">
        <v>44</v>
      </c>
    </row>
    <row r="485" spans="1:16" ht="12.75">
      <c r="A485" s="18" t="s">
        <v>42</v>
      </c>
      <c s="23" t="s">
        <v>583</v>
      </c>
      <c s="23" t="s">
        <v>8178</v>
      </c>
      <c s="18" t="s">
        <v>44</v>
      </c>
      <c s="24" t="s">
        <v>8179</v>
      </c>
      <c s="25" t="s">
        <v>241</v>
      </c>
      <c s="26">
        <v>1</v>
      </c>
      <c s="27">
        <v>0</v>
      </c>
      <c s="27">
        <f>ROUND(ROUND(H485,2)*ROUND(G485,3),2)</f>
      </c>
      <c r="O485">
        <f>(I485*21)/100</f>
      </c>
      <c t="s">
        <v>20</v>
      </c>
    </row>
    <row r="486" spans="1:5" ht="12.75">
      <c r="A486" s="28" t="s">
        <v>47</v>
      </c>
      <c r="E486" s="29" t="s">
        <v>8179</v>
      </c>
    </row>
    <row r="487" spans="1:5" ht="12.75">
      <c r="A487" s="30" t="s">
        <v>48</v>
      </c>
      <c r="E487" s="31" t="s">
        <v>44</v>
      </c>
    </row>
    <row r="488" spans="1:5" ht="12.75">
      <c r="A488" t="s">
        <v>50</v>
      </c>
      <c r="E488" s="29" t="s">
        <v>44</v>
      </c>
    </row>
    <row r="489" spans="1:16" ht="12.75">
      <c r="A489" s="18" t="s">
        <v>42</v>
      </c>
      <c s="23" t="s">
        <v>587</v>
      </c>
      <c s="23" t="s">
        <v>8180</v>
      </c>
      <c s="18" t="s">
        <v>44</v>
      </c>
      <c s="24" t="s">
        <v>8181</v>
      </c>
      <c s="25" t="s">
        <v>241</v>
      </c>
      <c s="26">
        <v>6</v>
      </c>
      <c s="27">
        <v>0</v>
      </c>
      <c s="27">
        <f>ROUND(ROUND(H489,2)*ROUND(G489,3),2)</f>
      </c>
      <c r="O489">
        <f>(I489*21)/100</f>
      </c>
      <c t="s">
        <v>20</v>
      </c>
    </row>
    <row r="490" spans="1:5" ht="12.75">
      <c r="A490" s="28" t="s">
        <v>47</v>
      </c>
      <c r="E490" s="29" t="s">
        <v>8181</v>
      </c>
    </row>
    <row r="491" spans="1:5" ht="12.75">
      <c r="A491" s="30" t="s">
        <v>48</v>
      </c>
      <c r="E491" s="31" t="s">
        <v>44</v>
      </c>
    </row>
    <row r="492" spans="1:5" ht="12.75">
      <c r="A492" t="s">
        <v>50</v>
      </c>
      <c r="E492" s="29" t="s">
        <v>44</v>
      </c>
    </row>
    <row r="493" spans="1:18" ht="12.75" customHeight="1">
      <c r="A493" s="5" t="s">
        <v>40</v>
      </c>
      <c s="5"/>
      <c s="34" t="s">
        <v>6738</v>
      </c>
      <c s="5"/>
      <c s="21" t="s">
        <v>1098</v>
      </c>
      <c s="5"/>
      <c s="5"/>
      <c s="5"/>
      <c s="35">
        <f>0+Q493</f>
      </c>
      <c r="O493">
        <f>0+R493</f>
      </c>
      <c r="Q493">
        <f>0+I494+I498+I502+I506+I510+I514+I518+I522+I526+I530+I534+I538+I542+I546+I550+I554+I558+I562+I566+I570+I574+I578+I582+I586</f>
      </c>
      <c>
        <f>0+O494+O498+O502+O506+O510+O514+O518+O522+O526+O530+O534+O538+O542+O546+O550+O554+O558+O562+O566+O570+O574+O578+O582+O586</f>
      </c>
    </row>
    <row r="494" spans="1:16" ht="12.75">
      <c r="A494" s="18" t="s">
        <v>42</v>
      </c>
      <c s="23" t="s">
        <v>588</v>
      </c>
      <c s="23" t="s">
        <v>8182</v>
      </c>
      <c s="18" t="s">
        <v>44</v>
      </c>
      <c s="24" t="s">
        <v>8183</v>
      </c>
      <c s="25" t="s">
        <v>241</v>
      </c>
      <c s="26">
        <v>4</v>
      </c>
      <c s="27">
        <v>0</v>
      </c>
      <c s="27">
        <f>ROUND(ROUND(H494,2)*ROUND(G494,3),2)</f>
      </c>
      <c r="O494">
        <f>(I494*21)/100</f>
      </c>
      <c t="s">
        <v>20</v>
      </c>
    </row>
    <row r="495" spans="1:5" ht="12.75">
      <c r="A495" s="28" t="s">
        <v>47</v>
      </c>
      <c r="E495" s="29" t="s">
        <v>8183</v>
      </c>
    </row>
    <row r="496" spans="1:5" ht="12.75">
      <c r="A496" s="30" t="s">
        <v>48</v>
      </c>
      <c r="E496" s="31" t="s">
        <v>44</v>
      </c>
    </row>
    <row r="497" spans="1:5" ht="12.75">
      <c r="A497" t="s">
        <v>50</v>
      </c>
      <c r="E497" s="29" t="s">
        <v>44</v>
      </c>
    </row>
    <row r="498" spans="1:16" ht="12.75">
      <c r="A498" s="18" t="s">
        <v>42</v>
      </c>
      <c s="23" t="s">
        <v>591</v>
      </c>
      <c s="23" t="s">
        <v>8184</v>
      </c>
      <c s="18" t="s">
        <v>44</v>
      </c>
      <c s="24" t="s">
        <v>8185</v>
      </c>
      <c s="25" t="s">
        <v>241</v>
      </c>
      <c s="26">
        <v>4</v>
      </c>
      <c s="27">
        <v>0</v>
      </c>
      <c s="27">
        <f>ROUND(ROUND(H498,2)*ROUND(G498,3),2)</f>
      </c>
      <c r="O498">
        <f>(I498*21)/100</f>
      </c>
      <c t="s">
        <v>20</v>
      </c>
    </row>
    <row r="499" spans="1:5" ht="12.75">
      <c r="A499" s="28" t="s">
        <v>47</v>
      </c>
      <c r="E499" s="29" t="s">
        <v>8185</v>
      </c>
    </row>
    <row r="500" spans="1:5" ht="12.75">
      <c r="A500" s="30" t="s">
        <v>48</v>
      </c>
      <c r="E500" s="31" t="s">
        <v>44</v>
      </c>
    </row>
    <row r="501" spans="1:5" ht="12.75">
      <c r="A501" t="s">
        <v>50</v>
      </c>
      <c r="E501" s="29" t="s">
        <v>44</v>
      </c>
    </row>
    <row r="502" spans="1:16" ht="12.75">
      <c r="A502" s="18" t="s">
        <v>42</v>
      </c>
      <c s="23" t="s">
        <v>7271</v>
      </c>
      <c s="23" t="s">
        <v>8186</v>
      </c>
      <c s="18" t="s">
        <v>44</v>
      </c>
      <c s="24" t="s">
        <v>8187</v>
      </c>
      <c s="25" t="s">
        <v>241</v>
      </c>
      <c s="26">
        <v>4</v>
      </c>
      <c s="27">
        <v>0</v>
      </c>
      <c s="27">
        <f>ROUND(ROUND(H502,2)*ROUND(G502,3),2)</f>
      </c>
      <c r="O502">
        <f>(I502*21)/100</f>
      </c>
      <c t="s">
        <v>20</v>
      </c>
    </row>
    <row r="503" spans="1:5" ht="12.75">
      <c r="A503" s="28" t="s">
        <v>47</v>
      </c>
      <c r="E503" s="29" t="s">
        <v>8187</v>
      </c>
    </row>
    <row r="504" spans="1:5" ht="12.75">
      <c r="A504" s="30" t="s">
        <v>48</v>
      </c>
      <c r="E504" s="31" t="s">
        <v>44</v>
      </c>
    </row>
    <row r="505" spans="1:5" ht="12.75">
      <c r="A505" t="s">
        <v>50</v>
      </c>
      <c r="E505" s="29" t="s">
        <v>44</v>
      </c>
    </row>
    <row r="506" spans="1:16" ht="12.75">
      <c r="A506" s="18" t="s">
        <v>42</v>
      </c>
      <c s="23" t="s">
        <v>592</v>
      </c>
      <c s="23" t="s">
        <v>8188</v>
      </c>
      <c s="18" t="s">
        <v>44</v>
      </c>
      <c s="24" t="s">
        <v>8189</v>
      </c>
      <c s="25" t="s">
        <v>241</v>
      </c>
      <c s="26">
        <v>6</v>
      </c>
      <c s="27">
        <v>0</v>
      </c>
      <c s="27">
        <f>ROUND(ROUND(H506,2)*ROUND(G506,3),2)</f>
      </c>
      <c r="O506">
        <f>(I506*21)/100</f>
      </c>
      <c t="s">
        <v>20</v>
      </c>
    </row>
    <row r="507" spans="1:5" ht="12.75">
      <c r="A507" s="28" t="s">
        <v>47</v>
      </c>
      <c r="E507" s="29" t="s">
        <v>8189</v>
      </c>
    </row>
    <row r="508" spans="1:5" ht="12.75">
      <c r="A508" s="30" t="s">
        <v>48</v>
      </c>
      <c r="E508" s="31" t="s">
        <v>44</v>
      </c>
    </row>
    <row r="509" spans="1:5" ht="12.75">
      <c r="A509" t="s">
        <v>50</v>
      </c>
      <c r="E509" s="29" t="s">
        <v>44</v>
      </c>
    </row>
    <row r="510" spans="1:16" ht="12.75">
      <c r="A510" s="18" t="s">
        <v>42</v>
      </c>
      <c s="23" t="s">
        <v>596</v>
      </c>
      <c s="23" t="s">
        <v>8190</v>
      </c>
      <c s="18" t="s">
        <v>44</v>
      </c>
      <c s="24" t="s">
        <v>8191</v>
      </c>
      <c s="25" t="s">
        <v>241</v>
      </c>
      <c s="26">
        <v>4</v>
      </c>
      <c s="27">
        <v>0</v>
      </c>
      <c s="27">
        <f>ROUND(ROUND(H510,2)*ROUND(G510,3),2)</f>
      </c>
      <c r="O510">
        <f>(I510*21)/100</f>
      </c>
      <c t="s">
        <v>20</v>
      </c>
    </row>
    <row r="511" spans="1:5" ht="12.75">
      <c r="A511" s="28" t="s">
        <v>47</v>
      </c>
      <c r="E511" s="29" t="s">
        <v>8191</v>
      </c>
    </row>
    <row r="512" spans="1:5" ht="12.75">
      <c r="A512" s="30" t="s">
        <v>48</v>
      </c>
      <c r="E512" s="31" t="s">
        <v>44</v>
      </c>
    </row>
    <row r="513" spans="1:5" ht="12.75">
      <c r="A513" t="s">
        <v>50</v>
      </c>
      <c r="E513" s="29" t="s">
        <v>44</v>
      </c>
    </row>
    <row r="514" spans="1:16" ht="12.75">
      <c r="A514" s="18" t="s">
        <v>42</v>
      </c>
      <c s="23" t="s">
        <v>597</v>
      </c>
      <c s="23" t="s">
        <v>8192</v>
      </c>
      <c s="18" t="s">
        <v>44</v>
      </c>
      <c s="24" t="s">
        <v>8193</v>
      </c>
      <c s="25" t="s">
        <v>241</v>
      </c>
      <c s="26">
        <v>14</v>
      </c>
      <c s="27">
        <v>0</v>
      </c>
      <c s="27">
        <f>ROUND(ROUND(H514,2)*ROUND(G514,3),2)</f>
      </c>
      <c r="O514">
        <f>(I514*21)/100</f>
      </c>
      <c t="s">
        <v>20</v>
      </c>
    </row>
    <row r="515" spans="1:5" ht="12.75">
      <c r="A515" s="28" t="s">
        <v>47</v>
      </c>
      <c r="E515" s="29" t="s">
        <v>8193</v>
      </c>
    </row>
    <row r="516" spans="1:5" ht="12.75">
      <c r="A516" s="30" t="s">
        <v>48</v>
      </c>
      <c r="E516" s="31" t="s">
        <v>44</v>
      </c>
    </row>
    <row r="517" spans="1:5" ht="12.75">
      <c r="A517" t="s">
        <v>50</v>
      </c>
      <c r="E517" s="29" t="s">
        <v>44</v>
      </c>
    </row>
    <row r="518" spans="1:16" ht="12.75">
      <c r="A518" s="18" t="s">
        <v>42</v>
      </c>
      <c s="23" t="s">
        <v>598</v>
      </c>
      <c s="23" t="s">
        <v>8194</v>
      </c>
      <c s="18" t="s">
        <v>44</v>
      </c>
      <c s="24" t="s">
        <v>8195</v>
      </c>
      <c s="25" t="s">
        <v>241</v>
      </c>
      <c s="26">
        <v>23</v>
      </c>
      <c s="27">
        <v>0</v>
      </c>
      <c s="27">
        <f>ROUND(ROUND(H518,2)*ROUND(G518,3),2)</f>
      </c>
      <c r="O518">
        <f>(I518*21)/100</f>
      </c>
      <c t="s">
        <v>20</v>
      </c>
    </row>
    <row r="519" spans="1:5" ht="12.75">
      <c r="A519" s="28" t="s">
        <v>47</v>
      </c>
      <c r="E519" s="29" t="s">
        <v>8195</v>
      </c>
    </row>
    <row r="520" spans="1:5" ht="12.75">
      <c r="A520" s="30" t="s">
        <v>48</v>
      </c>
      <c r="E520" s="31" t="s">
        <v>44</v>
      </c>
    </row>
    <row r="521" spans="1:5" ht="12.75">
      <c r="A521" t="s">
        <v>50</v>
      </c>
      <c r="E521" s="29" t="s">
        <v>44</v>
      </c>
    </row>
    <row r="522" spans="1:16" ht="12.75">
      <c r="A522" s="18" t="s">
        <v>42</v>
      </c>
      <c s="23" t="s">
        <v>603</v>
      </c>
      <c s="23" t="s">
        <v>8196</v>
      </c>
      <c s="18" t="s">
        <v>44</v>
      </c>
      <c s="24" t="s">
        <v>8197</v>
      </c>
      <c s="25" t="s">
        <v>241</v>
      </c>
      <c s="26">
        <v>4</v>
      </c>
      <c s="27">
        <v>0</v>
      </c>
      <c s="27">
        <f>ROUND(ROUND(H522,2)*ROUND(G522,3),2)</f>
      </c>
      <c r="O522">
        <f>(I522*21)/100</f>
      </c>
      <c t="s">
        <v>20</v>
      </c>
    </row>
    <row r="523" spans="1:5" ht="12.75">
      <c r="A523" s="28" t="s">
        <v>47</v>
      </c>
      <c r="E523" s="29" t="s">
        <v>8197</v>
      </c>
    </row>
    <row r="524" spans="1:5" ht="12.75">
      <c r="A524" s="30" t="s">
        <v>48</v>
      </c>
      <c r="E524" s="31" t="s">
        <v>44</v>
      </c>
    </row>
    <row r="525" spans="1:5" ht="12.75">
      <c r="A525" t="s">
        <v>50</v>
      </c>
      <c r="E525" s="29" t="s">
        <v>44</v>
      </c>
    </row>
    <row r="526" spans="1:16" ht="25.5">
      <c r="A526" s="18" t="s">
        <v>42</v>
      </c>
      <c s="23" t="s">
        <v>607</v>
      </c>
      <c s="23" t="s">
        <v>8198</v>
      </c>
      <c s="18" t="s">
        <v>44</v>
      </c>
      <c s="24" t="s">
        <v>8199</v>
      </c>
      <c s="25" t="s">
        <v>241</v>
      </c>
      <c s="26">
        <v>1</v>
      </c>
      <c s="27">
        <v>0</v>
      </c>
      <c s="27">
        <f>ROUND(ROUND(H526,2)*ROUND(G526,3),2)</f>
      </c>
      <c r="O526">
        <f>(I526*21)/100</f>
      </c>
      <c t="s">
        <v>20</v>
      </c>
    </row>
    <row r="527" spans="1:5" ht="12.75">
      <c r="A527" s="28" t="s">
        <v>47</v>
      </c>
      <c r="E527" s="29" t="s">
        <v>8200</v>
      </c>
    </row>
    <row r="528" spans="1:5" ht="12.75">
      <c r="A528" s="30" t="s">
        <v>48</v>
      </c>
      <c r="E528" s="31" t="s">
        <v>44</v>
      </c>
    </row>
    <row r="529" spans="1:5" ht="12.75">
      <c r="A529" t="s">
        <v>50</v>
      </c>
      <c r="E529" s="29" t="s">
        <v>44</v>
      </c>
    </row>
    <row r="530" spans="1:16" ht="25.5">
      <c r="A530" s="18" t="s">
        <v>42</v>
      </c>
      <c s="23" t="s">
        <v>612</v>
      </c>
      <c s="23" t="s">
        <v>8201</v>
      </c>
      <c s="18" t="s">
        <v>44</v>
      </c>
      <c s="24" t="s">
        <v>8202</v>
      </c>
      <c s="25" t="s">
        <v>241</v>
      </c>
      <c s="26">
        <v>1</v>
      </c>
      <c s="27">
        <v>0</v>
      </c>
      <c s="27">
        <f>ROUND(ROUND(H530,2)*ROUND(G530,3),2)</f>
      </c>
      <c r="O530">
        <f>(I530*21)/100</f>
      </c>
      <c t="s">
        <v>20</v>
      </c>
    </row>
    <row r="531" spans="1:5" ht="25.5">
      <c r="A531" s="28" t="s">
        <v>47</v>
      </c>
      <c r="E531" s="29" t="s">
        <v>8202</v>
      </c>
    </row>
    <row r="532" spans="1:5" ht="12.75">
      <c r="A532" s="30" t="s">
        <v>48</v>
      </c>
      <c r="E532" s="31" t="s">
        <v>44</v>
      </c>
    </row>
    <row r="533" spans="1:5" ht="12.75">
      <c r="A533" t="s">
        <v>50</v>
      </c>
      <c r="E533" s="29" t="s">
        <v>44</v>
      </c>
    </row>
    <row r="534" spans="1:16" ht="25.5">
      <c r="A534" s="18" t="s">
        <v>42</v>
      </c>
      <c s="23" t="s">
        <v>616</v>
      </c>
      <c s="23" t="s">
        <v>8203</v>
      </c>
      <c s="18" t="s">
        <v>44</v>
      </c>
      <c s="24" t="s">
        <v>8204</v>
      </c>
      <c s="25" t="s">
        <v>241</v>
      </c>
      <c s="26">
        <v>1</v>
      </c>
      <c s="27">
        <v>0</v>
      </c>
      <c s="27">
        <f>ROUND(ROUND(H534,2)*ROUND(G534,3),2)</f>
      </c>
      <c r="O534">
        <f>(I534*21)/100</f>
      </c>
      <c t="s">
        <v>20</v>
      </c>
    </row>
    <row r="535" spans="1:5" ht="25.5">
      <c r="A535" s="28" t="s">
        <v>47</v>
      </c>
      <c r="E535" s="29" t="s">
        <v>8204</v>
      </c>
    </row>
    <row r="536" spans="1:5" ht="12.75">
      <c r="A536" s="30" t="s">
        <v>48</v>
      </c>
      <c r="E536" s="31" t="s">
        <v>44</v>
      </c>
    </row>
    <row r="537" spans="1:5" ht="12.75">
      <c r="A537" t="s">
        <v>50</v>
      </c>
      <c r="E537" s="29" t="s">
        <v>44</v>
      </c>
    </row>
    <row r="538" spans="1:16" ht="12.75">
      <c r="A538" s="18" t="s">
        <v>42</v>
      </c>
      <c s="23" t="s">
        <v>620</v>
      </c>
      <c s="23" t="s">
        <v>8205</v>
      </c>
      <c s="18" t="s">
        <v>44</v>
      </c>
      <c s="24" t="s">
        <v>8206</v>
      </c>
      <c s="25" t="s">
        <v>241</v>
      </c>
      <c s="26">
        <v>1</v>
      </c>
      <c s="27">
        <v>0</v>
      </c>
      <c s="27">
        <f>ROUND(ROUND(H538,2)*ROUND(G538,3),2)</f>
      </c>
      <c r="O538">
        <f>(I538*21)/100</f>
      </c>
      <c t="s">
        <v>20</v>
      </c>
    </row>
    <row r="539" spans="1:5" ht="12.75">
      <c r="A539" s="28" t="s">
        <v>47</v>
      </c>
      <c r="E539" s="29" t="s">
        <v>8206</v>
      </c>
    </row>
    <row r="540" spans="1:5" ht="12.75">
      <c r="A540" s="30" t="s">
        <v>48</v>
      </c>
      <c r="E540" s="31" t="s">
        <v>44</v>
      </c>
    </row>
    <row r="541" spans="1:5" ht="12.75">
      <c r="A541" t="s">
        <v>50</v>
      </c>
      <c r="E541" s="29" t="s">
        <v>44</v>
      </c>
    </row>
    <row r="542" spans="1:16" ht="12.75">
      <c r="A542" s="18" t="s">
        <v>42</v>
      </c>
      <c s="23" t="s">
        <v>624</v>
      </c>
      <c s="23" t="s">
        <v>8207</v>
      </c>
      <c s="18" t="s">
        <v>44</v>
      </c>
      <c s="24" t="s">
        <v>8208</v>
      </c>
      <c s="25" t="s">
        <v>241</v>
      </c>
      <c s="26">
        <v>1</v>
      </c>
      <c s="27">
        <v>0</v>
      </c>
      <c s="27">
        <f>ROUND(ROUND(H542,2)*ROUND(G542,3),2)</f>
      </c>
      <c r="O542">
        <f>(I542*21)/100</f>
      </c>
      <c t="s">
        <v>20</v>
      </c>
    </row>
    <row r="543" spans="1:5" ht="12.75">
      <c r="A543" s="28" t="s">
        <v>47</v>
      </c>
      <c r="E543" s="29" t="s">
        <v>8208</v>
      </c>
    </row>
    <row r="544" spans="1:5" ht="12.75">
      <c r="A544" s="30" t="s">
        <v>48</v>
      </c>
      <c r="E544" s="31" t="s">
        <v>44</v>
      </c>
    </row>
    <row r="545" spans="1:5" ht="12.75">
      <c r="A545" t="s">
        <v>50</v>
      </c>
      <c r="E545" s="29" t="s">
        <v>44</v>
      </c>
    </row>
    <row r="546" spans="1:16" ht="12.75">
      <c r="A546" s="18" t="s">
        <v>42</v>
      </c>
      <c s="23" t="s">
        <v>628</v>
      </c>
      <c s="23" t="s">
        <v>8209</v>
      </c>
      <c s="18" t="s">
        <v>44</v>
      </c>
      <c s="24" t="s">
        <v>8210</v>
      </c>
      <c s="25" t="s">
        <v>241</v>
      </c>
      <c s="26">
        <v>1</v>
      </c>
      <c s="27">
        <v>0</v>
      </c>
      <c s="27">
        <f>ROUND(ROUND(H546,2)*ROUND(G546,3),2)</f>
      </c>
      <c r="O546">
        <f>(I546*21)/100</f>
      </c>
      <c t="s">
        <v>20</v>
      </c>
    </row>
    <row r="547" spans="1:5" ht="12.75">
      <c r="A547" s="28" t="s">
        <v>47</v>
      </c>
      <c r="E547" s="29" t="s">
        <v>8210</v>
      </c>
    </row>
    <row r="548" spans="1:5" ht="12.75">
      <c r="A548" s="30" t="s">
        <v>48</v>
      </c>
      <c r="E548" s="31" t="s">
        <v>44</v>
      </c>
    </row>
    <row r="549" spans="1:5" ht="12.75">
      <c r="A549" t="s">
        <v>50</v>
      </c>
      <c r="E549" s="29" t="s">
        <v>44</v>
      </c>
    </row>
    <row r="550" spans="1:16" ht="12.75">
      <c r="A550" s="18" t="s">
        <v>42</v>
      </c>
      <c s="23" t="s">
        <v>633</v>
      </c>
      <c s="23" t="s">
        <v>8211</v>
      </c>
      <c s="18" t="s">
        <v>44</v>
      </c>
      <c s="24" t="s">
        <v>8212</v>
      </c>
      <c s="25" t="s">
        <v>241</v>
      </c>
      <c s="26">
        <v>1</v>
      </c>
      <c s="27">
        <v>0</v>
      </c>
      <c s="27">
        <f>ROUND(ROUND(H550,2)*ROUND(G550,3),2)</f>
      </c>
      <c r="O550">
        <f>(I550*21)/100</f>
      </c>
      <c t="s">
        <v>20</v>
      </c>
    </row>
    <row r="551" spans="1:5" ht="12.75">
      <c r="A551" s="28" t="s">
        <v>47</v>
      </c>
      <c r="E551" s="29" t="s">
        <v>8212</v>
      </c>
    </row>
    <row r="552" spans="1:5" ht="12.75">
      <c r="A552" s="30" t="s">
        <v>48</v>
      </c>
      <c r="E552" s="31" t="s">
        <v>44</v>
      </c>
    </row>
    <row r="553" spans="1:5" ht="12.75">
      <c r="A553" t="s">
        <v>50</v>
      </c>
      <c r="E553" s="29" t="s">
        <v>44</v>
      </c>
    </row>
    <row r="554" spans="1:16" ht="12.75">
      <c r="A554" s="18" t="s">
        <v>42</v>
      </c>
      <c s="23" t="s">
        <v>7302</v>
      </c>
      <c s="23" t="s">
        <v>8213</v>
      </c>
      <c s="18" t="s">
        <v>44</v>
      </c>
      <c s="24" t="s">
        <v>8214</v>
      </c>
      <c s="25" t="s">
        <v>241</v>
      </c>
      <c s="26">
        <v>1</v>
      </c>
      <c s="27">
        <v>0</v>
      </c>
      <c s="27">
        <f>ROUND(ROUND(H554,2)*ROUND(G554,3),2)</f>
      </c>
      <c r="O554">
        <f>(I554*21)/100</f>
      </c>
      <c t="s">
        <v>20</v>
      </c>
    </row>
    <row r="555" spans="1:5" ht="12.75">
      <c r="A555" s="28" t="s">
        <v>47</v>
      </c>
      <c r="E555" s="29" t="s">
        <v>8214</v>
      </c>
    </row>
    <row r="556" spans="1:5" ht="12.75">
      <c r="A556" s="30" t="s">
        <v>48</v>
      </c>
      <c r="E556" s="31" t="s">
        <v>44</v>
      </c>
    </row>
    <row r="557" spans="1:5" ht="12.75">
      <c r="A557" t="s">
        <v>50</v>
      </c>
      <c r="E557" s="29" t="s">
        <v>44</v>
      </c>
    </row>
    <row r="558" spans="1:16" ht="12.75">
      <c r="A558" s="18" t="s">
        <v>42</v>
      </c>
      <c s="23" t="s">
        <v>638</v>
      </c>
      <c s="23" t="s">
        <v>8215</v>
      </c>
      <c s="18" t="s">
        <v>44</v>
      </c>
      <c s="24" t="s">
        <v>8216</v>
      </c>
      <c s="25" t="s">
        <v>241</v>
      </c>
      <c s="26">
        <v>1</v>
      </c>
      <c s="27">
        <v>0</v>
      </c>
      <c s="27">
        <f>ROUND(ROUND(H558,2)*ROUND(G558,3),2)</f>
      </c>
      <c r="O558">
        <f>(I558*21)/100</f>
      </c>
      <c t="s">
        <v>20</v>
      </c>
    </row>
    <row r="559" spans="1:5" ht="12.75">
      <c r="A559" s="28" t="s">
        <v>47</v>
      </c>
      <c r="E559" s="29" t="s">
        <v>8216</v>
      </c>
    </row>
    <row r="560" spans="1:5" ht="12.75">
      <c r="A560" s="30" t="s">
        <v>48</v>
      </c>
      <c r="E560" s="31" t="s">
        <v>44</v>
      </c>
    </row>
    <row r="561" spans="1:5" ht="12.75">
      <c r="A561" t="s">
        <v>50</v>
      </c>
      <c r="E561" s="29" t="s">
        <v>44</v>
      </c>
    </row>
    <row r="562" spans="1:16" ht="12.75">
      <c r="A562" s="18" t="s">
        <v>42</v>
      </c>
      <c s="23" t="s">
        <v>639</v>
      </c>
      <c s="23" t="s">
        <v>8217</v>
      </c>
      <c s="18" t="s">
        <v>44</v>
      </c>
      <c s="24" t="s">
        <v>8218</v>
      </c>
      <c s="25" t="s">
        <v>241</v>
      </c>
      <c s="26">
        <v>1</v>
      </c>
      <c s="27">
        <v>0</v>
      </c>
      <c s="27">
        <f>ROUND(ROUND(H562,2)*ROUND(G562,3),2)</f>
      </c>
      <c r="O562">
        <f>(I562*21)/100</f>
      </c>
      <c t="s">
        <v>20</v>
      </c>
    </row>
    <row r="563" spans="1:5" ht="12.75">
      <c r="A563" s="28" t="s">
        <v>47</v>
      </c>
      <c r="E563" s="29" t="s">
        <v>8218</v>
      </c>
    </row>
    <row r="564" spans="1:5" ht="12.75">
      <c r="A564" s="30" t="s">
        <v>48</v>
      </c>
      <c r="E564" s="31" t="s">
        <v>44</v>
      </c>
    </row>
    <row r="565" spans="1:5" ht="12.75">
      <c r="A565" t="s">
        <v>50</v>
      </c>
      <c r="E565" s="29" t="s">
        <v>44</v>
      </c>
    </row>
    <row r="566" spans="1:16" ht="12.75">
      <c r="A566" s="18" t="s">
        <v>42</v>
      </c>
      <c s="23" t="s">
        <v>643</v>
      </c>
      <c s="23" t="s">
        <v>8219</v>
      </c>
      <c s="18" t="s">
        <v>44</v>
      </c>
      <c s="24" t="s">
        <v>8220</v>
      </c>
      <c s="25" t="s">
        <v>241</v>
      </c>
      <c s="26">
        <v>1</v>
      </c>
      <c s="27">
        <v>0</v>
      </c>
      <c s="27">
        <f>ROUND(ROUND(H566,2)*ROUND(G566,3),2)</f>
      </c>
      <c r="O566">
        <f>(I566*21)/100</f>
      </c>
      <c t="s">
        <v>20</v>
      </c>
    </row>
    <row r="567" spans="1:5" ht="12.75">
      <c r="A567" s="28" t="s">
        <v>47</v>
      </c>
      <c r="E567" s="29" t="s">
        <v>8220</v>
      </c>
    </row>
    <row r="568" spans="1:5" ht="12.75">
      <c r="A568" s="30" t="s">
        <v>48</v>
      </c>
      <c r="E568" s="31" t="s">
        <v>44</v>
      </c>
    </row>
    <row r="569" spans="1:5" ht="12.75">
      <c r="A569" t="s">
        <v>50</v>
      </c>
      <c r="E569" s="29" t="s">
        <v>44</v>
      </c>
    </row>
    <row r="570" spans="1:16" ht="12.75">
      <c r="A570" s="18" t="s">
        <v>42</v>
      </c>
      <c s="23" t="s">
        <v>645</v>
      </c>
      <c s="23" t="s">
        <v>8221</v>
      </c>
      <c s="18" t="s">
        <v>44</v>
      </c>
      <c s="24" t="s">
        <v>8222</v>
      </c>
      <c s="25" t="s">
        <v>241</v>
      </c>
      <c s="26">
        <v>1</v>
      </c>
      <c s="27">
        <v>0</v>
      </c>
      <c s="27">
        <f>ROUND(ROUND(H570,2)*ROUND(G570,3),2)</f>
      </c>
      <c r="O570">
        <f>(I570*21)/100</f>
      </c>
      <c t="s">
        <v>20</v>
      </c>
    </row>
    <row r="571" spans="1:5" ht="12.75">
      <c r="A571" s="28" t="s">
        <v>47</v>
      </c>
      <c r="E571" s="29" t="s">
        <v>8222</v>
      </c>
    </row>
    <row r="572" spans="1:5" ht="12.75">
      <c r="A572" s="30" t="s">
        <v>48</v>
      </c>
      <c r="E572" s="31" t="s">
        <v>44</v>
      </c>
    </row>
    <row r="573" spans="1:5" ht="12.75">
      <c r="A573" t="s">
        <v>50</v>
      </c>
      <c r="E573" s="29" t="s">
        <v>44</v>
      </c>
    </row>
    <row r="574" spans="1:16" ht="12.75">
      <c r="A574" s="18" t="s">
        <v>42</v>
      </c>
      <c s="23" t="s">
        <v>649</v>
      </c>
      <c s="23" t="s">
        <v>8223</v>
      </c>
      <c s="18" t="s">
        <v>44</v>
      </c>
      <c s="24" t="s">
        <v>8224</v>
      </c>
      <c s="25" t="s">
        <v>241</v>
      </c>
      <c s="26">
        <v>1</v>
      </c>
      <c s="27">
        <v>0</v>
      </c>
      <c s="27">
        <f>ROUND(ROUND(H574,2)*ROUND(G574,3),2)</f>
      </c>
      <c r="O574">
        <f>(I574*21)/100</f>
      </c>
      <c t="s">
        <v>20</v>
      </c>
    </row>
    <row r="575" spans="1:5" ht="12.75">
      <c r="A575" s="28" t="s">
        <v>47</v>
      </c>
      <c r="E575" s="29" t="s">
        <v>8224</v>
      </c>
    </row>
    <row r="576" spans="1:5" ht="12.75">
      <c r="A576" s="30" t="s">
        <v>48</v>
      </c>
      <c r="E576" s="31" t="s">
        <v>44</v>
      </c>
    </row>
    <row r="577" spans="1:5" ht="12.75">
      <c r="A577" t="s">
        <v>50</v>
      </c>
      <c r="E577" s="29" t="s">
        <v>44</v>
      </c>
    </row>
    <row r="578" spans="1:16" ht="25.5">
      <c r="A578" s="18" t="s">
        <v>42</v>
      </c>
      <c s="23" t="s">
        <v>653</v>
      </c>
      <c s="23" t="s">
        <v>8225</v>
      </c>
      <c s="18" t="s">
        <v>44</v>
      </c>
      <c s="24" t="s">
        <v>8226</v>
      </c>
      <c s="25" t="s">
        <v>241</v>
      </c>
      <c s="26">
        <v>4</v>
      </c>
      <c s="27">
        <v>0</v>
      </c>
      <c s="27">
        <f>ROUND(ROUND(H578,2)*ROUND(G578,3),2)</f>
      </c>
      <c r="O578">
        <f>(I578*21)/100</f>
      </c>
      <c t="s">
        <v>20</v>
      </c>
    </row>
    <row r="579" spans="1:5" ht="25.5">
      <c r="A579" s="28" t="s">
        <v>47</v>
      </c>
      <c r="E579" s="29" t="s">
        <v>8226</v>
      </c>
    </row>
    <row r="580" spans="1:5" ht="12.75">
      <c r="A580" s="30" t="s">
        <v>48</v>
      </c>
      <c r="E580" s="31" t="s">
        <v>44</v>
      </c>
    </row>
    <row r="581" spans="1:5" ht="12.75">
      <c r="A581" t="s">
        <v>50</v>
      </c>
      <c r="E581" s="29" t="s">
        <v>44</v>
      </c>
    </row>
    <row r="582" spans="1:16" ht="12.75">
      <c r="A582" s="18" t="s">
        <v>42</v>
      </c>
      <c s="23" t="s">
        <v>656</v>
      </c>
      <c s="23" t="s">
        <v>8227</v>
      </c>
      <c s="18" t="s">
        <v>44</v>
      </c>
      <c s="24" t="s">
        <v>8228</v>
      </c>
      <c s="25" t="s">
        <v>241</v>
      </c>
      <c s="26">
        <v>4</v>
      </c>
      <c s="27">
        <v>0</v>
      </c>
      <c s="27">
        <f>ROUND(ROUND(H582,2)*ROUND(G582,3),2)</f>
      </c>
      <c r="O582">
        <f>(I582*21)/100</f>
      </c>
      <c t="s">
        <v>20</v>
      </c>
    </row>
    <row r="583" spans="1:5" ht="12.75">
      <c r="A583" s="28" t="s">
        <v>47</v>
      </c>
      <c r="E583" s="29" t="s">
        <v>8228</v>
      </c>
    </row>
    <row r="584" spans="1:5" ht="12.75">
      <c r="A584" s="30" t="s">
        <v>48</v>
      </c>
      <c r="E584" s="31" t="s">
        <v>44</v>
      </c>
    </row>
    <row r="585" spans="1:5" ht="12.75">
      <c r="A585" t="s">
        <v>50</v>
      </c>
      <c r="E585" s="29" t="s">
        <v>44</v>
      </c>
    </row>
    <row r="586" spans="1:16" ht="12.75">
      <c r="A586" s="18" t="s">
        <v>42</v>
      </c>
      <c s="23" t="s">
        <v>508</v>
      </c>
      <c s="23" t="s">
        <v>8229</v>
      </c>
      <c s="18" t="s">
        <v>44</v>
      </c>
      <c s="24" t="s">
        <v>8230</v>
      </c>
      <c s="25" t="s">
        <v>241</v>
      </c>
      <c s="26">
        <v>1</v>
      </c>
      <c s="27">
        <v>0</v>
      </c>
      <c s="27">
        <f>ROUND(ROUND(H586,2)*ROUND(G586,3),2)</f>
      </c>
      <c r="O586">
        <f>(I586*21)/100</f>
      </c>
      <c t="s">
        <v>20</v>
      </c>
    </row>
    <row r="587" spans="1:5" ht="12.75">
      <c r="A587" s="28" t="s">
        <v>47</v>
      </c>
      <c r="E587" s="29" t="s">
        <v>8230</v>
      </c>
    </row>
    <row r="588" spans="1:5" ht="12.75">
      <c r="A588" s="30" t="s">
        <v>48</v>
      </c>
      <c r="E588" s="31" t="s">
        <v>44</v>
      </c>
    </row>
    <row r="589" spans="1:5" ht="12.75">
      <c r="A589" t="s">
        <v>50</v>
      </c>
      <c r="E589" s="29" t="s">
        <v>44</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126.xml><?xml version="1.0" encoding="utf-8"?>
<worksheet xmlns="http://schemas.openxmlformats.org/spreadsheetml/2006/main" xmlns:r="http://schemas.openxmlformats.org/officeDocument/2006/relationships">
  <sheetPr>
    <pageSetUpPr fitToPage="1"/>
  </sheetPr>
  <dimension ref="A1:R91"/>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0+O11+O56+O77+O82+O87</f>
      </c>
      <c t="s">
        <v>19</v>
      </c>
    </row>
    <row r="3" spans="1:16" ht="15" customHeight="1">
      <c r="A3" t="s">
        <v>1</v>
      </c>
      <c s="8" t="s">
        <v>4</v>
      </c>
      <c s="9" t="s">
        <v>5</v>
      </c>
      <c s="1"/>
      <c s="10" t="s">
        <v>6</v>
      </c>
      <c s="1"/>
      <c s="4"/>
      <c s="3" t="s">
        <v>8231</v>
      </c>
      <c s="36">
        <f>0+I11+I56+I77+I82+I87</f>
      </c>
      <c r="O3" t="s">
        <v>16</v>
      </c>
      <c t="s">
        <v>20</v>
      </c>
    </row>
    <row r="4" spans="1:16" ht="15" customHeight="1">
      <c r="A4" t="s">
        <v>7</v>
      </c>
      <c s="8" t="s">
        <v>8</v>
      </c>
      <c s="9" t="s">
        <v>6855</v>
      </c>
      <c s="1"/>
      <c s="10" t="s">
        <v>6856</v>
      </c>
      <c s="1"/>
      <c s="1"/>
      <c s="7"/>
      <c s="7"/>
      <c r="O4" t="s">
        <v>17</v>
      </c>
      <c t="s">
        <v>20</v>
      </c>
    </row>
    <row r="5" spans="1:16" ht="12.75" customHeight="1">
      <c r="A5" t="s">
        <v>11</v>
      </c>
      <c s="8" t="s">
        <v>8</v>
      </c>
      <c s="9" t="s">
        <v>6857</v>
      </c>
      <c s="1"/>
      <c s="10" t="s">
        <v>6858</v>
      </c>
      <c s="1"/>
      <c s="1"/>
      <c s="1"/>
      <c s="1"/>
      <c r="O5" t="s">
        <v>18</v>
      </c>
      <c t="s">
        <v>20</v>
      </c>
    </row>
    <row r="6" spans="1:9" ht="12.75" customHeight="1">
      <c r="A6" t="s">
        <v>14</v>
      </c>
      <c s="8" t="s">
        <v>8</v>
      </c>
      <c s="9" t="s">
        <v>6424</v>
      </c>
      <c s="1"/>
      <c s="10" t="s">
        <v>6859</v>
      </c>
      <c s="1"/>
      <c s="1"/>
      <c s="1"/>
      <c s="1"/>
    </row>
    <row r="7" spans="1:9" ht="12.75" customHeight="1">
      <c r="A7" t="s">
        <v>6860</v>
      </c>
      <c s="12" t="s">
        <v>15</v>
      </c>
      <c s="13" t="s">
        <v>8231</v>
      </c>
      <c s="5"/>
      <c s="14" t="s">
        <v>8232</v>
      </c>
      <c s="5"/>
      <c s="5"/>
      <c s="5"/>
      <c s="5"/>
    </row>
    <row r="8" spans="1:9" ht="12.75" customHeight="1">
      <c r="A8" s="11" t="s">
        <v>23</v>
      </c>
      <c s="11" t="s">
        <v>25</v>
      </c>
      <c s="11" t="s">
        <v>27</v>
      </c>
      <c s="11" t="s">
        <v>28</v>
      </c>
      <c s="11" t="s">
        <v>29</v>
      </c>
      <c s="11" t="s">
        <v>31</v>
      </c>
      <c s="11" t="s">
        <v>33</v>
      </c>
      <c s="11" t="s">
        <v>35</v>
      </c>
      <c s="11"/>
    </row>
    <row r="9" spans="1:9" ht="12.75" customHeight="1">
      <c r="A9" s="11"/>
      <c s="11"/>
      <c s="11"/>
      <c s="11"/>
      <c s="11"/>
      <c s="11"/>
      <c s="11"/>
      <c s="11" t="s">
        <v>36</v>
      </c>
      <c s="11" t="s">
        <v>38</v>
      </c>
    </row>
    <row r="10" spans="1:9" ht="12.75" customHeight="1">
      <c r="A10" s="11" t="s">
        <v>24</v>
      </c>
      <c s="11" t="s">
        <v>26</v>
      </c>
      <c s="11" t="s">
        <v>20</v>
      </c>
      <c s="11" t="s">
        <v>19</v>
      </c>
      <c s="11" t="s">
        <v>30</v>
      </c>
      <c s="11" t="s">
        <v>32</v>
      </c>
      <c s="11" t="s">
        <v>34</v>
      </c>
      <c s="11" t="s">
        <v>37</v>
      </c>
      <c s="11" t="s">
        <v>39</v>
      </c>
    </row>
    <row r="11" spans="1:18" ht="12.75" customHeight="1">
      <c r="A11" s="19" t="s">
        <v>40</v>
      </c>
      <c s="19"/>
      <c s="20" t="s">
        <v>26</v>
      </c>
      <c s="19"/>
      <c s="21" t="s">
        <v>41</v>
      </c>
      <c s="19"/>
      <c s="19"/>
      <c s="19"/>
      <c s="22">
        <f>0+Q11</f>
      </c>
      <c r="O11">
        <f>0+R11</f>
      </c>
      <c r="Q11">
        <f>0+I12+I16+I20+I24+I28+I32+I36+I40+I44+I48+I52</f>
      </c>
      <c>
        <f>0+O12+O16+O20+O24+O28+O32+O36+O40+O44+O48+O52</f>
      </c>
    </row>
    <row r="12" spans="1:16" ht="12.75">
      <c r="A12" s="18" t="s">
        <v>42</v>
      </c>
      <c s="23" t="s">
        <v>26</v>
      </c>
      <c s="23" t="s">
        <v>8233</v>
      </c>
      <c s="18" t="s">
        <v>44</v>
      </c>
      <c s="24" t="s">
        <v>8234</v>
      </c>
      <c s="25" t="s">
        <v>187</v>
      </c>
      <c s="26">
        <v>19.33</v>
      </c>
      <c s="27">
        <v>0</v>
      </c>
      <c s="27">
        <f>ROUND(ROUND(H12,2)*ROUND(G12,3),2)</f>
      </c>
      <c r="O12">
        <f>(I12*21)/100</f>
      </c>
      <c t="s">
        <v>20</v>
      </c>
    </row>
    <row r="13" spans="1:5" ht="12.75">
      <c r="A13" s="28" t="s">
        <v>47</v>
      </c>
      <c r="E13" s="29" t="s">
        <v>8234</v>
      </c>
    </row>
    <row r="14" spans="1:5" ht="51">
      <c r="A14" s="30" t="s">
        <v>48</v>
      </c>
      <c r="E14" s="31" t="s">
        <v>8235</v>
      </c>
    </row>
    <row r="15" spans="1:5" ht="12.75">
      <c r="A15" t="s">
        <v>50</v>
      </c>
      <c r="E15" s="29" t="s">
        <v>44</v>
      </c>
    </row>
    <row r="16" spans="1:16" ht="12.75">
      <c r="A16" s="18" t="s">
        <v>42</v>
      </c>
      <c s="23" t="s">
        <v>20</v>
      </c>
      <c s="23" t="s">
        <v>8236</v>
      </c>
      <c s="18" t="s">
        <v>44</v>
      </c>
      <c s="24" t="s">
        <v>8237</v>
      </c>
      <c s="25" t="s">
        <v>784</v>
      </c>
      <c s="26">
        <v>412.5</v>
      </c>
      <c s="27">
        <v>0</v>
      </c>
      <c s="27">
        <f>ROUND(ROUND(H16,2)*ROUND(G16,3),2)</f>
      </c>
      <c r="O16">
        <f>(I16*21)/100</f>
      </c>
      <c t="s">
        <v>20</v>
      </c>
    </row>
    <row r="17" spans="1:5" ht="38.25">
      <c r="A17" s="28" t="s">
        <v>47</v>
      </c>
      <c r="E17" s="29" t="s">
        <v>8238</v>
      </c>
    </row>
    <row r="18" spans="1:5" ht="38.25">
      <c r="A18" s="30" t="s">
        <v>48</v>
      </c>
      <c r="E18" s="31" t="s">
        <v>8239</v>
      </c>
    </row>
    <row r="19" spans="1:5" ht="165.75">
      <c r="A19" t="s">
        <v>50</v>
      </c>
      <c r="E19" s="29" t="s">
        <v>8240</v>
      </c>
    </row>
    <row r="20" spans="1:16" ht="12.75">
      <c r="A20" s="18" t="s">
        <v>42</v>
      </c>
      <c s="23" t="s">
        <v>19</v>
      </c>
      <c s="23" t="s">
        <v>8241</v>
      </c>
      <c s="18" t="s">
        <v>44</v>
      </c>
      <c s="24" t="s">
        <v>8242</v>
      </c>
      <c s="25" t="s">
        <v>784</v>
      </c>
      <c s="26">
        <v>412.5</v>
      </c>
      <c s="27">
        <v>0</v>
      </c>
      <c s="27">
        <f>ROUND(ROUND(H20,2)*ROUND(G20,3),2)</f>
      </c>
      <c r="O20">
        <f>(I20*21)/100</f>
      </c>
      <c t="s">
        <v>20</v>
      </c>
    </row>
    <row r="21" spans="1:5" ht="12.75">
      <c r="A21" s="28" t="s">
        <v>47</v>
      </c>
      <c r="E21" s="29" t="s">
        <v>8243</v>
      </c>
    </row>
    <row r="22" spans="1:5" ht="12.75">
      <c r="A22" s="30" t="s">
        <v>48</v>
      </c>
      <c r="E22" s="31" t="s">
        <v>44</v>
      </c>
    </row>
    <row r="23" spans="1:5" ht="12.75">
      <c r="A23" t="s">
        <v>50</v>
      </c>
      <c r="E23" s="29" t="s">
        <v>44</v>
      </c>
    </row>
    <row r="24" spans="1:16" ht="12.75">
      <c r="A24" s="18" t="s">
        <v>42</v>
      </c>
      <c s="23" t="s">
        <v>30</v>
      </c>
      <c s="23" t="s">
        <v>8244</v>
      </c>
      <c s="18" t="s">
        <v>44</v>
      </c>
      <c s="24" t="s">
        <v>8245</v>
      </c>
      <c s="25" t="s">
        <v>784</v>
      </c>
      <c s="26">
        <v>201.5</v>
      </c>
      <c s="27">
        <v>0</v>
      </c>
      <c s="27">
        <f>ROUND(ROUND(H24,2)*ROUND(G24,3),2)</f>
      </c>
      <c r="O24">
        <f>(I24*21)/100</f>
      </c>
      <c t="s">
        <v>20</v>
      </c>
    </row>
    <row r="25" spans="1:5" ht="25.5">
      <c r="A25" s="28" t="s">
        <v>47</v>
      </c>
      <c r="E25" s="29" t="s">
        <v>8246</v>
      </c>
    </row>
    <row r="26" spans="1:5" ht="63.75">
      <c r="A26" s="30" t="s">
        <v>48</v>
      </c>
      <c r="E26" s="31" t="s">
        <v>8247</v>
      </c>
    </row>
    <row r="27" spans="1:5" ht="25.5">
      <c r="A27" t="s">
        <v>50</v>
      </c>
      <c r="E27" s="29" t="s">
        <v>8248</v>
      </c>
    </row>
    <row r="28" spans="1:16" ht="12.75">
      <c r="A28" s="18" t="s">
        <v>42</v>
      </c>
      <c s="23" t="s">
        <v>32</v>
      </c>
      <c s="23" t="s">
        <v>8249</v>
      </c>
      <c s="18" t="s">
        <v>44</v>
      </c>
      <c s="24" t="s">
        <v>8250</v>
      </c>
      <c s="25" t="s">
        <v>784</v>
      </c>
      <c s="26">
        <v>100.75</v>
      </c>
      <c s="27">
        <v>0</v>
      </c>
      <c s="27">
        <f>ROUND(ROUND(H28,2)*ROUND(G28,3),2)</f>
      </c>
      <c r="O28">
        <f>(I28*21)/100</f>
      </c>
      <c t="s">
        <v>20</v>
      </c>
    </row>
    <row r="29" spans="1:5" ht="25.5">
      <c r="A29" s="28" t="s">
        <v>47</v>
      </c>
      <c r="E29" s="29" t="s">
        <v>8251</v>
      </c>
    </row>
    <row r="30" spans="1:5" ht="12.75">
      <c r="A30" s="30" t="s">
        <v>48</v>
      </c>
      <c r="E30" s="31" t="s">
        <v>44</v>
      </c>
    </row>
    <row r="31" spans="1:5" ht="12.75">
      <c r="A31" t="s">
        <v>50</v>
      </c>
      <c r="E31" s="29" t="s">
        <v>44</v>
      </c>
    </row>
    <row r="32" spans="1:16" ht="12.75">
      <c r="A32" s="18" t="s">
        <v>42</v>
      </c>
      <c s="23" t="s">
        <v>34</v>
      </c>
      <c s="23" t="s">
        <v>8252</v>
      </c>
      <c s="18" t="s">
        <v>44</v>
      </c>
      <c s="24" t="s">
        <v>8253</v>
      </c>
      <c s="25" t="s">
        <v>1241</v>
      </c>
      <c s="26">
        <v>332</v>
      </c>
      <c s="27">
        <v>0</v>
      </c>
      <c s="27">
        <f>ROUND(ROUND(H32,2)*ROUND(G32,3),2)</f>
      </c>
      <c r="O32">
        <f>(I32*21)/100</f>
      </c>
      <c t="s">
        <v>20</v>
      </c>
    </row>
    <row r="33" spans="1:5" ht="25.5">
      <c r="A33" s="28" t="s">
        <v>47</v>
      </c>
      <c r="E33" s="29" t="s">
        <v>8254</v>
      </c>
    </row>
    <row r="34" spans="1:5" ht="38.25">
      <c r="A34" s="30" t="s">
        <v>48</v>
      </c>
      <c r="E34" s="31" t="s">
        <v>8255</v>
      </c>
    </row>
    <row r="35" spans="1:5" ht="89.25">
      <c r="A35" t="s">
        <v>50</v>
      </c>
      <c r="E35" s="29" t="s">
        <v>8256</v>
      </c>
    </row>
    <row r="36" spans="1:16" ht="12.75">
      <c r="A36" s="18" t="s">
        <v>42</v>
      </c>
      <c s="23" t="s">
        <v>66</v>
      </c>
      <c s="23" t="s">
        <v>8257</v>
      </c>
      <c s="18" t="s">
        <v>44</v>
      </c>
      <c s="24" t="s">
        <v>8258</v>
      </c>
      <c s="25" t="s">
        <v>784</v>
      </c>
      <c s="26">
        <v>570</v>
      </c>
      <c s="27">
        <v>0</v>
      </c>
      <c s="27">
        <f>ROUND(ROUND(H36,2)*ROUND(G36,3),2)</f>
      </c>
      <c r="O36">
        <f>(I36*21)/100</f>
      </c>
      <c t="s">
        <v>20</v>
      </c>
    </row>
    <row r="37" spans="1:5" ht="12.75">
      <c r="A37" s="28" t="s">
        <v>47</v>
      </c>
      <c r="E37" s="29" t="s">
        <v>8259</v>
      </c>
    </row>
    <row r="38" spans="1:5" ht="38.25">
      <c r="A38" s="30" t="s">
        <v>48</v>
      </c>
      <c r="E38" s="31" t="s">
        <v>8260</v>
      </c>
    </row>
    <row r="39" spans="1:5" ht="12.75">
      <c r="A39" t="s">
        <v>50</v>
      </c>
      <c r="E39" s="29" t="s">
        <v>44</v>
      </c>
    </row>
    <row r="40" spans="1:16" ht="12.75">
      <c r="A40" s="18" t="s">
        <v>42</v>
      </c>
      <c s="23" t="s">
        <v>37</v>
      </c>
      <c s="23" t="s">
        <v>8261</v>
      </c>
      <c s="18" t="s">
        <v>44</v>
      </c>
      <c s="24" t="s">
        <v>8262</v>
      </c>
      <c s="25" t="s">
        <v>70</v>
      </c>
      <c s="26">
        <v>57</v>
      </c>
      <c s="27">
        <v>0</v>
      </c>
      <c s="27">
        <f>ROUND(ROUND(H40,2)*ROUND(G40,3),2)</f>
      </c>
      <c r="O40">
        <f>(I40*21)/100</f>
      </c>
      <c t="s">
        <v>20</v>
      </c>
    </row>
    <row r="41" spans="1:5" ht="12.75">
      <c r="A41" s="28" t="s">
        <v>47</v>
      </c>
      <c r="E41" s="29" t="s">
        <v>8262</v>
      </c>
    </row>
    <row r="42" spans="1:5" ht="38.25">
      <c r="A42" s="30" t="s">
        <v>48</v>
      </c>
      <c r="E42" s="31" t="s">
        <v>8263</v>
      </c>
    </row>
    <row r="43" spans="1:5" ht="12.75">
      <c r="A43" t="s">
        <v>50</v>
      </c>
      <c r="E43" s="29" t="s">
        <v>44</v>
      </c>
    </row>
    <row r="44" spans="1:16" ht="25.5">
      <c r="A44" s="18" t="s">
        <v>42</v>
      </c>
      <c s="23" t="s">
        <v>39</v>
      </c>
      <c s="23" t="s">
        <v>8264</v>
      </c>
      <c s="18" t="s">
        <v>44</v>
      </c>
      <c s="24" t="s">
        <v>8265</v>
      </c>
      <c s="25" t="s">
        <v>46</v>
      </c>
      <c s="26">
        <v>45.84</v>
      </c>
      <c s="27">
        <v>0</v>
      </c>
      <c s="27">
        <f>ROUND(ROUND(H44,2)*ROUND(G44,3),2)</f>
      </c>
      <c r="O44">
        <f>(I44*21)/100</f>
      </c>
      <c t="s">
        <v>20</v>
      </c>
    </row>
    <row r="45" spans="1:5" ht="51">
      <c r="A45" s="28" t="s">
        <v>47</v>
      </c>
      <c r="E45" s="29" t="s">
        <v>8266</v>
      </c>
    </row>
    <row r="46" spans="1:5" ht="12.75">
      <c r="A46" s="30" t="s">
        <v>48</v>
      </c>
      <c r="E46" s="31" t="s">
        <v>44</v>
      </c>
    </row>
    <row r="47" spans="1:5" ht="63.75">
      <c r="A47" t="s">
        <v>50</v>
      </c>
      <c r="E47" s="29" t="s">
        <v>6545</v>
      </c>
    </row>
    <row r="48" spans="1:16" ht="12.75">
      <c r="A48" s="18" t="s">
        <v>42</v>
      </c>
      <c s="23" t="s">
        <v>87</v>
      </c>
      <c s="23" t="s">
        <v>8267</v>
      </c>
      <c s="18" t="s">
        <v>44</v>
      </c>
      <c s="24" t="s">
        <v>8268</v>
      </c>
      <c s="25" t="s">
        <v>46</v>
      </c>
      <c s="26">
        <v>45.84</v>
      </c>
      <c s="27">
        <v>0</v>
      </c>
      <c s="27">
        <f>ROUND(ROUND(H48,2)*ROUND(G48,3),2)</f>
      </c>
      <c r="O48">
        <f>(I48*21)/100</f>
      </c>
      <c t="s">
        <v>20</v>
      </c>
    </row>
    <row r="49" spans="1:5" ht="25.5">
      <c r="A49" s="28" t="s">
        <v>47</v>
      </c>
      <c r="E49" s="29" t="s">
        <v>8269</v>
      </c>
    </row>
    <row r="50" spans="1:5" ht="51">
      <c r="A50" s="30" t="s">
        <v>48</v>
      </c>
      <c r="E50" s="31" t="s">
        <v>8270</v>
      </c>
    </row>
    <row r="51" spans="1:5" ht="140.25">
      <c r="A51" t="s">
        <v>50</v>
      </c>
      <c r="E51" s="29" t="s">
        <v>6550</v>
      </c>
    </row>
    <row r="52" spans="1:16" ht="12.75">
      <c r="A52" s="18" t="s">
        <v>42</v>
      </c>
      <c s="23" t="s">
        <v>95</v>
      </c>
      <c s="23" t="s">
        <v>8271</v>
      </c>
      <c s="18" t="s">
        <v>44</v>
      </c>
      <c s="24" t="s">
        <v>8272</v>
      </c>
      <c s="25" t="s">
        <v>46</v>
      </c>
      <c s="26">
        <v>10.203</v>
      </c>
      <c s="27">
        <v>0</v>
      </c>
      <c s="27">
        <f>ROUND(ROUND(H52,2)*ROUND(G52,3),2)</f>
      </c>
      <c r="O52">
        <f>(I52*21)/100</f>
      </c>
      <c t="s">
        <v>20</v>
      </c>
    </row>
    <row r="53" spans="1:5" ht="12.75">
      <c r="A53" s="28" t="s">
        <v>47</v>
      </c>
      <c r="E53" s="29" t="s">
        <v>8272</v>
      </c>
    </row>
    <row r="54" spans="1:5" ht="38.25">
      <c r="A54" s="30" t="s">
        <v>48</v>
      </c>
      <c r="E54" s="31" t="s">
        <v>8273</v>
      </c>
    </row>
    <row r="55" spans="1:5" ht="12.75">
      <c r="A55" t="s">
        <v>50</v>
      </c>
      <c r="E55" s="29" t="s">
        <v>44</v>
      </c>
    </row>
    <row r="56" spans="1:18" ht="12.75" customHeight="1">
      <c r="A56" s="5" t="s">
        <v>40</v>
      </c>
      <c s="5"/>
      <c s="34" t="s">
        <v>20</v>
      </c>
      <c s="5"/>
      <c s="21" t="s">
        <v>6575</v>
      </c>
      <c s="5"/>
      <c s="5"/>
      <c s="5"/>
      <c s="35">
        <f>0+Q56</f>
      </c>
      <c r="O56">
        <f>0+R56</f>
      </c>
      <c r="Q56">
        <f>0+I57+I61+I65+I69+I73</f>
      </c>
      <c>
        <f>0+O57+O61+O65+O69+O73</f>
      </c>
    </row>
    <row r="57" spans="1:16" ht="25.5">
      <c r="A57" s="18" t="s">
        <v>42</v>
      </c>
      <c s="23" t="s">
        <v>138</v>
      </c>
      <c s="23" t="s">
        <v>8274</v>
      </c>
      <c s="18" t="s">
        <v>44</v>
      </c>
      <c s="24" t="s">
        <v>8275</v>
      </c>
      <c s="25" t="s">
        <v>784</v>
      </c>
      <c s="26">
        <v>570</v>
      </c>
      <c s="27">
        <v>0</v>
      </c>
      <c s="27">
        <f>ROUND(ROUND(H57,2)*ROUND(G57,3),2)</f>
      </c>
      <c r="O57">
        <f>(I57*0)/100</f>
      </c>
      <c t="s">
        <v>24</v>
      </c>
    </row>
    <row r="58" spans="1:5" ht="12.75">
      <c r="A58" s="28" t="s">
        <v>47</v>
      </c>
      <c r="E58" s="29" t="s">
        <v>44</v>
      </c>
    </row>
    <row r="59" spans="1:5" ht="38.25">
      <c r="A59" s="30" t="s">
        <v>48</v>
      </c>
      <c r="E59" s="31" t="s">
        <v>8276</v>
      </c>
    </row>
    <row r="60" spans="1:5" ht="12.75">
      <c r="A60" t="s">
        <v>50</v>
      </c>
      <c r="E60" s="29" t="s">
        <v>44</v>
      </c>
    </row>
    <row r="61" spans="1:16" ht="12.75">
      <c r="A61" s="18" t="s">
        <v>42</v>
      </c>
      <c s="23" t="s">
        <v>142</v>
      </c>
      <c s="23" t="s">
        <v>8277</v>
      </c>
      <c s="18" t="s">
        <v>44</v>
      </c>
      <c s="24" t="s">
        <v>8278</v>
      </c>
      <c s="25" t="s">
        <v>784</v>
      </c>
      <c s="26">
        <v>412.5</v>
      </c>
      <c s="27">
        <v>0</v>
      </c>
      <c s="27">
        <f>ROUND(ROUND(H61,2)*ROUND(G61,3),2)</f>
      </c>
      <c r="O61">
        <f>(I61*0)/100</f>
      </c>
      <c t="s">
        <v>24</v>
      </c>
    </row>
    <row r="62" spans="1:5" ht="12.75">
      <c r="A62" s="28" t="s">
        <v>47</v>
      </c>
      <c r="E62" s="29" t="s">
        <v>44</v>
      </c>
    </row>
    <row r="63" spans="1:5" ht="38.25">
      <c r="A63" s="30" t="s">
        <v>48</v>
      </c>
      <c r="E63" s="31" t="s">
        <v>8279</v>
      </c>
    </row>
    <row r="64" spans="1:5" ht="12.75">
      <c r="A64" t="s">
        <v>50</v>
      </c>
      <c r="E64" s="29" t="s">
        <v>44</v>
      </c>
    </row>
    <row r="65" spans="1:16" ht="12.75">
      <c r="A65" s="18" t="s">
        <v>42</v>
      </c>
      <c s="23" t="s">
        <v>114</v>
      </c>
      <c s="23" t="s">
        <v>8280</v>
      </c>
      <c s="18" t="s">
        <v>44</v>
      </c>
      <c s="24" t="s">
        <v>8281</v>
      </c>
      <c s="25" t="s">
        <v>157</v>
      </c>
      <c s="26">
        <v>27.5</v>
      </c>
      <c s="27">
        <v>0</v>
      </c>
      <c s="27">
        <f>ROUND(ROUND(H65,2)*ROUND(G65,3),2)</f>
      </c>
      <c r="O65">
        <f>(I65*21)/100</f>
      </c>
      <c t="s">
        <v>20</v>
      </c>
    </row>
    <row r="66" spans="1:5" ht="25.5">
      <c r="A66" s="28" t="s">
        <v>47</v>
      </c>
      <c r="E66" s="29" t="s">
        <v>8282</v>
      </c>
    </row>
    <row r="67" spans="1:5" ht="38.25">
      <c r="A67" s="30" t="s">
        <v>48</v>
      </c>
      <c r="E67" s="31" t="s">
        <v>8283</v>
      </c>
    </row>
    <row r="68" spans="1:5" ht="255">
      <c r="A68" t="s">
        <v>50</v>
      </c>
      <c r="E68" s="29" t="s">
        <v>8284</v>
      </c>
    </row>
    <row r="69" spans="1:16" ht="12.75">
      <c r="A69" s="18" t="s">
        <v>42</v>
      </c>
      <c s="23" t="s">
        <v>117</v>
      </c>
      <c s="23" t="s">
        <v>8285</v>
      </c>
      <c s="18" t="s">
        <v>44</v>
      </c>
      <c s="24" t="s">
        <v>8286</v>
      </c>
      <c s="25" t="s">
        <v>157</v>
      </c>
      <c s="26">
        <v>16.5</v>
      </c>
      <c s="27">
        <v>0</v>
      </c>
      <c s="27">
        <f>ROUND(ROUND(H69,2)*ROUND(G69,3),2)</f>
      </c>
      <c r="O69">
        <f>(I69*21)/100</f>
      </c>
      <c t="s">
        <v>20</v>
      </c>
    </row>
    <row r="70" spans="1:5" ht="25.5">
      <c r="A70" s="28" t="s">
        <v>47</v>
      </c>
      <c r="E70" s="29" t="s">
        <v>8287</v>
      </c>
    </row>
    <row r="71" spans="1:5" ht="38.25">
      <c r="A71" s="30" t="s">
        <v>48</v>
      </c>
      <c r="E71" s="31" t="s">
        <v>8288</v>
      </c>
    </row>
    <row r="72" spans="1:5" ht="293.25">
      <c r="A72" t="s">
        <v>50</v>
      </c>
      <c r="E72" s="29" t="s">
        <v>8289</v>
      </c>
    </row>
    <row r="73" spans="1:16" ht="12.75">
      <c r="A73" s="18" t="s">
        <v>42</v>
      </c>
      <c s="23" t="s">
        <v>121</v>
      </c>
      <c s="23" t="s">
        <v>8290</v>
      </c>
      <c s="18" t="s">
        <v>44</v>
      </c>
      <c s="24" t="s">
        <v>8291</v>
      </c>
      <c s="25" t="s">
        <v>187</v>
      </c>
      <c s="26">
        <v>36.604</v>
      </c>
      <c s="27">
        <v>0</v>
      </c>
      <c s="27">
        <f>ROUND(ROUND(H73,2)*ROUND(G73,3),2)</f>
      </c>
      <c r="O73">
        <f>(I73*21)/100</f>
      </c>
      <c t="s">
        <v>20</v>
      </c>
    </row>
    <row r="74" spans="1:5" ht="12.75">
      <c r="A74" s="28" t="s">
        <v>47</v>
      </c>
      <c r="E74" s="29" t="s">
        <v>8291</v>
      </c>
    </row>
    <row r="75" spans="1:5" ht="76.5">
      <c r="A75" s="30" t="s">
        <v>48</v>
      </c>
      <c r="E75" s="31" t="s">
        <v>8292</v>
      </c>
    </row>
    <row r="76" spans="1:5" ht="12.75">
      <c r="A76" t="s">
        <v>50</v>
      </c>
      <c r="E76" s="29" t="s">
        <v>44</v>
      </c>
    </row>
    <row r="77" spans="1:18" ht="12.75" customHeight="1">
      <c r="A77" s="5" t="s">
        <v>40</v>
      </c>
      <c s="5"/>
      <c s="34" t="s">
        <v>3131</v>
      </c>
      <c s="5"/>
      <c s="21" t="s">
        <v>3132</v>
      </c>
      <c s="5"/>
      <c s="5"/>
      <c s="5"/>
      <c s="35">
        <f>0+Q77</f>
      </c>
      <c r="O77">
        <f>0+R77</f>
      </c>
      <c r="Q77">
        <f>0+I78</f>
      </c>
      <c>
        <f>0+O78</f>
      </c>
    </row>
    <row r="78" spans="1:16" ht="12.75">
      <c r="A78" s="18" t="s">
        <v>42</v>
      </c>
      <c s="23" t="s">
        <v>125</v>
      </c>
      <c s="23" t="s">
        <v>7644</v>
      </c>
      <c s="18" t="s">
        <v>44</v>
      </c>
      <c s="24" t="s">
        <v>8293</v>
      </c>
      <c s="25" t="s">
        <v>784</v>
      </c>
      <c s="26">
        <v>90</v>
      </c>
      <c s="27">
        <v>0</v>
      </c>
      <c s="27">
        <f>ROUND(ROUND(H78,2)*ROUND(G78,3),2)</f>
      </c>
      <c r="O78">
        <f>(I78*21)/100</f>
      </c>
      <c t="s">
        <v>20</v>
      </c>
    </row>
    <row r="79" spans="1:5" ht="12.75">
      <c r="A79" s="28" t="s">
        <v>47</v>
      </c>
      <c r="E79" s="29" t="s">
        <v>8293</v>
      </c>
    </row>
    <row r="80" spans="1:5" ht="12.75">
      <c r="A80" s="30" t="s">
        <v>48</v>
      </c>
      <c r="E80" s="31" t="s">
        <v>44</v>
      </c>
    </row>
    <row r="81" spans="1:5" ht="12.75">
      <c r="A81" t="s">
        <v>50</v>
      </c>
      <c r="E81" s="29" t="s">
        <v>44</v>
      </c>
    </row>
    <row r="82" spans="1:18" ht="12.75" customHeight="1">
      <c r="A82" s="5" t="s">
        <v>40</v>
      </c>
      <c s="5"/>
      <c s="34" t="s">
        <v>181</v>
      </c>
      <c s="5"/>
      <c s="21" t="s">
        <v>182</v>
      </c>
      <c s="5"/>
      <c s="5"/>
      <c s="5"/>
      <c s="35">
        <f>0+Q82</f>
      </c>
      <c r="O82">
        <f>0+R82</f>
      </c>
      <c r="Q82">
        <f>0+I83</f>
      </c>
      <c>
        <f>0+O83</f>
      </c>
    </row>
    <row r="83" spans="1:16" ht="25.5">
      <c r="A83" s="18" t="s">
        <v>42</v>
      </c>
      <c s="23" t="s">
        <v>134</v>
      </c>
      <c s="23" t="s">
        <v>184</v>
      </c>
      <c s="18" t="s">
        <v>185</v>
      </c>
      <c s="24" t="s">
        <v>186</v>
      </c>
      <c s="25" t="s">
        <v>187</v>
      </c>
      <c s="26">
        <v>70.616</v>
      </c>
      <c s="27">
        <v>0</v>
      </c>
      <c s="27">
        <f>ROUND(ROUND(H83,2)*ROUND(G83,3),2)</f>
      </c>
      <c r="O83">
        <f>(I83*21)/100</f>
      </c>
      <c t="s">
        <v>20</v>
      </c>
    </row>
    <row r="84" spans="1:5" ht="12.75">
      <c r="A84" s="28" t="s">
        <v>47</v>
      </c>
      <c r="E84" s="29" t="s">
        <v>188</v>
      </c>
    </row>
    <row r="85" spans="1:5" ht="51">
      <c r="A85" s="30" t="s">
        <v>48</v>
      </c>
      <c r="E85" s="31" t="s">
        <v>8294</v>
      </c>
    </row>
    <row r="86" spans="1:5" ht="165.75">
      <c r="A86" t="s">
        <v>50</v>
      </c>
      <c r="E86" s="29" t="s">
        <v>190</v>
      </c>
    </row>
    <row r="87" spans="1:18" ht="12.75" customHeight="1">
      <c r="A87" s="5" t="s">
        <v>40</v>
      </c>
      <c s="5"/>
      <c s="34" t="s">
        <v>6732</v>
      </c>
      <c s="5"/>
      <c s="21" t="s">
        <v>6733</v>
      </c>
      <c s="5"/>
      <c s="5"/>
      <c s="5"/>
      <c s="35">
        <f>0+Q87</f>
      </c>
      <c r="O87">
        <f>0+R87</f>
      </c>
      <c r="Q87">
        <f>0+I88</f>
      </c>
      <c>
        <f>0+O88</f>
      </c>
    </row>
    <row r="88" spans="1:16" ht="12.75">
      <c r="A88" s="18" t="s">
        <v>42</v>
      </c>
      <c s="23" t="s">
        <v>130</v>
      </c>
      <c s="23" t="s">
        <v>8295</v>
      </c>
      <c s="18" t="s">
        <v>44</v>
      </c>
      <c s="24" t="s">
        <v>8296</v>
      </c>
      <c s="25" t="s">
        <v>187</v>
      </c>
      <c s="26">
        <v>117.094</v>
      </c>
      <c s="27">
        <v>0</v>
      </c>
      <c s="27">
        <f>ROUND(ROUND(H88,2)*ROUND(G88,3),2)</f>
      </c>
      <c r="O88">
        <f>(I88*21)/100</f>
      </c>
      <c t="s">
        <v>20</v>
      </c>
    </row>
    <row r="89" spans="1:5" ht="12.75">
      <c r="A89" s="28" t="s">
        <v>47</v>
      </c>
      <c r="E89" s="29" t="s">
        <v>8297</v>
      </c>
    </row>
    <row r="90" spans="1:5" ht="12.75">
      <c r="A90" s="30" t="s">
        <v>48</v>
      </c>
      <c r="E90" s="31" t="s">
        <v>44</v>
      </c>
    </row>
    <row r="91" spans="1:5" ht="25.5">
      <c r="A91" t="s">
        <v>50</v>
      </c>
      <c r="E91" s="29" t="s">
        <v>8298</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127.xml><?xml version="1.0" encoding="utf-8"?>
<worksheet xmlns="http://schemas.openxmlformats.org/spreadsheetml/2006/main" xmlns:r="http://schemas.openxmlformats.org/officeDocument/2006/relationships">
  <sheetPr>
    <pageSetUpPr fitToPage="1"/>
  </sheetPr>
  <dimension ref="A1:R60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f>
      </c>
      <c t="s">
        <v>19</v>
      </c>
    </row>
    <row r="3" spans="1:16" ht="15" customHeight="1">
      <c r="A3" t="s">
        <v>1</v>
      </c>
      <c s="8" t="s">
        <v>4</v>
      </c>
      <c s="9" t="s">
        <v>5</v>
      </c>
      <c s="1"/>
      <c s="10" t="s">
        <v>6</v>
      </c>
      <c s="1"/>
      <c s="4"/>
      <c s="3" t="s">
        <v>6404</v>
      </c>
      <c s="36">
        <f>0+I10</f>
      </c>
      <c r="O3" t="s">
        <v>16</v>
      </c>
      <c t="s">
        <v>20</v>
      </c>
    </row>
    <row r="4" spans="1:16" ht="15" customHeight="1">
      <c r="A4" t="s">
        <v>7</v>
      </c>
      <c s="8" t="s">
        <v>8</v>
      </c>
      <c s="9" t="s">
        <v>6855</v>
      </c>
      <c s="1"/>
      <c s="10" t="s">
        <v>6856</v>
      </c>
      <c s="1"/>
      <c s="1"/>
      <c s="7"/>
      <c s="7"/>
      <c r="O4" t="s">
        <v>17</v>
      </c>
      <c t="s">
        <v>20</v>
      </c>
    </row>
    <row r="5" spans="1:16" ht="12.75" customHeight="1">
      <c r="A5" t="s">
        <v>11</v>
      </c>
      <c s="8" t="s">
        <v>8</v>
      </c>
      <c s="9" t="s">
        <v>6857</v>
      </c>
      <c s="1"/>
      <c s="10" t="s">
        <v>6858</v>
      </c>
      <c s="1"/>
      <c s="1"/>
      <c s="1"/>
      <c s="1"/>
      <c r="O5" t="s">
        <v>18</v>
      </c>
      <c t="s">
        <v>20</v>
      </c>
    </row>
    <row r="6" spans="1:9" ht="12.75" customHeight="1">
      <c r="A6" t="s">
        <v>14</v>
      </c>
      <c s="12" t="s">
        <v>15</v>
      </c>
      <c s="13" t="s">
        <v>6404</v>
      </c>
      <c s="5"/>
      <c s="14" t="s">
        <v>8299</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2420</v>
      </c>
      <c s="19"/>
      <c s="21" t="s">
        <v>8300</v>
      </c>
      <c s="19"/>
      <c s="19"/>
      <c s="19"/>
      <c s="22">
        <f>0+Q10</f>
      </c>
      <c r="O10">
        <f>0+R10</f>
      </c>
      <c r="Q10">
        <f>0+I11+I15+I19+I23+I27+I31+I35+I39+I43+I47+I51+I55+I59+I63+I67+I71+I75+I79+I83+I87+I91+I95+I99+I103+I107+I111+I115+I119+I123+I127+I131+I135+I139+I143+I147+I151+I155+I159+I163+I167+I171+I175+I179+I183+I187+I191+I195+I199+I203+I207+I211+I215+I219+I223+I227+I231+I235+I239+I243+I247+I251+I255+I259+I263+I267+I271+I275+I279+I283+I287+I291+I295+I299+I303+I307+I311+I315+I319+I323+I327+I331+I335+I339+I343+I347+I351+I355+I359+I363+I367+I371+I375+I379+I383+I387+I391+I395+I399+I403+I407+I411+I415+I419+I423+I427+I431+I435+I439+I443+I447+I451+I455+I459+I463+I467+I471+I475+I479+I483+I487+I491+I495+I499+I503+I507+I511+I515+I519+I523+I527+I531+I535+I539+I543+I547+I551+I555+I559+I563+I567+I571+I575+I579+I583+I587+I591+I595+I599</f>
      </c>
      <c>
        <f>0+O11+O15+O19+O23+O27+O31+O35+O39+O43+O47+O51+O55+O59+O63+O67+O71+O75+O79+O83+O87+O91+O95+O99+O103+O107+O111+O115+O119+O123+O127+O131+O135+O139+O143+O147+O151+O155+O159+O163+O167+O171+O175+O179+O183+O187+O191+O195+O199+O203+O207+O211+O215+O219+O223+O227+O231+O235+O239+O243+O247+O251+O255+O259+O263+O267+O271+O275+O279+O283+O287+O291+O295+O299+O303+O307+O311+O315+O319+O323+O327+O331+O335+O339+O343+O347+O351+O355+O359+O363+O367+O371+O375+O379+O383+O387+O391+O395+O399+O403+O407+O411+O415+O419+O423+O427+O431+O435+O439+O443+O447+O451+O455+O459+O463+O467+O471+O475+O479+O483+O487+O491+O495+O499+O503+O507+O511+O515+O519+O523+O527+O531+O535+O539+O543+O547+O551+O555+O559+O563+O567+O571+O575+O579+O583+O587+O591+O595+O599</f>
      </c>
    </row>
    <row r="11" spans="1:16" ht="12.75">
      <c r="A11" s="18" t="s">
        <v>42</v>
      </c>
      <c s="23" t="s">
        <v>26</v>
      </c>
      <c s="23" t="s">
        <v>8301</v>
      </c>
      <c s="18" t="s">
        <v>44</v>
      </c>
      <c s="24" t="s">
        <v>8302</v>
      </c>
      <c s="25" t="s">
        <v>3146</v>
      </c>
      <c s="26">
        <v>16</v>
      </c>
      <c s="27">
        <v>0</v>
      </c>
      <c s="27">
        <f>ROUND(ROUND(H11,2)*ROUND(G11,3),2)</f>
      </c>
      <c r="O11">
        <f>(I11*21)/100</f>
      </c>
      <c t="s">
        <v>20</v>
      </c>
    </row>
    <row r="12" spans="1:5" ht="12.75">
      <c r="A12" s="28" t="s">
        <v>47</v>
      </c>
      <c r="E12" s="29" t="s">
        <v>8302</v>
      </c>
    </row>
    <row r="13" spans="1:5" ht="12.75">
      <c r="A13" s="30" t="s">
        <v>48</v>
      </c>
      <c r="E13" s="31" t="s">
        <v>44</v>
      </c>
    </row>
    <row r="14" spans="1:5" ht="12.75">
      <c r="A14" t="s">
        <v>50</v>
      </c>
      <c r="E14" s="29" t="s">
        <v>44</v>
      </c>
    </row>
    <row r="15" spans="1:16" ht="12.75">
      <c r="A15" s="18" t="s">
        <v>42</v>
      </c>
      <c s="23" t="s">
        <v>20</v>
      </c>
      <c s="23" t="s">
        <v>8303</v>
      </c>
      <c s="18" t="s">
        <v>44</v>
      </c>
      <c s="24" t="s">
        <v>8304</v>
      </c>
      <c s="25" t="s">
        <v>3146</v>
      </c>
      <c s="26">
        <v>11</v>
      </c>
      <c s="27">
        <v>0</v>
      </c>
      <c s="27">
        <f>ROUND(ROUND(H15,2)*ROUND(G15,3),2)</f>
      </c>
      <c r="O15">
        <f>(I15*21)/100</f>
      </c>
      <c t="s">
        <v>20</v>
      </c>
    </row>
    <row r="16" spans="1:5" ht="12.75">
      <c r="A16" s="28" t="s">
        <v>47</v>
      </c>
      <c r="E16" s="29" t="s">
        <v>8304</v>
      </c>
    </row>
    <row r="17" spans="1:5" ht="12.75">
      <c r="A17" s="30" t="s">
        <v>48</v>
      </c>
      <c r="E17" s="31" t="s">
        <v>44</v>
      </c>
    </row>
    <row r="18" spans="1:5" ht="12.75">
      <c r="A18" t="s">
        <v>50</v>
      </c>
      <c r="E18" s="29" t="s">
        <v>44</v>
      </c>
    </row>
    <row r="19" spans="1:16" ht="12.75">
      <c r="A19" s="18" t="s">
        <v>42</v>
      </c>
      <c s="23" t="s">
        <v>19</v>
      </c>
      <c s="23" t="s">
        <v>8305</v>
      </c>
      <c s="18" t="s">
        <v>44</v>
      </c>
      <c s="24" t="s">
        <v>8306</v>
      </c>
      <c s="25" t="s">
        <v>3146</v>
      </c>
      <c s="26">
        <v>7</v>
      </c>
      <c s="27">
        <v>0</v>
      </c>
      <c s="27">
        <f>ROUND(ROUND(H19,2)*ROUND(G19,3),2)</f>
      </c>
      <c r="O19">
        <f>(I19*21)/100</f>
      </c>
      <c t="s">
        <v>20</v>
      </c>
    </row>
    <row r="20" spans="1:5" ht="12.75">
      <c r="A20" s="28" t="s">
        <v>47</v>
      </c>
      <c r="E20" s="29" t="s">
        <v>8306</v>
      </c>
    </row>
    <row r="21" spans="1:5" ht="12.75">
      <c r="A21" s="30" t="s">
        <v>48</v>
      </c>
      <c r="E21" s="31" t="s">
        <v>44</v>
      </c>
    </row>
    <row r="22" spans="1:5" ht="12.75">
      <c r="A22" t="s">
        <v>50</v>
      </c>
      <c r="E22" s="29" t="s">
        <v>44</v>
      </c>
    </row>
    <row r="23" spans="1:16" ht="12.75">
      <c r="A23" s="18" t="s">
        <v>42</v>
      </c>
      <c s="23" t="s">
        <v>30</v>
      </c>
      <c s="23" t="s">
        <v>8307</v>
      </c>
      <c s="18" t="s">
        <v>44</v>
      </c>
      <c s="24" t="s">
        <v>8308</v>
      </c>
      <c s="25" t="s">
        <v>3146</v>
      </c>
      <c s="26">
        <v>20</v>
      </c>
      <c s="27">
        <v>0</v>
      </c>
      <c s="27">
        <f>ROUND(ROUND(H23,2)*ROUND(G23,3),2)</f>
      </c>
      <c r="O23">
        <f>(I23*21)/100</f>
      </c>
      <c t="s">
        <v>20</v>
      </c>
    </row>
    <row r="24" spans="1:5" ht="12.75">
      <c r="A24" s="28" t="s">
        <v>47</v>
      </c>
      <c r="E24" s="29" t="s">
        <v>8308</v>
      </c>
    </row>
    <row r="25" spans="1:5" ht="12.75">
      <c r="A25" s="30" t="s">
        <v>48</v>
      </c>
      <c r="E25" s="31" t="s">
        <v>44</v>
      </c>
    </row>
    <row r="26" spans="1:5" ht="12.75">
      <c r="A26" t="s">
        <v>50</v>
      </c>
      <c r="E26" s="29" t="s">
        <v>44</v>
      </c>
    </row>
    <row r="27" spans="1:16" ht="12.75">
      <c r="A27" s="18" t="s">
        <v>42</v>
      </c>
      <c s="23" t="s">
        <v>32</v>
      </c>
      <c s="23" t="s">
        <v>8309</v>
      </c>
      <c s="18" t="s">
        <v>44</v>
      </c>
      <c s="24" t="s">
        <v>8310</v>
      </c>
      <c s="25" t="s">
        <v>3146</v>
      </c>
      <c s="26">
        <v>12</v>
      </c>
      <c s="27">
        <v>0</v>
      </c>
      <c s="27">
        <f>ROUND(ROUND(H27,2)*ROUND(G27,3),2)</f>
      </c>
      <c r="O27">
        <f>(I27*21)/100</f>
      </c>
      <c t="s">
        <v>20</v>
      </c>
    </row>
    <row r="28" spans="1:5" ht="12.75">
      <c r="A28" s="28" t="s">
        <v>47</v>
      </c>
      <c r="E28" s="29" t="s">
        <v>8310</v>
      </c>
    </row>
    <row r="29" spans="1:5" ht="12.75">
      <c r="A29" s="30" t="s">
        <v>48</v>
      </c>
      <c r="E29" s="31" t="s">
        <v>44</v>
      </c>
    </row>
    <row r="30" spans="1:5" ht="12.75">
      <c r="A30" t="s">
        <v>50</v>
      </c>
      <c r="E30" s="29" t="s">
        <v>44</v>
      </c>
    </row>
    <row r="31" spans="1:16" ht="12.75">
      <c r="A31" s="18" t="s">
        <v>42</v>
      </c>
      <c s="23" t="s">
        <v>34</v>
      </c>
      <c s="23" t="s">
        <v>8311</v>
      </c>
      <c s="18" t="s">
        <v>44</v>
      </c>
      <c s="24" t="s">
        <v>8312</v>
      </c>
      <c s="25" t="s">
        <v>3146</v>
      </c>
      <c s="26">
        <v>81</v>
      </c>
      <c s="27">
        <v>0</v>
      </c>
      <c s="27">
        <f>ROUND(ROUND(H31,2)*ROUND(G31,3),2)</f>
      </c>
      <c r="O31">
        <f>(I31*21)/100</f>
      </c>
      <c t="s">
        <v>20</v>
      </c>
    </row>
    <row r="32" spans="1:5" ht="12.75">
      <c r="A32" s="28" t="s">
        <v>47</v>
      </c>
      <c r="E32" s="29" t="s">
        <v>8312</v>
      </c>
    </row>
    <row r="33" spans="1:5" ht="12.75">
      <c r="A33" s="30" t="s">
        <v>48</v>
      </c>
      <c r="E33" s="31" t="s">
        <v>44</v>
      </c>
    </row>
    <row r="34" spans="1:5" ht="12.75">
      <c r="A34" t="s">
        <v>50</v>
      </c>
      <c r="E34" s="29" t="s">
        <v>44</v>
      </c>
    </row>
    <row r="35" spans="1:16" ht="12.75">
      <c r="A35" s="18" t="s">
        <v>42</v>
      </c>
      <c s="23" t="s">
        <v>66</v>
      </c>
      <c s="23" t="s">
        <v>8313</v>
      </c>
      <c s="18" t="s">
        <v>44</v>
      </c>
      <c s="24" t="s">
        <v>8314</v>
      </c>
      <c s="25" t="s">
        <v>3146</v>
      </c>
      <c s="26">
        <v>13</v>
      </c>
      <c s="27">
        <v>0</v>
      </c>
      <c s="27">
        <f>ROUND(ROUND(H35,2)*ROUND(G35,3),2)</f>
      </c>
      <c r="O35">
        <f>(I35*21)/100</f>
      </c>
      <c t="s">
        <v>20</v>
      </c>
    </row>
    <row r="36" spans="1:5" ht="12.75">
      <c r="A36" s="28" t="s">
        <v>47</v>
      </c>
      <c r="E36" s="29" t="s">
        <v>8314</v>
      </c>
    </row>
    <row r="37" spans="1:5" ht="12.75">
      <c r="A37" s="30" t="s">
        <v>48</v>
      </c>
      <c r="E37" s="31" t="s">
        <v>44</v>
      </c>
    </row>
    <row r="38" spans="1:5" ht="12.75">
      <c r="A38" t="s">
        <v>50</v>
      </c>
      <c r="E38" s="29" t="s">
        <v>44</v>
      </c>
    </row>
    <row r="39" spans="1:16" ht="12.75">
      <c r="A39" s="18" t="s">
        <v>42</v>
      </c>
      <c s="23" t="s">
        <v>76</v>
      </c>
      <c s="23" t="s">
        <v>8315</v>
      </c>
      <c s="18" t="s">
        <v>44</v>
      </c>
      <c s="24" t="s">
        <v>8316</v>
      </c>
      <c s="25" t="s">
        <v>3146</v>
      </c>
      <c s="26">
        <v>31</v>
      </c>
      <c s="27">
        <v>0</v>
      </c>
      <c s="27">
        <f>ROUND(ROUND(H39,2)*ROUND(G39,3),2)</f>
      </c>
      <c r="O39">
        <f>(I39*21)/100</f>
      </c>
      <c t="s">
        <v>20</v>
      </c>
    </row>
    <row r="40" spans="1:5" ht="12.75">
      <c r="A40" s="28" t="s">
        <v>47</v>
      </c>
      <c r="E40" s="29" t="s">
        <v>8316</v>
      </c>
    </row>
    <row r="41" spans="1:5" ht="12.75">
      <c r="A41" s="30" t="s">
        <v>48</v>
      </c>
      <c r="E41" s="31" t="s">
        <v>44</v>
      </c>
    </row>
    <row r="42" spans="1:5" ht="12.75">
      <c r="A42" t="s">
        <v>50</v>
      </c>
      <c r="E42" s="29" t="s">
        <v>44</v>
      </c>
    </row>
    <row r="43" spans="1:16" ht="12.75">
      <c r="A43" s="18" t="s">
        <v>42</v>
      </c>
      <c s="23" t="s">
        <v>37</v>
      </c>
      <c s="23" t="s">
        <v>8317</v>
      </c>
      <c s="18" t="s">
        <v>44</v>
      </c>
      <c s="24" t="s">
        <v>8318</v>
      </c>
      <c s="25" t="s">
        <v>3146</v>
      </c>
      <c s="26">
        <v>15</v>
      </c>
      <c s="27">
        <v>0</v>
      </c>
      <c s="27">
        <f>ROUND(ROUND(H43,2)*ROUND(G43,3),2)</f>
      </c>
      <c r="O43">
        <f>(I43*21)/100</f>
      </c>
      <c t="s">
        <v>20</v>
      </c>
    </row>
    <row r="44" spans="1:5" ht="12.75">
      <c r="A44" s="28" t="s">
        <v>47</v>
      </c>
      <c r="E44" s="29" t="s">
        <v>8318</v>
      </c>
    </row>
    <row r="45" spans="1:5" ht="12.75">
      <c r="A45" s="30" t="s">
        <v>48</v>
      </c>
      <c r="E45" s="31" t="s">
        <v>44</v>
      </c>
    </row>
    <row r="46" spans="1:5" ht="12.75">
      <c r="A46" t="s">
        <v>50</v>
      </c>
      <c r="E46" s="29" t="s">
        <v>44</v>
      </c>
    </row>
    <row r="47" spans="1:16" ht="12.75">
      <c r="A47" s="18" t="s">
        <v>42</v>
      </c>
      <c s="23" t="s">
        <v>39</v>
      </c>
      <c s="23" t="s">
        <v>8319</v>
      </c>
      <c s="18" t="s">
        <v>44</v>
      </c>
      <c s="24" t="s">
        <v>8320</v>
      </c>
      <c s="25" t="s">
        <v>3146</v>
      </c>
      <c s="26">
        <v>15</v>
      </c>
      <c s="27">
        <v>0</v>
      </c>
      <c s="27">
        <f>ROUND(ROUND(H47,2)*ROUND(G47,3),2)</f>
      </c>
      <c r="O47">
        <f>(I47*21)/100</f>
      </c>
      <c t="s">
        <v>20</v>
      </c>
    </row>
    <row r="48" spans="1:5" ht="12.75">
      <c r="A48" s="28" t="s">
        <v>47</v>
      </c>
      <c r="E48" s="29" t="s">
        <v>8320</v>
      </c>
    </row>
    <row r="49" spans="1:5" ht="12.75">
      <c r="A49" s="30" t="s">
        <v>48</v>
      </c>
      <c r="E49" s="31" t="s">
        <v>44</v>
      </c>
    </row>
    <row r="50" spans="1:5" ht="12.75">
      <c r="A50" t="s">
        <v>50</v>
      </c>
      <c r="E50" s="29" t="s">
        <v>44</v>
      </c>
    </row>
    <row r="51" spans="1:16" ht="12.75">
      <c r="A51" s="18" t="s">
        <v>42</v>
      </c>
      <c s="23" t="s">
        <v>87</v>
      </c>
      <c s="23" t="s">
        <v>8321</v>
      </c>
      <c s="18" t="s">
        <v>44</v>
      </c>
      <c s="24" t="s">
        <v>8322</v>
      </c>
      <c s="25" t="s">
        <v>3146</v>
      </c>
      <c s="26">
        <v>7</v>
      </c>
      <c s="27">
        <v>0</v>
      </c>
      <c s="27">
        <f>ROUND(ROUND(H51,2)*ROUND(G51,3),2)</f>
      </c>
      <c r="O51">
        <f>(I51*21)/100</f>
      </c>
      <c t="s">
        <v>20</v>
      </c>
    </row>
    <row r="52" spans="1:5" ht="12.75">
      <c r="A52" s="28" t="s">
        <v>47</v>
      </c>
      <c r="E52" s="29" t="s">
        <v>8322</v>
      </c>
    </row>
    <row r="53" spans="1:5" ht="12.75">
      <c r="A53" s="30" t="s">
        <v>48</v>
      </c>
      <c r="E53" s="31" t="s">
        <v>44</v>
      </c>
    </row>
    <row r="54" spans="1:5" ht="12.75">
      <c r="A54" t="s">
        <v>50</v>
      </c>
      <c r="E54" s="29" t="s">
        <v>44</v>
      </c>
    </row>
    <row r="55" spans="1:16" ht="12.75">
      <c r="A55" s="18" t="s">
        <v>42</v>
      </c>
      <c s="23" t="s">
        <v>91</v>
      </c>
      <c s="23" t="s">
        <v>8323</v>
      </c>
      <c s="18" t="s">
        <v>44</v>
      </c>
      <c s="24" t="s">
        <v>8324</v>
      </c>
      <c s="25" t="s">
        <v>3146</v>
      </c>
      <c s="26">
        <v>5</v>
      </c>
      <c s="27">
        <v>0</v>
      </c>
      <c s="27">
        <f>ROUND(ROUND(H55,2)*ROUND(G55,3),2)</f>
      </c>
      <c r="O55">
        <f>(I55*21)/100</f>
      </c>
      <c t="s">
        <v>20</v>
      </c>
    </row>
    <row r="56" spans="1:5" ht="12.75">
      <c r="A56" s="28" t="s">
        <v>47</v>
      </c>
      <c r="E56" s="29" t="s">
        <v>8324</v>
      </c>
    </row>
    <row r="57" spans="1:5" ht="12.75">
      <c r="A57" s="30" t="s">
        <v>48</v>
      </c>
      <c r="E57" s="31" t="s">
        <v>44</v>
      </c>
    </row>
    <row r="58" spans="1:5" ht="12.75">
      <c r="A58" t="s">
        <v>50</v>
      </c>
      <c r="E58" s="29" t="s">
        <v>44</v>
      </c>
    </row>
    <row r="59" spans="1:16" ht="12.75">
      <c r="A59" s="18" t="s">
        <v>42</v>
      </c>
      <c s="23" t="s">
        <v>95</v>
      </c>
      <c s="23" t="s">
        <v>8325</v>
      </c>
      <c s="18" t="s">
        <v>44</v>
      </c>
      <c s="24" t="s">
        <v>8326</v>
      </c>
      <c s="25" t="s">
        <v>3146</v>
      </c>
      <c s="26">
        <v>1</v>
      </c>
      <c s="27">
        <v>0</v>
      </c>
      <c s="27">
        <f>ROUND(ROUND(H59,2)*ROUND(G59,3),2)</f>
      </c>
      <c r="O59">
        <f>(I59*21)/100</f>
      </c>
      <c t="s">
        <v>20</v>
      </c>
    </row>
    <row r="60" spans="1:5" ht="12.75">
      <c r="A60" s="28" t="s">
        <v>47</v>
      </c>
      <c r="E60" s="29" t="s">
        <v>8326</v>
      </c>
    </row>
    <row r="61" spans="1:5" ht="12.75">
      <c r="A61" s="30" t="s">
        <v>48</v>
      </c>
      <c r="E61" s="31" t="s">
        <v>44</v>
      </c>
    </row>
    <row r="62" spans="1:5" ht="12.75">
      <c r="A62" t="s">
        <v>50</v>
      </c>
      <c r="E62" s="29" t="s">
        <v>44</v>
      </c>
    </row>
    <row r="63" spans="1:16" ht="12.75">
      <c r="A63" s="18" t="s">
        <v>42</v>
      </c>
      <c s="23" t="s">
        <v>103</v>
      </c>
      <c s="23" t="s">
        <v>8327</v>
      </c>
      <c s="18" t="s">
        <v>44</v>
      </c>
      <c s="24" t="s">
        <v>8328</v>
      </c>
      <c s="25" t="s">
        <v>3146</v>
      </c>
      <c s="26">
        <v>29</v>
      </c>
      <c s="27">
        <v>0</v>
      </c>
      <c s="27">
        <f>ROUND(ROUND(H63,2)*ROUND(G63,3),2)</f>
      </c>
      <c r="O63">
        <f>(I63*21)/100</f>
      </c>
      <c t="s">
        <v>20</v>
      </c>
    </row>
    <row r="64" spans="1:5" ht="12.75">
      <c r="A64" s="28" t="s">
        <v>47</v>
      </c>
      <c r="E64" s="29" t="s">
        <v>8328</v>
      </c>
    </row>
    <row r="65" spans="1:5" ht="12.75">
      <c r="A65" s="30" t="s">
        <v>48</v>
      </c>
      <c r="E65" s="31" t="s">
        <v>44</v>
      </c>
    </row>
    <row r="66" spans="1:5" ht="12.75">
      <c r="A66" t="s">
        <v>50</v>
      </c>
      <c r="E66" s="29" t="s">
        <v>44</v>
      </c>
    </row>
    <row r="67" spans="1:16" ht="12.75">
      <c r="A67" s="18" t="s">
        <v>42</v>
      </c>
      <c s="23" t="s">
        <v>110</v>
      </c>
      <c s="23" t="s">
        <v>8329</v>
      </c>
      <c s="18" t="s">
        <v>44</v>
      </c>
      <c s="24" t="s">
        <v>8330</v>
      </c>
      <c s="25" t="s">
        <v>3146</v>
      </c>
      <c s="26">
        <v>30</v>
      </c>
      <c s="27">
        <v>0</v>
      </c>
      <c s="27">
        <f>ROUND(ROUND(H67,2)*ROUND(G67,3),2)</f>
      </c>
      <c r="O67">
        <f>(I67*21)/100</f>
      </c>
      <c t="s">
        <v>20</v>
      </c>
    </row>
    <row r="68" spans="1:5" ht="12.75">
      <c r="A68" s="28" t="s">
        <v>47</v>
      </c>
      <c r="E68" s="29" t="s">
        <v>8330</v>
      </c>
    </row>
    <row r="69" spans="1:5" ht="12.75">
      <c r="A69" s="30" t="s">
        <v>48</v>
      </c>
      <c r="E69" s="31" t="s">
        <v>44</v>
      </c>
    </row>
    <row r="70" spans="1:5" ht="12.75">
      <c r="A70" t="s">
        <v>50</v>
      </c>
      <c r="E70" s="29" t="s">
        <v>44</v>
      </c>
    </row>
    <row r="71" spans="1:16" ht="12.75">
      <c r="A71" s="18" t="s">
        <v>42</v>
      </c>
      <c s="23" t="s">
        <v>114</v>
      </c>
      <c s="23" t="s">
        <v>8331</v>
      </c>
      <c s="18" t="s">
        <v>44</v>
      </c>
      <c s="24" t="s">
        <v>8332</v>
      </c>
      <c s="25" t="s">
        <v>3146</v>
      </c>
      <c s="26">
        <v>6</v>
      </c>
      <c s="27">
        <v>0</v>
      </c>
      <c s="27">
        <f>ROUND(ROUND(H71,2)*ROUND(G71,3),2)</f>
      </c>
      <c r="O71">
        <f>(I71*21)/100</f>
      </c>
      <c t="s">
        <v>20</v>
      </c>
    </row>
    <row r="72" spans="1:5" ht="12.75">
      <c r="A72" s="28" t="s">
        <v>47</v>
      </c>
      <c r="E72" s="29" t="s">
        <v>8332</v>
      </c>
    </row>
    <row r="73" spans="1:5" ht="12.75">
      <c r="A73" s="30" t="s">
        <v>48</v>
      </c>
      <c r="E73" s="31" t="s">
        <v>44</v>
      </c>
    </row>
    <row r="74" spans="1:5" ht="12.75">
      <c r="A74" t="s">
        <v>50</v>
      </c>
      <c r="E74" s="29" t="s">
        <v>44</v>
      </c>
    </row>
    <row r="75" spans="1:16" ht="12.75">
      <c r="A75" s="18" t="s">
        <v>42</v>
      </c>
      <c s="23" t="s">
        <v>117</v>
      </c>
      <c s="23" t="s">
        <v>8333</v>
      </c>
      <c s="18" t="s">
        <v>44</v>
      </c>
      <c s="24" t="s">
        <v>8334</v>
      </c>
      <c s="25" t="s">
        <v>3146</v>
      </c>
      <c s="26">
        <v>33</v>
      </c>
      <c s="27">
        <v>0</v>
      </c>
      <c s="27">
        <f>ROUND(ROUND(H75,2)*ROUND(G75,3),2)</f>
      </c>
      <c r="O75">
        <f>(I75*21)/100</f>
      </c>
      <c t="s">
        <v>20</v>
      </c>
    </row>
    <row r="76" spans="1:5" ht="12.75">
      <c r="A76" s="28" t="s">
        <v>47</v>
      </c>
      <c r="E76" s="29" t="s">
        <v>8334</v>
      </c>
    </row>
    <row r="77" spans="1:5" ht="12.75">
      <c r="A77" s="30" t="s">
        <v>48</v>
      </c>
      <c r="E77" s="31" t="s">
        <v>44</v>
      </c>
    </row>
    <row r="78" spans="1:5" ht="12.75">
      <c r="A78" t="s">
        <v>50</v>
      </c>
      <c r="E78" s="29" t="s">
        <v>44</v>
      </c>
    </row>
    <row r="79" spans="1:16" ht="12.75">
      <c r="A79" s="18" t="s">
        <v>42</v>
      </c>
      <c s="23" t="s">
        <v>121</v>
      </c>
      <c s="23" t="s">
        <v>8335</v>
      </c>
      <c s="18" t="s">
        <v>44</v>
      </c>
      <c s="24" t="s">
        <v>8336</v>
      </c>
      <c s="25" t="s">
        <v>3146</v>
      </c>
      <c s="26">
        <v>2</v>
      </c>
      <c s="27">
        <v>0</v>
      </c>
      <c s="27">
        <f>ROUND(ROUND(H79,2)*ROUND(G79,3),2)</f>
      </c>
      <c r="O79">
        <f>(I79*21)/100</f>
      </c>
      <c t="s">
        <v>20</v>
      </c>
    </row>
    <row r="80" spans="1:5" ht="12.75">
      <c r="A80" s="28" t="s">
        <v>47</v>
      </c>
      <c r="E80" s="29" t="s">
        <v>8336</v>
      </c>
    </row>
    <row r="81" spans="1:5" ht="12.75">
      <c r="A81" s="30" t="s">
        <v>48</v>
      </c>
      <c r="E81" s="31" t="s">
        <v>44</v>
      </c>
    </row>
    <row r="82" spans="1:5" ht="12.75">
      <c r="A82" t="s">
        <v>50</v>
      </c>
      <c r="E82" s="29" t="s">
        <v>44</v>
      </c>
    </row>
    <row r="83" spans="1:16" ht="12.75">
      <c r="A83" s="18" t="s">
        <v>42</v>
      </c>
      <c s="23" t="s">
        <v>125</v>
      </c>
      <c s="23" t="s">
        <v>8337</v>
      </c>
      <c s="18" t="s">
        <v>44</v>
      </c>
      <c s="24" t="s">
        <v>8338</v>
      </c>
      <c s="25" t="s">
        <v>3146</v>
      </c>
      <c s="26">
        <v>2</v>
      </c>
      <c s="27">
        <v>0</v>
      </c>
      <c s="27">
        <f>ROUND(ROUND(H83,2)*ROUND(G83,3),2)</f>
      </c>
      <c r="O83">
        <f>(I83*21)/100</f>
      </c>
      <c t="s">
        <v>20</v>
      </c>
    </row>
    <row r="84" spans="1:5" ht="12.75">
      <c r="A84" s="28" t="s">
        <v>47</v>
      </c>
      <c r="E84" s="29" t="s">
        <v>8338</v>
      </c>
    </row>
    <row r="85" spans="1:5" ht="12.75">
      <c r="A85" s="30" t="s">
        <v>48</v>
      </c>
      <c r="E85" s="31" t="s">
        <v>44</v>
      </c>
    </row>
    <row r="86" spans="1:5" ht="12.75">
      <c r="A86" t="s">
        <v>50</v>
      </c>
      <c r="E86" s="29" t="s">
        <v>44</v>
      </c>
    </row>
    <row r="87" spans="1:16" ht="12.75">
      <c r="A87" s="18" t="s">
        <v>42</v>
      </c>
      <c s="23" t="s">
        <v>130</v>
      </c>
      <c s="23" t="s">
        <v>8339</v>
      </c>
      <c s="18" t="s">
        <v>44</v>
      </c>
      <c s="24" t="s">
        <v>8340</v>
      </c>
      <c s="25" t="s">
        <v>3146</v>
      </c>
      <c s="26">
        <v>3</v>
      </c>
      <c s="27">
        <v>0</v>
      </c>
      <c s="27">
        <f>ROUND(ROUND(H87,2)*ROUND(G87,3),2)</f>
      </c>
      <c r="O87">
        <f>(I87*21)/100</f>
      </c>
      <c t="s">
        <v>20</v>
      </c>
    </row>
    <row r="88" spans="1:5" ht="12.75">
      <c r="A88" s="28" t="s">
        <v>47</v>
      </c>
      <c r="E88" s="29" t="s">
        <v>8340</v>
      </c>
    </row>
    <row r="89" spans="1:5" ht="12.75">
      <c r="A89" s="30" t="s">
        <v>48</v>
      </c>
      <c r="E89" s="31" t="s">
        <v>44</v>
      </c>
    </row>
    <row r="90" spans="1:5" ht="12.75">
      <c r="A90" t="s">
        <v>50</v>
      </c>
      <c r="E90" s="29" t="s">
        <v>44</v>
      </c>
    </row>
    <row r="91" spans="1:16" ht="12.75">
      <c r="A91" s="18" t="s">
        <v>42</v>
      </c>
      <c s="23" t="s">
        <v>134</v>
      </c>
      <c s="23" t="s">
        <v>8341</v>
      </c>
      <c s="18" t="s">
        <v>44</v>
      </c>
      <c s="24" t="s">
        <v>8342</v>
      </c>
      <c s="25" t="s">
        <v>3146</v>
      </c>
      <c s="26">
        <v>8</v>
      </c>
      <c s="27">
        <v>0</v>
      </c>
      <c s="27">
        <f>ROUND(ROUND(H91,2)*ROUND(G91,3),2)</f>
      </c>
      <c r="O91">
        <f>(I91*21)/100</f>
      </c>
      <c t="s">
        <v>20</v>
      </c>
    </row>
    <row r="92" spans="1:5" ht="12.75">
      <c r="A92" s="28" t="s">
        <v>47</v>
      </c>
      <c r="E92" s="29" t="s">
        <v>8342</v>
      </c>
    </row>
    <row r="93" spans="1:5" ht="12.75">
      <c r="A93" s="30" t="s">
        <v>48</v>
      </c>
      <c r="E93" s="31" t="s">
        <v>44</v>
      </c>
    </row>
    <row r="94" spans="1:5" ht="12.75">
      <c r="A94" t="s">
        <v>50</v>
      </c>
      <c r="E94" s="29" t="s">
        <v>44</v>
      </c>
    </row>
    <row r="95" spans="1:16" ht="12.75">
      <c r="A95" s="18" t="s">
        <v>42</v>
      </c>
      <c s="23" t="s">
        <v>138</v>
      </c>
      <c s="23" t="s">
        <v>8343</v>
      </c>
      <c s="18" t="s">
        <v>44</v>
      </c>
      <c s="24" t="s">
        <v>8344</v>
      </c>
      <c s="25" t="s">
        <v>3146</v>
      </c>
      <c s="26">
        <v>5</v>
      </c>
      <c s="27">
        <v>0</v>
      </c>
      <c s="27">
        <f>ROUND(ROUND(H95,2)*ROUND(G95,3),2)</f>
      </c>
      <c r="O95">
        <f>(I95*21)/100</f>
      </c>
      <c t="s">
        <v>20</v>
      </c>
    </row>
    <row r="96" spans="1:5" ht="12.75">
      <c r="A96" s="28" t="s">
        <v>47</v>
      </c>
      <c r="E96" s="29" t="s">
        <v>8344</v>
      </c>
    </row>
    <row r="97" spans="1:5" ht="12.75">
      <c r="A97" s="30" t="s">
        <v>48</v>
      </c>
      <c r="E97" s="31" t="s">
        <v>44</v>
      </c>
    </row>
    <row r="98" spans="1:5" ht="12.75">
      <c r="A98" t="s">
        <v>50</v>
      </c>
      <c r="E98" s="29" t="s">
        <v>44</v>
      </c>
    </row>
    <row r="99" spans="1:16" ht="12.75">
      <c r="A99" s="18" t="s">
        <v>42</v>
      </c>
      <c s="23" t="s">
        <v>142</v>
      </c>
      <c s="23" t="s">
        <v>8345</v>
      </c>
      <c s="18" t="s">
        <v>44</v>
      </c>
      <c s="24" t="s">
        <v>8346</v>
      </c>
      <c s="25" t="s">
        <v>3146</v>
      </c>
      <c s="26">
        <v>7</v>
      </c>
      <c s="27">
        <v>0</v>
      </c>
      <c s="27">
        <f>ROUND(ROUND(H99,2)*ROUND(G99,3),2)</f>
      </c>
      <c r="O99">
        <f>(I99*21)/100</f>
      </c>
      <c t="s">
        <v>20</v>
      </c>
    </row>
    <row r="100" spans="1:5" ht="12.75">
      <c r="A100" s="28" t="s">
        <v>47</v>
      </c>
      <c r="E100" s="29" t="s">
        <v>8346</v>
      </c>
    </row>
    <row r="101" spans="1:5" ht="12.75">
      <c r="A101" s="30" t="s">
        <v>48</v>
      </c>
      <c r="E101" s="31" t="s">
        <v>44</v>
      </c>
    </row>
    <row r="102" spans="1:5" ht="12.75">
      <c r="A102" t="s">
        <v>50</v>
      </c>
      <c r="E102" s="29" t="s">
        <v>44</v>
      </c>
    </row>
    <row r="103" spans="1:16" ht="12.75">
      <c r="A103" s="18" t="s">
        <v>42</v>
      </c>
      <c s="23" t="s">
        <v>146</v>
      </c>
      <c s="23" t="s">
        <v>8347</v>
      </c>
      <c s="18" t="s">
        <v>44</v>
      </c>
      <c s="24" t="s">
        <v>8348</v>
      </c>
      <c s="25" t="s">
        <v>3146</v>
      </c>
      <c s="26">
        <v>15</v>
      </c>
      <c s="27">
        <v>0</v>
      </c>
      <c s="27">
        <f>ROUND(ROUND(H103,2)*ROUND(G103,3),2)</f>
      </c>
      <c r="O103">
        <f>(I103*21)/100</f>
      </c>
      <c t="s">
        <v>20</v>
      </c>
    </row>
    <row r="104" spans="1:5" ht="12.75">
      <c r="A104" s="28" t="s">
        <v>47</v>
      </c>
      <c r="E104" s="29" t="s">
        <v>8348</v>
      </c>
    </row>
    <row r="105" spans="1:5" ht="12.75">
      <c r="A105" s="30" t="s">
        <v>48</v>
      </c>
      <c r="E105" s="31" t="s">
        <v>44</v>
      </c>
    </row>
    <row r="106" spans="1:5" ht="12.75">
      <c r="A106" t="s">
        <v>50</v>
      </c>
      <c r="E106" s="29" t="s">
        <v>44</v>
      </c>
    </row>
    <row r="107" spans="1:16" ht="12.75">
      <c r="A107" s="18" t="s">
        <v>42</v>
      </c>
      <c s="23" t="s">
        <v>150</v>
      </c>
      <c s="23" t="s">
        <v>8349</v>
      </c>
      <c s="18" t="s">
        <v>44</v>
      </c>
      <c s="24" t="s">
        <v>8350</v>
      </c>
      <c s="25" t="s">
        <v>3146</v>
      </c>
      <c s="26">
        <v>4</v>
      </c>
      <c s="27">
        <v>0</v>
      </c>
      <c s="27">
        <f>ROUND(ROUND(H107,2)*ROUND(G107,3),2)</f>
      </c>
      <c r="O107">
        <f>(I107*21)/100</f>
      </c>
      <c t="s">
        <v>20</v>
      </c>
    </row>
    <row r="108" spans="1:5" ht="12.75">
      <c r="A108" s="28" t="s">
        <v>47</v>
      </c>
      <c r="E108" s="29" t="s">
        <v>8350</v>
      </c>
    </row>
    <row r="109" spans="1:5" ht="12.75">
      <c r="A109" s="30" t="s">
        <v>48</v>
      </c>
      <c r="E109" s="31" t="s">
        <v>44</v>
      </c>
    </row>
    <row r="110" spans="1:5" ht="12.75">
      <c r="A110" t="s">
        <v>50</v>
      </c>
      <c r="E110" s="29" t="s">
        <v>44</v>
      </c>
    </row>
    <row r="111" spans="1:16" ht="12.75">
      <c r="A111" s="18" t="s">
        <v>42</v>
      </c>
      <c s="23" t="s">
        <v>154</v>
      </c>
      <c s="23" t="s">
        <v>8351</v>
      </c>
      <c s="18" t="s">
        <v>44</v>
      </c>
      <c s="24" t="s">
        <v>8352</v>
      </c>
      <c s="25" t="s">
        <v>3146</v>
      </c>
      <c s="26">
        <v>22</v>
      </c>
      <c s="27">
        <v>0</v>
      </c>
      <c s="27">
        <f>ROUND(ROUND(H111,2)*ROUND(G111,3),2)</f>
      </c>
      <c r="O111">
        <f>(I111*21)/100</f>
      </c>
      <c t="s">
        <v>20</v>
      </c>
    </row>
    <row r="112" spans="1:5" ht="12.75">
      <c r="A112" s="28" t="s">
        <v>47</v>
      </c>
      <c r="E112" s="29" t="s">
        <v>8352</v>
      </c>
    </row>
    <row r="113" spans="1:5" ht="12.75">
      <c r="A113" s="30" t="s">
        <v>48</v>
      </c>
      <c r="E113" s="31" t="s">
        <v>44</v>
      </c>
    </row>
    <row r="114" spans="1:5" ht="12.75">
      <c r="A114" t="s">
        <v>50</v>
      </c>
      <c r="E114" s="29" t="s">
        <v>44</v>
      </c>
    </row>
    <row r="115" spans="1:16" ht="12.75">
      <c r="A115" s="18" t="s">
        <v>42</v>
      </c>
      <c s="23" t="s">
        <v>160</v>
      </c>
      <c s="23" t="s">
        <v>8353</v>
      </c>
      <c s="18" t="s">
        <v>44</v>
      </c>
      <c s="24" t="s">
        <v>8354</v>
      </c>
      <c s="25" t="s">
        <v>3146</v>
      </c>
      <c s="26">
        <v>19</v>
      </c>
      <c s="27">
        <v>0</v>
      </c>
      <c s="27">
        <f>ROUND(ROUND(H115,2)*ROUND(G115,3),2)</f>
      </c>
      <c r="O115">
        <f>(I115*21)/100</f>
      </c>
      <c t="s">
        <v>20</v>
      </c>
    </row>
    <row r="116" spans="1:5" ht="12.75">
      <c r="A116" s="28" t="s">
        <v>47</v>
      </c>
      <c r="E116" s="29" t="s">
        <v>8354</v>
      </c>
    </row>
    <row r="117" spans="1:5" ht="12.75">
      <c r="A117" s="30" t="s">
        <v>48</v>
      </c>
      <c r="E117" s="31" t="s">
        <v>44</v>
      </c>
    </row>
    <row r="118" spans="1:5" ht="12.75">
      <c r="A118" t="s">
        <v>50</v>
      </c>
      <c r="E118" s="29" t="s">
        <v>44</v>
      </c>
    </row>
    <row r="119" spans="1:16" ht="12.75">
      <c r="A119" s="18" t="s">
        <v>42</v>
      </c>
      <c s="23" t="s">
        <v>164</v>
      </c>
      <c s="23" t="s">
        <v>8355</v>
      </c>
      <c s="18" t="s">
        <v>44</v>
      </c>
      <c s="24" t="s">
        <v>8356</v>
      </c>
      <c s="25" t="s">
        <v>3146</v>
      </c>
      <c s="26">
        <v>1</v>
      </c>
      <c s="27">
        <v>0</v>
      </c>
      <c s="27">
        <f>ROUND(ROUND(H119,2)*ROUND(G119,3),2)</f>
      </c>
      <c r="O119">
        <f>(I119*21)/100</f>
      </c>
      <c t="s">
        <v>20</v>
      </c>
    </row>
    <row r="120" spans="1:5" ht="12.75">
      <c r="A120" s="28" t="s">
        <v>47</v>
      </c>
      <c r="E120" s="29" t="s">
        <v>8356</v>
      </c>
    </row>
    <row r="121" spans="1:5" ht="12.75">
      <c r="A121" s="30" t="s">
        <v>48</v>
      </c>
      <c r="E121" s="31" t="s">
        <v>44</v>
      </c>
    </row>
    <row r="122" spans="1:5" ht="12.75">
      <c r="A122" t="s">
        <v>50</v>
      </c>
      <c r="E122" s="29" t="s">
        <v>44</v>
      </c>
    </row>
    <row r="123" spans="1:16" ht="12.75">
      <c r="A123" s="18" t="s">
        <v>42</v>
      </c>
      <c s="23" t="s">
        <v>168</v>
      </c>
      <c s="23" t="s">
        <v>8357</v>
      </c>
      <c s="18" t="s">
        <v>44</v>
      </c>
      <c s="24" t="s">
        <v>8358</v>
      </c>
      <c s="25" t="s">
        <v>3146</v>
      </c>
      <c s="26">
        <v>2</v>
      </c>
      <c s="27">
        <v>0</v>
      </c>
      <c s="27">
        <f>ROUND(ROUND(H123,2)*ROUND(G123,3),2)</f>
      </c>
      <c r="O123">
        <f>(I123*21)/100</f>
      </c>
      <c t="s">
        <v>20</v>
      </c>
    </row>
    <row r="124" spans="1:5" ht="12.75">
      <c r="A124" s="28" t="s">
        <v>47</v>
      </c>
      <c r="E124" s="29" t="s">
        <v>8358</v>
      </c>
    </row>
    <row r="125" spans="1:5" ht="12.75">
      <c r="A125" s="30" t="s">
        <v>48</v>
      </c>
      <c r="E125" s="31" t="s">
        <v>44</v>
      </c>
    </row>
    <row r="126" spans="1:5" ht="12.75">
      <c r="A126" t="s">
        <v>50</v>
      </c>
      <c r="E126" s="29" t="s">
        <v>44</v>
      </c>
    </row>
    <row r="127" spans="1:16" ht="12.75">
      <c r="A127" s="18" t="s">
        <v>42</v>
      </c>
      <c s="23" t="s">
        <v>173</v>
      </c>
      <c s="23" t="s">
        <v>8359</v>
      </c>
      <c s="18" t="s">
        <v>44</v>
      </c>
      <c s="24" t="s">
        <v>8360</v>
      </c>
      <c s="25" t="s">
        <v>3146</v>
      </c>
      <c s="26">
        <v>19</v>
      </c>
      <c s="27">
        <v>0</v>
      </c>
      <c s="27">
        <f>ROUND(ROUND(H127,2)*ROUND(G127,3),2)</f>
      </c>
      <c r="O127">
        <f>(I127*21)/100</f>
      </c>
      <c t="s">
        <v>20</v>
      </c>
    </row>
    <row r="128" spans="1:5" ht="12.75">
      <c r="A128" s="28" t="s">
        <v>47</v>
      </c>
      <c r="E128" s="29" t="s">
        <v>8360</v>
      </c>
    </row>
    <row r="129" spans="1:5" ht="12.75">
      <c r="A129" s="30" t="s">
        <v>48</v>
      </c>
      <c r="E129" s="31" t="s">
        <v>44</v>
      </c>
    </row>
    <row r="130" spans="1:5" ht="12.75">
      <c r="A130" t="s">
        <v>50</v>
      </c>
      <c r="E130" s="29" t="s">
        <v>44</v>
      </c>
    </row>
    <row r="131" spans="1:16" ht="12.75">
      <c r="A131" s="18" t="s">
        <v>42</v>
      </c>
      <c s="23" t="s">
        <v>177</v>
      </c>
      <c s="23" t="s">
        <v>8361</v>
      </c>
      <c s="18" t="s">
        <v>44</v>
      </c>
      <c s="24" t="s">
        <v>8362</v>
      </c>
      <c s="25" t="s">
        <v>3146</v>
      </c>
      <c s="26">
        <v>7</v>
      </c>
      <c s="27">
        <v>0</v>
      </c>
      <c s="27">
        <f>ROUND(ROUND(H131,2)*ROUND(G131,3),2)</f>
      </c>
      <c r="O131">
        <f>(I131*21)/100</f>
      </c>
      <c t="s">
        <v>20</v>
      </c>
    </row>
    <row r="132" spans="1:5" ht="12.75">
      <c r="A132" s="28" t="s">
        <v>47</v>
      </c>
      <c r="E132" s="29" t="s">
        <v>8362</v>
      </c>
    </row>
    <row r="133" spans="1:5" ht="12.75">
      <c r="A133" s="30" t="s">
        <v>48</v>
      </c>
      <c r="E133" s="31" t="s">
        <v>44</v>
      </c>
    </row>
    <row r="134" spans="1:5" ht="12.75">
      <c r="A134" t="s">
        <v>50</v>
      </c>
      <c r="E134" s="29" t="s">
        <v>44</v>
      </c>
    </row>
    <row r="135" spans="1:16" ht="12.75">
      <c r="A135" s="18" t="s">
        <v>42</v>
      </c>
      <c s="23" t="s">
        <v>183</v>
      </c>
      <c s="23" t="s">
        <v>8363</v>
      </c>
      <c s="18" t="s">
        <v>44</v>
      </c>
      <c s="24" t="s">
        <v>8364</v>
      </c>
      <c s="25" t="s">
        <v>3146</v>
      </c>
      <c s="26">
        <v>7</v>
      </c>
      <c s="27">
        <v>0</v>
      </c>
      <c s="27">
        <f>ROUND(ROUND(H135,2)*ROUND(G135,3),2)</f>
      </c>
      <c r="O135">
        <f>(I135*21)/100</f>
      </c>
      <c t="s">
        <v>20</v>
      </c>
    </row>
    <row r="136" spans="1:5" ht="12.75">
      <c r="A136" s="28" t="s">
        <v>47</v>
      </c>
      <c r="E136" s="29" t="s">
        <v>8364</v>
      </c>
    </row>
    <row r="137" spans="1:5" ht="12.75">
      <c r="A137" s="30" t="s">
        <v>48</v>
      </c>
      <c r="E137" s="31" t="s">
        <v>44</v>
      </c>
    </row>
    <row r="138" spans="1:5" ht="12.75">
      <c r="A138" t="s">
        <v>50</v>
      </c>
      <c r="E138" s="29" t="s">
        <v>44</v>
      </c>
    </row>
    <row r="139" spans="1:16" ht="12.75">
      <c r="A139" s="18" t="s">
        <v>42</v>
      </c>
      <c s="23" t="s">
        <v>191</v>
      </c>
      <c s="23" t="s">
        <v>8365</v>
      </c>
      <c s="18" t="s">
        <v>44</v>
      </c>
      <c s="24" t="s">
        <v>8366</v>
      </c>
      <c s="25" t="s">
        <v>3146</v>
      </c>
      <c s="26">
        <v>7</v>
      </c>
      <c s="27">
        <v>0</v>
      </c>
      <c s="27">
        <f>ROUND(ROUND(H139,2)*ROUND(G139,3),2)</f>
      </c>
      <c r="O139">
        <f>(I139*21)/100</f>
      </c>
      <c t="s">
        <v>20</v>
      </c>
    </row>
    <row r="140" spans="1:5" ht="12.75">
      <c r="A140" s="28" t="s">
        <v>47</v>
      </c>
      <c r="E140" s="29" t="s">
        <v>8366</v>
      </c>
    </row>
    <row r="141" spans="1:5" ht="12.75">
      <c r="A141" s="30" t="s">
        <v>48</v>
      </c>
      <c r="E141" s="31" t="s">
        <v>44</v>
      </c>
    </row>
    <row r="142" spans="1:5" ht="12.75">
      <c r="A142" t="s">
        <v>50</v>
      </c>
      <c r="E142" s="29" t="s">
        <v>44</v>
      </c>
    </row>
    <row r="143" spans="1:16" ht="12.75">
      <c r="A143" s="18" t="s">
        <v>42</v>
      </c>
      <c s="23" t="s">
        <v>196</v>
      </c>
      <c s="23" t="s">
        <v>8367</v>
      </c>
      <c s="18" t="s">
        <v>44</v>
      </c>
      <c s="24" t="s">
        <v>8368</v>
      </c>
      <c s="25" t="s">
        <v>3146</v>
      </c>
      <c s="26">
        <v>11</v>
      </c>
      <c s="27">
        <v>0</v>
      </c>
      <c s="27">
        <f>ROUND(ROUND(H143,2)*ROUND(G143,3),2)</f>
      </c>
      <c r="O143">
        <f>(I143*21)/100</f>
      </c>
      <c t="s">
        <v>20</v>
      </c>
    </row>
    <row r="144" spans="1:5" ht="12.75">
      <c r="A144" s="28" t="s">
        <v>47</v>
      </c>
      <c r="E144" s="29" t="s">
        <v>8368</v>
      </c>
    </row>
    <row r="145" spans="1:5" ht="12.75">
      <c r="A145" s="30" t="s">
        <v>48</v>
      </c>
      <c r="E145" s="31" t="s">
        <v>44</v>
      </c>
    </row>
    <row r="146" spans="1:5" ht="12.75">
      <c r="A146" t="s">
        <v>50</v>
      </c>
      <c r="E146" s="29" t="s">
        <v>44</v>
      </c>
    </row>
    <row r="147" spans="1:16" ht="12.75">
      <c r="A147" s="18" t="s">
        <v>42</v>
      </c>
      <c s="23" t="s">
        <v>202</v>
      </c>
      <c s="23" t="s">
        <v>8369</v>
      </c>
      <c s="18" t="s">
        <v>44</v>
      </c>
      <c s="24" t="s">
        <v>8370</v>
      </c>
      <c s="25" t="s">
        <v>3146</v>
      </c>
      <c s="26">
        <v>1</v>
      </c>
      <c s="27">
        <v>0</v>
      </c>
      <c s="27">
        <f>ROUND(ROUND(H147,2)*ROUND(G147,3),2)</f>
      </c>
      <c r="O147">
        <f>(I147*21)/100</f>
      </c>
      <c t="s">
        <v>20</v>
      </c>
    </row>
    <row r="148" spans="1:5" ht="12.75">
      <c r="A148" s="28" t="s">
        <v>47</v>
      </c>
      <c r="E148" s="29" t="s">
        <v>8370</v>
      </c>
    </row>
    <row r="149" spans="1:5" ht="12.75">
      <c r="A149" s="30" t="s">
        <v>48</v>
      </c>
      <c r="E149" s="31" t="s">
        <v>44</v>
      </c>
    </row>
    <row r="150" spans="1:5" ht="12.75">
      <c r="A150" t="s">
        <v>50</v>
      </c>
      <c r="E150" s="29" t="s">
        <v>44</v>
      </c>
    </row>
    <row r="151" spans="1:16" ht="12.75">
      <c r="A151" s="18" t="s">
        <v>42</v>
      </c>
      <c s="23" t="s">
        <v>99</v>
      </c>
      <c s="23" t="s">
        <v>8371</v>
      </c>
      <c s="18" t="s">
        <v>44</v>
      </c>
      <c s="24" t="s">
        <v>8372</v>
      </c>
      <c s="25" t="s">
        <v>3146</v>
      </c>
      <c s="26">
        <v>1</v>
      </c>
      <c s="27">
        <v>0</v>
      </c>
      <c s="27">
        <f>ROUND(ROUND(H151,2)*ROUND(G151,3),2)</f>
      </c>
      <c r="O151">
        <f>(I151*21)/100</f>
      </c>
      <c t="s">
        <v>20</v>
      </c>
    </row>
    <row r="152" spans="1:5" ht="12.75">
      <c r="A152" s="28" t="s">
        <v>47</v>
      </c>
      <c r="E152" s="29" t="s">
        <v>8372</v>
      </c>
    </row>
    <row r="153" spans="1:5" ht="12.75">
      <c r="A153" s="30" t="s">
        <v>48</v>
      </c>
      <c r="E153" s="31" t="s">
        <v>44</v>
      </c>
    </row>
    <row r="154" spans="1:5" ht="12.75">
      <c r="A154" t="s">
        <v>50</v>
      </c>
      <c r="E154" s="29" t="s">
        <v>44</v>
      </c>
    </row>
    <row r="155" spans="1:16" ht="12.75">
      <c r="A155" s="18" t="s">
        <v>42</v>
      </c>
      <c s="23" t="s">
        <v>107</v>
      </c>
      <c s="23" t="s">
        <v>8373</v>
      </c>
      <c s="18" t="s">
        <v>44</v>
      </c>
      <c s="24" t="s">
        <v>8374</v>
      </c>
      <c s="25" t="s">
        <v>3146</v>
      </c>
      <c s="26">
        <v>1</v>
      </c>
      <c s="27">
        <v>0</v>
      </c>
      <c s="27">
        <f>ROUND(ROUND(H155,2)*ROUND(G155,3),2)</f>
      </c>
      <c r="O155">
        <f>(I155*21)/100</f>
      </c>
      <c t="s">
        <v>20</v>
      </c>
    </row>
    <row r="156" spans="1:5" ht="12.75">
      <c r="A156" s="28" t="s">
        <v>47</v>
      </c>
      <c r="E156" s="29" t="s">
        <v>8374</v>
      </c>
    </row>
    <row r="157" spans="1:5" ht="12.75">
      <c r="A157" s="30" t="s">
        <v>48</v>
      </c>
      <c r="E157" s="31" t="s">
        <v>44</v>
      </c>
    </row>
    <row r="158" spans="1:5" ht="12.75">
      <c r="A158" t="s">
        <v>50</v>
      </c>
      <c r="E158" s="29" t="s">
        <v>44</v>
      </c>
    </row>
    <row r="159" spans="1:16" ht="12.75">
      <c r="A159" s="18" t="s">
        <v>42</v>
      </c>
      <c s="23" t="s">
        <v>281</v>
      </c>
      <c s="23" t="s">
        <v>8375</v>
      </c>
      <c s="18" t="s">
        <v>44</v>
      </c>
      <c s="24" t="s">
        <v>8376</v>
      </c>
      <c s="25" t="s">
        <v>3146</v>
      </c>
      <c s="26">
        <v>4</v>
      </c>
      <c s="27">
        <v>0</v>
      </c>
      <c s="27">
        <f>ROUND(ROUND(H159,2)*ROUND(G159,3),2)</f>
      </c>
      <c r="O159">
        <f>(I159*21)/100</f>
      </c>
      <c t="s">
        <v>20</v>
      </c>
    </row>
    <row r="160" spans="1:5" ht="12.75">
      <c r="A160" s="28" t="s">
        <v>47</v>
      </c>
      <c r="E160" s="29" t="s">
        <v>8376</v>
      </c>
    </row>
    <row r="161" spans="1:5" ht="12.75">
      <c r="A161" s="30" t="s">
        <v>48</v>
      </c>
      <c r="E161" s="31" t="s">
        <v>44</v>
      </c>
    </row>
    <row r="162" spans="1:5" ht="12.75">
      <c r="A162" t="s">
        <v>50</v>
      </c>
      <c r="E162" s="29" t="s">
        <v>44</v>
      </c>
    </row>
    <row r="163" spans="1:16" ht="12.75">
      <c r="A163" s="18" t="s">
        <v>42</v>
      </c>
      <c s="23" t="s">
        <v>285</v>
      </c>
      <c s="23" t="s">
        <v>8377</v>
      </c>
      <c s="18" t="s">
        <v>44</v>
      </c>
      <c s="24" t="s">
        <v>8378</v>
      </c>
      <c s="25" t="s">
        <v>3146</v>
      </c>
      <c s="26">
        <v>1</v>
      </c>
      <c s="27">
        <v>0</v>
      </c>
      <c s="27">
        <f>ROUND(ROUND(H163,2)*ROUND(G163,3),2)</f>
      </c>
      <c r="O163">
        <f>(I163*21)/100</f>
      </c>
      <c t="s">
        <v>20</v>
      </c>
    </row>
    <row r="164" spans="1:5" ht="12.75">
      <c r="A164" s="28" t="s">
        <v>47</v>
      </c>
      <c r="E164" s="29" t="s">
        <v>8378</v>
      </c>
    </row>
    <row r="165" spans="1:5" ht="12.75">
      <c r="A165" s="30" t="s">
        <v>48</v>
      </c>
      <c r="E165" s="31" t="s">
        <v>44</v>
      </c>
    </row>
    <row r="166" spans="1:5" ht="12.75">
      <c r="A166" t="s">
        <v>50</v>
      </c>
      <c r="E166" s="29" t="s">
        <v>44</v>
      </c>
    </row>
    <row r="167" spans="1:16" ht="12.75">
      <c r="A167" s="18" t="s">
        <v>42</v>
      </c>
      <c s="23" t="s">
        <v>289</v>
      </c>
      <c s="23" t="s">
        <v>8379</v>
      </c>
      <c s="18" t="s">
        <v>44</v>
      </c>
      <c s="24" t="s">
        <v>8380</v>
      </c>
      <c s="25" t="s">
        <v>3146</v>
      </c>
      <c s="26">
        <v>1</v>
      </c>
      <c s="27">
        <v>0</v>
      </c>
      <c s="27">
        <f>ROUND(ROUND(H167,2)*ROUND(G167,3),2)</f>
      </c>
      <c r="O167">
        <f>(I167*21)/100</f>
      </c>
      <c t="s">
        <v>20</v>
      </c>
    </row>
    <row r="168" spans="1:5" ht="12.75">
      <c r="A168" s="28" t="s">
        <v>47</v>
      </c>
      <c r="E168" s="29" t="s">
        <v>8380</v>
      </c>
    </row>
    <row r="169" spans="1:5" ht="12.75">
      <c r="A169" s="30" t="s">
        <v>48</v>
      </c>
      <c r="E169" s="31" t="s">
        <v>44</v>
      </c>
    </row>
    <row r="170" spans="1:5" ht="12.75">
      <c r="A170" t="s">
        <v>50</v>
      </c>
      <c r="E170" s="29" t="s">
        <v>44</v>
      </c>
    </row>
    <row r="171" spans="1:16" ht="12.75">
      <c r="A171" s="18" t="s">
        <v>42</v>
      </c>
      <c s="23" t="s">
        <v>293</v>
      </c>
      <c s="23" t="s">
        <v>8381</v>
      </c>
      <c s="18" t="s">
        <v>44</v>
      </c>
      <c s="24" t="s">
        <v>8382</v>
      </c>
      <c s="25" t="s">
        <v>3146</v>
      </c>
      <c s="26">
        <v>1</v>
      </c>
      <c s="27">
        <v>0</v>
      </c>
      <c s="27">
        <f>ROUND(ROUND(H171,2)*ROUND(G171,3),2)</f>
      </c>
      <c r="O171">
        <f>(I171*21)/100</f>
      </c>
      <c t="s">
        <v>20</v>
      </c>
    </row>
    <row r="172" spans="1:5" ht="12.75">
      <c r="A172" s="28" t="s">
        <v>47</v>
      </c>
      <c r="E172" s="29" t="s">
        <v>8382</v>
      </c>
    </row>
    <row r="173" spans="1:5" ht="12.75">
      <c r="A173" s="30" t="s">
        <v>48</v>
      </c>
      <c r="E173" s="31" t="s">
        <v>44</v>
      </c>
    </row>
    <row r="174" spans="1:5" ht="12.75">
      <c r="A174" t="s">
        <v>50</v>
      </c>
      <c r="E174" s="29" t="s">
        <v>44</v>
      </c>
    </row>
    <row r="175" spans="1:16" ht="12.75">
      <c r="A175" s="18" t="s">
        <v>42</v>
      </c>
      <c s="23" t="s">
        <v>297</v>
      </c>
      <c s="23" t="s">
        <v>8383</v>
      </c>
      <c s="18" t="s">
        <v>44</v>
      </c>
      <c s="24" t="s">
        <v>8384</v>
      </c>
      <c s="25" t="s">
        <v>3146</v>
      </c>
      <c s="26">
        <v>1</v>
      </c>
      <c s="27">
        <v>0</v>
      </c>
      <c s="27">
        <f>ROUND(ROUND(H175,2)*ROUND(G175,3),2)</f>
      </c>
      <c r="O175">
        <f>(I175*21)/100</f>
      </c>
      <c t="s">
        <v>20</v>
      </c>
    </row>
    <row r="176" spans="1:5" ht="12.75">
      <c r="A176" s="28" t="s">
        <v>47</v>
      </c>
      <c r="E176" s="29" t="s">
        <v>8384</v>
      </c>
    </row>
    <row r="177" spans="1:5" ht="12.75">
      <c r="A177" s="30" t="s">
        <v>48</v>
      </c>
      <c r="E177" s="31" t="s">
        <v>44</v>
      </c>
    </row>
    <row r="178" spans="1:5" ht="12.75">
      <c r="A178" t="s">
        <v>50</v>
      </c>
      <c r="E178" s="29" t="s">
        <v>44</v>
      </c>
    </row>
    <row r="179" spans="1:16" ht="12.75">
      <c r="A179" s="18" t="s">
        <v>42</v>
      </c>
      <c s="23" t="s">
        <v>301</v>
      </c>
      <c s="23" t="s">
        <v>8385</v>
      </c>
      <c s="18" t="s">
        <v>44</v>
      </c>
      <c s="24" t="s">
        <v>8386</v>
      </c>
      <c s="25" t="s">
        <v>3146</v>
      </c>
      <c s="26">
        <v>1</v>
      </c>
      <c s="27">
        <v>0</v>
      </c>
      <c s="27">
        <f>ROUND(ROUND(H179,2)*ROUND(G179,3),2)</f>
      </c>
      <c r="O179">
        <f>(I179*21)/100</f>
      </c>
      <c t="s">
        <v>20</v>
      </c>
    </row>
    <row r="180" spans="1:5" ht="12.75">
      <c r="A180" s="28" t="s">
        <v>47</v>
      </c>
      <c r="E180" s="29" t="s">
        <v>8386</v>
      </c>
    </row>
    <row r="181" spans="1:5" ht="12.75">
      <c r="A181" s="30" t="s">
        <v>48</v>
      </c>
      <c r="E181" s="31" t="s">
        <v>44</v>
      </c>
    </row>
    <row r="182" spans="1:5" ht="12.75">
      <c r="A182" t="s">
        <v>50</v>
      </c>
      <c r="E182" s="29" t="s">
        <v>44</v>
      </c>
    </row>
    <row r="183" spans="1:16" ht="12.75">
      <c r="A183" s="18" t="s">
        <v>42</v>
      </c>
      <c s="23" t="s">
        <v>305</v>
      </c>
      <c s="23" t="s">
        <v>8387</v>
      </c>
      <c s="18" t="s">
        <v>44</v>
      </c>
      <c s="24" t="s">
        <v>8388</v>
      </c>
      <c s="25" t="s">
        <v>784</v>
      </c>
      <c s="26">
        <v>185</v>
      </c>
      <c s="27">
        <v>0</v>
      </c>
      <c s="27">
        <f>ROUND(ROUND(H183,2)*ROUND(G183,3),2)</f>
      </c>
      <c r="O183">
        <f>(I183*21)/100</f>
      </c>
      <c t="s">
        <v>20</v>
      </c>
    </row>
    <row r="184" spans="1:5" ht="12.75">
      <c r="A184" s="28" t="s">
        <v>47</v>
      </c>
      <c r="E184" s="29" t="s">
        <v>8388</v>
      </c>
    </row>
    <row r="185" spans="1:5" ht="12.75">
      <c r="A185" s="30" t="s">
        <v>48</v>
      </c>
      <c r="E185" s="31" t="s">
        <v>44</v>
      </c>
    </row>
    <row r="186" spans="1:5" ht="12.75">
      <c r="A186" t="s">
        <v>50</v>
      </c>
      <c r="E186" s="29" t="s">
        <v>44</v>
      </c>
    </row>
    <row r="187" spans="1:16" ht="12.75">
      <c r="A187" s="18" t="s">
        <v>42</v>
      </c>
      <c s="23" t="s">
        <v>309</v>
      </c>
      <c s="23" t="s">
        <v>8389</v>
      </c>
      <c s="18" t="s">
        <v>44</v>
      </c>
      <c s="24" t="s">
        <v>8390</v>
      </c>
      <c s="25" t="s">
        <v>784</v>
      </c>
      <c s="26">
        <v>750</v>
      </c>
      <c s="27">
        <v>0</v>
      </c>
      <c s="27">
        <f>ROUND(ROUND(H187,2)*ROUND(G187,3),2)</f>
      </c>
      <c r="O187">
        <f>(I187*21)/100</f>
      </c>
      <c t="s">
        <v>20</v>
      </c>
    </row>
    <row r="188" spans="1:5" ht="12.75">
      <c r="A188" s="28" t="s">
        <v>47</v>
      </c>
      <c r="E188" s="29" t="s">
        <v>8390</v>
      </c>
    </row>
    <row r="189" spans="1:5" ht="12.75">
      <c r="A189" s="30" t="s">
        <v>48</v>
      </c>
      <c r="E189" s="31" t="s">
        <v>44</v>
      </c>
    </row>
    <row r="190" spans="1:5" ht="12.75">
      <c r="A190" t="s">
        <v>50</v>
      </c>
      <c r="E190" s="29" t="s">
        <v>44</v>
      </c>
    </row>
    <row r="191" spans="1:16" ht="12.75">
      <c r="A191" s="18" t="s">
        <v>42</v>
      </c>
      <c s="23" t="s">
        <v>314</v>
      </c>
      <c s="23" t="s">
        <v>8391</v>
      </c>
      <c s="18" t="s">
        <v>44</v>
      </c>
      <c s="24" t="s">
        <v>8392</v>
      </c>
      <c s="25" t="s">
        <v>784</v>
      </c>
      <c s="26">
        <v>80</v>
      </c>
      <c s="27">
        <v>0</v>
      </c>
      <c s="27">
        <f>ROUND(ROUND(H191,2)*ROUND(G191,3),2)</f>
      </c>
      <c r="O191">
        <f>(I191*21)/100</f>
      </c>
      <c t="s">
        <v>20</v>
      </c>
    </row>
    <row r="192" spans="1:5" ht="12.75">
      <c r="A192" s="28" t="s">
        <v>47</v>
      </c>
      <c r="E192" s="29" t="s">
        <v>8392</v>
      </c>
    </row>
    <row r="193" spans="1:5" ht="12.75">
      <c r="A193" s="30" t="s">
        <v>48</v>
      </c>
      <c r="E193" s="31" t="s">
        <v>44</v>
      </c>
    </row>
    <row r="194" spans="1:5" ht="12.75">
      <c r="A194" t="s">
        <v>50</v>
      </c>
      <c r="E194" s="29" t="s">
        <v>44</v>
      </c>
    </row>
    <row r="195" spans="1:16" ht="12.75">
      <c r="A195" s="18" t="s">
        <v>42</v>
      </c>
      <c s="23" t="s">
        <v>318</v>
      </c>
      <c s="23" t="s">
        <v>8393</v>
      </c>
      <c s="18" t="s">
        <v>44</v>
      </c>
      <c s="24" t="s">
        <v>8394</v>
      </c>
      <c s="25" t="s">
        <v>3146</v>
      </c>
      <c s="26">
        <v>1100</v>
      </c>
      <c s="27">
        <v>0</v>
      </c>
      <c s="27">
        <f>ROUND(ROUND(H195,2)*ROUND(G195,3),2)</f>
      </c>
      <c r="O195">
        <f>(I195*21)/100</f>
      </c>
      <c t="s">
        <v>20</v>
      </c>
    </row>
    <row r="196" spans="1:5" ht="12.75">
      <c r="A196" s="28" t="s">
        <v>47</v>
      </c>
      <c r="E196" s="29" t="s">
        <v>8394</v>
      </c>
    </row>
    <row r="197" spans="1:5" ht="12.75">
      <c r="A197" s="30" t="s">
        <v>48</v>
      </c>
      <c r="E197" s="31" t="s">
        <v>44</v>
      </c>
    </row>
    <row r="198" spans="1:5" ht="12.75">
      <c r="A198" t="s">
        <v>50</v>
      </c>
      <c r="E198" s="29" t="s">
        <v>44</v>
      </c>
    </row>
    <row r="199" spans="1:16" ht="12.75">
      <c r="A199" s="18" t="s">
        <v>42</v>
      </c>
      <c s="23" t="s">
        <v>322</v>
      </c>
      <c s="23" t="s">
        <v>8395</v>
      </c>
      <c s="18" t="s">
        <v>44</v>
      </c>
      <c s="24" t="s">
        <v>8396</v>
      </c>
      <c s="25" t="s">
        <v>3146</v>
      </c>
      <c s="26">
        <v>1</v>
      </c>
      <c s="27">
        <v>0</v>
      </c>
      <c s="27">
        <f>ROUND(ROUND(H199,2)*ROUND(G199,3),2)</f>
      </c>
      <c r="O199">
        <f>(I199*21)/100</f>
      </c>
      <c t="s">
        <v>20</v>
      </c>
    </row>
    <row r="200" spans="1:5" ht="12.75">
      <c r="A200" s="28" t="s">
        <v>47</v>
      </c>
      <c r="E200" s="29" t="s">
        <v>8396</v>
      </c>
    </row>
    <row r="201" spans="1:5" ht="12.75">
      <c r="A201" s="30" t="s">
        <v>48</v>
      </c>
      <c r="E201" s="31" t="s">
        <v>44</v>
      </c>
    </row>
    <row r="202" spans="1:5" ht="12.75">
      <c r="A202" t="s">
        <v>50</v>
      </c>
      <c r="E202" s="29" t="s">
        <v>44</v>
      </c>
    </row>
    <row r="203" spans="1:16" ht="12.75">
      <c r="A203" s="18" t="s">
        <v>42</v>
      </c>
      <c s="23" t="s">
        <v>326</v>
      </c>
      <c s="23" t="s">
        <v>8397</v>
      </c>
      <c s="18" t="s">
        <v>44</v>
      </c>
      <c s="24" t="s">
        <v>8398</v>
      </c>
      <c s="25" t="s">
        <v>3146</v>
      </c>
      <c s="26">
        <v>1</v>
      </c>
      <c s="27">
        <v>0</v>
      </c>
      <c s="27">
        <f>ROUND(ROUND(H203,2)*ROUND(G203,3),2)</f>
      </c>
      <c r="O203">
        <f>(I203*21)/100</f>
      </c>
      <c t="s">
        <v>20</v>
      </c>
    </row>
    <row r="204" spans="1:5" ht="12.75">
      <c r="A204" s="28" t="s">
        <v>47</v>
      </c>
      <c r="E204" s="29" t="s">
        <v>8398</v>
      </c>
    </row>
    <row r="205" spans="1:5" ht="12.75">
      <c r="A205" s="30" t="s">
        <v>48</v>
      </c>
      <c r="E205" s="31" t="s">
        <v>44</v>
      </c>
    </row>
    <row r="206" spans="1:5" ht="12.75">
      <c r="A206" t="s">
        <v>50</v>
      </c>
      <c r="E206" s="29" t="s">
        <v>44</v>
      </c>
    </row>
    <row r="207" spans="1:16" ht="12.75">
      <c r="A207" s="18" t="s">
        <v>42</v>
      </c>
      <c s="23" t="s">
        <v>330</v>
      </c>
      <c s="23" t="s">
        <v>8399</v>
      </c>
      <c s="18" t="s">
        <v>44</v>
      </c>
      <c s="24" t="s">
        <v>8400</v>
      </c>
      <c s="25" t="s">
        <v>3146</v>
      </c>
      <c s="26">
        <v>1</v>
      </c>
      <c s="27">
        <v>0</v>
      </c>
      <c s="27">
        <f>ROUND(ROUND(H207,2)*ROUND(G207,3),2)</f>
      </c>
      <c r="O207">
        <f>(I207*21)/100</f>
      </c>
      <c t="s">
        <v>20</v>
      </c>
    </row>
    <row r="208" spans="1:5" ht="12.75">
      <c r="A208" s="28" t="s">
        <v>47</v>
      </c>
      <c r="E208" s="29" t="s">
        <v>8400</v>
      </c>
    </row>
    <row r="209" spans="1:5" ht="12.75">
      <c r="A209" s="30" t="s">
        <v>48</v>
      </c>
      <c r="E209" s="31" t="s">
        <v>44</v>
      </c>
    </row>
    <row r="210" spans="1:5" ht="12.75">
      <c r="A210" t="s">
        <v>50</v>
      </c>
      <c r="E210" s="29" t="s">
        <v>44</v>
      </c>
    </row>
    <row r="211" spans="1:16" ht="12.75">
      <c r="A211" s="18" t="s">
        <v>42</v>
      </c>
      <c s="23" t="s">
        <v>334</v>
      </c>
      <c s="23" t="s">
        <v>8401</v>
      </c>
      <c s="18" t="s">
        <v>44</v>
      </c>
      <c s="24" t="s">
        <v>8402</v>
      </c>
      <c s="25" t="s">
        <v>3146</v>
      </c>
      <c s="26">
        <v>1</v>
      </c>
      <c s="27">
        <v>0</v>
      </c>
      <c s="27">
        <f>ROUND(ROUND(H211,2)*ROUND(G211,3),2)</f>
      </c>
      <c r="O211">
        <f>(I211*21)/100</f>
      </c>
      <c t="s">
        <v>20</v>
      </c>
    </row>
    <row r="212" spans="1:5" ht="12.75">
      <c r="A212" s="28" t="s">
        <v>47</v>
      </c>
      <c r="E212" s="29" t="s">
        <v>8402</v>
      </c>
    </row>
    <row r="213" spans="1:5" ht="12.75">
      <c r="A213" s="30" t="s">
        <v>48</v>
      </c>
      <c r="E213" s="31" t="s">
        <v>44</v>
      </c>
    </row>
    <row r="214" spans="1:5" ht="12.75">
      <c r="A214" t="s">
        <v>50</v>
      </c>
      <c r="E214" s="29" t="s">
        <v>44</v>
      </c>
    </row>
    <row r="215" spans="1:16" ht="12.75">
      <c r="A215" s="18" t="s">
        <v>42</v>
      </c>
      <c s="23" t="s">
        <v>338</v>
      </c>
      <c s="23" t="s">
        <v>8403</v>
      </c>
      <c s="18" t="s">
        <v>44</v>
      </c>
      <c s="24" t="s">
        <v>8404</v>
      </c>
      <c s="25" t="s">
        <v>3146</v>
      </c>
      <c s="26">
        <v>13</v>
      </c>
      <c s="27">
        <v>0</v>
      </c>
      <c s="27">
        <f>ROUND(ROUND(H215,2)*ROUND(G215,3),2)</f>
      </c>
      <c r="O215">
        <f>(I215*21)/100</f>
      </c>
      <c t="s">
        <v>20</v>
      </c>
    </row>
    <row r="216" spans="1:5" ht="12.75">
      <c r="A216" s="28" t="s">
        <v>47</v>
      </c>
      <c r="E216" s="29" t="s">
        <v>8404</v>
      </c>
    </row>
    <row r="217" spans="1:5" ht="12.75">
      <c r="A217" s="30" t="s">
        <v>48</v>
      </c>
      <c r="E217" s="31" t="s">
        <v>44</v>
      </c>
    </row>
    <row r="218" spans="1:5" ht="12.75">
      <c r="A218" t="s">
        <v>50</v>
      </c>
      <c r="E218" s="29" t="s">
        <v>44</v>
      </c>
    </row>
    <row r="219" spans="1:16" ht="12.75">
      <c r="A219" s="18" t="s">
        <v>42</v>
      </c>
      <c s="23" t="s">
        <v>342</v>
      </c>
      <c s="23" t="s">
        <v>8405</v>
      </c>
      <c s="18" t="s">
        <v>44</v>
      </c>
      <c s="24" t="s">
        <v>8406</v>
      </c>
      <c s="25" t="s">
        <v>784</v>
      </c>
      <c s="26">
        <v>80</v>
      </c>
      <c s="27">
        <v>0</v>
      </c>
      <c s="27">
        <f>ROUND(ROUND(H219,2)*ROUND(G219,3),2)</f>
      </c>
      <c r="O219">
        <f>(I219*21)/100</f>
      </c>
      <c t="s">
        <v>20</v>
      </c>
    </row>
    <row r="220" spans="1:5" ht="12.75">
      <c r="A220" s="28" t="s">
        <v>47</v>
      </c>
      <c r="E220" s="29" t="s">
        <v>8406</v>
      </c>
    </row>
    <row r="221" spans="1:5" ht="12.75">
      <c r="A221" s="30" t="s">
        <v>48</v>
      </c>
      <c r="E221" s="31" t="s">
        <v>44</v>
      </c>
    </row>
    <row r="222" spans="1:5" ht="12.75">
      <c r="A222" t="s">
        <v>50</v>
      </c>
      <c r="E222" s="29" t="s">
        <v>44</v>
      </c>
    </row>
    <row r="223" spans="1:16" ht="12.75">
      <c r="A223" s="18" t="s">
        <v>42</v>
      </c>
      <c s="23" t="s">
        <v>346</v>
      </c>
      <c s="23" t="s">
        <v>8407</v>
      </c>
      <c s="18" t="s">
        <v>44</v>
      </c>
      <c s="24" t="s">
        <v>8408</v>
      </c>
      <c s="25" t="s">
        <v>784</v>
      </c>
      <c s="26">
        <v>490</v>
      </c>
      <c s="27">
        <v>0</v>
      </c>
      <c s="27">
        <f>ROUND(ROUND(H223,2)*ROUND(G223,3),2)</f>
      </c>
      <c r="O223">
        <f>(I223*21)/100</f>
      </c>
      <c t="s">
        <v>20</v>
      </c>
    </row>
    <row r="224" spans="1:5" ht="12.75">
      <c r="A224" s="28" t="s">
        <v>47</v>
      </c>
      <c r="E224" s="29" t="s">
        <v>8408</v>
      </c>
    </row>
    <row r="225" spans="1:5" ht="12.75">
      <c r="A225" s="30" t="s">
        <v>48</v>
      </c>
      <c r="E225" s="31" t="s">
        <v>44</v>
      </c>
    </row>
    <row r="226" spans="1:5" ht="12.75">
      <c r="A226" t="s">
        <v>50</v>
      </c>
      <c r="E226" s="29" t="s">
        <v>44</v>
      </c>
    </row>
    <row r="227" spans="1:16" ht="12.75">
      <c r="A227" s="18" t="s">
        <v>42</v>
      </c>
      <c s="23" t="s">
        <v>350</v>
      </c>
      <c s="23" t="s">
        <v>8409</v>
      </c>
      <c s="18" t="s">
        <v>44</v>
      </c>
      <c s="24" t="s">
        <v>8410</v>
      </c>
      <c s="25" t="s">
        <v>784</v>
      </c>
      <c s="26">
        <v>2635</v>
      </c>
      <c s="27">
        <v>0</v>
      </c>
      <c s="27">
        <f>ROUND(ROUND(H227,2)*ROUND(G227,3),2)</f>
      </c>
      <c r="O227">
        <f>(I227*21)/100</f>
      </c>
      <c t="s">
        <v>20</v>
      </c>
    </row>
    <row r="228" spans="1:5" ht="12.75">
      <c r="A228" s="28" t="s">
        <v>47</v>
      </c>
      <c r="E228" s="29" t="s">
        <v>8410</v>
      </c>
    </row>
    <row r="229" spans="1:5" ht="12.75">
      <c r="A229" s="30" t="s">
        <v>48</v>
      </c>
      <c r="E229" s="31" t="s">
        <v>44</v>
      </c>
    </row>
    <row r="230" spans="1:5" ht="12.75">
      <c r="A230" t="s">
        <v>50</v>
      </c>
      <c r="E230" s="29" t="s">
        <v>44</v>
      </c>
    </row>
    <row r="231" spans="1:16" ht="12.75">
      <c r="A231" s="18" t="s">
        <v>42</v>
      </c>
      <c s="23" t="s">
        <v>354</v>
      </c>
      <c s="23" t="s">
        <v>8411</v>
      </c>
      <c s="18" t="s">
        <v>44</v>
      </c>
      <c s="24" t="s">
        <v>8412</v>
      </c>
      <c s="25" t="s">
        <v>784</v>
      </c>
      <c s="26">
        <v>100</v>
      </c>
      <c s="27">
        <v>0</v>
      </c>
      <c s="27">
        <f>ROUND(ROUND(H231,2)*ROUND(G231,3),2)</f>
      </c>
      <c r="O231">
        <f>(I231*21)/100</f>
      </c>
      <c t="s">
        <v>20</v>
      </c>
    </row>
    <row r="232" spans="1:5" ht="12.75">
      <c r="A232" s="28" t="s">
        <v>47</v>
      </c>
      <c r="E232" s="29" t="s">
        <v>8412</v>
      </c>
    </row>
    <row r="233" spans="1:5" ht="12.75">
      <c r="A233" s="30" t="s">
        <v>48</v>
      </c>
      <c r="E233" s="31" t="s">
        <v>44</v>
      </c>
    </row>
    <row r="234" spans="1:5" ht="12.75">
      <c r="A234" t="s">
        <v>50</v>
      </c>
      <c r="E234" s="29" t="s">
        <v>44</v>
      </c>
    </row>
    <row r="235" spans="1:16" ht="12.75">
      <c r="A235" s="18" t="s">
        <v>42</v>
      </c>
      <c s="23" t="s">
        <v>358</v>
      </c>
      <c s="23" t="s">
        <v>8413</v>
      </c>
      <c s="18" t="s">
        <v>44</v>
      </c>
      <c s="24" t="s">
        <v>8414</v>
      </c>
      <c s="25" t="s">
        <v>784</v>
      </c>
      <c s="26">
        <v>440</v>
      </c>
      <c s="27">
        <v>0</v>
      </c>
      <c s="27">
        <f>ROUND(ROUND(H235,2)*ROUND(G235,3),2)</f>
      </c>
      <c r="O235">
        <f>(I235*21)/100</f>
      </c>
      <c t="s">
        <v>20</v>
      </c>
    </row>
    <row r="236" spans="1:5" ht="12.75">
      <c r="A236" s="28" t="s">
        <v>47</v>
      </c>
      <c r="E236" s="29" t="s">
        <v>8414</v>
      </c>
    </row>
    <row r="237" spans="1:5" ht="12.75">
      <c r="A237" s="30" t="s">
        <v>48</v>
      </c>
      <c r="E237" s="31" t="s">
        <v>44</v>
      </c>
    </row>
    <row r="238" spans="1:5" ht="12.75">
      <c r="A238" t="s">
        <v>50</v>
      </c>
      <c r="E238" s="29" t="s">
        <v>44</v>
      </c>
    </row>
    <row r="239" spans="1:16" ht="12.75">
      <c r="A239" s="18" t="s">
        <v>42</v>
      </c>
      <c s="23" t="s">
        <v>362</v>
      </c>
      <c s="23" t="s">
        <v>8415</v>
      </c>
      <c s="18" t="s">
        <v>44</v>
      </c>
      <c s="24" t="s">
        <v>8416</v>
      </c>
      <c s="25" t="s">
        <v>784</v>
      </c>
      <c s="26">
        <v>955</v>
      </c>
      <c s="27">
        <v>0</v>
      </c>
      <c s="27">
        <f>ROUND(ROUND(H239,2)*ROUND(G239,3),2)</f>
      </c>
      <c r="O239">
        <f>(I239*21)/100</f>
      </c>
      <c t="s">
        <v>20</v>
      </c>
    </row>
    <row r="240" spans="1:5" ht="12.75">
      <c r="A240" s="28" t="s">
        <v>47</v>
      </c>
      <c r="E240" s="29" t="s">
        <v>8416</v>
      </c>
    </row>
    <row r="241" spans="1:5" ht="12.75">
      <c r="A241" s="30" t="s">
        <v>48</v>
      </c>
      <c r="E241" s="31" t="s">
        <v>44</v>
      </c>
    </row>
    <row r="242" spans="1:5" ht="12.75">
      <c r="A242" t="s">
        <v>50</v>
      </c>
      <c r="E242" s="29" t="s">
        <v>44</v>
      </c>
    </row>
    <row r="243" spans="1:16" ht="12.75">
      <c r="A243" s="18" t="s">
        <v>42</v>
      </c>
      <c s="23" t="s">
        <v>366</v>
      </c>
      <c s="23" t="s">
        <v>8417</v>
      </c>
      <c s="18" t="s">
        <v>44</v>
      </c>
      <c s="24" t="s">
        <v>8418</v>
      </c>
      <c s="25" t="s">
        <v>784</v>
      </c>
      <c s="26">
        <v>830</v>
      </c>
      <c s="27">
        <v>0</v>
      </c>
      <c s="27">
        <f>ROUND(ROUND(H243,2)*ROUND(G243,3),2)</f>
      </c>
      <c r="O243">
        <f>(I243*21)/100</f>
      </c>
      <c t="s">
        <v>20</v>
      </c>
    </row>
    <row r="244" spans="1:5" ht="12.75">
      <c r="A244" s="28" t="s">
        <v>47</v>
      </c>
      <c r="E244" s="29" t="s">
        <v>8418</v>
      </c>
    </row>
    <row r="245" spans="1:5" ht="12.75">
      <c r="A245" s="30" t="s">
        <v>48</v>
      </c>
      <c r="E245" s="31" t="s">
        <v>44</v>
      </c>
    </row>
    <row r="246" spans="1:5" ht="12.75">
      <c r="A246" t="s">
        <v>50</v>
      </c>
      <c r="E246" s="29" t="s">
        <v>44</v>
      </c>
    </row>
    <row r="247" spans="1:16" ht="12.75">
      <c r="A247" s="18" t="s">
        <v>42</v>
      </c>
      <c s="23" t="s">
        <v>370</v>
      </c>
      <c s="23" t="s">
        <v>8419</v>
      </c>
      <c s="18" t="s">
        <v>44</v>
      </c>
      <c s="24" t="s">
        <v>8420</v>
      </c>
      <c s="25" t="s">
        <v>784</v>
      </c>
      <c s="26">
        <v>60</v>
      </c>
      <c s="27">
        <v>0</v>
      </c>
      <c s="27">
        <f>ROUND(ROUND(H247,2)*ROUND(G247,3),2)</f>
      </c>
      <c r="O247">
        <f>(I247*21)/100</f>
      </c>
      <c t="s">
        <v>20</v>
      </c>
    </row>
    <row r="248" spans="1:5" ht="12.75">
      <c r="A248" s="28" t="s">
        <v>47</v>
      </c>
      <c r="E248" s="29" t="s">
        <v>8420</v>
      </c>
    </row>
    <row r="249" spans="1:5" ht="12.75">
      <c r="A249" s="30" t="s">
        <v>48</v>
      </c>
      <c r="E249" s="31" t="s">
        <v>44</v>
      </c>
    </row>
    <row r="250" spans="1:5" ht="12.75">
      <c r="A250" t="s">
        <v>50</v>
      </c>
      <c r="E250" s="29" t="s">
        <v>44</v>
      </c>
    </row>
    <row r="251" spans="1:16" ht="12.75">
      <c r="A251" s="18" t="s">
        <v>42</v>
      </c>
      <c s="23" t="s">
        <v>374</v>
      </c>
      <c s="23" t="s">
        <v>8421</v>
      </c>
      <c s="18" t="s">
        <v>44</v>
      </c>
      <c s="24" t="s">
        <v>8422</v>
      </c>
      <c s="25" t="s">
        <v>784</v>
      </c>
      <c s="26">
        <v>675</v>
      </c>
      <c s="27">
        <v>0</v>
      </c>
      <c s="27">
        <f>ROUND(ROUND(H251,2)*ROUND(G251,3),2)</f>
      </c>
      <c r="O251">
        <f>(I251*21)/100</f>
      </c>
      <c t="s">
        <v>20</v>
      </c>
    </row>
    <row r="252" spans="1:5" ht="12.75">
      <c r="A252" s="28" t="s">
        <v>47</v>
      </c>
      <c r="E252" s="29" t="s">
        <v>8422</v>
      </c>
    </row>
    <row r="253" spans="1:5" ht="12.75">
      <c r="A253" s="30" t="s">
        <v>48</v>
      </c>
      <c r="E253" s="31" t="s">
        <v>44</v>
      </c>
    </row>
    <row r="254" spans="1:5" ht="12.75">
      <c r="A254" t="s">
        <v>50</v>
      </c>
      <c r="E254" s="29" t="s">
        <v>44</v>
      </c>
    </row>
    <row r="255" spans="1:16" ht="12.75">
      <c r="A255" s="18" t="s">
        <v>42</v>
      </c>
      <c s="23" t="s">
        <v>378</v>
      </c>
      <c s="23" t="s">
        <v>8423</v>
      </c>
      <c s="18" t="s">
        <v>44</v>
      </c>
      <c s="24" t="s">
        <v>8424</v>
      </c>
      <c s="25" t="s">
        <v>784</v>
      </c>
      <c s="26">
        <v>480</v>
      </c>
      <c s="27">
        <v>0</v>
      </c>
      <c s="27">
        <f>ROUND(ROUND(H255,2)*ROUND(G255,3),2)</f>
      </c>
      <c r="O255">
        <f>(I255*21)/100</f>
      </c>
      <c t="s">
        <v>20</v>
      </c>
    </row>
    <row r="256" spans="1:5" ht="12.75">
      <c r="A256" s="28" t="s">
        <v>47</v>
      </c>
      <c r="E256" s="29" t="s">
        <v>8424</v>
      </c>
    </row>
    <row r="257" spans="1:5" ht="12.75">
      <c r="A257" s="30" t="s">
        <v>48</v>
      </c>
      <c r="E257" s="31" t="s">
        <v>44</v>
      </c>
    </row>
    <row r="258" spans="1:5" ht="12.75">
      <c r="A258" t="s">
        <v>50</v>
      </c>
      <c r="E258" s="29" t="s">
        <v>44</v>
      </c>
    </row>
    <row r="259" spans="1:16" ht="12.75">
      <c r="A259" s="18" t="s">
        <v>42</v>
      </c>
      <c s="23" t="s">
        <v>382</v>
      </c>
      <c s="23" t="s">
        <v>8425</v>
      </c>
      <c s="18" t="s">
        <v>44</v>
      </c>
      <c s="24" t="s">
        <v>8426</v>
      </c>
      <c s="25" t="s">
        <v>784</v>
      </c>
      <c s="26">
        <v>65</v>
      </c>
      <c s="27">
        <v>0</v>
      </c>
      <c s="27">
        <f>ROUND(ROUND(H259,2)*ROUND(G259,3),2)</f>
      </c>
      <c r="O259">
        <f>(I259*21)/100</f>
      </c>
      <c t="s">
        <v>20</v>
      </c>
    </row>
    <row r="260" spans="1:5" ht="12.75">
      <c r="A260" s="28" t="s">
        <v>47</v>
      </c>
      <c r="E260" s="29" t="s">
        <v>8426</v>
      </c>
    </row>
    <row r="261" spans="1:5" ht="12.75">
      <c r="A261" s="30" t="s">
        <v>48</v>
      </c>
      <c r="E261" s="31" t="s">
        <v>44</v>
      </c>
    </row>
    <row r="262" spans="1:5" ht="12.75">
      <c r="A262" t="s">
        <v>50</v>
      </c>
      <c r="E262" s="29" t="s">
        <v>44</v>
      </c>
    </row>
    <row r="263" spans="1:16" ht="12.75">
      <c r="A263" s="18" t="s">
        <v>42</v>
      </c>
      <c s="23" t="s">
        <v>386</v>
      </c>
      <c s="23" t="s">
        <v>8427</v>
      </c>
      <c s="18" t="s">
        <v>44</v>
      </c>
      <c s="24" t="s">
        <v>8428</v>
      </c>
      <c s="25" t="s">
        <v>784</v>
      </c>
      <c s="26">
        <v>50</v>
      </c>
      <c s="27">
        <v>0</v>
      </c>
      <c s="27">
        <f>ROUND(ROUND(H263,2)*ROUND(G263,3),2)</f>
      </c>
      <c r="O263">
        <f>(I263*21)/100</f>
      </c>
      <c t="s">
        <v>20</v>
      </c>
    </row>
    <row r="264" spans="1:5" ht="12.75">
      <c r="A264" s="28" t="s">
        <v>47</v>
      </c>
      <c r="E264" s="29" t="s">
        <v>8428</v>
      </c>
    </row>
    <row r="265" spans="1:5" ht="12.75">
      <c r="A265" s="30" t="s">
        <v>48</v>
      </c>
      <c r="E265" s="31" t="s">
        <v>44</v>
      </c>
    </row>
    <row r="266" spans="1:5" ht="12.75">
      <c r="A266" t="s">
        <v>50</v>
      </c>
      <c r="E266" s="29" t="s">
        <v>44</v>
      </c>
    </row>
    <row r="267" spans="1:16" ht="12.75">
      <c r="A267" s="18" t="s">
        <v>42</v>
      </c>
      <c s="23" t="s">
        <v>390</v>
      </c>
      <c s="23" t="s">
        <v>8429</v>
      </c>
      <c s="18" t="s">
        <v>44</v>
      </c>
      <c s="24" t="s">
        <v>8430</v>
      </c>
      <c s="25" t="s">
        <v>784</v>
      </c>
      <c s="26">
        <v>330</v>
      </c>
      <c s="27">
        <v>0</v>
      </c>
      <c s="27">
        <f>ROUND(ROUND(H267,2)*ROUND(G267,3),2)</f>
      </c>
      <c r="O267">
        <f>(I267*21)/100</f>
      </c>
      <c t="s">
        <v>20</v>
      </c>
    </row>
    <row r="268" spans="1:5" ht="12.75">
      <c r="A268" s="28" t="s">
        <v>47</v>
      </c>
      <c r="E268" s="29" t="s">
        <v>8430</v>
      </c>
    </row>
    <row r="269" spans="1:5" ht="12.75">
      <c r="A269" s="30" t="s">
        <v>48</v>
      </c>
      <c r="E269" s="31" t="s">
        <v>44</v>
      </c>
    </row>
    <row r="270" spans="1:5" ht="12.75">
      <c r="A270" t="s">
        <v>50</v>
      </c>
      <c r="E270" s="29" t="s">
        <v>44</v>
      </c>
    </row>
    <row r="271" spans="1:16" ht="12.75">
      <c r="A271" s="18" t="s">
        <v>42</v>
      </c>
      <c s="23" t="s">
        <v>394</v>
      </c>
      <c s="23" t="s">
        <v>8431</v>
      </c>
      <c s="18" t="s">
        <v>44</v>
      </c>
      <c s="24" t="s">
        <v>8432</v>
      </c>
      <c s="25" t="s">
        <v>784</v>
      </c>
      <c s="26">
        <v>60</v>
      </c>
      <c s="27">
        <v>0</v>
      </c>
      <c s="27">
        <f>ROUND(ROUND(H271,2)*ROUND(G271,3),2)</f>
      </c>
      <c r="O271">
        <f>(I271*21)/100</f>
      </c>
      <c t="s">
        <v>20</v>
      </c>
    </row>
    <row r="272" spans="1:5" ht="12.75">
      <c r="A272" s="28" t="s">
        <v>47</v>
      </c>
      <c r="E272" s="29" t="s">
        <v>8432</v>
      </c>
    </row>
    <row r="273" spans="1:5" ht="12.75">
      <c r="A273" s="30" t="s">
        <v>48</v>
      </c>
      <c r="E273" s="31" t="s">
        <v>44</v>
      </c>
    </row>
    <row r="274" spans="1:5" ht="12.75">
      <c r="A274" t="s">
        <v>50</v>
      </c>
      <c r="E274" s="29" t="s">
        <v>44</v>
      </c>
    </row>
    <row r="275" spans="1:16" ht="12.75">
      <c r="A275" s="18" t="s">
        <v>42</v>
      </c>
      <c s="23" t="s">
        <v>398</v>
      </c>
      <c s="23" t="s">
        <v>8433</v>
      </c>
      <c s="18" t="s">
        <v>44</v>
      </c>
      <c s="24" t="s">
        <v>8434</v>
      </c>
      <c s="25" t="s">
        <v>3146</v>
      </c>
      <c s="26">
        <v>20</v>
      </c>
      <c s="27">
        <v>0</v>
      </c>
      <c s="27">
        <f>ROUND(ROUND(H275,2)*ROUND(G275,3),2)</f>
      </c>
      <c r="O275">
        <f>(I275*21)/100</f>
      </c>
      <c t="s">
        <v>20</v>
      </c>
    </row>
    <row r="276" spans="1:5" ht="12.75">
      <c r="A276" s="28" t="s">
        <v>47</v>
      </c>
      <c r="E276" s="29" t="s">
        <v>8434</v>
      </c>
    </row>
    <row r="277" spans="1:5" ht="12.75">
      <c r="A277" s="30" t="s">
        <v>48</v>
      </c>
      <c r="E277" s="31" t="s">
        <v>44</v>
      </c>
    </row>
    <row r="278" spans="1:5" ht="12.75">
      <c r="A278" t="s">
        <v>50</v>
      </c>
      <c r="E278" s="29" t="s">
        <v>44</v>
      </c>
    </row>
    <row r="279" spans="1:16" ht="12.75">
      <c r="A279" s="18" t="s">
        <v>42</v>
      </c>
      <c s="23" t="s">
        <v>402</v>
      </c>
      <c s="23" t="s">
        <v>8435</v>
      </c>
      <c s="18" t="s">
        <v>44</v>
      </c>
      <c s="24" t="s">
        <v>8436</v>
      </c>
      <c s="25" t="s">
        <v>3146</v>
      </c>
      <c s="26">
        <v>3</v>
      </c>
      <c s="27">
        <v>0</v>
      </c>
      <c s="27">
        <f>ROUND(ROUND(H279,2)*ROUND(G279,3),2)</f>
      </c>
      <c r="O279">
        <f>(I279*21)/100</f>
      </c>
      <c t="s">
        <v>20</v>
      </c>
    </row>
    <row r="280" spans="1:5" ht="12.75">
      <c r="A280" s="28" t="s">
        <v>47</v>
      </c>
      <c r="E280" s="29" t="s">
        <v>8436</v>
      </c>
    </row>
    <row r="281" spans="1:5" ht="12.75">
      <c r="A281" s="30" t="s">
        <v>48</v>
      </c>
      <c r="E281" s="31" t="s">
        <v>44</v>
      </c>
    </row>
    <row r="282" spans="1:5" ht="12.75">
      <c r="A282" t="s">
        <v>50</v>
      </c>
      <c r="E282" s="29" t="s">
        <v>44</v>
      </c>
    </row>
    <row r="283" spans="1:16" ht="12.75">
      <c r="A283" s="18" t="s">
        <v>42</v>
      </c>
      <c s="23" t="s">
        <v>406</v>
      </c>
      <c s="23" t="s">
        <v>8437</v>
      </c>
      <c s="18" t="s">
        <v>44</v>
      </c>
      <c s="24" t="s">
        <v>8438</v>
      </c>
      <c s="25" t="s">
        <v>3146</v>
      </c>
      <c s="26">
        <v>3</v>
      </c>
      <c s="27">
        <v>0</v>
      </c>
      <c s="27">
        <f>ROUND(ROUND(H283,2)*ROUND(G283,3),2)</f>
      </c>
      <c r="O283">
        <f>(I283*21)/100</f>
      </c>
      <c t="s">
        <v>20</v>
      </c>
    </row>
    <row r="284" spans="1:5" ht="12.75">
      <c r="A284" s="28" t="s">
        <v>47</v>
      </c>
      <c r="E284" s="29" t="s">
        <v>8438</v>
      </c>
    </row>
    <row r="285" spans="1:5" ht="12.75">
      <c r="A285" s="30" t="s">
        <v>48</v>
      </c>
      <c r="E285" s="31" t="s">
        <v>44</v>
      </c>
    </row>
    <row r="286" spans="1:5" ht="12.75">
      <c r="A286" t="s">
        <v>50</v>
      </c>
      <c r="E286" s="29" t="s">
        <v>44</v>
      </c>
    </row>
    <row r="287" spans="1:16" ht="12.75">
      <c r="A287" s="18" t="s">
        <v>42</v>
      </c>
      <c s="23" t="s">
        <v>410</v>
      </c>
      <c s="23" t="s">
        <v>8439</v>
      </c>
      <c s="18" t="s">
        <v>44</v>
      </c>
      <c s="24" t="s">
        <v>8440</v>
      </c>
      <c s="25" t="s">
        <v>3146</v>
      </c>
      <c s="26">
        <v>20</v>
      </c>
      <c s="27">
        <v>0</v>
      </c>
      <c s="27">
        <f>ROUND(ROUND(H287,2)*ROUND(G287,3),2)</f>
      </c>
      <c r="O287">
        <f>(I287*21)/100</f>
      </c>
      <c t="s">
        <v>20</v>
      </c>
    </row>
    <row r="288" spans="1:5" ht="12.75">
      <c r="A288" s="28" t="s">
        <v>47</v>
      </c>
      <c r="E288" s="29" t="s">
        <v>8440</v>
      </c>
    </row>
    <row r="289" spans="1:5" ht="12.75">
      <c r="A289" s="30" t="s">
        <v>48</v>
      </c>
      <c r="E289" s="31" t="s">
        <v>44</v>
      </c>
    </row>
    <row r="290" spans="1:5" ht="12.75">
      <c r="A290" t="s">
        <v>50</v>
      </c>
      <c r="E290" s="29" t="s">
        <v>44</v>
      </c>
    </row>
    <row r="291" spans="1:16" ht="12.75">
      <c r="A291" s="18" t="s">
        <v>42</v>
      </c>
      <c s="23" t="s">
        <v>414</v>
      </c>
      <c s="23" t="s">
        <v>8441</v>
      </c>
      <c s="18" t="s">
        <v>44</v>
      </c>
      <c s="24" t="s">
        <v>8442</v>
      </c>
      <c s="25" t="s">
        <v>3146</v>
      </c>
      <c s="26">
        <v>24</v>
      </c>
      <c s="27">
        <v>0</v>
      </c>
      <c s="27">
        <f>ROUND(ROUND(H291,2)*ROUND(G291,3),2)</f>
      </c>
      <c r="O291">
        <f>(I291*21)/100</f>
      </c>
      <c t="s">
        <v>20</v>
      </c>
    </row>
    <row r="292" spans="1:5" ht="12.75">
      <c r="A292" s="28" t="s">
        <v>47</v>
      </c>
      <c r="E292" s="29" t="s">
        <v>8442</v>
      </c>
    </row>
    <row r="293" spans="1:5" ht="12.75">
      <c r="A293" s="30" t="s">
        <v>48</v>
      </c>
      <c r="E293" s="31" t="s">
        <v>44</v>
      </c>
    </row>
    <row r="294" spans="1:5" ht="12.75">
      <c r="A294" t="s">
        <v>50</v>
      </c>
      <c r="E294" s="29" t="s">
        <v>44</v>
      </c>
    </row>
    <row r="295" spans="1:16" ht="12.75">
      <c r="A295" s="18" t="s">
        <v>42</v>
      </c>
      <c s="23" t="s">
        <v>418</v>
      </c>
      <c s="23" t="s">
        <v>8443</v>
      </c>
      <c s="18" t="s">
        <v>44</v>
      </c>
      <c s="24" t="s">
        <v>8444</v>
      </c>
      <c s="25" t="s">
        <v>3146</v>
      </c>
      <c s="26">
        <v>6</v>
      </c>
      <c s="27">
        <v>0</v>
      </c>
      <c s="27">
        <f>ROUND(ROUND(H295,2)*ROUND(G295,3),2)</f>
      </c>
      <c r="O295">
        <f>(I295*21)/100</f>
      </c>
      <c t="s">
        <v>20</v>
      </c>
    </row>
    <row r="296" spans="1:5" ht="12.75">
      <c r="A296" s="28" t="s">
        <v>47</v>
      </c>
      <c r="E296" s="29" t="s">
        <v>8444</v>
      </c>
    </row>
    <row r="297" spans="1:5" ht="12.75">
      <c r="A297" s="30" t="s">
        <v>48</v>
      </c>
      <c r="E297" s="31" t="s">
        <v>44</v>
      </c>
    </row>
    <row r="298" spans="1:5" ht="12.75">
      <c r="A298" t="s">
        <v>50</v>
      </c>
      <c r="E298" s="29" t="s">
        <v>44</v>
      </c>
    </row>
    <row r="299" spans="1:16" ht="12.75">
      <c r="A299" s="18" t="s">
        <v>42</v>
      </c>
      <c s="23" t="s">
        <v>422</v>
      </c>
      <c s="23" t="s">
        <v>8445</v>
      </c>
      <c s="18" t="s">
        <v>44</v>
      </c>
      <c s="24" t="s">
        <v>8446</v>
      </c>
      <c s="25" t="s">
        <v>3146</v>
      </c>
      <c s="26">
        <v>4</v>
      </c>
      <c s="27">
        <v>0</v>
      </c>
      <c s="27">
        <f>ROUND(ROUND(H299,2)*ROUND(G299,3),2)</f>
      </c>
      <c r="O299">
        <f>(I299*21)/100</f>
      </c>
      <c t="s">
        <v>20</v>
      </c>
    </row>
    <row r="300" spans="1:5" ht="12.75">
      <c r="A300" s="28" t="s">
        <v>47</v>
      </c>
      <c r="E300" s="29" t="s">
        <v>8446</v>
      </c>
    </row>
    <row r="301" spans="1:5" ht="12.75">
      <c r="A301" s="30" t="s">
        <v>48</v>
      </c>
      <c r="E301" s="31" t="s">
        <v>44</v>
      </c>
    </row>
    <row r="302" spans="1:5" ht="12.75">
      <c r="A302" t="s">
        <v>50</v>
      </c>
      <c r="E302" s="29" t="s">
        <v>44</v>
      </c>
    </row>
    <row r="303" spans="1:16" ht="12.75">
      <c r="A303" s="18" t="s">
        <v>42</v>
      </c>
      <c s="23" t="s">
        <v>426</v>
      </c>
      <c s="23" t="s">
        <v>8447</v>
      </c>
      <c s="18" t="s">
        <v>44</v>
      </c>
      <c s="24" t="s">
        <v>8448</v>
      </c>
      <c s="25" t="s">
        <v>3146</v>
      </c>
      <c s="26">
        <v>5</v>
      </c>
      <c s="27">
        <v>0</v>
      </c>
      <c s="27">
        <f>ROUND(ROUND(H303,2)*ROUND(G303,3),2)</f>
      </c>
      <c r="O303">
        <f>(I303*21)/100</f>
      </c>
      <c t="s">
        <v>20</v>
      </c>
    </row>
    <row r="304" spans="1:5" ht="12.75">
      <c r="A304" s="28" t="s">
        <v>47</v>
      </c>
      <c r="E304" s="29" t="s">
        <v>8448</v>
      </c>
    </row>
    <row r="305" spans="1:5" ht="12.75">
      <c r="A305" s="30" t="s">
        <v>48</v>
      </c>
      <c r="E305" s="31" t="s">
        <v>44</v>
      </c>
    </row>
    <row r="306" spans="1:5" ht="12.75">
      <c r="A306" t="s">
        <v>50</v>
      </c>
      <c r="E306" s="29" t="s">
        <v>44</v>
      </c>
    </row>
    <row r="307" spans="1:16" ht="12.75">
      <c r="A307" s="18" t="s">
        <v>42</v>
      </c>
      <c s="23" t="s">
        <v>430</v>
      </c>
      <c s="23" t="s">
        <v>8449</v>
      </c>
      <c s="18" t="s">
        <v>44</v>
      </c>
      <c s="24" t="s">
        <v>8450</v>
      </c>
      <c s="25" t="s">
        <v>3146</v>
      </c>
      <c s="26">
        <v>1</v>
      </c>
      <c s="27">
        <v>0</v>
      </c>
      <c s="27">
        <f>ROUND(ROUND(H307,2)*ROUND(G307,3),2)</f>
      </c>
      <c r="O307">
        <f>(I307*21)/100</f>
      </c>
      <c t="s">
        <v>20</v>
      </c>
    </row>
    <row r="308" spans="1:5" ht="12.75">
      <c r="A308" s="28" t="s">
        <v>47</v>
      </c>
      <c r="E308" s="29" t="s">
        <v>8450</v>
      </c>
    </row>
    <row r="309" spans="1:5" ht="12.75">
      <c r="A309" s="30" t="s">
        <v>48</v>
      </c>
      <c r="E309" s="31" t="s">
        <v>44</v>
      </c>
    </row>
    <row r="310" spans="1:5" ht="12.75">
      <c r="A310" t="s">
        <v>50</v>
      </c>
      <c r="E310" s="29" t="s">
        <v>44</v>
      </c>
    </row>
    <row r="311" spans="1:16" ht="12.75">
      <c r="A311" s="18" t="s">
        <v>42</v>
      </c>
      <c s="23" t="s">
        <v>434</v>
      </c>
      <c s="23" t="s">
        <v>8451</v>
      </c>
      <c s="18" t="s">
        <v>44</v>
      </c>
      <c s="24" t="s">
        <v>8452</v>
      </c>
      <c s="25" t="s">
        <v>3146</v>
      </c>
      <c s="26">
        <v>1</v>
      </c>
      <c s="27">
        <v>0</v>
      </c>
      <c s="27">
        <f>ROUND(ROUND(H311,2)*ROUND(G311,3),2)</f>
      </c>
      <c r="O311">
        <f>(I311*21)/100</f>
      </c>
      <c t="s">
        <v>20</v>
      </c>
    </row>
    <row r="312" spans="1:5" ht="12.75">
      <c r="A312" s="28" t="s">
        <v>47</v>
      </c>
      <c r="E312" s="29" t="s">
        <v>8452</v>
      </c>
    </row>
    <row r="313" spans="1:5" ht="12.75">
      <c r="A313" s="30" t="s">
        <v>48</v>
      </c>
      <c r="E313" s="31" t="s">
        <v>44</v>
      </c>
    </row>
    <row r="314" spans="1:5" ht="12.75">
      <c r="A314" t="s">
        <v>50</v>
      </c>
      <c r="E314" s="29" t="s">
        <v>44</v>
      </c>
    </row>
    <row r="315" spans="1:16" ht="12.75">
      <c r="A315" s="18" t="s">
        <v>42</v>
      </c>
      <c s="23" t="s">
        <v>1047</v>
      </c>
      <c s="23" t="s">
        <v>8453</v>
      </c>
      <c s="18" t="s">
        <v>44</v>
      </c>
      <c s="24" t="s">
        <v>8454</v>
      </c>
      <c s="25" t="s">
        <v>3146</v>
      </c>
      <c s="26">
        <v>131</v>
      </c>
      <c s="27">
        <v>0</v>
      </c>
      <c s="27">
        <f>ROUND(ROUND(H315,2)*ROUND(G315,3),2)</f>
      </c>
      <c r="O315">
        <f>(I315*21)/100</f>
      </c>
      <c t="s">
        <v>20</v>
      </c>
    </row>
    <row r="316" spans="1:5" ht="12.75">
      <c r="A316" s="28" t="s">
        <v>47</v>
      </c>
      <c r="E316" s="29" t="s">
        <v>8454</v>
      </c>
    </row>
    <row r="317" spans="1:5" ht="12.75">
      <c r="A317" s="30" t="s">
        <v>48</v>
      </c>
      <c r="E317" s="31" t="s">
        <v>44</v>
      </c>
    </row>
    <row r="318" spans="1:5" ht="12.75">
      <c r="A318" t="s">
        <v>50</v>
      </c>
      <c r="E318" s="29" t="s">
        <v>44</v>
      </c>
    </row>
    <row r="319" spans="1:16" ht="12.75">
      <c r="A319" s="18" t="s">
        <v>42</v>
      </c>
      <c s="23" t="s">
        <v>1051</v>
      </c>
      <c s="23" t="s">
        <v>8455</v>
      </c>
      <c s="18" t="s">
        <v>44</v>
      </c>
      <c s="24" t="s">
        <v>8456</v>
      </c>
      <c s="25" t="s">
        <v>3146</v>
      </c>
      <c s="26">
        <v>26</v>
      </c>
      <c s="27">
        <v>0</v>
      </c>
      <c s="27">
        <f>ROUND(ROUND(H319,2)*ROUND(G319,3),2)</f>
      </c>
      <c r="O319">
        <f>(I319*21)/100</f>
      </c>
      <c t="s">
        <v>20</v>
      </c>
    </row>
    <row r="320" spans="1:5" ht="12.75">
      <c r="A320" s="28" t="s">
        <v>47</v>
      </c>
      <c r="E320" s="29" t="s">
        <v>8456</v>
      </c>
    </row>
    <row r="321" spans="1:5" ht="12.75">
      <c r="A321" s="30" t="s">
        <v>48</v>
      </c>
      <c r="E321" s="31" t="s">
        <v>44</v>
      </c>
    </row>
    <row r="322" spans="1:5" ht="12.75">
      <c r="A322" t="s">
        <v>50</v>
      </c>
      <c r="E322" s="29" t="s">
        <v>44</v>
      </c>
    </row>
    <row r="323" spans="1:16" ht="12.75">
      <c r="A323" s="18" t="s">
        <v>42</v>
      </c>
      <c s="23" t="s">
        <v>438</v>
      </c>
      <c s="23" t="s">
        <v>8457</v>
      </c>
      <c s="18" t="s">
        <v>44</v>
      </c>
      <c s="24" t="s">
        <v>8458</v>
      </c>
      <c s="25" t="s">
        <v>3146</v>
      </c>
      <c s="26">
        <v>5</v>
      </c>
      <c s="27">
        <v>0</v>
      </c>
      <c s="27">
        <f>ROUND(ROUND(H323,2)*ROUND(G323,3),2)</f>
      </c>
      <c r="O323">
        <f>(I323*21)/100</f>
      </c>
      <c t="s">
        <v>20</v>
      </c>
    </row>
    <row r="324" spans="1:5" ht="12.75">
      <c r="A324" s="28" t="s">
        <v>47</v>
      </c>
      <c r="E324" s="29" t="s">
        <v>8458</v>
      </c>
    </row>
    <row r="325" spans="1:5" ht="12.75">
      <c r="A325" s="30" t="s">
        <v>48</v>
      </c>
      <c r="E325" s="31" t="s">
        <v>44</v>
      </c>
    </row>
    <row r="326" spans="1:5" ht="12.75">
      <c r="A326" t="s">
        <v>50</v>
      </c>
      <c r="E326" s="29" t="s">
        <v>44</v>
      </c>
    </row>
    <row r="327" spans="1:16" ht="12.75">
      <c r="A327" s="18" t="s">
        <v>42</v>
      </c>
      <c s="23" t="s">
        <v>442</v>
      </c>
      <c s="23" t="s">
        <v>8459</v>
      </c>
      <c s="18" t="s">
        <v>44</v>
      </c>
      <c s="24" t="s">
        <v>8460</v>
      </c>
      <c s="25" t="s">
        <v>3146</v>
      </c>
      <c s="26">
        <v>20</v>
      </c>
      <c s="27">
        <v>0</v>
      </c>
      <c s="27">
        <f>ROUND(ROUND(H327,2)*ROUND(G327,3),2)</f>
      </c>
      <c r="O327">
        <f>(I327*21)/100</f>
      </c>
      <c t="s">
        <v>20</v>
      </c>
    </row>
    <row r="328" spans="1:5" ht="12.75">
      <c r="A328" s="28" t="s">
        <v>47</v>
      </c>
      <c r="E328" s="29" t="s">
        <v>8460</v>
      </c>
    </row>
    <row r="329" spans="1:5" ht="12.75">
      <c r="A329" s="30" t="s">
        <v>48</v>
      </c>
      <c r="E329" s="31" t="s">
        <v>44</v>
      </c>
    </row>
    <row r="330" spans="1:5" ht="12.75">
      <c r="A330" t="s">
        <v>50</v>
      </c>
      <c r="E330" s="29" t="s">
        <v>44</v>
      </c>
    </row>
    <row r="331" spans="1:16" ht="12.75">
      <c r="A331" s="18" t="s">
        <v>42</v>
      </c>
      <c s="23" t="s">
        <v>446</v>
      </c>
      <c s="23" t="s">
        <v>8461</v>
      </c>
      <c s="18" t="s">
        <v>44</v>
      </c>
      <c s="24" t="s">
        <v>8462</v>
      </c>
      <c s="25" t="s">
        <v>3146</v>
      </c>
      <c s="26">
        <v>150</v>
      </c>
      <c s="27">
        <v>0</v>
      </c>
      <c s="27">
        <f>ROUND(ROUND(H331,2)*ROUND(G331,3),2)</f>
      </c>
      <c r="O331">
        <f>(I331*21)/100</f>
      </c>
      <c t="s">
        <v>20</v>
      </c>
    </row>
    <row r="332" spans="1:5" ht="12.75">
      <c r="A332" s="28" t="s">
        <v>47</v>
      </c>
      <c r="E332" s="29" t="s">
        <v>8462</v>
      </c>
    </row>
    <row r="333" spans="1:5" ht="12.75">
      <c r="A333" s="30" t="s">
        <v>48</v>
      </c>
      <c r="E333" s="31" t="s">
        <v>44</v>
      </c>
    </row>
    <row r="334" spans="1:5" ht="12.75">
      <c r="A334" t="s">
        <v>50</v>
      </c>
      <c r="E334" s="29" t="s">
        <v>44</v>
      </c>
    </row>
    <row r="335" spans="1:16" ht="12.75">
      <c r="A335" s="18" t="s">
        <v>42</v>
      </c>
      <c s="23" t="s">
        <v>449</v>
      </c>
      <c s="23" t="s">
        <v>8463</v>
      </c>
      <c s="18" t="s">
        <v>44</v>
      </c>
      <c s="24" t="s">
        <v>8464</v>
      </c>
      <c s="25" t="s">
        <v>3146</v>
      </c>
      <c s="26">
        <v>30</v>
      </c>
      <c s="27">
        <v>0</v>
      </c>
      <c s="27">
        <f>ROUND(ROUND(H335,2)*ROUND(G335,3),2)</f>
      </c>
      <c r="O335">
        <f>(I335*21)/100</f>
      </c>
      <c t="s">
        <v>20</v>
      </c>
    </row>
    <row r="336" spans="1:5" ht="12.75">
      <c r="A336" s="28" t="s">
        <v>47</v>
      </c>
      <c r="E336" s="29" t="s">
        <v>8464</v>
      </c>
    </row>
    <row r="337" spans="1:5" ht="12.75">
      <c r="A337" s="30" t="s">
        <v>48</v>
      </c>
      <c r="E337" s="31" t="s">
        <v>44</v>
      </c>
    </row>
    <row r="338" spans="1:5" ht="12.75">
      <c r="A338" t="s">
        <v>50</v>
      </c>
      <c r="E338" s="29" t="s">
        <v>44</v>
      </c>
    </row>
    <row r="339" spans="1:16" ht="12.75">
      <c r="A339" s="18" t="s">
        <v>42</v>
      </c>
      <c s="23" t="s">
        <v>453</v>
      </c>
      <c s="23" t="s">
        <v>8465</v>
      </c>
      <c s="18" t="s">
        <v>44</v>
      </c>
      <c s="24" t="s">
        <v>8466</v>
      </c>
      <c s="25" t="s">
        <v>241</v>
      </c>
      <c s="26">
        <v>1</v>
      </c>
      <c s="27">
        <v>0</v>
      </c>
      <c s="27">
        <f>ROUND(ROUND(H339,2)*ROUND(G339,3),2)</f>
      </c>
      <c r="O339">
        <f>(I339*21)/100</f>
      </c>
      <c t="s">
        <v>20</v>
      </c>
    </row>
    <row r="340" spans="1:5" ht="12.75">
      <c r="A340" s="28" t="s">
        <v>47</v>
      </c>
      <c r="E340" s="29" t="s">
        <v>8466</v>
      </c>
    </row>
    <row r="341" spans="1:5" ht="12.75">
      <c r="A341" s="30" t="s">
        <v>48</v>
      </c>
      <c r="E341" s="31" t="s">
        <v>44</v>
      </c>
    </row>
    <row r="342" spans="1:5" ht="12.75">
      <c r="A342" t="s">
        <v>50</v>
      </c>
      <c r="E342" s="29" t="s">
        <v>44</v>
      </c>
    </row>
    <row r="343" spans="1:16" ht="12.75">
      <c r="A343" s="18" t="s">
        <v>42</v>
      </c>
      <c s="23" t="s">
        <v>457</v>
      </c>
      <c s="23" t="s">
        <v>8467</v>
      </c>
      <c s="18" t="s">
        <v>44</v>
      </c>
      <c s="24" t="s">
        <v>8468</v>
      </c>
      <c s="25" t="s">
        <v>1627</v>
      </c>
      <c s="26">
        <v>100</v>
      </c>
      <c s="27">
        <v>0</v>
      </c>
      <c s="27">
        <f>ROUND(ROUND(H343,2)*ROUND(G343,3),2)</f>
      </c>
      <c r="O343">
        <f>(I343*21)/100</f>
      </c>
      <c t="s">
        <v>20</v>
      </c>
    </row>
    <row r="344" spans="1:5" ht="12.75">
      <c r="A344" s="28" t="s">
        <v>47</v>
      </c>
      <c r="E344" s="29" t="s">
        <v>8468</v>
      </c>
    </row>
    <row r="345" spans="1:5" ht="12.75">
      <c r="A345" s="30" t="s">
        <v>48</v>
      </c>
      <c r="E345" s="31" t="s">
        <v>44</v>
      </c>
    </row>
    <row r="346" spans="1:5" ht="12.75">
      <c r="A346" t="s">
        <v>50</v>
      </c>
      <c r="E346" s="29" t="s">
        <v>44</v>
      </c>
    </row>
    <row r="347" spans="1:16" ht="12.75">
      <c r="A347" s="18" t="s">
        <v>42</v>
      </c>
      <c s="23" t="s">
        <v>461</v>
      </c>
      <c s="23" t="s">
        <v>8469</v>
      </c>
      <c s="18" t="s">
        <v>44</v>
      </c>
      <c s="24" t="s">
        <v>8470</v>
      </c>
      <c s="25" t="s">
        <v>3146</v>
      </c>
      <c s="26">
        <v>250</v>
      </c>
      <c s="27">
        <v>0</v>
      </c>
      <c s="27">
        <f>ROUND(ROUND(H347,2)*ROUND(G347,3),2)</f>
      </c>
      <c r="O347">
        <f>(I347*21)/100</f>
      </c>
      <c t="s">
        <v>20</v>
      </c>
    </row>
    <row r="348" spans="1:5" ht="12.75">
      <c r="A348" s="28" t="s">
        <v>47</v>
      </c>
      <c r="E348" s="29" t="s">
        <v>8470</v>
      </c>
    </row>
    <row r="349" spans="1:5" ht="12.75">
      <c r="A349" s="30" t="s">
        <v>48</v>
      </c>
      <c r="E349" s="31" t="s">
        <v>44</v>
      </c>
    </row>
    <row r="350" spans="1:5" ht="12.75">
      <c r="A350" t="s">
        <v>50</v>
      </c>
      <c r="E350" s="29" t="s">
        <v>44</v>
      </c>
    </row>
    <row r="351" spans="1:16" ht="12.75">
      <c r="A351" s="18" t="s">
        <v>42</v>
      </c>
      <c s="23" t="s">
        <v>465</v>
      </c>
      <c s="23" t="s">
        <v>8471</v>
      </c>
      <c s="18" t="s">
        <v>44</v>
      </c>
      <c s="24" t="s">
        <v>8472</v>
      </c>
      <c s="25" t="s">
        <v>784</v>
      </c>
      <c s="26">
        <v>650</v>
      </c>
      <c s="27">
        <v>0</v>
      </c>
      <c s="27">
        <f>ROUND(ROUND(H351,2)*ROUND(G351,3),2)</f>
      </c>
      <c r="O351">
        <f>(I351*21)/100</f>
      </c>
      <c t="s">
        <v>20</v>
      </c>
    </row>
    <row r="352" spans="1:5" ht="12.75">
      <c r="A352" s="28" t="s">
        <v>47</v>
      </c>
      <c r="E352" s="29" t="s">
        <v>8472</v>
      </c>
    </row>
    <row r="353" spans="1:5" ht="12.75">
      <c r="A353" s="30" t="s">
        <v>48</v>
      </c>
      <c r="E353" s="31" t="s">
        <v>44</v>
      </c>
    </row>
    <row r="354" spans="1:5" ht="12.75">
      <c r="A354" t="s">
        <v>50</v>
      </c>
      <c r="E354" s="29" t="s">
        <v>44</v>
      </c>
    </row>
    <row r="355" spans="1:16" ht="12.75">
      <c r="A355" s="18" t="s">
        <v>42</v>
      </c>
      <c s="23" t="s">
        <v>469</v>
      </c>
      <c s="23" t="s">
        <v>8473</v>
      </c>
      <c s="18" t="s">
        <v>44</v>
      </c>
      <c s="24" t="s">
        <v>8474</v>
      </c>
      <c s="25" t="s">
        <v>784</v>
      </c>
      <c s="26">
        <v>250</v>
      </c>
      <c s="27">
        <v>0</v>
      </c>
      <c s="27">
        <f>ROUND(ROUND(H355,2)*ROUND(G355,3),2)</f>
      </c>
      <c r="O355">
        <f>(I355*21)/100</f>
      </c>
      <c t="s">
        <v>20</v>
      </c>
    </row>
    <row r="356" spans="1:5" ht="12.75">
      <c r="A356" s="28" t="s">
        <v>47</v>
      </c>
      <c r="E356" s="29" t="s">
        <v>8474</v>
      </c>
    </row>
    <row r="357" spans="1:5" ht="12.75">
      <c r="A357" s="30" t="s">
        <v>48</v>
      </c>
      <c r="E357" s="31" t="s">
        <v>44</v>
      </c>
    </row>
    <row r="358" spans="1:5" ht="12.75">
      <c r="A358" t="s">
        <v>50</v>
      </c>
      <c r="E358" s="29" t="s">
        <v>44</v>
      </c>
    </row>
    <row r="359" spans="1:16" ht="12.75">
      <c r="A359" s="18" t="s">
        <v>42</v>
      </c>
      <c s="23" t="s">
        <v>473</v>
      </c>
      <c s="23" t="s">
        <v>8475</v>
      </c>
      <c s="18" t="s">
        <v>44</v>
      </c>
      <c s="24" t="s">
        <v>8476</v>
      </c>
      <c s="25" t="s">
        <v>784</v>
      </c>
      <c s="26">
        <v>300</v>
      </c>
      <c s="27">
        <v>0</v>
      </c>
      <c s="27">
        <f>ROUND(ROUND(H359,2)*ROUND(G359,3),2)</f>
      </c>
      <c r="O359">
        <f>(I359*21)/100</f>
      </c>
      <c t="s">
        <v>20</v>
      </c>
    </row>
    <row r="360" spans="1:5" ht="12.75">
      <c r="A360" s="28" t="s">
        <v>47</v>
      </c>
      <c r="E360" s="29" t="s">
        <v>8476</v>
      </c>
    </row>
    <row r="361" spans="1:5" ht="12.75">
      <c r="A361" s="30" t="s">
        <v>48</v>
      </c>
      <c r="E361" s="31" t="s">
        <v>44</v>
      </c>
    </row>
    <row r="362" spans="1:5" ht="12.75">
      <c r="A362" t="s">
        <v>50</v>
      </c>
      <c r="E362" s="29" t="s">
        <v>44</v>
      </c>
    </row>
    <row r="363" spans="1:16" ht="25.5">
      <c r="A363" s="18" t="s">
        <v>42</v>
      </c>
      <c s="23" t="s">
        <v>477</v>
      </c>
      <c s="23" t="s">
        <v>8477</v>
      </c>
      <c s="18" t="s">
        <v>44</v>
      </c>
      <c s="24" t="s">
        <v>8478</v>
      </c>
      <c s="25" t="s">
        <v>784</v>
      </c>
      <c s="26">
        <v>850</v>
      </c>
      <c s="27">
        <v>0</v>
      </c>
      <c s="27">
        <f>ROUND(ROUND(H363,2)*ROUND(G363,3),2)</f>
      </c>
      <c r="O363">
        <f>(I363*21)/100</f>
      </c>
      <c t="s">
        <v>20</v>
      </c>
    </row>
    <row r="364" spans="1:5" ht="25.5">
      <c r="A364" s="28" t="s">
        <v>47</v>
      </c>
      <c r="E364" s="29" t="s">
        <v>8478</v>
      </c>
    </row>
    <row r="365" spans="1:5" ht="12.75">
      <c r="A365" s="30" t="s">
        <v>48</v>
      </c>
      <c r="E365" s="31" t="s">
        <v>44</v>
      </c>
    </row>
    <row r="366" spans="1:5" ht="12.75">
      <c r="A366" t="s">
        <v>50</v>
      </c>
      <c r="E366" s="29" t="s">
        <v>44</v>
      </c>
    </row>
    <row r="367" spans="1:16" ht="25.5">
      <c r="A367" s="18" t="s">
        <v>42</v>
      </c>
      <c s="23" t="s">
        <v>185</v>
      </c>
      <c s="23" t="s">
        <v>8479</v>
      </c>
      <c s="18" t="s">
        <v>44</v>
      </c>
      <c s="24" t="s">
        <v>8480</v>
      </c>
      <c s="25" t="s">
        <v>784</v>
      </c>
      <c s="26">
        <v>180</v>
      </c>
      <c s="27">
        <v>0</v>
      </c>
      <c s="27">
        <f>ROUND(ROUND(H367,2)*ROUND(G367,3),2)</f>
      </c>
      <c r="O367">
        <f>(I367*21)/100</f>
      </c>
      <c t="s">
        <v>20</v>
      </c>
    </row>
    <row r="368" spans="1:5" ht="25.5">
      <c r="A368" s="28" t="s">
        <v>47</v>
      </c>
      <c r="E368" s="29" t="s">
        <v>8480</v>
      </c>
    </row>
    <row r="369" spans="1:5" ht="12.75">
      <c r="A369" s="30" t="s">
        <v>48</v>
      </c>
      <c r="E369" s="31" t="s">
        <v>44</v>
      </c>
    </row>
    <row r="370" spans="1:5" ht="12.75">
      <c r="A370" t="s">
        <v>50</v>
      </c>
      <c r="E370" s="29" t="s">
        <v>44</v>
      </c>
    </row>
    <row r="371" spans="1:16" ht="12.75">
      <c r="A371" s="18" t="s">
        <v>42</v>
      </c>
      <c s="23" t="s">
        <v>484</v>
      </c>
      <c s="23" t="s">
        <v>8481</v>
      </c>
      <c s="18" t="s">
        <v>44</v>
      </c>
      <c s="24" t="s">
        <v>8482</v>
      </c>
      <c s="25" t="s">
        <v>784</v>
      </c>
      <c s="26">
        <v>350</v>
      </c>
      <c s="27">
        <v>0</v>
      </c>
      <c s="27">
        <f>ROUND(ROUND(H371,2)*ROUND(G371,3),2)</f>
      </c>
      <c r="O371">
        <f>(I371*21)/100</f>
      </c>
      <c t="s">
        <v>20</v>
      </c>
    </row>
    <row r="372" spans="1:5" ht="12.75">
      <c r="A372" s="28" t="s">
        <v>47</v>
      </c>
      <c r="E372" s="29" t="s">
        <v>8482</v>
      </c>
    </row>
    <row r="373" spans="1:5" ht="12.75">
      <c r="A373" s="30" t="s">
        <v>48</v>
      </c>
      <c r="E373" s="31" t="s">
        <v>44</v>
      </c>
    </row>
    <row r="374" spans="1:5" ht="12.75">
      <c r="A374" t="s">
        <v>50</v>
      </c>
      <c r="E374" s="29" t="s">
        <v>44</v>
      </c>
    </row>
    <row r="375" spans="1:16" ht="12.75">
      <c r="A375" s="18" t="s">
        <v>42</v>
      </c>
      <c s="23" t="s">
        <v>488</v>
      </c>
      <c s="23" t="s">
        <v>8483</v>
      </c>
      <c s="18" t="s">
        <v>44</v>
      </c>
      <c s="24" t="s">
        <v>8484</v>
      </c>
      <c s="25" t="s">
        <v>1241</v>
      </c>
      <c s="26">
        <v>5.5</v>
      </c>
      <c s="27">
        <v>0</v>
      </c>
      <c s="27">
        <f>ROUND(ROUND(H375,2)*ROUND(G375,3),2)</f>
      </c>
      <c r="O375">
        <f>(I375*21)/100</f>
      </c>
      <c t="s">
        <v>20</v>
      </c>
    </row>
    <row r="376" spans="1:5" ht="12.75">
      <c r="A376" s="28" t="s">
        <v>47</v>
      </c>
      <c r="E376" s="29" t="s">
        <v>8484</v>
      </c>
    </row>
    <row r="377" spans="1:5" ht="12.75">
      <c r="A377" s="30" t="s">
        <v>48</v>
      </c>
      <c r="E377" s="31" t="s">
        <v>44</v>
      </c>
    </row>
    <row r="378" spans="1:5" ht="12.75">
      <c r="A378" t="s">
        <v>50</v>
      </c>
      <c r="E378" s="29" t="s">
        <v>44</v>
      </c>
    </row>
    <row r="379" spans="1:16" ht="12.75">
      <c r="A379" s="18" t="s">
        <v>42</v>
      </c>
      <c s="23" t="s">
        <v>492</v>
      </c>
      <c s="23" t="s">
        <v>8485</v>
      </c>
      <c s="18" t="s">
        <v>44</v>
      </c>
      <c s="24" t="s">
        <v>8486</v>
      </c>
      <c s="25" t="s">
        <v>241</v>
      </c>
      <c s="26">
        <v>1</v>
      </c>
      <c s="27">
        <v>0</v>
      </c>
      <c s="27">
        <f>ROUND(ROUND(H379,2)*ROUND(G379,3),2)</f>
      </c>
      <c r="O379">
        <f>(I379*21)/100</f>
      </c>
      <c t="s">
        <v>20</v>
      </c>
    </row>
    <row r="380" spans="1:5" ht="12.75">
      <c r="A380" s="28" t="s">
        <v>47</v>
      </c>
      <c r="E380" s="29" t="s">
        <v>8486</v>
      </c>
    </row>
    <row r="381" spans="1:5" ht="12.75">
      <c r="A381" s="30" t="s">
        <v>48</v>
      </c>
      <c r="E381" s="31" t="s">
        <v>44</v>
      </c>
    </row>
    <row r="382" spans="1:5" ht="12.75">
      <c r="A382" t="s">
        <v>50</v>
      </c>
      <c r="E382" s="29" t="s">
        <v>44</v>
      </c>
    </row>
    <row r="383" spans="1:16" ht="12.75">
      <c r="A383" s="18" t="s">
        <v>42</v>
      </c>
      <c s="23" t="s">
        <v>496</v>
      </c>
      <c s="23" t="s">
        <v>8487</v>
      </c>
      <c s="18" t="s">
        <v>44</v>
      </c>
      <c s="24" t="s">
        <v>8488</v>
      </c>
      <c s="25" t="s">
        <v>3146</v>
      </c>
      <c s="26">
        <v>6</v>
      </c>
      <c s="27">
        <v>0</v>
      </c>
      <c s="27">
        <f>ROUND(ROUND(H383,2)*ROUND(G383,3),2)</f>
      </c>
      <c r="O383">
        <f>(I383*21)/100</f>
      </c>
      <c t="s">
        <v>20</v>
      </c>
    </row>
    <row r="384" spans="1:5" ht="12.75">
      <c r="A384" s="28" t="s">
        <v>47</v>
      </c>
      <c r="E384" s="29" t="s">
        <v>8488</v>
      </c>
    </row>
    <row r="385" spans="1:5" ht="12.75">
      <c r="A385" s="30" t="s">
        <v>48</v>
      </c>
      <c r="E385" s="31" t="s">
        <v>44</v>
      </c>
    </row>
    <row r="386" spans="1:5" ht="12.75">
      <c r="A386" t="s">
        <v>50</v>
      </c>
      <c r="E386" s="29" t="s">
        <v>44</v>
      </c>
    </row>
    <row r="387" spans="1:16" ht="12.75">
      <c r="A387" s="18" t="s">
        <v>42</v>
      </c>
      <c s="23" t="s">
        <v>500</v>
      </c>
      <c s="23" t="s">
        <v>8489</v>
      </c>
      <c s="18" t="s">
        <v>44</v>
      </c>
      <c s="24" t="s">
        <v>8490</v>
      </c>
      <c s="25" t="s">
        <v>3146</v>
      </c>
      <c s="26">
        <v>3</v>
      </c>
      <c s="27">
        <v>0</v>
      </c>
      <c s="27">
        <f>ROUND(ROUND(H387,2)*ROUND(G387,3),2)</f>
      </c>
      <c r="O387">
        <f>(I387*21)/100</f>
      </c>
      <c t="s">
        <v>20</v>
      </c>
    </row>
    <row r="388" spans="1:5" ht="12.75">
      <c r="A388" s="28" t="s">
        <v>47</v>
      </c>
      <c r="E388" s="29" t="s">
        <v>8490</v>
      </c>
    </row>
    <row r="389" spans="1:5" ht="12.75">
      <c r="A389" s="30" t="s">
        <v>48</v>
      </c>
      <c r="E389" s="31" t="s">
        <v>44</v>
      </c>
    </row>
    <row r="390" spans="1:5" ht="12.75">
      <c r="A390" t="s">
        <v>50</v>
      </c>
      <c r="E390" s="29" t="s">
        <v>44</v>
      </c>
    </row>
    <row r="391" spans="1:16" ht="12.75">
      <c r="A391" s="18" t="s">
        <v>42</v>
      </c>
      <c s="23" t="s">
        <v>504</v>
      </c>
      <c s="23" t="s">
        <v>8491</v>
      </c>
      <c s="18" t="s">
        <v>44</v>
      </c>
      <c s="24" t="s">
        <v>8492</v>
      </c>
      <c s="25" t="s">
        <v>784</v>
      </c>
      <c s="26">
        <v>160</v>
      </c>
      <c s="27">
        <v>0</v>
      </c>
      <c s="27">
        <f>ROUND(ROUND(H391,2)*ROUND(G391,3),2)</f>
      </c>
      <c r="O391">
        <f>(I391*21)/100</f>
      </c>
      <c t="s">
        <v>20</v>
      </c>
    </row>
    <row r="392" spans="1:5" ht="12.75">
      <c r="A392" s="28" t="s">
        <v>47</v>
      </c>
      <c r="E392" s="29" t="s">
        <v>8492</v>
      </c>
    </row>
    <row r="393" spans="1:5" ht="12.75">
      <c r="A393" s="30" t="s">
        <v>48</v>
      </c>
      <c r="E393" s="31" t="s">
        <v>44</v>
      </c>
    </row>
    <row r="394" spans="1:5" ht="12.75">
      <c r="A394" t="s">
        <v>50</v>
      </c>
      <c r="E394" s="29" t="s">
        <v>44</v>
      </c>
    </row>
    <row r="395" spans="1:16" ht="12.75">
      <c r="A395" s="18" t="s">
        <v>42</v>
      </c>
      <c s="23" t="s">
        <v>984</v>
      </c>
      <c s="23" t="s">
        <v>8493</v>
      </c>
      <c s="18" t="s">
        <v>44</v>
      </c>
      <c s="24" t="s">
        <v>8494</v>
      </c>
      <c s="25" t="s">
        <v>3146</v>
      </c>
      <c s="26">
        <v>220</v>
      </c>
      <c s="27">
        <v>0</v>
      </c>
      <c s="27">
        <f>ROUND(ROUND(H395,2)*ROUND(G395,3),2)</f>
      </c>
      <c r="O395">
        <f>(I395*21)/100</f>
      </c>
      <c t="s">
        <v>20</v>
      </c>
    </row>
    <row r="396" spans="1:5" ht="12.75">
      <c r="A396" s="28" t="s">
        <v>47</v>
      </c>
      <c r="E396" s="29" t="s">
        <v>8494</v>
      </c>
    </row>
    <row r="397" spans="1:5" ht="12.75">
      <c r="A397" s="30" t="s">
        <v>48</v>
      </c>
      <c r="E397" s="31" t="s">
        <v>44</v>
      </c>
    </row>
    <row r="398" spans="1:5" ht="12.75">
      <c r="A398" t="s">
        <v>50</v>
      </c>
      <c r="E398" s="29" t="s">
        <v>44</v>
      </c>
    </row>
    <row r="399" spans="1:16" ht="12.75">
      <c r="A399" s="18" t="s">
        <v>42</v>
      </c>
      <c s="23" t="s">
        <v>3539</v>
      </c>
      <c s="23" t="s">
        <v>8495</v>
      </c>
      <c s="18" t="s">
        <v>44</v>
      </c>
      <c s="24" t="s">
        <v>8496</v>
      </c>
      <c s="25" t="s">
        <v>3146</v>
      </c>
      <c s="26">
        <v>8</v>
      </c>
      <c s="27">
        <v>0</v>
      </c>
      <c s="27">
        <f>ROUND(ROUND(H399,2)*ROUND(G399,3),2)</f>
      </c>
      <c r="O399">
        <f>(I399*21)/100</f>
      </c>
      <c t="s">
        <v>20</v>
      </c>
    </row>
    <row r="400" spans="1:5" ht="12.75">
      <c r="A400" s="28" t="s">
        <v>47</v>
      </c>
      <c r="E400" s="29" t="s">
        <v>8496</v>
      </c>
    </row>
    <row r="401" spans="1:5" ht="12.75">
      <c r="A401" s="30" t="s">
        <v>48</v>
      </c>
      <c r="E401" s="31" t="s">
        <v>44</v>
      </c>
    </row>
    <row r="402" spans="1:5" ht="12.75">
      <c r="A402" t="s">
        <v>50</v>
      </c>
      <c r="E402" s="29" t="s">
        <v>44</v>
      </c>
    </row>
    <row r="403" spans="1:16" ht="12.75">
      <c r="A403" s="18" t="s">
        <v>42</v>
      </c>
      <c s="23" t="s">
        <v>517</v>
      </c>
      <c s="23" t="s">
        <v>8497</v>
      </c>
      <c s="18" t="s">
        <v>44</v>
      </c>
      <c s="24" t="s">
        <v>8498</v>
      </c>
      <c s="25" t="s">
        <v>3146</v>
      </c>
      <c s="26">
        <v>6</v>
      </c>
      <c s="27">
        <v>0</v>
      </c>
      <c s="27">
        <f>ROUND(ROUND(H403,2)*ROUND(G403,3),2)</f>
      </c>
      <c r="O403">
        <f>(I403*21)/100</f>
      </c>
      <c t="s">
        <v>20</v>
      </c>
    </row>
    <row r="404" spans="1:5" ht="12.75">
      <c r="A404" s="28" t="s">
        <v>47</v>
      </c>
      <c r="E404" s="29" t="s">
        <v>8498</v>
      </c>
    </row>
    <row r="405" spans="1:5" ht="12.75">
      <c r="A405" s="30" t="s">
        <v>48</v>
      </c>
      <c r="E405" s="31" t="s">
        <v>44</v>
      </c>
    </row>
    <row r="406" spans="1:5" ht="12.75">
      <c r="A406" t="s">
        <v>50</v>
      </c>
      <c r="E406" s="29" t="s">
        <v>44</v>
      </c>
    </row>
    <row r="407" spans="1:16" ht="12.75">
      <c r="A407" s="18" t="s">
        <v>42</v>
      </c>
      <c s="23" t="s">
        <v>521</v>
      </c>
      <c s="23" t="s">
        <v>8499</v>
      </c>
      <c s="18" t="s">
        <v>44</v>
      </c>
      <c s="24" t="s">
        <v>8500</v>
      </c>
      <c s="25" t="s">
        <v>3146</v>
      </c>
      <c s="26">
        <v>3</v>
      </c>
      <c s="27">
        <v>0</v>
      </c>
      <c s="27">
        <f>ROUND(ROUND(H407,2)*ROUND(G407,3),2)</f>
      </c>
      <c r="O407">
        <f>(I407*21)/100</f>
      </c>
      <c t="s">
        <v>20</v>
      </c>
    </row>
    <row r="408" spans="1:5" ht="12.75">
      <c r="A408" s="28" t="s">
        <v>47</v>
      </c>
      <c r="E408" s="29" t="s">
        <v>8500</v>
      </c>
    </row>
    <row r="409" spans="1:5" ht="12.75">
      <c r="A409" s="30" t="s">
        <v>48</v>
      </c>
      <c r="E409" s="31" t="s">
        <v>44</v>
      </c>
    </row>
    <row r="410" spans="1:5" ht="12.75">
      <c r="A410" t="s">
        <v>50</v>
      </c>
      <c r="E410" s="29" t="s">
        <v>44</v>
      </c>
    </row>
    <row r="411" spans="1:16" ht="12.75">
      <c r="A411" s="18" t="s">
        <v>42</v>
      </c>
      <c s="23" t="s">
        <v>525</v>
      </c>
      <c s="23" t="s">
        <v>8501</v>
      </c>
      <c s="18" t="s">
        <v>44</v>
      </c>
      <c s="24" t="s">
        <v>8502</v>
      </c>
      <c s="25" t="s">
        <v>784</v>
      </c>
      <c s="26">
        <v>60</v>
      </c>
      <c s="27">
        <v>0</v>
      </c>
      <c s="27">
        <f>ROUND(ROUND(H411,2)*ROUND(G411,3),2)</f>
      </c>
      <c r="O411">
        <f>(I411*21)/100</f>
      </c>
      <c t="s">
        <v>20</v>
      </c>
    </row>
    <row r="412" spans="1:5" ht="12.75">
      <c r="A412" s="28" t="s">
        <v>47</v>
      </c>
      <c r="E412" s="29" t="s">
        <v>8502</v>
      </c>
    </row>
    <row r="413" spans="1:5" ht="12.75">
      <c r="A413" s="30" t="s">
        <v>48</v>
      </c>
      <c r="E413" s="31" t="s">
        <v>44</v>
      </c>
    </row>
    <row r="414" spans="1:5" ht="12.75">
      <c r="A414" t="s">
        <v>50</v>
      </c>
      <c r="E414" s="29" t="s">
        <v>44</v>
      </c>
    </row>
    <row r="415" spans="1:16" ht="12.75">
      <c r="A415" s="18" t="s">
        <v>42</v>
      </c>
      <c s="23" t="s">
        <v>529</v>
      </c>
      <c s="23" t="s">
        <v>8503</v>
      </c>
      <c s="18" t="s">
        <v>44</v>
      </c>
      <c s="24" t="s">
        <v>8504</v>
      </c>
      <c s="25" t="s">
        <v>784</v>
      </c>
      <c s="26">
        <v>330</v>
      </c>
      <c s="27">
        <v>0</v>
      </c>
      <c s="27">
        <f>ROUND(ROUND(H415,2)*ROUND(G415,3),2)</f>
      </c>
      <c r="O415">
        <f>(I415*21)/100</f>
      </c>
      <c t="s">
        <v>20</v>
      </c>
    </row>
    <row r="416" spans="1:5" ht="12.75">
      <c r="A416" s="28" t="s">
        <v>47</v>
      </c>
      <c r="E416" s="29" t="s">
        <v>8504</v>
      </c>
    </row>
    <row r="417" spans="1:5" ht="12.75">
      <c r="A417" s="30" t="s">
        <v>48</v>
      </c>
      <c r="E417" s="31" t="s">
        <v>44</v>
      </c>
    </row>
    <row r="418" spans="1:5" ht="12.75">
      <c r="A418" t="s">
        <v>50</v>
      </c>
      <c r="E418" s="29" t="s">
        <v>44</v>
      </c>
    </row>
    <row r="419" spans="1:16" ht="12.75">
      <c r="A419" s="18" t="s">
        <v>42</v>
      </c>
      <c s="23" t="s">
        <v>533</v>
      </c>
      <c s="23" t="s">
        <v>8505</v>
      </c>
      <c s="18" t="s">
        <v>44</v>
      </c>
      <c s="24" t="s">
        <v>8506</v>
      </c>
      <c s="25" t="s">
        <v>784</v>
      </c>
      <c s="26">
        <v>750</v>
      </c>
      <c s="27">
        <v>0</v>
      </c>
      <c s="27">
        <f>ROUND(ROUND(H419,2)*ROUND(G419,3),2)</f>
      </c>
      <c r="O419">
        <f>(I419*21)/100</f>
      </c>
      <c t="s">
        <v>20</v>
      </c>
    </row>
    <row r="420" spans="1:5" ht="12.75">
      <c r="A420" s="28" t="s">
        <v>47</v>
      </c>
      <c r="E420" s="29" t="s">
        <v>8506</v>
      </c>
    </row>
    <row r="421" spans="1:5" ht="12.75">
      <c r="A421" s="30" t="s">
        <v>48</v>
      </c>
      <c r="E421" s="31" t="s">
        <v>44</v>
      </c>
    </row>
    <row r="422" spans="1:5" ht="12.75">
      <c r="A422" t="s">
        <v>50</v>
      </c>
      <c r="E422" s="29" t="s">
        <v>44</v>
      </c>
    </row>
    <row r="423" spans="1:16" ht="12.75">
      <c r="A423" s="18" t="s">
        <v>42</v>
      </c>
      <c s="23" t="s">
        <v>538</v>
      </c>
      <c s="23" t="s">
        <v>8507</v>
      </c>
      <c s="18" t="s">
        <v>44</v>
      </c>
      <c s="24" t="s">
        <v>8508</v>
      </c>
      <c s="25" t="s">
        <v>784</v>
      </c>
      <c s="26">
        <v>2715</v>
      </c>
      <c s="27">
        <v>0</v>
      </c>
      <c s="27">
        <f>ROUND(ROUND(H423,2)*ROUND(G423,3),2)</f>
      </c>
      <c r="O423">
        <f>(I423*21)/100</f>
      </c>
      <c t="s">
        <v>20</v>
      </c>
    </row>
    <row r="424" spans="1:5" ht="12.75">
      <c r="A424" s="28" t="s">
        <v>47</v>
      </c>
      <c r="E424" s="29" t="s">
        <v>8508</v>
      </c>
    </row>
    <row r="425" spans="1:5" ht="12.75">
      <c r="A425" s="30" t="s">
        <v>48</v>
      </c>
      <c r="E425" s="31" t="s">
        <v>44</v>
      </c>
    </row>
    <row r="426" spans="1:5" ht="12.75">
      <c r="A426" t="s">
        <v>50</v>
      </c>
      <c r="E426" s="29" t="s">
        <v>44</v>
      </c>
    </row>
    <row r="427" spans="1:16" ht="12.75">
      <c r="A427" s="18" t="s">
        <v>42</v>
      </c>
      <c s="23" t="s">
        <v>539</v>
      </c>
      <c s="23" t="s">
        <v>8509</v>
      </c>
      <c s="18" t="s">
        <v>44</v>
      </c>
      <c s="24" t="s">
        <v>8510</v>
      </c>
      <c s="25" t="s">
        <v>784</v>
      </c>
      <c s="26">
        <v>1190</v>
      </c>
      <c s="27">
        <v>0</v>
      </c>
      <c s="27">
        <f>ROUND(ROUND(H427,2)*ROUND(G427,3),2)</f>
      </c>
      <c r="O427">
        <f>(I427*21)/100</f>
      </c>
      <c t="s">
        <v>20</v>
      </c>
    </row>
    <row r="428" spans="1:5" ht="12.75">
      <c r="A428" s="28" t="s">
        <v>47</v>
      </c>
      <c r="E428" s="29" t="s">
        <v>8510</v>
      </c>
    </row>
    <row r="429" spans="1:5" ht="12.75">
      <c r="A429" s="30" t="s">
        <v>48</v>
      </c>
      <c r="E429" s="31" t="s">
        <v>44</v>
      </c>
    </row>
    <row r="430" spans="1:5" ht="12.75">
      <c r="A430" t="s">
        <v>50</v>
      </c>
      <c r="E430" s="29" t="s">
        <v>44</v>
      </c>
    </row>
    <row r="431" spans="1:16" ht="12.75">
      <c r="A431" s="18" t="s">
        <v>42</v>
      </c>
      <c s="23" t="s">
        <v>543</v>
      </c>
      <c s="23" t="s">
        <v>8511</v>
      </c>
      <c s="18" t="s">
        <v>44</v>
      </c>
      <c s="24" t="s">
        <v>8512</v>
      </c>
      <c s="25" t="s">
        <v>784</v>
      </c>
      <c s="26">
        <v>955</v>
      </c>
      <c s="27">
        <v>0</v>
      </c>
      <c s="27">
        <f>ROUND(ROUND(H431,2)*ROUND(G431,3),2)</f>
      </c>
      <c r="O431">
        <f>(I431*21)/100</f>
      </c>
      <c t="s">
        <v>20</v>
      </c>
    </row>
    <row r="432" spans="1:5" ht="12.75">
      <c r="A432" s="28" t="s">
        <v>47</v>
      </c>
      <c r="E432" s="29" t="s">
        <v>8512</v>
      </c>
    </row>
    <row r="433" spans="1:5" ht="12.75">
      <c r="A433" s="30" t="s">
        <v>48</v>
      </c>
      <c r="E433" s="31" t="s">
        <v>44</v>
      </c>
    </row>
    <row r="434" spans="1:5" ht="12.75">
      <c r="A434" t="s">
        <v>50</v>
      </c>
      <c r="E434" s="29" t="s">
        <v>44</v>
      </c>
    </row>
    <row r="435" spans="1:16" ht="12.75">
      <c r="A435" s="18" t="s">
        <v>42</v>
      </c>
      <c s="23" t="s">
        <v>547</v>
      </c>
      <c s="23" t="s">
        <v>8513</v>
      </c>
      <c s="18" t="s">
        <v>44</v>
      </c>
      <c s="24" t="s">
        <v>8514</v>
      </c>
      <c s="25" t="s">
        <v>784</v>
      </c>
      <c s="26">
        <v>830</v>
      </c>
      <c s="27">
        <v>0</v>
      </c>
      <c s="27">
        <f>ROUND(ROUND(H435,2)*ROUND(G435,3),2)</f>
      </c>
      <c r="O435">
        <f>(I435*21)/100</f>
      </c>
      <c t="s">
        <v>20</v>
      </c>
    </row>
    <row r="436" spans="1:5" ht="12.75">
      <c r="A436" s="28" t="s">
        <v>47</v>
      </c>
      <c r="E436" s="29" t="s">
        <v>8514</v>
      </c>
    </row>
    <row r="437" spans="1:5" ht="12.75">
      <c r="A437" s="30" t="s">
        <v>48</v>
      </c>
      <c r="E437" s="31" t="s">
        <v>44</v>
      </c>
    </row>
    <row r="438" spans="1:5" ht="12.75">
      <c r="A438" t="s">
        <v>50</v>
      </c>
      <c r="E438" s="29" t="s">
        <v>44</v>
      </c>
    </row>
    <row r="439" spans="1:16" ht="12.75">
      <c r="A439" s="18" t="s">
        <v>42</v>
      </c>
      <c s="23" t="s">
        <v>548</v>
      </c>
      <c s="23" t="s">
        <v>8515</v>
      </c>
      <c s="18" t="s">
        <v>44</v>
      </c>
      <c s="24" t="s">
        <v>8516</v>
      </c>
      <c s="25" t="s">
        <v>784</v>
      </c>
      <c s="26">
        <v>80</v>
      </c>
      <c s="27">
        <v>0</v>
      </c>
      <c s="27">
        <f>ROUND(ROUND(H439,2)*ROUND(G439,3),2)</f>
      </c>
      <c r="O439">
        <f>(I439*21)/100</f>
      </c>
      <c t="s">
        <v>20</v>
      </c>
    </row>
    <row r="440" spans="1:5" ht="12.75">
      <c r="A440" s="28" t="s">
        <v>47</v>
      </c>
      <c r="E440" s="29" t="s">
        <v>8516</v>
      </c>
    </row>
    <row r="441" spans="1:5" ht="12.75">
      <c r="A441" s="30" t="s">
        <v>48</v>
      </c>
      <c r="E441" s="31" t="s">
        <v>44</v>
      </c>
    </row>
    <row r="442" spans="1:5" ht="12.75">
      <c r="A442" t="s">
        <v>50</v>
      </c>
      <c r="E442" s="29" t="s">
        <v>44</v>
      </c>
    </row>
    <row r="443" spans="1:16" ht="12.75">
      <c r="A443" s="18" t="s">
        <v>42</v>
      </c>
      <c s="23" t="s">
        <v>549</v>
      </c>
      <c s="23" t="s">
        <v>8517</v>
      </c>
      <c s="18" t="s">
        <v>44</v>
      </c>
      <c s="24" t="s">
        <v>8518</v>
      </c>
      <c s="25" t="s">
        <v>784</v>
      </c>
      <c s="26">
        <v>60</v>
      </c>
      <c s="27">
        <v>0</v>
      </c>
      <c s="27">
        <f>ROUND(ROUND(H443,2)*ROUND(G443,3),2)</f>
      </c>
      <c r="O443">
        <f>(I443*21)/100</f>
      </c>
      <c t="s">
        <v>20</v>
      </c>
    </row>
    <row r="444" spans="1:5" ht="12.75">
      <c r="A444" s="28" t="s">
        <v>47</v>
      </c>
      <c r="E444" s="29" t="s">
        <v>8518</v>
      </c>
    </row>
    <row r="445" spans="1:5" ht="12.75">
      <c r="A445" s="30" t="s">
        <v>48</v>
      </c>
      <c r="E445" s="31" t="s">
        <v>44</v>
      </c>
    </row>
    <row r="446" spans="1:5" ht="12.75">
      <c r="A446" t="s">
        <v>50</v>
      </c>
      <c r="E446" s="29" t="s">
        <v>44</v>
      </c>
    </row>
    <row r="447" spans="1:16" ht="12.75">
      <c r="A447" s="18" t="s">
        <v>42</v>
      </c>
      <c s="23" t="s">
        <v>553</v>
      </c>
      <c s="23" t="s">
        <v>8519</v>
      </c>
      <c s="18" t="s">
        <v>44</v>
      </c>
      <c s="24" t="s">
        <v>8520</v>
      </c>
      <c s="25" t="s">
        <v>3146</v>
      </c>
      <c s="26">
        <v>35</v>
      </c>
      <c s="27">
        <v>0</v>
      </c>
      <c s="27">
        <f>ROUND(ROUND(H447,2)*ROUND(G447,3),2)</f>
      </c>
      <c r="O447">
        <f>(I447*21)/100</f>
      </c>
      <c t="s">
        <v>20</v>
      </c>
    </row>
    <row r="448" spans="1:5" ht="12.75">
      <c r="A448" s="28" t="s">
        <v>47</v>
      </c>
      <c r="E448" s="29" t="s">
        <v>8520</v>
      </c>
    </row>
    <row r="449" spans="1:5" ht="12.75">
      <c r="A449" s="30" t="s">
        <v>48</v>
      </c>
      <c r="E449" s="31" t="s">
        <v>44</v>
      </c>
    </row>
    <row r="450" spans="1:5" ht="12.75">
      <c r="A450" t="s">
        <v>50</v>
      </c>
      <c r="E450" s="29" t="s">
        <v>44</v>
      </c>
    </row>
    <row r="451" spans="1:16" ht="12.75">
      <c r="A451" s="18" t="s">
        <v>42</v>
      </c>
      <c s="23" t="s">
        <v>557</v>
      </c>
      <c s="23" t="s">
        <v>8521</v>
      </c>
      <c s="18" t="s">
        <v>44</v>
      </c>
      <c s="24" t="s">
        <v>8522</v>
      </c>
      <c s="25" t="s">
        <v>3146</v>
      </c>
      <c s="26">
        <v>145</v>
      </c>
      <c s="27">
        <v>0</v>
      </c>
      <c s="27">
        <f>ROUND(ROUND(H451,2)*ROUND(G451,3),2)</f>
      </c>
      <c r="O451">
        <f>(I451*21)/100</f>
      </c>
      <c t="s">
        <v>20</v>
      </c>
    </row>
    <row r="452" spans="1:5" ht="12.75">
      <c r="A452" s="28" t="s">
        <v>47</v>
      </c>
      <c r="E452" s="29" t="s">
        <v>8522</v>
      </c>
    </row>
    <row r="453" spans="1:5" ht="12.75">
      <c r="A453" s="30" t="s">
        <v>48</v>
      </c>
      <c r="E453" s="31" t="s">
        <v>44</v>
      </c>
    </row>
    <row r="454" spans="1:5" ht="12.75">
      <c r="A454" t="s">
        <v>50</v>
      </c>
      <c r="E454" s="29" t="s">
        <v>44</v>
      </c>
    </row>
    <row r="455" spans="1:16" ht="12.75">
      <c r="A455" s="18" t="s">
        <v>42</v>
      </c>
      <c s="23" t="s">
        <v>558</v>
      </c>
      <c s="23" t="s">
        <v>8523</v>
      </c>
      <c s="18" t="s">
        <v>44</v>
      </c>
      <c s="24" t="s">
        <v>8524</v>
      </c>
      <c s="25" t="s">
        <v>3146</v>
      </c>
      <c s="26">
        <v>5</v>
      </c>
      <c s="27">
        <v>0</v>
      </c>
      <c s="27">
        <f>ROUND(ROUND(H455,2)*ROUND(G455,3),2)</f>
      </c>
      <c r="O455">
        <f>(I455*21)/100</f>
      </c>
      <c t="s">
        <v>20</v>
      </c>
    </row>
    <row r="456" spans="1:5" ht="12.75">
      <c r="A456" s="28" t="s">
        <v>47</v>
      </c>
      <c r="E456" s="29" t="s">
        <v>8524</v>
      </c>
    </row>
    <row r="457" spans="1:5" ht="12.75">
      <c r="A457" s="30" t="s">
        <v>48</v>
      </c>
      <c r="E457" s="31" t="s">
        <v>44</v>
      </c>
    </row>
    <row r="458" spans="1:5" ht="12.75">
      <c r="A458" t="s">
        <v>50</v>
      </c>
      <c r="E458" s="29" t="s">
        <v>44</v>
      </c>
    </row>
    <row r="459" spans="1:16" ht="12.75">
      <c r="A459" s="18" t="s">
        <v>42</v>
      </c>
      <c s="23" t="s">
        <v>559</v>
      </c>
      <c s="23" t="s">
        <v>8525</v>
      </c>
      <c s="18" t="s">
        <v>44</v>
      </c>
      <c s="24" t="s">
        <v>8526</v>
      </c>
      <c s="25" t="s">
        <v>3146</v>
      </c>
      <c s="26">
        <v>19</v>
      </c>
      <c s="27">
        <v>0</v>
      </c>
      <c s="27">
        <f>ROUND(ROUND(H459,2)*ROUND(G459,3),2)</f>
      </c>
      <c r="O459">
        <f>(I459*21)/100</f>
      </c>
      <c t="s">
        <v>20</v>
      </c>
    </row>
    <row r="460" spans="1:5" ht="12.75">
      <c r="A460" s="28" t="s">
        <v>47</v>
      </c>
      <c r="E460" s="29" t="s">
        <v>8526</v>
      </c>
    </row>
    <row r="461" spans="1:5" ht="12.75">
      <c r="A461" s="30" t="s">
        <v>48</v>
      </c>
      <c r="E461" s="31" t="s">
        <v>44</v>
      </c>
    </row>
    <row r="462" spans="1:5" ht="12.75">
      <c r="A462" t="s">
        <v>50</v>
      </c>
      <c r="E462" s="29" t="s">
        <v>44</v>
      </c>
    </row>
    <row r="463" spans="1:16" ht="12.75">
      <c r="A463" s="18" t="s">
        <v>42</v>
      </c>
      <c s="23" t="s">
        <v>563</v>
      </c>
      <c s="23" t="s">
        <v>8527</v>
      </c>
      <c s="18" t="s">
        <v>44</v>
      </c>
      <c s="24" t="s">
        <v>8528</v>
      </c>
      <c s="25" t="s">
        <v>3146</v>
      </c>
      <c s="26">
        <v>24</v>
      </c>
      <c s="27">
        <v>0</v>
      </c>
      <c s="27">
        <f>ROUND(ROUND(H463,2)*ROUND(G463,3),2)</f>
      </c>
      <c r="O463">
        <f>(I463*21)/100</f>
      </c>
      <c t="s">
        <v>20</v>
      </c>
    </row>
    <row r="464" spans="1:5" ht="12.75">
      <c r="A464" s="28" t="s">
        <v>47</v>
      </c>
      <c r="E464" s="29" t="s">
        <v>8528</v>
      </c>
    </row>
    <row r="465" spans="1:5" ht="12.75">
      <c r="A465" s="30" t="s">
        <v>48</v>
      </c>
      <c r="E465" s="31" t="s">
        <v>44</v>
      </c>
    </row>
    <row r="466" spans="1:5" ht="12.75">
      <c r="A466" t="s">
        <v>50</v>
      </c>
      <c r="E466" s="29" t="s">
        <v>44</v>
      </c>
    </row>
    <row r="467" spans="1:16" ht="12.75">
      <c r="A467" s="18" t="s">
        <v>42</v>
      </c>
      <c s="23" t="s">
        <v>567</v>
      </c>
      <c s="23" t="s">
        <v>8529</v>
      </c>
      <c s="18" t="s">
        <v>44</v>
      </c>
      <c s="24" t="s">
        <v>8530</v>
      </c>
      <c s="25" t="s">
        <v>3146</v>
      </c>
      <c s="26">
        <v>2</v>
      </c>
      <c s="27">
        <v>0</v>
      </c>
      <c s="27">
        <f>ROUND(ROUND(H467,2)*ROUND(G467,3),2)</f>
      </c>
      <c r="O467">
        <f>(I467*21)/100</f>
      </c>
      <c t="s">
        <v>20</v>
      </c>
    </row>
    <row r="468" spans="1:5" ht="12.75">
      <c r="A468" s="28" t="s">
        <v>47</v>
      </c>
      <c r="E468" s="29" t="s">
        <v>8530</v>
      </c>
    </row>
    <row r="469" spans="1:5" ht="12.75">
      <c r="A469" s="30" t="s">
        <v>48</v>
      </c>
      <c r="E469" s="31" t="s">
        <v>44</v>
      </c>
    </row>
    <row r="470" spans="1:5" ht="12.75">
      <c r="A470" t="s">
        <v>50</v>
      </c>
      <c r="E470" s="29" t="s">
        <v>44</v>
      </c>
    </row>
    <row r="471" spans="1:16" ht="12.75">
      <c r="A471" s="18" t="s">
        <v>42</v>
      </c>
      <c s="23" t="s">
        <v>571</v>
      </c>
      <c s="23" t="s">
        <v>8531</v>
      </c>
      <c s="18" t="s">
        <v>44</v>
      </c>
      <c s="24" t="s">
        <v>8532</v>
      </c>
      <c s="25" t="s">
        <v>3146</v>
      </c>
      <c s="26">
        <v>1100</v>
      </c>
      <c s="27">
        <v>0</v>
      </c>
      <c s="27">
        <f>ROUND(ROUND(H471,2)*ROUND(G471,3),2)</f>
      </c>
      <c r="O471">
        <f>(I471*21)/100</f>
      </c>
      <c t="s">
        <v>20</v>
      </c>
    </row>
    <row r="472" spans="1:5" ht="12.75">
      <c r="A472" s="28" t="s">
        <v>47</v>
      </c>
      <c r="E472" s="29" t="s">
        <v>8532</v>
      </c>
    </row>
    <row r="473" spans="1:5" ht="12.75">
      <c r="A473" s="30" t="s">
        <v>48</v>
      </c>
      <c r="E473" s="31" t="s">
        <v>44</v>
      </c>
    </row>
    <row r="474" spans="1:5" ht="12.75">
      <c r="A474" t="s">
        <v>50</v>
      </c>
      <c r="E474" s="29" t="s">
        <v>44</v>
      </c>
    </row>
    <row r="475" spans="1:16" ht="12.75">
      <c r="A475" s="18" t="s">
        <v>42</v>
      </c>
      <c s="23" t="s">
        <v>575</v>
      </c>
      <c s="23" t="s">
        <v>8533</v>
      </c>
      <c s="18" t="s">
        <v>44</v>
      </c>
      <c s="24" t="s">
        <v>8534</v>
      </c>
      <c s="25" t="s">
        <v>3146</v>
      </c>
      <c s="26">
        <v>435</v>
      </c>
      <c s="27">
        <v>0</v>
      </c>
      <c s="27">
        <f>ROUND(ROUND(H475,2)*ROUND(G475,3),2)</f>
      </c>
      <c r="O475">
        <f>(I475*21)/100</f>
      </c>
      <c t="s">
        <v>20</v>
      </c>
    </row>
    <row r="476" spans="1:5" ht="12.75">
      <c r="A476" s="28" t="s">
        <v>47</v>
      </c>
      <c r="E476" s="29" t="s">
        <v>8534</v>
      </c>
    </row>
    <row r="477" spans="1:5" ht="12.75">
      <c r="A477" s="30" t="s">
        <v>48</v>
      </c>
      <c r="E477" s="31" t="s">
        <v>44</v>
      </c>
    </row>
    <row r="478" spans="1:5" ht="12.75">
      <c r="A478" t="s">
        <v>50</v>
      </c>
      <c r="E478" s="29" t="s">
        <v>44</v>
      </c>
    </row>
    <row r="479" spans="1:16" ht="12.75">
      <c r="A479" s="18" t="s">
        <v>42</v>
      </c>
      <c s="23" t="s">
        <v>579</v>
      </c>
      <c s="23" t="s">
        <v>8535</v>
      </c>
      <c s="18" t="s">
        <v>44</v>
      </c>
      <c s="24" t="s">
        <v>8536</v>
      </c>
      <c s="25" t="s">
        <v>3146</v>
      </c>
      <c s="26">
        <v>23</v>
      </c>
      <c s="27">
        <v>0</v>
      </c>
      <c s="27">
        <f>ROUND(ROUND(H479,2)*ROUND(G479,3),2)</f>
      </c>
      <c r="O479">
        <f>(I479*21)/100</f>
      </c>
      <c t="s">
        <v>20</v>
      </c>
    </row>
    <row r="480" spans="1:5" ht="12.75">
      <c r="A480" s="28" t="s">
        <v>47</v>
      </c>
      <c r="E480" s="29" t="s">
        <v>8536</v>
      </c>
    </row>
    <row r="481" spans="1:5" ht="12.75">
      <c r="A481" s="30" t="s">
        <v>48</v>
      </c>
      <c r="E481" s="31" t="s">
        <v>44</v>
      </c>
    </row>
    <row r="482" spans="1:5" ht="12.75">
      <c r="A482" t="s">
        <v>50</v>
      </c>
      <c r="E482" s="29" t="s">
        <v>44</v>
      </c>
    </row>
    <row r="483" spans="1:16" ht="12.75">
      <c r="A483" s="18" t="s">
        <v>42</v>
      </c>
      <c s="23" t="s">
        <v>583</v>
      </c>
      <c s="23" t="s">
        <v>8537</v>
      </c>
      <c s="18" t="s">
        <v>44</v>
      </c>
      <c s="24" t="s">
        <v>8538</v>
      </c>
      <c s="25" t="s">
        <v>3146</v>
      </c>
      <c s="26">
        <v>2</v>
      </c>
      <c s="27">
        <v>0</v>
      </c>
      <c s="27">
        <f>ROUND(ROUND(H483,2)*ROUND(G483,3),2)</f>
      </c>
      <c r="O483">
        <f>(I483*21)/100</f>
      </c>
      <c t="s">
        <v>20</v>
      </c>
    </row>
    <row r="484" spans="1:5" ht="12.75">
      <c r="A484" s="28" t="s">
        <v>47</v>
      </c>
      <c r="E484" s="29" t="s">
        <v>8538</v>
      </c>
    </row>
    <row r="485" spans="1:5" ht="12.75">
      <c r="A485" s="30" t="s">
        <v>48</v>
      </c>
      <c r="E485" s="31" t="s">
        <v>44</v>
      </c>
    </row>
    <row r="486" spans="1:5" ht="12.75">
      <c r="A486" t="s">
        <v>50</v>
      </c>
      <c r="E486" s="29" t="s">
        <v>44</v>
      </c>
    </row>
    <row r="487" spans="1:16" ht="12.75">
      <c r="A487" s="18" t="s">
        <v>42</v>
      </c>
      <c s="23" t="s">
        <v>587</v>
      </c>
      <c s="23" t="s">
        <v>8539</v>
      </c>
      <c s="18" t="s">
        <v>44</v>
      </c>
      <c s="24" t="s">
        <v>8540</v>
      </c>
      <c s="25" t="s">
        <v>3146</v>
      </c>
      <c s="26">
        <v>2</v>
      </c>
      <c s="27">
        <v>0</v>
      </c>
      <c s="27">
        <f>ROUND(ROUND(H487,2)*ROUND(G487,3),2)</f>
      </c>
      <c r="O487">
        <f>(I487*21)/100</f>
      </c>
      <c t="s">
        <v>20</v>
      </c>
    </row>
    <row r="488" spans="1:5" ht="12.75">
      <c r="A488" s="28" t="s">
        <v>47</v>
      </c>
      <c r="E488" s="29" t="s">
        <v>8540</v>
      </c>
    </row>
    <row r="489" spans="1:5" ht="12.75">
      <c r="A489" s="30" t="s">
        <v>48</v>
      </c>
      <c r="E489" s="31" t="s">
        <v>44</v>
      </c>
    </row>
    <row r="490" spans="1:5" ht="12.75">
      <c r="A490" t="s">
        <v>50</v>
      </c>
      <c r="E490" s="29" t="s">
        <v>44</v>
      </c>
    </row>
    <row r="491" spans="1:16" ht="12.75">
      <c r="A491" s="18" t="s">
        <v>42</v>
      </c>
      <c s="23" t="s">
        <v>588</v>
      </c>
      <c s="23" t="s">
        <v>8541</v>
      </c>
      <c s="18" t="s">
        <v>44</v>
      </c>
      <c s="24" t="s">
        <v>8542</v>
      </c>
      <c s="25" t="s">
        <v>784</v>
      </c>
      <c s="26">
        <v>350</v>
      </c>
      <c s="27">
        <v>0</v>
      </c>
      <c s="27">
        <f>ROUND(ROUND(H491,2)*ROUND(G491,3),2)</f>
      </c>
      <c r="O491">
        <f>(I491*21)/100</f>
      </c>
      <c t="s">
        <v>20</v>
      </c>
    </row>
    <row r="492" spans="1:5" ht="12.75">
      <c r="A492" s="28" t="s">
        <v>47</v>
      </c>
      <c r="E492" s="29" t="s">
        <v>8542</v>
      </c>
    </row>
    <row r="493" spans="1:5" ht="12.75">
      <c r="A493" s="30" t="s">
        <v>48</v>
      </c>
      <c r="E493" s="31" t="s">
        <v>44</v>
      </c>
    </row>
    <row r="494" spans="1:5" ht="12.75">
      <c r="A494" t="s">
        <v>50</v>
      </c>
      <c r="E494" s="29" t="s">
        <v>44</v>
      </c>
    </row>
    <row r="495" spans="1:16" ht="12.75">
      <c r="A495" s="18" t="s">
        <v>42</v>
      </c>
      <c s="23" t="s">
        <v>591</v>
      </c>
      <c s="23" t="s">
        <v>8543</v>
      </c>
      <c s="18" t="s">
        <v>44</v>
      </c>
      <c s="24" t="s">
        <v>8544</v>
      </c>
      <c s="25" t="s">
        <v>784</v>
      </c>
      <c s="26">
        <v>850</v>
      </c>
      <c s="27">
        <v>0</v>
      </c>
      <c s="27">
        <f>ROUND(ROUND(H495,2)*ROUND(G495,3),2)</f>
      </c>
      <c r="O495">
        <f>(I495*21)/100</f>
      </c>
      <c t="s">
        <v>20</v>
      </c>
    </row>
    <row r="496" spans="1:5" ht="12.75">
      <c r="A496" s="28" t="s">
        <v>47</v>
      </c>
      <c r="E496" s="29" t="s">
        <v>8544</v>
      </c>
    </row>
    <row r="497" spans="1:5" ht="12.75">
      <c r="A497" s="30" t="s">
        <v>48</v>
      </c>
      <c r="E497" s="31" t="s">
        <v>44</v>
      </c>
    </row>
    <row r="498" spans="1:5" ht="12.75">
      <c r="A498" t="s">
        <v>50</v>
      </c>
      <c r="E498" s="29" t="s">
        <v>44</v>
      </c>
    </row>
    <row r="499" spans="1:16" ht="12.75">
      <c r="A499" s="18" t="s">
        <v>42</v>
      </c>
      <c s="23" t="s">
        <v>7271</v>
      </c>
      <c s="23" t="s">
        <v>8545</v>
      </c>
      <c s="18" t="s">
        <v>44</v>
      </c>
      <c s="24" t="s">
        <v>8546</v>
      </c>
      <c s="25" t="s">
        <v>784</v>
      </c>
      <c s="26">
        <v>180</v>
      </c>
      <c s="27">
        <v>0</v>
      </c>
      <c s="27">
        <f>ROUND(ROUND(H499,2)*ROUND(G499,3),2)</f>
      </c>
      <c r="O499">
        <f>(I499*21)/100</f>
      </c>
      <c t="s">
        <v>20</v>
      </c>
    </row>
    <row r="500" spans="1:5" ht="12.75">
      <c r="A500" s="28" t="s">
        <v>47</v>
      </c>
      <c r="E500" s="29" t="s">
        <v>8546</v>
      </c>
    </row>
    <row r="501" spans="1:5" ht="12.75">
      <c r="A501" s="30" t="s">
        <v>48</v>
      </c>
      <c r="E501" s="31" t="s">
        <v>44</v>
      </c>
    </row>
    <row r="502" spans="1:5" ht="12.75">
      <c r="A502" t="s">
        <v>50</v>
      </c>
      <c r="E502" s="29" t="s">
        <v>44</v>
      </c>
    </row>
    <row r="503" spans="1:16" ht="12.75">
      <c r="A503" s="18" t="s">
        <v>42</v>
      </c>
      <c s="23" t="s">
        <v>592</v>
      </c>
      <c s="23" t="s">
        <v>8547</v>
      </c>
      <c s="18" t="s">
        <v>44</v>
      </c>
      <c s="24" t="s">
        <v>8548</v>
      </c>
      <c s="25" t="s">
        <v>784</v>
      </c>
      <c s="26">
        <v>650</v>
      </c>
      <c s="27">
        <v>0</v>
      </c>
      <c s="27">
        <f>ROUND(ROUND(H503,2)*ROUND(G503,3),2)</f>
      </c>
      <c r="O503">
        <f>(I503*21)/100</f>
      </c>
      <c t="s">
        <v>20</v>
      </c>
    </row>
    <row r="504" spans="1:5" ht="12.75">
      <c r="A504" s="28" t="s">
        <v>47</v>
      </c>
      <c r="E504" s="29" t="s">
        <v>8548</v>
      </c>
    </row>
    <row r="505" spans="1:5" ht="12.75">
      <c r="A505" s="30" t="s">
        <v>48</v>
      </c>
      <c r="E505" s="31" t="s">
        <v>44</v>
      </c>
    </row>
    <row r="506" spans="1:5" ht="12.75">
      <c r="A506" t="s">
        <v>50</v>
      </c>
      <c r="E506" s="29" t="s">
        <v>44</v>
      </c>
    </row>
    <row r="507" spans="1:16" ht="12.75">
      <c r="A507" s="18" t="s">
        <v>42</v>
      </c>
      <c s="23" t="s">
        <v>596</v>
      </c>
      <c s="23" t="s">
        <v>8549</v>
      </c>
      <c s="18" t="s">
        <v>44</v>
      </c>
      <c s="24" t="s">
        <v>8550</v>
      </c>
      <c s="25" t="s">
        <v>784</v>
      </c>
      <c s="26">
        <v>250</v>
      </c>
      <c s="27">
        <v>0</v>
      </c>
      <c s="27">
        <f>ROUND(ROUND(H507,2)*ROUND(G507,3),2)</f>
      </c>
      <c r="O507">
        <f>(I507*21)/100</f>
      </c>
      <c t="s">
        <v>20</v>
      </c>
    </row>
    <row r="508" spans="1:5" ht="12.75">
      <c r="A508" s="28" t="s">
        <v>47</v>
      </c>
      <c r="E508" s="29" t="s">
        <v>8550</v>
      </c>
    </row>
    <row r="509" spans="1:5" ht="12.75">
      <c r="A509" s="30" t="s">
        <v>48</v>
      </c>
      <c r="E509" s="31" t="s">
        <v>44</v>
      </c>
    </row>
    <row r="510" spans="1:5" ht="12.75">
      <c r="A510" t="s">
        <v>50</v>
      </c>
      <c r="E510" s="29" t="s">
        <v>44</v>
      </c>
    </row>
    <row r="511" spans="1:16" ht="12.75">
      <c r="A511" s="18" t="s">
        <v>42</v>
      </c>
      <c s="23" t="s">
        <v>597</v>
      </c>
      <c s="23" t="s">
        <v>8551</v>
      </c>
      <c s="18" t="s">
        <v>44</v>
      </c>
      <c s="24" t="s">
        <v>8552</v>
      </c>
      <c s="25" t="s">
        <v>784</v>
      </c>
      <c s="26">
        <v>300</v>
      </c>
      <c s="27">
        <v>0</v>
      </c>
      <c s="27">
        <f>ROUND(ROUND(H511,2)*ROUND(G511,3),2)</f>
      </c>
      <c r="O511">
        <f>(I511*21)/100</f>
      </c>
      <c t="s">
        <v>20</v>
      </c>
    </row>
    <row r="512" spans="1:5" ht="12.75">
      <c r="A512" s="28" t="s">
        <v>47</v>
      </c>
      <c r="E512" s="29" t="s">
        <v>8552</v>
      </c>
    </row>
    <row r="513" spans="1:5" ht="12.75">
      <c r="A513" s="30" t="s">
        <v>48</v>
      </c>
      <c r="E513" s="31" t="s">
        <v>44</v>
      </c>
    </row>
    <row r="514" spans="1:5" ht="12.75">
      <c r="A514" t="s">
        <v>50</v>
      </c>
      <c r="E514" s="29" t="s">
        <v>44</v>
      </c>
    </row>
    <row r="515" spans="1:16" ht="12.75">
      <c r="A515" s="18" t="s">
        <v>42</v>
      </c>
      <c s="23" t="s">
        <v>598</v>
      </c>
      <c s="23" t="s">
        <v>8553</v>
      </c>
      <c s="18" t="s">
        <v>44</v>
      </c>
      <c s="24" t="s">
        <v>8554</v>
      </c>
      <c s="25" t="s">
        <v>3146</v>
      </c>
      <c s="26">
        <v>231</v>
      </c>
      <c s="27">
        <v>0</v>
      </c>
      <c s="27">
        <f>ROUND(ROUND(H515,2)*ROUND(G515,3),2)</f>
      </c>
      <c r="O515">
        <f>(I515*21)/100</f>
      </c>
      <c t="s">
        <v>20</v>
      </c>
    </row>
    <row r="516" spans="1:5" ht="12.75">
      <c r="A516" s="28" t="s">
        <v>47</v>
      </c>
      <c r="E516" s="29" t="s">
        <v>8554</v>
      </c>
    </row>
    <row r="517" spans="1:5" ht="12.75">
      <c r="A517" s="30" t="s">
        <v>48</v>
      </c>
      <c r="E517" s="31" t="s">
        <v>44</v>
      </c>
    </row>
    <row r="518" spans="1:5" ht="12.75">
      <c r="A518" t="s">
        <v>50</v>
      </c>
      <c r="E518" s="29" t="s">
        <v>44</v>
      </c>
    </row>
    <row r="519" spans="1:16" ht="12.75">
      <c r="A519" s="18" t="s">
        <v>42</v>
      </c>
      <c s="23" t="s">
        <v>603</v>
      </c>
      <c s="23" t="s">
        <v>8555</v>
      </c>
      <c s="18" t="s">
        <v>44</v>
      </c>
      <c s="24" t="s">
        <v>8556</v>
      </c>
      <c s="25" t="s">
        <v>3146</v>
      </c>
      <c s="26">
        <v>26</v>
      </c>
      <c s="27">
        <v>0</v>
      </c>
      <c s="27">
        <f>ROUND(ROUND(H519,2)*ROUND(G519,3),2)</f>
      </c>
      <c r="O519">
        <f>(I519*21)/100</f>
      </c>
      <c t="s">
        <v>20</v>
      </c>
    </row>
    <row r="520" spans="1:5" ht="12.75">
      <c r="A520" s="28" t="s">
        <v>47</v>
      </c>
      <c r="E520" s="29" t="s">
        <v>8556</v>
      </c>
    </row>
    <row r="521" spans="1:5" ht="12.75">
      <c r="A521" s="30" t="s">
        <v>48</v>
      </c>
      <c r="E521" s="31" t="s">
        <v>44</v>
      </c>
    </row>
    <row r="522" spans="1:5" ht="12.75">
      <c r="A522" t="s">
        <v>50</v>
      </c>
      <c r="E522" s="29" t="s">
        <v>44</v>
      </c>
    </row>
    <row r="523" spans="1:16" ht="12.75">
      <c r="A523" s="18" t="s">
        <v>42</v>
      </c>
      <c s="23" t="s">
        <v>607</v>
      </c>
      <c s="23" t="s">
        <v>8557</v>
      </c>
      <c s="18" t="s">
        <v>44</v>
      </c>
      <c s="24" t="s">
        <v>8558</v>
      </c>
      <c s="25" t="s">
        <v>1241</v>
      </c>
      <c s="26">
        <v>5.5</v>
      </c>
      <c s="27">
        <v>0</v>
      </c>
      <c s="27">
        <f>ROUND(ROUND(H523,2)*ROUND(G523,3),2)</f>
      </c>
      <c r="O523">
        <f>(I523*21)/100</f>
      </c>
      <c t="s">
        <v>20</v>
      </c>
    </row>
    <row r="524" spans="1:5" ht="12.75">
      <c r="A524" s="28" t="s">
        <v>47</v>
      </c>
      <c r="E524" s="29" t="s">
        <v>8558</v>
      </c>
    </row>
    <row r="525" spans="1:5" ht="12.75">
      <c r="A525" s="30" t="s">
        <v>48</v>
      </c>
      <c r="E525" s="31" t="s">
        <v>44</v>
      </c>
    </row>
    <row r="526" spans="1:5" ht="12.75">
      <c r="A526" t="s">
        <v>50</v>
      </c>
      <c r="E526" s="29" t="s">
        <v>44</v>
      </c>
    </row>
    <row r="527" spans="1:16" ht="12.75">
      <c r="A527" s="18" t="s">
        <v>42</v>
      </c>
      <c s="23" t="s">
        <v>612</v>
      </c>
      <c s="23" t="s">
        <v>8559</v>
      </c>
      <c s="18" t="s">
        <v>44</v>
      </c>
      <c s="24" t="s">
        <v>8560</v>
      </c>
      <c s="25" t="s">
        <v>3146</v>
      </c>
      <c s="26">
        <v>485</v>
      </c>
      <c s="27">
        <v>0</v>
      </c>
      <c s="27">
        <f>ROUND(ROUND(H527,2)*ROUND(G527,3),2)</f>
      </c>
      <c r="O527">
        <f>(I527*21)/100</f>
      </c>
      <c t="s">
        <v>20</v>
      </c>
    </row>
    <row r="528" spans="1:5" ht="12.75">
      <c r="A528" s="28" t="s">
        <v>47</v>
      </c>
      <c r="E528" s="29" t="s">
        <v>8560</v>
      </c>
    </row>
    <row r="529" spans="1:5" ht="12.75">
      <c r="A529" s="30" t="s">
        <v>48</v>
      </c>
      <c r="E529" s="31" t="s">
        <v>44</v>
      </c>
    </row>
    <row r="530" spans="1:5" ht="12.75">
      <c r="A530" t="s">
        <v>50</v>
      </c>
      <c r="E530" s="29" t="s">
        <v>44</v>
      </c>
    </row>
    <row r="531" spans="1:16" ht="12.75">
      <c r="A531" s="18" t="s">
        <v>42</v>
      </c>
      <c s="23" t="s">
        <v>616</v>
      </c>
      <c s="23" t="s">
        <v>8561</v>
      </c>
      <c s="18" t="s">
        <v>44</v>
      </c>
      <c s="24" t="s">
        <v>8562</v>
      </c>
      <c s="25" t="s">
        <v>3146</v>
      </c>
      <c s="26">
        <v>126</v>
      </c>
      <c s="27">
        <v>0</v>
      </c>
      <c s="27">
        <f>ROUND(ROUND(H531,2)*ROUND(G531,3),2)</f>
      </c>
      <c r="O531">
        <f>(I531*21)/100</f>
      </c>
      <c t="s">
        <v>20</v>
      </c>
    </row>
    <row r="532" spans="1:5" ht="12.75">
      <c r="A532" s="28" t="s">
        <v>47</v>
      </c>
      <c r="E532" s="29" t="s">
        <v>8562</v>
      </c>
    </row>
    <row r="533" spans="1:5" ht="12.75">
      <c r="A533" s="30" t="s">
        <v>48</v>
      </c>
      <c r="E533" s="31" t="s">
        <v>44</v>
      </c>
    </row>
    <row r="534" spans="1:5" ht="12.75">
      <c r="A534" t="s">
        <v>50</v>
      </c>
      <c r="E534" s="29" t="s">
        <v>44</v>
      </c>
    </row>
    <row r="535" spans="1:16" ht="12.75">
      <c r="A535" s="18" t="s">
        <v>42</v>
      </c>
      <c s="23" t="s">
        <v>620</v>
      </c>
      <c s="23" t="s">
        <v>8563</v>
      </c>
      <c s="18" t="s">
        <v>44</v>
      </c>
      <c s="24" t="s">
        <v>8564</v>
      </c>
      <c s="25" t="s">
        <v>3146</v>
      </c>
      <c s="26">
        <v>10</v>
      </c>
      <c s="27">
        <v>0</v>
      </c>
      <c s="27">
        <f>ROUND(ROUND(H535,2)*ROUND(G535,3),2)</f>
      </c>
      <c r="O535">
        <f>(I535*21)/100</f>
      </c>
      <c t="s">
        <v>20</v>
      </c>
    </row>
    <row r="536" spans="1:5" ht="12.75">
      <c r="A536" s="28" t="s">
        <v>47</v>
      </c>
      <c r="E536" s="29" t="s">
        <v>8564</v>
      </c>
    </row>
    <row r="537" spans="1:5" ht="12.75">
      <c r="A537" s="30" t="s">
        <v>48</v>
      </c>
      <c r="E537" s="31" t="s">
        <v>44</v>
      </c>
    </row>
    <row r="538" spans="1:5" ht="12.75">
      <c r="A538" t="s">
        <v>50</v>
      </c>
      <c r="E538" s="29" t="s">
        <v>44</v>
      </c>
    </row>
    <row r="539" spans="1:16" ht="12.75">
      <c r="A539" s="18" t="s">
        <v>42</v>
      </c>
      <c s="23" t="s">
        <v>624</v>
      </c>
      <c s="23" t="s">
        <v>8565</v>
      </c>
      <c s="18" t="s">
        <v>44</v>
      </c>
      <c s="24" t="s">
        <v>8494</v>
      </c>
      <c s="25" t="s">
        <v>3146</v>
      </c>
      <c s="26">
        <v>220</v>
      </c>
      <c s="27">
        <v>0</v>
      </c>
      <c s="27">
        <f>ROUND(ROUND(H539,2)*ROUND(G539,3),2)</f>
      </c>
      <c r="O539">
        <f>(I539*21)/100</f>
      </c>
      <c t="s">
        <v>20</v>
      </c>
    </row>
    <row r="540" spans="1:5" ht="12.75">
      <c r="A540" s="28" t="s">
        <v>47</v>
      </c>
      <c r="E540" s="29" t="s">
        <v>8494</v>
      </c>
    </row>
    <row r="541" spans="1:5" ht="12.75">
      <c r="A541" s="30" t="s">
        <v>48</v>
      </c>
      <c r="E541" s="31" t="s">
        <v>44</v>
      </c>
    </row>
    <row r="542" spans="1:5" ht="12.75">
      <c r="A542" t="s">
        <v>50</v>
      </c>
      <c r="E542" s="29" t="s">
        <v>44</v>
      </c>
    </row>
    <row r="543" spans="1:16" ht="12.75">
      <c r="A543" s="18" t="s">
        <v>42</v>
      </c>
      <c s="23" t="s">
        <v>628</v>
      </c>
      <c s="23" t="s">
        <v>8566</v>
      </c>
      <c s="18" t="s">
        <v>44</v>
      </c>
      <c s="24" t="s">
        <v>8567</v>
      </c>
      <c s="25" t="s">
        <v>3146</v>
      </c>
      <c s="26">
        <v>9</v>
      </c>
      <c s="27">
        <v>0</v>
      </c>
      <c s="27">
        <f>ROUND(ROUND(H543,2)*ROUND(G543,3),2)</f>
      </c>
      <c r="O543">
        <f>(I543*21)/100</f>
      </c>
      <c t="s">
        <v>20</v>
      </c>
    </row>
    <row r="544" spans="1:5" ht="12.75">
      <c r="A544" s="28" t="s">
        <v>47</v>
      </c>
      <c r="E544" s="29" t="s">
        <v>8567</v>
      </c>
    </row>
    <row r="545" spans="1:5" ht="12.75">
      <c r="A545" s="30" t="s">
        <v>48</v>
      </c>
      <c r="E545" s="31" t="s">
        <v>44</v>
      </c>
    </row>
    <row r="546" spans="1:5" ht="12.75">
      <c r="A546" t="s">
        <v>50</v>
      </c>
      <c r="E546" s="29" t="s">
        <v>44</v>
      </c>
    </row>
    <row r="547" spans="1:16" ht="12.75">
      <c r="A547" s="18" t="s">
        <v>42</v>
      </c>
      <c s="23" t="s">
        <v>633</v>
      </c>
      <c s="23" t="s">
        <v>8568</v>
      </c>
      <c s="18" t="s">
        <v>44</v>
      </c>
      <c s="24" t="s">
        <v>8569</v>
      </c>
      <c s="25" t="s">
        <v>3146</v>
      </c>
      <c s="26">
        <v>9</v>
      </c>
      <c s="27">
        <v>0</v>
      </c>
      <c s="27">
        <f>ROUND(ROUND(H547,2)*ROUND(G547,3),2)</f>
      </c>
      <c r="O547">
        <f>(I547*21)/100</f>
      </c>
      <c t="s">
        <v>20</v>
      </c>
    </row>
    <row r="548" spans="1:5" ht="12.75">
      <c r="A548" s="28" t="s">
        <v>47</v>
      </c>
      <c r="E548" s="29" t="s">
        <v>8569</v>
      </c>
    </row>
    <row r="549" spans="1:5" ht="12.75">
      <c r="A549" s="30" t="s">
        <v>48</v>
      </c>
      <c r="E549" s="31" t="s">
        <v>44</v>
      </c>
    </row>
    <row r="550" spans="1:5" ht="12.75">
      <c r="A550" t="s">
        <v>50</v>
      </c>
      <c r="E550" s="29" t="s">
        <v>44</v>
      </c>
    </row>
    <row r="551" spans="1:16" ht="12.75">
      <c r="A551" s="18" t="s">
        <v>42</v>
      </c>
      <c s="23" t="s">
        <v>7302</v>
      </c>
      <c s="23" t="s">
        <v>8570</v>
      </c>
      <c s="18" t="s">
        <v>44</v>
      </c>
      <c s="24" t="s">
        <v>8571</v>
      </c>
      <c s="25" t="s">
        <v>784</v>
      </c>
      <c s="26">
        <v>160</v>
      </c>
      <c s="27">
        <v>0</v>
      </c>
      <c s="27">
        <f>ROUND(ROUND(H551,2)*ROUND(G551,3),2)</f>
      </c>
      <c r="O551">
        <f>(I551*21)/100</f>
      </c>
      <c t="s">
        <v>20</v>
      </c>
    </row>
    <row r="552" spans="1:5" ht="12.75">
      <c r="A552" s="28" t="s">
        <v>47</v>
      </c>
      <c r="E552" s="29" t="s">
        <v>8571</v>
      </c>
    </row>
    <row r="553" spans="1:5" ht="12.75">
      <c r="A553" s="30" t="s">
        <v>48</v>
      </c>
      <c r="E553" s="31" t="s">
        <v>44</v>
      </c>
    </row>
    <row r="554" spans="1:5" ht="12.75">
      <c r="A554" t="s">
        <v>50</v>
      </c>
      <c r="E554" s="29" t="s">
        <v>44</v>
      </c>
    </row>
    <row r="555" spans="1:16" ht="12.75">
      <c r="A555" s="18" t="s">
        <v>42</v>
      </c>
      <c s="23" t="s">
        <v>638</v>
      </c>
      <c s="23" t="s">
        <v>8572</v>
      </c>
      <c s="18" t="s">
        <v>44</v>
      </c>
      <c s="24" t="s">
        <v>8573</v>
      </c>
      <c s="25" t="s">
        <v>157</v>
      </c>
      <c s="26">
        <v>25</v>
      </c>
      <c s="27">
        <v>0</v>
      </c>
      <c s="27">
        <f>ROUND(ROUND(H555,2)*ROUND(G555,3),2)</f>
      </c>
      <c r="O555">
        <f>(I555*21)/100</f>
      </c>
      <c t="s">
        <v>20</v>
      </c>
    </row>
    <row r="556" spans="1:5" ht="12.75">
      <c r="A556" s="28" t="s">
        <v>47</v>
      </c>
      <c r="E556" s="29" t="s">
        <v>8573</v>
      </c>
    </row>
    <row r="557" spans="1:5" ht="12.75">
      <c r="A557" s="30" t="s">
        <v>48</v>
      </c>
      <c r="E557" s="31" t="s">
        <v>44</v>
      </c>
    </row>
    <row r="558" spans="1:5" ht="12.75">
      <c r="A558" t="s">
        <v>50</v>
      </c>
      <c r="E558" s="29" t="s">
        <v>44</v>
      </c>
    </row>
    <row r="559" spans="1:16" ht="12.75">
      <c r="A559" s="18" t="s">
        <v>42</v>
      </c>
      <c s="23" t="s">
        <v>639</v>
      </c>
      <c s="23" t="s">
        <v>8574</v>
      </c>
      <c s="18" t="s">
        <v>44</v>
      </c>
      <c s="24" t="s">
        <v>8575</v>
      </c>
      <c s="25" t="s">
        <v>157</v>
      </c>
      <c s="26">
        <v>50</v>
      </c>
      <c s="27">
        <v>0</v>
      </c>
      <c s="27">
        <f>ROUND(ROUND(H559,2)*ROUND(G559,3),2)</f>
      </c>
      <c r="O559">
        <f>(I559*21)/100</f>
      </c>
      <c t="s">
        <v>20</v>
      </c>
    </row>
    <row r="560" spans="1:5" ht="12.75">
      <c r="A560" s="28" t="s">
        <v>47</v>
      </c>
      <c r="E560" s="29" t="s">
        <v>8575</v>
      </c>
    </row>
    <row r="561" spans="1:5" ht="12.75">
      <c r="A561" s="30" t="s">
        <v>48</v>
      </c>
      <c r="E561" s="31" t="s">
        <v>44</v>
      </c>
    </row>
    <row r="562" spans="1:5" ht="12.75">
      <c r="A562" t="s">
        <v>50</v>
      </c>
      <c r="E562" s="29" t="s">
        <v>44</v>
      </c>
    </row>
    <row r="563" spans="1:16" ht="12.75">
      <c r="A563" s="18" t="s">
        <v>42</v>
      </c>
      <c s="23" t="s">
        <v>643</v>
      </c>
      <c s="23" t="s">
        <v>8576</v>
      </c>
      <c s="18" t="s">
        <v>44</v>
      </c>
      <c s="24" t="s">
        <v>8577</v>
      </c>
      <c s="25" t="s">
        <v>157</v>
      </c>
      <c s="26">
        <v>100</v>
      </c>
      <c s="27">
        <v>0</v>
      </c>
      <c s="27">
        <f>ROUND(ROUND(H563,2)*ROUND(G563,3),2)</f>
      </c>
      <c r="O563">
        <f>(I563*21)/100</f>
      </c>
      <c t="s">
        <v>20</v>
      </c>
    </row>
    <row r="564" spans="1:5" ht="12.75">
      <c r="A564" s="28" t="s">
        <v>47</v>
      </c>
      <c r="E564" s="29" t="s">
        <v>8577</v>
      </c>
    </row>
    <row r="565" spans="1:5" ht="12.75">
      <c r="A565" s="30" t="s">
        <v>48</v>
      </c>
      <c r="E565" s="31" t="s">
        <v>44</v>
      </c>
    </row>
    <row r="566" spans="1:5" ht="12.75">
      <c r="A566" t="s">
        <v>50</v>
      </c>
      <c r="E566" s="29" t="s">
        <v>44</v>
      </c>
    </row>
    <row r="567" spans="1:16" ht="12.75">
      <c r="A567" s="18" t="s">
        <v>42</v>
      </c>
      <c s="23" t="s">
        <v>645</v>
      </c>
      <c s="23" t="s">
        <v>8578</v>
      </c>
      <c s="18" t="s">
        <v>44</v>
      </c>
      <c s="24" t="s">
        <v>8579</v>
      </c>
      <c s="25" t="s">
        <v>157</v>
      </c>
      <c s="26">
        <v>30</v>
      </c>
      <c s="27">
        <v>0</v>
      </c>
      <c s="27">
        <f>ROUND(ROUND(H567,2)*ROUND(G567,3),2)</f>
      </c>
      <c r="O567">
        <f>(I567*21)/100</f>
      </c>
      <c t="s">
        <v>20</v>
      </c>
    </row>
    <row r="568" spans="1:5" ht="12.75">
      <c r="A568" s="28" t="s">
        <v>47</v>
      </c>
      <c r="E568" s="29" t="s">
        <v>8579</v>
      </c>
    </row>
    <row r="569" spans="1:5" ht="12.75">
      <c r="A569" s="30" t="s">
        <v>48</v>
      </c>
      <c r="E569" s="31" t="s">
        <v>44</v>
      </c>
    </row>
    <row r="570" spans="1:5" ht="12.75">
      <c r="A570" t="s">
        <v>50</v>
      </c>
      <c r="E570" s="29" t="s">
        <v>44</v>
      </c>
    </row>
    <row r="571" spans="1:16" ht="12.75">
      <c r="A571" s="18" t="s">
        <v>42</v>
      </c>
      <c s="23" t="s">
        <v>649</v>
      </c>
      <c s="23" t="s">
        <v>8580</v>
      </c>
      <c s="18" t="s">
        <v>44</v>
      </c>
      <c s="24" t="s">
        <v>8581</v>
      </c>
      <c s="25" t="s">
        <v>157</v>
      </c>
      <c s="26">
        <v>80</v>
      </c>
      <c s="27">
        <v>0</v>
      </c>
      <c s="27">
        <f>ROUND(ROUND(H571,2)*ROUND(G571,3),2)</f>
      </c>
      <c r="O571">
        <f>(I571*21)/100</f>
      </c>
      <c t="s">
        <v>20</v>
      </c>
    </row>
    <row r="572" spans="1:5" ht="12.75">
      <c r="A572" s="28" t="s">
        <v>47</v>
      </c>
      <c r="E572" s="29" t="s">
        <v>8581</v>
      </c>
    </row>
    <row r="573" spans="1:5" ht="12.75">
      <c r="A573" s="30" t="s">
        <v>48</v>
      </c>
      <c r="E573" s="31" t="s">
        <v>44</v>
      </c>
    </row>
    <row r="574" spans="1:5" ht="12.75">
      <c r="A574" t="s">
        <v>50</v>
      </c>
      <c r="E574" s="29" t="s">
        <v>44</v>
      </c>
    </row>
    <row r="575" spans="1:16" ht="12.75">
      <c r="A575" s="18" t="s">
        <v>42</v>
      </c>
      <c s="23" t="s">
        <v>653</v>
      </c>
      <c s="23" t="s">
        <v>8582</v>
      </c>
      <c s="18" t="s">
        <v>44</v>
      </c>
      <c s="24" t="s">
        <v>8583</v>
      </c>
      <c s="25" t="s">
        <v>157</v>
      </c>
      <c s="26">
        <v>40</v>
      </c>
      <c s="27">
        <v>0</v>
      </c>
      <c s="27">
        <f>ROUND(ROUND(H575,2)*ROUND(G575,3),2)</f>
      </c>
      <c r="O575">
        <f>(I575*21)/100</f>
      </c>
      <c t="s">
        <v>20</v>
      </c>
    </row>
    <row r="576" spans="1:5" ht="12.75">
      <c r="A576" s="28" t="s">
        <v>47</v>
      </c>
      <c r="E576" s="29" t="s">
        <v>8583</v>
      </c>
    </row>
    <row r="577" spans="1:5" ht="12.75">
      <c r="A577" s="30" t="s">
        <v>48</v>
      </c>
      <c r="E577" s="31" t="s">
        <v>44</v>
      </c>
    </row>
    <row r="578" spans="1:5" ht="12.75">
      <c r="A578" t="s">
        <v>50</v>
      </c>
      <c r="E578" s="29" t="s">
        <v>44</v>
      </c>
    </row>
    <row r="579" spans="1:16" ht="12.75">
      <c r="A579" s="18" t="s">
        <v>42</v>
      </c>
      <c s="23" t="s">
        <v>656</v>
      </c>
      <c s="23" t="s">
        <v>8584</v>
      </c>
      <c s="18" t="s">
        <v>44</v>
      </c>
      <c s="24" t="s">
        <v>8585</v>
      </c>
      <c s="25" t="s">
        <v>157</v>
      </c>
      <c s="26">
        <v>30</v>
      </c>
      <c s="27">
        <v>0</v>
      </c>
      <c s="27">
        <f>ROUND(ROUND(H579,2)*ROUND(G579,3),2)</f>
      </c>
      <c r="O579">
        <f>(I579*21)/100</f>
      </c>
      <c t="s">
        <v>20</v>
      </c>
    </row>
    <row r="580" spans="1:5" ht="12.75">
      <c r="A580" s="28" t="s">
        <v>47</v>
      </c>
      <c r="E580" s="29" t="s">
        <v>8585</v>
      </c>
    </row>
    <row r="581" spans="1:5" ht="12.75">
      <c r="A581" s="30" t="s">
        <v>48</v>
      </c>
      <c r="E581" s="31" t="s">
        <v>44</v>
      </c>
    </row>
    <row r="582" spans="1:5" ht="12.75">
      <c r="A582" t="s">
        <v>50</v>
      </c>
      <c r="E582" s="29" t="s">
        <v>44</v>
      </c>
    </row>
    <row r="583" spans="1:16" ht="12.75">
      <c r="A583" s="18" t="s">
        <v>42</v>
      </c>
      <c s="23" t="s">
        <v>508</v>
      </c>
      <c s="23" t="s">
        <v>8586</v>
      </c>
      <c s="18" t="s">
        <v>44</v>
      </c>
      <c s="24" t="s">
        <v>8587</v>
      </c>
      <c s="25" t="s">
        <v>157</v>
      </c>
      <c s="26">
        <v>15</v>
      </c>
      <c s="27">
        <v>0</v>
      </c>
      <c s="27">
        <f>ROUND(ROUND(H583,2)*ROUND(G583,3),2)</f>
      </c>
      <c r="O583">
        <f>(I583*21)/100</f>
      </c>
      <c t="s">
        <v>20</v>
      </c>
    </row>
    <row r="584" spans="1:5" ht="12.75">
      <c r="A584" s="28" t="s">
        <v>47</v>
      </c>
      <c r="E584" s="29" t="s">
        <v>8587</v>
      </c>
    </row>
    <row r="585" spans="1:5" ht="12.75">
      <c r="A585" s="30" t="s">
        <v>48</v>
      </c>
      <c r="E585" s="31" t="s">
        <v>44</v>
      </c>
    </row>
    <row r="586" spans="1:5" ht="12.75">
      <c r="A586" t="s">
        <v>50</v>
      </c>
      <c r="E586" s="29" t="s">
        <v>44</v>
      </c>
    </row>
    <row r="587" spans="1:16" ht="12.75">
      <c r="A587" s="18" t="s">
        <v>42</v>
      </c>
      <c s="23" t="s">
        <v>513</v>
      </c>
      <c s="23" t="s">
        <v>8588</v>
      </c>
      <c s="18" t="s">
        <v>44</v>
      </c>
      <c s="24" t="s">
        <v>8589</v>
      </c>
      <c s="25" t="s">
        <v>157</v>
      </c>
      <c s="26">
        <v>40</v>
      </c>
      <c s="27">
        <v>0</v>
      </c>
      <c s="27">
        <f>ROUND(ROUND(H587,2)*ROUND(G587,3),2)</f>
      </c>
      <c r="O587">
        <f>(I587*21)/100</f>
      </c>
      <c t="s">
        <v>20</v>
      </c>
    </row>
    <row r="588" spans="1:5" ht="12.75">
      <c r="A588" s="28" t="s">
        <v>47</v>
      </c>
      <c r="E588" s="29" t="s">
        <v>8589</v>
      </c>
    </row>
    <row r="589" spans="1:5" ht="12.75">
      <c r="A589" s="30" t="s">
        <v>48</v>
      </c>
      <c r="E589" s="31" t="s">
        <v>44</v>
      </c>
    </row>
    <row r="590" spans="1:5" ht="12.75">
      <c r="A590" t="s">
        <v>50</v>
      </c>
      <c r="E590" s="29" t="s">
        <v>44</v>
      </c>
    </row>
    <row r="591" spans="1:16" ht="12.75">
      <c r="A591" s="18" t="s">
        <v>42</v>
      </c>
      <c s="23" t="s">
        <v>589</v>
      </c>
      <c s="23" t="s">
        <v>8590</v>
      </c>
      <c s="18" t="s">
        <v>44</v>
      </c>
      <c s="24" t="s">
        <v>8591</v>
      </c>
      <c s="25" t="s">
        <v>3146</v>
      </c>
      <c s="26">
        <v>1</v>
      </c>
      <c s="27">
        <v>0</v>
      </c>
      <c s="27">
        <f>ROUND(ROUND(H591,2)*ROUND(G591,3),2)</f>
      </c>
      <c r="O591">
        <f>(I591*21)/100</f>
      </c>
      <c t="s">
        <v>20</v>
      </c>
    </row>
    <row r="592" spans="1:5" ht="12.75">
      <c r="A592" s="28" t="s">
        <v>47</v>
      </c>
      <c r="E592" s="29" t="s">
        <v>8591</v>
      </c>
    </row>
    <row r="593" spans="1:5" ht="12.75">
      <c r="A593" s="30" t="s">
        <v>48</v>
      </c>
      <c r="E593" s="31" t="s">
        <v>44</v>
      </c>
    </row>
    <row r="594" spans="1:5" ht="12.75">
      <c r="A594" t="s">
        <v>50</v>
      </c>
      <c r="E594" s="29" t="s">
        <v>44</v>
      </c>
    </row>
    <row r="595" spans="1:16" ht="12.75">
      <c r="A595" s="18" t="s">
        <v>42</v>
      </c>
      <c s="23" t="s">
        <v>7347</v>
      </c>
      <c s="23" t="s">
        <v>8592</v>
      </c>
      <c s="18" t="s">
        <v>44</v>
      </c>
      <c s="24" t="s">
        <v>8593</v>
      </c>
      <c s="25" t="s">
        <v>784</v>
      </c>
      <c s="26">
        <v>45</v>
      </c>
      <c s="27">
        <v>0</v>
      </c>
      <c s="27">
        <f>ROUND(ROUND(H595,2)*ROUND(G595,3),2)</f>
      </c>
      <c r="O595">
        <f>(I595*21)/100</f>
      </c>
      <c t="s">
        <v>20</v>
      </c>
    </row>
    <row r="596" spans="1:5" ht="12.75">
      <c r="A596" s="28" t="s">
        <v>47</v>
      </c>
      <c r="E596" s="29" t="s">
        <v>8593</v>
      </c>
    </row>
    <row r="597" spans="1:5" ht="12.75">
      <c r="A597" s="30" t="s">
        <v>48</v>
      </c>
      <c r="E597" s="31" t="s">
        <v>44</v>
      </c>
    </row>
    <row r="598" spans="1:5" ht="12.75">
      <c r="A598" t="s">
        <v>50</v>
      </c>
      <c r="E598" s="29" t="s">
        <v>44</v>
      </c>
    </row>
    <row r="599" spans="1:16" ht="12.75">
      <c r="A599" s="18" t="s">
        <v>42</v>
      </c>
      <c s="23" t="s">
        <v>7352</v>
      </c>
      <c s="23" t="s">
        <v>8594</v>
      </c>
      <c s="18" t="s">
        <v>44</v>
      </c>
      <c s="24" t="s">
        <v>8595</v>
      </c>
      <c s="25" t="s">
        <v>784</v>
      </c>
      <c s="26">
        <v>45</v>
      </c>
      <c s="27">
        <v>0</v>
      </c>
      <c s="27">
        <f>ROUND(ROUND(H599,2)*ROUND(G599,3),2)</f>
      </c>
      <c r="O599">
        <f>(I599*21)/100</f>
      </c>
      <c t="s">
        <v>20</v>
      </c>
    </row>
    <row r="600" spans="1:5" ht="12.75">
      <c r="A600" s="28" t="s">
        <v>47</v>
      </c>
      <c r="E600" s="29" t="s">
        <v>8595</v>
      </c>
    </row>
    <row r="601" spans="1:5" ht="12.75">
      <c r="A601" s="30" t="s">
        <v>48</v>
      </c>
      <c r="E601" s="31" t="s">
        <v>44</v>
      </c>
    </row>
    <row r="602" spans="1:5" ht="12.75">
      <c r="A602" t="s">
        <v>50</v>
      </c>
      <c r="E602" s="29" t="s">
        <v>44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28.xml><?xml version="1.0" encoding="utf-8"?>
<worksheet xmlns="http://schemas.openxmlformats.org/spreadsheetml/2006/main" xmlns:r="http://schemas.openxmlformats.org/officeDocument/2006/relationships">
  <sheetPr>
    <pageSetUpPr fitToPage="1"/>
  </sheetPr>
  <dimension ref="A1:R62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0+O10+O43+O52+O141+O278+O451+O464+O565+O594+O603+O612+O617</f>
      </c>
      <c t="s">
        <v>19</v>
      </c>
    </row>
    <row r="3" spans="1:16" ht="15" customHeight="1">
      <c r="A3" t="s">
        <v>1</v>
      </c>
      <c s="8" t="s">
        <v>4</v>
      </c>
      <c s="9" t="s">
        <v>5</v>
      </c>
      <c s="1"/>
      <c s="10" t="s">
        <v>6</v>
      </c>
      <c s="1"/>
      <c s="4"/>
      <c s="3" t="s">
        <v>8596</v>
      </c>
      <c s="36">
        <f>0+I10+I43+I52+I141+I278+I451+I464+I565+I594+I603+I612+I617</f>
      </c>
      <c r="O3" t="s">
        <v>16</v>
      </c>
      <c t="s">
        <v>20</v>
      </c>
    </row>
    <row r="4" spans="1:16" ht="15" customHeight="1">
      <c r="A4" t="s">
        <v>7</v>
      </c>
      <c s="8" t="s">
        <v>8</v>
      </c>
      <c s="9" t="s">
        <v>6855</v>
      </c>
      <c s="1"/>
      <c s="10" t="s">
        <v>6856</v>
      </c>
      <c s="1"/>
      <c s="1"/>
      <c s="7"/>
      <c s="7"/>
      <c r="O4" t="s">
        <v>17</v>
      </c>
      <c t="s">
        <v>20</v>
      </c>
    </row>
    <row r="5" spans="1:16" ht="12.75" customHeight="1">
      <c r="A5" t="s">
        <v>11</v>
      </c>
      <c s="8" t="s">
        <v>8</v>
      </c>
      <c s="9" t="s">
        <v>6857</v>
      </c>
      <c s="1"/>
      <c s="10" t="s">
        <v>6858</v>
      </c>
      <c s="1"/>
      <c s="1"/>
      <c s="1"/>
      <c s="1"/>
      <c r="O5" t="s">
        <v>18</v>
      </c>
      <c t="s">
        <v>20</v>
      </c>
    </row>
    <row r="6" spans="1:9" ht="12.75" customHeight="1">
      <c r="A6" t="s">
        <v>14</v>
      </c>
      <c s="12" t="s">
        <v>15</v>
      </c>
      <c s="13" t="s">
        <v>8596</v>
      </c>
      <c s="5"/>
      <c s="14" t="s">
        <v>8597</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26</v>
      </c>
      <c s="19"/>
      <c s="21" t="s">
        <v>41</v>
      </c>
      <c s="19"/>
      <c s="19"/>
      <c s="19"/>
      <c s="22">
        <f>0+Q10</f>
      </c>
      <c r="O10">
        <f>0+R10</f>
      </c>
      <c r="Q10">
        <f>0+I11+I15+I19+I23+I27+I31+I35+I39</f>
      </c>
      <c>
        <f>0+O11+O15+O19+O23+O27+O31+O35+O39</f>
      </c>
    </row>
    <row r="11" spans="1:16" ht="25.5">
      <c r="A11" s="18" t="s">
        <v>42</v>
      </c>
      <c s="23" t="s">
        <v>26</v>
      </c>
      <c s="23" t="s">
        <v>8598</v>
      </c>
      <c s="18" t="s">
        <v>44</v>
      </c>
      <c s="24" t="s">
        <v>8599</v>
      </c>
      <c s="25" t="s">
        <v>46</v>
      </c>
      <c s="26">
        <v>3.24</v>
      </c>
      <c s="27">
        <v>0</v>
      </c>
      <c s="27">
        <f>ROUND(ROUND(H11,2)*ROUND(G11,3),2)</f>
      </c>
      <c r="O11">
        <f>(I11*21)/100</f>
      </c>
      <c t="s">
        <v>20</v>
      </c>
    </row>
    <row r="12" spans="1:5" ht="25.5">
      <c r="A12" s="28" t="s">
        <v>47</v>
      </c>
      <c r="E12" s="29" t="s">
        <v>8600</v>
      </c>
    </row>
    <row r="13" spans="1:5" ht="12.75">
      <c r="A13" s="30" t="s">
        <v>48</v>
      </c>
      <c r="E13" s="31" t="s">
        <v>8601</v>
      </c>
    </row>
    <row r="14" spans="1:5" ht="12.75">
      <c r="A14" t="s">
        <v>50</v>
      </c>
      <c r="E14" s="29" t="s">
        <v>44</v>
      </c>
    </row>
    <row r="15" spans="1:16" ht="25.5">
      <c r="A15" s="18" t="s">
        <v>42</v>
      </c>
      <c s="23" t="s">
        <v>20</v>
      </c>
      <c s="23" t="s">
        <v>8602</v>
      </c>
      <c s="18" t="s">
        <v>44</v>
      </c>
      <c s="24" t="s">
        <v>8603</v>
      </c>
      <c s="25" t="s">
        <v>46</v>
      </c>
      <c s="26">
        <v>110.88</v>
      </c>
      <c s="27">
        <v>0</v>
      </c>
      <c s="27">
        <f>ROUND(ROUND(H15,2)*ROUND(G15,3),2)</f>
      </c>
      <c r="O15">
        <f>(I15*21)/100</f>
      </c>
      <c t="s">
        <v>20</v>
      </c>
    </row>
    <row r="16" spans="1:5" ht="25.5">
      <c r="A16" s="28" t="s">
        <v>47</v>
      </c>
      <c r="E16" s="29" t="s">
        <v>8604</v>
      </c>
    </row>
    <row r="17" spans="1:5" ht="12.75">
      <c r="A17" s="30" t="s">
        <v>48</v>
      </c>
      <c r="E17" s="31" t="s">
        <v>8605</v>
      </c>
    </row>
    <row r="18" spans="1:5" ht="12.75">
      <c r="A18" t="s">
        <v>50</v>
      </c>
      <c r="E18" s="29" t="s">
        <v>44</v>
      </c>
    </row>
    <row r="19" spans="1:16" ht="25.5">
      <c r="A19" s="18" t="s">
        <v>42</v>
      </c>
      <c s="23" t="s">
        <v>19</v>
      </c>
      <c s="23" t="s">
        <v>6541</v>
      </c>
      <c s="18" t="s">
        <v>44</v>
      </c>
      <c s="24" t="s">
        <v>6542</v>
      </c>
      <c s="25" t="s">
        <v>46</v>
      </c>
      <c s="26">
        <v>138.2</v>
      </c>
      <c s="27">
        <v>0</v>
      </c>
      <c s="27">
        <f>ROUND(ROUND(H19,2)*ROUND(G19,3),2)</f>
      </c>
      <c r="O19">
        <f>(I19*21)/100</f>
      </c>
      <c t="s">
        <v>20</v>
      </c>
    </row>
    <row r="20" spans="1:5" ht="38.25">
      <c r="A20" s="28" t="s">
        <v>47</v>
      </c>
      <c r="E20" s="29" t="s">
        <v>6543</v>
      </c>
    </row>
    <row r="21" spans="1:5" ht="63.75">
      <c r="A21" s="30" t="s">
        <v>48</v>
      </c>
      <c r="E21" s="31" t="s">
        <v>8606</v>
      </c>
    </row>
    <row r="22" spans="1:5" ht="12.75">
      <c r="A22" t="s">
        <v>50</v>
      </c>
      <c r="E22" s="29" t="s">
        <v>44</v>
      </c>
    </row>
    <row r="23" spans="1:16" ht="12.75">
      <c r="A23" s="18" t="s">
        <v>42</v>
      </c>
      <c s="23" t="s">
        <v>30</v>
      </c>
      <c s="23" t="s">
        <v>6546</v>
      </c>
      <c s="18" t="s">
        <v>44</v>
      </c>
      <c s="24" t="s">
        <v>6547</v>
      </c>
      <c s="25" t="s">
        <v>46</v>
      </c>
      <c s="26">
        <v>114.12</v>
      </c>
      <c s="27">
        <v>0</v>
      </c>
      <c s="27">
        <f>ROUND(ROUND(H23,2)*ROUND(G23,3),2)</f>
      </c>
      <c r="O23">
        <f>(I23*21)/100</f>
      </c>
      <c t="s">
        <v>20</v>
      </c>
    </row>
    <row r="24" spans="1:5" ht="25.5">
      <c r="A24" s="28" t="s">
        <v>47</v>
      </c>
      <c r="E24" s="29" t="s">
        <v>6548</v>
      </c>
    </row>
    <row r="25" spans="1:5" ht="63.75">
      <c r="A25" s="30" t="s">
        <v>48</v>
      </c>
      <c r="E25" s="31" t="s">
        <v>8607</v>
      </c>
    </row>
    <row r="26" spans="1:5" ht="12.75">
      <c r="A26" t="s">
        <v>50</v>
      </c>
      <c r="E26" s="29" t="s">
        <v>44</v>
      </c>
    </row>
    <row r="27" spans="1:16" ht="12.75">
      <c r="A27" s="18" t="s">
        <v>42</v>
      </c>
      <c s="23" t="s">
        <v>32</v>
      </c>
      <c s="23" t="s">
        <v>8608</v>
      </c>
      <c s="18" t="s">
        <v>44</v>
      </c>
      <c s="24" t="s">
        <v>6552</v>
      </c>
      <c s="25" t="s">
        <v>46</v>
      </c>
      <c s="26">
        <v>45.02</v>
      </c>
      <c s="27">
        <v>0</v>
      </c>
      <c s="27">
        <f>ROUND(ROUND(H27,2)*ROUND(G27,3),2)</f>
      </c>
      <c r="O27">
        <f>(I27*21)/100</f>
      </c>
      <c t="s">
        <v>20</v>
      </c>
    </row>
    <row r="28" spans="1:5" ht="25.5">
      <c r="A28" s="28" t="s">
        <v>47</v>
      </c>
      <c r="E28" s="29" t="s">
        <v>6553</v>
      </c>
    </row>
    <row r="29" spans="1:5" ht="12.75">
      <c r="A29" s="30" t="s">
        <v>48</v>
      </c>
      <c r="E29" s="31" t="s">
        <v>8609</v>
      </c>
    </row>
    <row r="30" spans="1:5" ht="12.75">
      <c r="A30" t="s">
        <v>50</v>
      </c>
      <c r="E30" s="29" t="s">
        <v>44</v>
      </c>
    </row>
    <row r="31" spans="1:16" ht="12.75">
      <c r="A31" s="18" t="s">
        <v>42</v>
      </c>
      <c s="23" t="s">
        <v>34</v>
      </c>
      <c s="23" t="s">
        <v>8610</v>
      </c>
      <c s="18" t="s">
        <v>44</v>
      </c>
      <c s="24" t="s">
        <v>6557</v>
      </c>
      <c s="25" t="s">
        <v>46</v>
      </c>
      <c s="26">
        <v>69.1</v>
      </c>
      <c s="27">
        <v>0</v>
      </c>
      <c s="27">
        <f>ROUND(ROUND(H31,2)*ROUND(G31,3),2)</f>
      </c>
      <c r="O31">
        <f>(I31*21)/100</f>
      </c>
      <c t="s">
        <v>20</v>
      </c>
    </row>
    <row r="32" spans="1:5" ht="25.5">
      <c r="A32" s="28" t="s">
        <v>47</v>
      </c>
      <c r="E32" s="29" t="s">
        <v>6558</v>
      </c>
    </row>
    <row r="33" spans="1:5" ht="12.75">
      <c r="A33" s="30" t="s">
        <v>48</v>
      </c>
      <c r="E33" s="31" t="s">
        <v>8611</v>
      </c>
    </row>
    <row r="34" spans="1:5" ht="12.75">
      <c r="A34" t="s">
        <v>50</v>
      </c>
      <c r="E34" s="29" t="s">
        <v>44</v>
      </c>
    </row>
    <row r="35" spans="1:16" ht="12.75">
      <c r="A35" s="18" t="s">
        <v>42</v>
      </c>
      <c s="23" t="s">
        <v>66</v>
      </c>
      <c s="23" t="s">
        <v>6561</v>
      </c>
      <c s="18" t="s">
        <v>44</v>
      </c>
      <c s="24" t="s">
        <v>6562</v>
      </c>
      <c s="25" t="s">
        <v>46</v>
      </c>
      <c s="26">
        <v>35.64</v>
      </c>
      <c s="27">
        <v>0</v>
      </c>
      <c s="27">
        <f>ROUND(ROUND(H35,2)*ROUND(G35,3),2)</f>
      </c>
      <c r="O35">
        <f>(I35*21)/100</f>
      </c>
      <c t="s">
        <v>20</v>
      </c>
    </row>
    <row r="36" spans="1:5" ht="38.25">
      <c r="A36" s="28" t="s">
        <v>47</v>
      </c>
      <c r="E36" s="29" t="s">
        <v>6563</v>
      </c>
    </row>
    <row r="37" spans="1:5" ht="12.75">
      <c r="A37" s="30" t="s">
        <v>48</v>
      </c>
      <c r="E37" s="31" t="s">
        <v>8612</v>
      </c>
    </row>
    <row r="38" spans="1:5" ht="12.75">
      <c r="A38" t="s">
        <v>50</v>
      </c>
      <c r="E38" s="29" t="s">
        <v>44</v>
      </c>
    </row>
    <row r="39" spans="1:16" ht="12.75">
      <c r="A39" s="18" t="s">
        <v>42</v>
      </c>
      <c s="23" t="s">
        <v>76</v>
      </c>
      <c s="23" t="s">
        <v>8613</v>
      </c>
      <c s="18" t="s">
        <v>44</v>
      </c>
      <c s="24" t="s">
        <v>8614</v>
      </c>
      <c s="25" t="s">
        <v>187</v>
      </c>
      <c s="26">
        <v>71.28</v>
      </c>
      <c s="27">
        <v>0</v>
      </c>
      <c s="27">
        <f>ROUND(ROUND(H39,2)*ROUND(G39,3),2)</f>
      </c>
      <c r="O39">
        <f>(I39*21)/100</f>
      </c>
      <c t="s">
        <v>20</v>
      </c>
    </row>
    <row r="40" spans="1:5" ht="12.75">
      <c r="A40" s="28" t="s">
        <v>47</v>
      </c>
      <c r="E40" s="29" t="s">
        <v>8614</v>
      </c>
    </row>
    <row r="41" spans="1:5" ht="25.5">
      <c r="A41" s="30" t="s">
        <v>48</v>
      </c>
      <c r="E41" s="31" t="s">
        <v>8615</v>
      </c>
    </row>
    <row r="42" spans="1:5" ht="12.75">
      <c r="A42" t="s">
        <v>50</v>
      </c>
      <c r="E42" s="29" t="s">
        <v>44</v>
      </c>
    </row>
    <row r="43" spans="1:18" ht="12.75" customHeight="1">
      <c r="A43" s="5" t="s">
        <v>40</v>
      </c>
      <c s="5"/>
      <c s="34" t="s">
        <v>30</v>
      </c>
      <c s="5"/>
      <c s="21" t="s">
        <v>1238</v>
      </c>
      <c s="5"/>
      <c s="5"/>
      <c s="5"/>
      <c s="35">
        <f>0+Q43</f>
      </c>
      <c r="O43">
        <f>0+R43</f>
      </c>
      <c r="Q43">
        <f>0+I44+I48</f>
      </c>
      <c>
        <f>0+O44+O48</f>
      </c>
    </row>
    <row r="44" spans="1:16" ht="12.75">
      <c r="A44" s="18" t="s">
        <v>42</v>
      </c>
      <c s="23" t="s">
        <v>37</v>
      </c>
      <c s="23" t="s">
        <v>8616</v>
      </c>
      <c s="18" t="s">
        <v>44</v>
      </c>
      <c s="24" t="s">
        <v>8617</v>
      </c>
      <c s="25" t="s">
        <v>46</v>
      </c>
      <c s="26">
        <v>7.92</v>
      </c>
      <c s="27">
        <v>0</v>
      </c>
      <c s="27">
        <f>ROUND(ROUND(H44,2)*ROUND(G44,3),2)</f>
      </c>
      <c r="O44">
        <f>(I44*21)/100</f>
      </c>
      <c t="s">
        <v>20</v>
      </c>
    </row>
    <row r="45" spans="1:5" ht="25.5">
      <c r="A45" s="28" t="s">
        <v>47</v>
      </c>
      <c r="E45" s="29" t="s">
        <v>8618</v>
      </c>
    </row>
    <row r="46" spans="1:5" ht="12.75">
      <c r="A46" s="30" t="s">
        <v>48</v>
      </c>
      <c r="E46" s="31" t="s">
        <v>8619</v>
      </c>
    </row>
    <row r="47" spans="1:5" ht="12.75">
      <c r="A47" t="s">
        <v>50</v>
      </c>
      <c r="E47" s="29" t="s">
        <v>44</v>
      </c>
    </row>
    <row r="48" spans="1:16" ht="12.75">
      <c r="A48" s="18" t="s">
        <v>42</v>
      </c>
      <c s="23" t="s">
        <v>39</v>
      </c>
      <c s="23" t="s">
        <v>8620</v>
      </c>
      <c s="18" t="s">
        <v>44</v>
      </c>
      <c s="24" t="s">
        <v>8621</v>
      </c>
      <c s="25" t="s">
        <v>46</v>
      </c>
      <c s="26">
        <v>0.18</v>
      </c>
      <c s="27">
        <v>0</v>
      </c>
      <c s="27">
        <f>ROUND(ROUND(H48,2)*ROUND(G48,3),2)</f>
      </c>
      <c r="O48">
        <f>(I48*21)/100</f>
      </c>
      <c t="s">
        <v>20</v>
      </c>
    </row>
    <row r="49" spans="1:5" ht="25.5">
      <c r="A49" s="28" t="s">
        <v>47</v>
      </c>
      <c r="E49" s="29" t="s">
        <v>8622</v>
      </c>
    </row>
    <row r="50" spans="1:5" ht="12.75">
      <c r="A50" s="30" t="s">
        <v>48</v>
      </c>
      <c r="E50" s="31" t="s">
        <v>8623</v>
      </c>
    </row>
    <row r="51" spans="1:5" ht="12.75">
      <c r="A51" t="s">
        <v>50</v>
      </c>
      <c r="E51" s="29" t="s">
        <v>44</v>
      </c>
    </row>
    <row r="52" spans="1:18" ht="12.75" customHeight="1">
      <c r="A52" s="5" t="s">
        <v>40</v>
      </c>
      <c s="5"/>
      <c s="34" t="s">
        <v>7392</v>
      </c>
      <c s="5"/>
      <c s="21" t="s">
        <v>7393</v>
      </c>
      <c s="5"/>
      <c s="5"/>
      <c s="5"/>
      <c s="35">
        <f>0+Q52</f>
      </c>
      <c r="O52">
        <f>0+R52</f>
      </c>
      <c r="Q52">
        <f>0+I53+I57+I61+I65+I69+I73+I77+I81+I85+I89+I93+I97+I101+I105+I109+I113+I117+I121+I125+I129+I133+I137</f>
      </c>
      <c>
        <f>0+O53+O57+O61+O65+O69+O73+O77+O81+O85+O89+O93+O97+O101+O105+O109+O113+O117+O121+O125+O129+O133+O137</f>
      </c>
    </row>
    <row r="53" spans="1:16" ht="12.75">
      <c r="A53" s="18" t="s">
        <v>42</v>
      </c>
      <c s="23" t="s">
        <v>87</v>
      </c>
      <c s="23" t="s">
        <v>8624</v>
      </c>
      <c s="18" t="s">
        <v>44</v>
      </c>
      <c s="24" t="s">
        <v>8625</v>
      </c>
      <c s="25" t="s">
        <v>784</v>
      </c>
      <c s="26">
        <v>65</v>
      </c>
      <c s="27">
        <v>0</v>
      </c>
      <c s="27">
        <f>ROUND(ROUND(H53,2)*ROUND(G53,3),2)</f>
      </c>
      <c r="O53">
        <f>(I53*21)/100</f>
      </c>
      <c t="s">
        <v>20</v>
      </c>
    </row>
    <row r="54" spans="1:5" ht="12.75">
      <c r="A54" s="28" t="s">
        <v>47</v>
      </c>
      <c r="E54" s="29" t="s">
        <v>8625</v>
      </c>
    </row>
    <row r="55" spans="1:5" ht="12.75">
      <c r="A55" s="30" t="s">
        <v>48</v>
      </c>
      <c r="E55" s="31" t="s">
        <v>44</v>
      </c>
    </row>
    <row r="56" spans="1:5" ht="12.75">
      <c r="A56" t="s">
        <v>50</v>
      </c>
      <c r="E56" s="29" t="s">
        <v>44</v>
      </c>
    </row>
    <row r="57" spans="1:16" ht="12.75">
      <c r="A57" s="18" t="s">
        <v>42</v>
      </c>
      <c s="23" t="s">
        <v>91</v>
      </c>
      <c s="23" t="s">
        <v>8626</v>
      </c>
      <c s="18" t="s">
        <v>44</v>
      </c>
      <c s="24" t="s">
        <v>8627</v>
      </c>
      <c s="25" t="s">
        <v>784</v>
      </c>
      <c s="26">
        <v>71</v>
      </c>
      <c s="27">
        <v>0</v>
      </c>
      <c s="27">
        <f>ROUND(ROUND(H57,2)*ROUND(G57,3),2)</f>
      </c>
      <c r="O57">
        <f>(I57*21)/100</f>
      </c>
      <c t="s">
        <v>20</v>
      </c>
    </row>
    <row r="58" spans="1:5" ht="12.75">
      <c r="A58" s="28" t="s">
        <v>47</v>
      </c>
      <c r="E58" s="29" t="s">
        <v>8627</v>
      </c>
    </row>
    <row r="59" spans="1:5" ht="12.75">
      <c r="A59" s="30" t="s">
        <v>48</v>
      </c>
      <c r="E59" s="31" t="s">
        <v>44</v>
      </c>
    </row>
    <row r="60" spans="1:5" ht="12.75">
      <c r="A60" t="s">
        <v>50</v>
      </c>
      <c r="E60" s="29" t="s">
        <v>44</v>
      </c>
    </row>
    <row r="61" spans="1:16" ht="12.75">
      <c r="A61" s="18" t="s">
        <v>42</v>
      </c>
      <c s="23" t="s">
        <v>95</v>
      </c>
      <c s="23" t="s">
        <v>8628</v>
      </c>
      <c s="18" t="s">
        <v>44</v>
      </c>
      <c s="24" t="s">
        <v>8629</v>
      </c>
      <c s="25" t="s">
        <v>784</v>
      </c>
      <c s="26">
        <v>74</v>
      </c>
      <c s="27">
        <v>0</v>
      </c>
      <c s="27">
        <f>ROUND(ROUND(H61,2)*ROUND(G61,3),2)</f>
      </c>
      <c r="O61">
        <f>(I61*21)/100</f>
      </c>
      <c t="s">
        <v>20</v>
      </c>
    </row>
    <row r="62" spans="1:5" ht="12.75">
      <c r="A62" s="28" t="s">
        <v>47</v>
      </c>
      <c r="E62" s="29" t="s">
        <v>8629</v>
      </c>
    </row>
    <row r="63" spans="1:5" ht="12.75">
      <c r="A63" s="30" t="s">
        <v>48</v>
      </c>
      <c r="E63" s="31" t="s">
        <v>44</v>
      </c>
    </row>
    <row r="64" spans="1:5" ht="12.75">
      <c r="A64" t="s">
        <v>50</v>
      </c>
      <c r="E64" s="29" t="s">
        <v>44</v>
      </c>
    </row>
    <row r="65" spans="1:16" ht="12.75">
      <c r="A65" s="18" t="s">
        <v>42</v>
      </c>
      <c s="23" t="s">
        <v>103</v>
      </c>
      <c s="23" t="s">
        <v>8630</v>
      </c>
      <c s="18" t="s">
        <v>44</v>
      </c>
      <c s="24" t="s">
        <v>8631</v>
      </c>
      <c s="25" t="s">
        <v>784</v>
      </c>
      <c s="26">
        <v>147</v>
      </c>
      <c s="27">
        <v>0</v>
      </c>
      <c s="27">
        <f>ROUND(ROUND(H65,2)*ROUND(G65,3),2)</f>
      </c>
      <c r="O65">
        <f>(I65*21)/100</f>
      </c>
      <c t="s">
        <v>20</v>
      </c>
    </row>
    <row r="66" spans="1:5" ht="12.75">
      <c r="A66" s="28" t="s">
        <v>47</v>
      </c>
      <c r="E66" s="29" t="s">
        <v>8631</v>
      </c>
    </row>
    <row r="67" spans="1:5" ht="12.75">
      <c r="A67" s="30" t="s">
        <v>48</v>
      </c>
      <c r="E67" s="31" t="s">
        <v>44</v>
      </c>
    </row>
    <row r="68" spans="1:5" ht="12.75">
      <c r="A68" t="s">
        <v>50</v>
      </c>
      <c r="E68" s="29" t="s">
        <v>44</v>
      </c>
    </row>
    <row r="69" spans="1:16" ht="12.75">
      <c r="A69" s="18" t="s">
        <v>42</v>
      </c>
      <c s="23" t="s">
        <v>110</v>
      </c>
      <c s="23" t="s">
        <v>8632</v>
      </c>
      <c s="18" t="s">
        <v>44</v>
      </c>
      <c s="24" t="s">
        <v>8633</v>
      </c>
      <c s="25" t="s">
        <v>784</v>
      </c>
      <c s="26">
        <v>52</v>
      </c>
      <c s="27">
        <v>0</v>
      </c>
      <c s="27">
        <f>ROUND(ROUND(H69,2)*ROUND(G69,3),2)</f>
      </c>
      <c r="O69">
        <f>(I69*21)/100</f>
      </c>
      <c t="s">
        <v>20</v>
      </c>
    </row>
    <row r="70" spans="1:5" ht="12.75">
      <c r="A70" s="28" t="s">
        <v>47</v>
      </c>
      <c r="E70" s="29" t="s">
        <v>8633</v>
      </c>
    </row>
    <row r="71" spans="1:5" ht="12.75">
      <c r="A71" s="30" t="s">
        <v>48</v>
      </c>
      <c r="E71" s="31" t="s">
        <v>44</v>
      </c>
    </row>
    <row r="72" spans="1:5" ht="12.75">
      <c r="A72" t="s">
        <v>50</v>
      </c>
      <c r="E72" s="29" t="s">
        <v>44</v>
      </c>
    </row>
    <row r="73" spans="1:16" ht="12.75">
      <c r="A73" s="18" t="s">
        <v>42</v>
      </c>
      <c s="23" t="s">
        <v>114</v>
      </c>
      <c s="23" t="s">
        <v>8634</v>
      </c>
      <c s="18" t="s">
        <v>44</v>
      </c>
      <c s="24" t="s">
        <v>8635</v>
      </c>
      <c s="25" t="s">
        <v>784</v>
      </c>
      <c s="26">
        <v>31</v>
      </c>
      <c s="27">
        <v>0</v>
      </c>
      <c s="27">
        <f>ROUND(ROUND(H73,2)*ROUND(G73,3),2)</f>
      </c>
      <c r="O73">
        <f>(I73*21)/100</f>
      </c>
      <c t="s">
        <v>20</v>
      </c>
    </row>
    <row r="74" spans="1:5" ht="12.75">
      <c r="A74" s="28" t="s">
        <v>47</v>
      </c>
      <c r="E74" s="29" t="s">
        <v>8635</v>
      </c>
    </row>
    <row r="75" spans="1:5" ht="12.75">
      <c r="A75" s="30" t="s">
        <v>48</v>
      </c>
      <c r="E75" s="31" t="s">
        <v>44</v>
      </c>
    </row>
    <row r="76" spans="1:5" ht="12.75">
      <c r="A76" t="s">
        <v>50</v>
      </c>
      <c r="E76" s="29" t="s">
        <v>44</v>
      </c>
    </row>
    <row r="77" spans="1:16" ht="12.75">
      <c r="A77" s="18" t="s">
        <v>42</v>
      </c>
      <c s="23" t="s">
        <v>117</v>
      </c>
      <c s="23" t="s">
        <v>8636</v>
      </c>
      <c s="18" t="s">
        <v>44</v>
      </c>
      <c s="24" t="s">
        <v>8637</v>
      </c>
      <c s="25" t="s">
        <v>784</v>
      </c>
      <c s="26">
        <v>55</v>
      </c>
      <c s="27">
        <v>0</v>
      </c>
      <c s="27">
        <f>ROUND(ROUND(H77,2)*ROUND(G77,3),2)</f>
      </c>
      <c r="O77">
        <f>(I77*21)/100</f>
      </c>
      <c t="s">
        <v>20</v>
      </c>
    </row>
    <row r="78" spans="1:5" ht="12.75">
      <c r="A78" s="28" t="s">
        <v>47</v>
      </c>
      <c r="E78" s="29" t="s">
        <v>8637</v>
      </c>
    </row>
    <row r="79" spans="1:5" ht="12.75">
      <c r="A79" s="30" t="s">
        <v>48</v>
      </c>
      <c r="E79" s="31" t="s">
        <v>44</v>
      </c>
    </row>
    <row r="80" spans="1:5" ht="12.75">
      <c r="A80" t="s">
        <v>50</v>
      </c>
      <c r="E80" s="29" t="s">
        <v>44</v>
      </c>
    </row>
    <row r="81" spans="1:16" ht="12.75">
      <c r="A81" s="18" t="s">
        <v>42</v>
      </c>
      <c s="23" t="s">
        <v>121</v>
      </c>
      <c s="23" t="s">
        <v>8638</v>
      </c>
      <c s="18" t="s">
        <v>44</v>
      </c>
      <c s="24" t="s">
        <v>8639</v>
      </c>
      <c s="25" t="s">
        <v>784</v>
      </c>
      <c s="26">
        <v>5</v>
      </c>
      <c s="27">
        <v>0</v>
      </c>
      <c s="27">
        <f>ROUND(ROUND(H81,2)*ROUND(G81,3),2)</f>
      </c>
      <c r="O81">
        <f>(I81*21)/100</f>
      </c>
      <c t="s">
        <v>20</v>
      </c>
    </row>
    <row r="82" spans="1:5" ht="12.75">
      <c r="A82" s="28" t="s">
        <v>47</v>
      </c>
      <c r="E82" s="29" t="s">
        <v>8639</v>
      </c>
    </row>
    <row r="83" spans="1:5" ht="12.75">
      <c r="A83" s="30" t="s">
        <v>48</v>
      </c>
      <c r="E83" s="31" t="s">
        <v>44</v>
      </c>
    </row>
    <row r="84" spans="1:5" ht="12.75">
      <c r="A84" t="s">
        <v>50</v>
      </c>
      <c r="E84" s="29" t="s">
        <v>44</v>
      </c>
    </row>
    <row r="85" spans="1:16" ht="12.75">
      <c r="A85" s="18" t="s">
        <v>42</v>
      </c>
      <c s="23" t="s">
        <v>125</v>
      </c>
      <c s="23" t="s">
        <v>8640</v>
      </c>
      <c s="18" t="s">
        <v>44</v>
      </c>
      <c s="24" t="s">
        <v>8641</v>
      </c>
      <c s="25" t="s">
        <v>784</v>
      </c>
      <c s="26">
        <v>5</v>
      </c>
      <c s="27">
        <v>0</v>
      </c>
      <c s="27">
        <f>ROUND(ROUND(H85,2)*ROUND(G85,3),2)</f>
      </c>
      <c r="O85">
        <f>(I85*21)/100</f>
      </c>
      <c t="s">
        <v>20</v>
      </c>
    </row>
    <row r="86" spans="1:5" ht="12.75">
      <c r="A86" s="28" t="s">
        <v>47</v>
      </c>
      <c r="E86" s="29" t="s">
        <v>8641</v>
      </c>
    </row>
    <row r="87" spans="1:5" ht="12.75">
      <c r="A87" s="30" t="s">
        <v>48</v>
      </c>
      <c r="E87" s="31" t="s">
        <v>44</v>
      </c>
    </row>
    <row r="88" spans="1:5" ht="12.75">
      <c r="A88" t="s">
        <v>50</v>
      </c>
      <c r="E88" s="29" t="s">
        <v>44</v>
      </c>
    </row>
    <row r="89" spans="1:16" ht="12.75">
      <c r="A89" s="18" t="s">
        <v>42</v>
      </c>
      <c s="23" t="s">
        <v>130</v>
      </c>
      <c s="23" t="s">
        <v>8642</v>
      </c>
      <c s="18" t="s">
        <v>44</v>
      </c>
      <c s="24" t="s">
        <v>8643</v>
      </c>
      <c s="25" t="s">
        <v>784</v>
      </c>
      <c s="26">
        <v>17</v>
      </c>
      <c s="27">
        <v>0</v>
      </c>
      <c s="27">
        <f>ROUND(ROUND(H89,2)*ROUND(G89,3),2)</f>
      </c>
      <c r="O89">
        <f>(I89*21)/100</f>
      </c>
      <c t="s">
        <v>20</v>
      </c>
    </row>
    <row r="90" spans="1:5" ht="12.75">
      <c r="A90" s="28" t="s">
        <v>47</v>
      </c>
      <c r="E90" s="29" t="s">
        <v>8643</v>
      </c>
    </row>
    <row r="91" spans="1:5" ht="12.75">
      <c r="A91" s="30" t="s">
        <v>48</v>
      </c>
      <c r="E91" s="31" t="s">
        <v>44</v>
      </c>
    </row>
    <row r="92" spans="1:5" ht="12.75">
      <c r="A92" t="s">
        <v>50</v>
      </c>
      <c r="E92" s="29" t="s">
        <v>44</v>
      </c>
    </row>
    <row r="93" spans="1:16" ht="12.75">
      <c r="A93" s="18" t="s">
        <v>42</v>
      </c>
      <c s="23" t="s">
        <v>134</v>
      </c>
      <c s="23" t="s">
        <v>8644</v>
      </c>
      <c s="18" t="s">
        <v>44</v>
      </c>
      <c s="24" t="s">
        <v>8645</v>
      </c>
      <c s="25" t="s">
        <v>784</v>
      </c>
      <c s="26">
        <v>5</v>
      </c>
      <c s="27">
        <v>0</v>
      </c>
      <c s="27">
        <f>ROUND(ROUND(H93,2)*ROUND(G93,3),2)</f>
      </c>
      <c r="O93">
        <f>(I93*21)/100</f>
      </c>
      <c t="s">
        <v>20</v>
      </c>
    </row>
    <row r="94" spans="1:5" ht="12.75">
      <c r="A94" s="28" t="s">
        <v>47</v>
      </c>
      <c r="E94" s="29" t="s">
        <v>8645</v>
      </c>
    </row>
    <row r="95" spans="1:5" ht="12.75">
      <c r="A95" s="30" t="s">
        <v>48</v>
      </c>
      <c r="E95" s="31" t="s">
        <v>44</v>
      </c>
    </row>
    <row r="96" spans="1:5" ht="12.75">
      <c r="A96" t="s">
        <v>50</v>
      </c>
      <c r="E96" s="29" t="s">
        <v>44</v>
      </c>
    </row>
    <row r="97" spans="1:16" ht="12.75">
      <c r="A97" s="18" t="s">
        <v>42</v>
      </c>
      <c s="23" t="s">
        <v>138</v>
      </c>
      <c s="23" t="s">
        <v>8646</v>
      </c>
      <c s="18" t="s">
        <v>44</v>
      </c>
      <c s="24" t="s">
        <v>8647</v>
      </c>
      <c s="25" t="s">
        <v>784</v>
      </c>
      <c s="26">
        <v>10</v>
      </c>
      <c s="27">
        <v>0</v>
      </c>
      <c s="27">
        <f>ROUND(ROUND(H97,2)*ROUND(G97,3),2)</f>
      </c>
      <c r="O97">
        <f>(I97*21)/100</f>
      </c>
      <c t="s">
        <v>20</v>
      </c>
    </row>
    <row r="98" spans="1:5" ht="12.75">
      <c r="A98" s="28" t="s">
        <v>47</v>
      </c>
      <c r="E98" s="29" t="s">
        <v>8647</v>
      </c>
    </row>
    <row r="99" spans="1:5" ht="12.75">
      <c r="A99" s="30" t="s">
        <v>48</v>
      </c>
      <c r="E99" s="31" t="s">
        <v>44</v>
      </c>
    </row>
    <row r="100" spans="1:5" ht="12.75">
      <c r="A100" t="s">
        <v>50</v>
      </c>
      <c r="E100" s="29" t="s">
        <v>44</v>
      </c>
    </row>
    <row r="101" spans="1:16" ht="12.75">
      <c r="A101" s="18" t="s">
        <v>42</v>
      </c>
      <c s="23" t="s">
        <v>142</v>
      </c>
      <c s="23" t="s">
        <v>8648</v>
      </c>
      <c s="18" t="s">
        <v>44</v>
      </c>
      <c s="24" t="s">
        <v>8649</v>
      </c>
      <c s="25" t="s">
        <v>784</v>
      </c>
      <c s="26">
        <v>20</v>
      </c>
      <c s="27">
        <v>0</v>
      </c>
      <c s="27">
        <f>ROUND(ROUND(H101,2)*ROUND(G101,3),2)</f>
      </c>
      <c r="O101">
        <f>(I101*21)/100</f>
      </c>
      <c t="s">
        <v>20</v>
      </c>
    </row>
    <row r="102" spans="1:5" ht="12.75">
      <c r="A102" s="28" t="s">
        <v>47</v>
      </c>
      <c r="E102" s="29" t="s">
        <v>8649</v>
      </c>
    </row>
    <row r="103" spans="1:5" ht="12.75">
      <c r="A103" s="30" t="s">
        <v>48</v>
      </c>
      <c r="E103" s="31" t="s">
        <v>44</v>
      </c>
    </row>
    <row r="104" spans="1:5" ht="12.75">
      <c r="A104" t="s">
        <v>50</v>
      </c>
      <c r="E104" s="29" t="s">
        <v>44</v>
      </c>
    </row>
    <row r="105" spans="1:16" ht="12.75">
      <c r="A105" s="18" t="s">
        <v>42</v>
      </c>
      <c s="23" t="s">
        <v>146</v>
      </c>
      <c s="23" t="s">
        <v>8650</v>
      </c>
      <c s="18" t="s">
        <v>44</v>
      </c>
      <c s="24" t="s">
        <v>8651</v>
      </c>
      <c s="25" t="s">
        <v>784</v>
      </c>
      <c s="26">
        <v>20</v>
      </c>
      <c s="27">
        <v>0</v>
      </c>
      <c s="27">
        <f>ROUND(ROUND(H105,2)*ROUND(G105,3),2)</f>
      </c>
      <c r="O105">
        <f>(I105*21)/100</f>
      </c>
      <c t="s">
        <v>20</v>
      </c>
    </row>
    <row r="106" spans="1:5" ht="12.75">
      <c r="A106" s="28" t="s">
        <v>47</v>
      </c>
      <c r="E106" s="29" t="s">
        <v>8651</v>
      </c>
    </row>
    <row r="107" spans="1:5" ht="12.75">
      <c r="A107" s="30" t="s">
        <v>48</v>
      </c>
      <c r="E107" s="31" t="s">
        <v>44</v>
      </c>
    </row>
    <row r="108" spans="1:5" ht="12.75">
      <c r="A108" t="s">
        <v>50</v>
      </c>
      <c r="E108" s="29" t="s">
        <v>44</v>
      </c>
    </row>
    <row r="109" spans="1:16" ht="12.75">
      <c r="A109" s="18" t="s">
        <v>42</v>
      </c>
      <c s="23" t="s">
        <v>150</v>
      </c>
      <c s="23" t="s">
        <v>8652</v>
      </c>
      <c s="18" t="s">
        <v>44</v>
      </c>
      <c s="24" t="s">
        <v>8653</v>
      </c>
      <c s="25" t="s">
        <v>784</v>
      </c>
      <c s="26">
        <v>6</v>
      </c>
      <c s="27">
        <v>0</v>
      </c>
      <c s="27">
        <f>ROUND(ROUND(H109,2)*ROUND(G109,3),2)</f>
      </c>
      <c r="O109">
        <f>(I109*21)/100</f>
      </c>
      <c t="s">
        <v>20</v>
      </c>
    </row>
    <row r="110" spans="1:5" ht="12.75">
      <c r="A110" s="28" t="s">
        <v>47</v>
      </c>
      <c r="E110" s="29" t="s">
        <v>8653</v>
      </c>
    </row>
    <row r="111" spans="1:5" ht="12.75">
      <c r="A111" s="30" t="s">
        <v>48</v>
      </c>
      <c r="E111" s="31" t="s">
        <v>44</v>
      </c>
    </row>
    <row r="112" spans="1:5" ht="12.75">
      <c r="A112" t="s">
        <v>50</v>
      </c>
      <c r="E112" s="29" t="s">
        <v>44</v>
      </c>
    </row>
    <row r="113" spans="1:16" ht="12.75">
      <c r="A113" s="18" t="s">
        <v>42</v>
      </c>
      <c s="23" t="s">
        <v>154</v>
      </c>
      <c s="23" t="s">
        <v>8654</v>
      </c>
      <c s="18" t="s">
        <v>44</v>
      </c>
      <c s="24" t="s">
        <v>8655</v>
      </c>
      <c s="25" t="s">
        <v>784</v>
      </c>
      <c s="26">
        <v>50</v>
      </c>
      <c s="27">
        <v>0</v>
      </c>
      <c s="27">
        <f>ROUND(ROUND(H113,2)*ROUND(G113,3),2)</f>
      </c>
      <c r="O113">
        <f>(I113*21)/100</f>
      </c>
      <c t="s">
        <v>20</v>
      </c>
    </row>
    <row r="114" spans="1:5" ht="12.75">
      <c r="A114" s="28" t="s">
        <v>47</v>
      </c>
      <c r="E114" s="29" t="s">
        <v>8655</v>
      </c>
    </row>
    <row r="115" spans="1:5" ht="12.75">
      <c r="A115" s="30" t="s">
        <v>48</v>
      </c>
      <c r="E115" s="31" t="s">
        <v>44</v>
      </c>
    </row>
    <row r="116" spans="1:5" ht="12.75">
      <c r="A116" t="s">
        <v>50</v>
      </c>
      <c r="E116" s="29" t="s">
        <v>44</v>
      </c>
    </row>
    <row r="117" spans="1:16" ht="25.5">
      <c r="A117" s="18" t="s">
        <v>42</v>
      </c>
      <c s="23" t="s">
        <v>160</v>
      </c>
      <c s="23" t="s">
        <v>8656</v>
      </c>
      <c s="18" t="s">
        <v>44</v>
      </c>
      <c s="24" t="s">
        <v>8657</v>
      </c>
      <c s="25" t="s">
        <v>784</v>
      </c>
      <c s="26">
        <v>495</v>
      </c>
      <c s="27">
        <v>0</v>
      </c>
      <c s="27">
        <f>ROUND(ROUND(H117,2)*ROUND(G117,3),2)</f>
      </c>
      <c r="O117">
        <f>(I117*21)/100</f>
      </c>
      <c t="s">
        <v>20</v>
      </c>
    </row>
    <row r="118" spans="1:5" ht="51">
      <c r="A118" s="28" t="s">
        <v>47</v>
      </c>
      <c r="E118" s="29" t="s">
        <v>8658</v>
      </c>
    </row>
    <row r="119" spans="1:5" ht="12.75">
      <c r="A119" s="30" t="s">
        <v>48</v>
      </c>
      <c r="E119" s="31" t="s">
        <v>44</v>
      </c>
    </row>
    <row r="120" spans="1:5" ht="12.75">
      <c r="A120" t="s">
        <v>50</v>
      </c>
      <c r="E120" s="29" t="s">
        <v>44</v>
      </c>
    </row>
    <row r="121" spans="1:16" ht="25.5">
      <c r="A121" s="18" t="s">
        <v>42</v>
      </c>
      <c s="23" t="s">
        <v>164</v>
      </c>
      <c s="23" t="s">
        <v>8659</v>
      </c>
      <c s="18" t="s">
        <v>44</v>
      </c>
      <c s="24" t="s">
        <v>8660</v>
      </c>
      <c s="25" t="s">
        <v>784</v>
      </c>
      <c s="26">
        <v>33</v>
      </c>
      <c s="27">
        <v>0</v>
      </c>
      <c s="27">
        <f>ROUND(ROUND(H121,2)*ROUND(G121,3),2)</f>
      </c>
      <c r="O121">
        <f>(I121*21)/100</f>
      </c>
      <c t="s">
        <v>20</v>
      </c>
    </row>
    <row r="122" spans="1:5" ht="38.25">
      <c r="A122" s="28" t="s">
        <v>47</v>
      </c>
      <c r="E122" s="29" t="s">
        <v>8661</v>
      </c>
    </row>
    <row r="123" spans="1:5" ht="12.75">
      <c r="A123" s="30" t="s">
        <v>48</v>
      </c>
      <c r="E123" s="31" t="s">
        <v>44</v>
      </c>
    </row>
    <row r="124" spans="1:5" ht="12.75">
      <c r="A124" t="s">
        <v>50</v>
      </c>
      <c r="E124" s="29" t="s">
        <v>44</v>
      </c>
    </row>
    <row r="125" spans="1:16" ht="25.5">
      <c r="A125" s="18" t="s">
        <v>42</v>
      </c>
      <c s="23" t="s">
        <v>168</v>
      </c>
      <c s="23" t="s">
        <v>8662</v>
      </c>
      <c s="18" t="s">
        <v>44</v>
      </c>
      <c s="24" t="s">
        <v>8663</v>
      </c>
      <c s="25" t="s">
        <v>784</v>
      </c>
      <c s="26">
        <v>35</v>
      </c>
      <c s="27">
        <v>0</v>
      </c>
      <c s="27">
        <f>ROUND(ROUND(H125,2)*ROUND(G125,3),2)</f>
      </c>
      <c r="O125">
        <f>(I125*21)/100</f>
      </c>
      <c t="s">
        <v>20</v>
      </c>
    </row>
    <row r="126" spans="1:5" ht="38.25">
      <c r="A126" s="28" t="s">
        <v>47</v>
      </c>
      <c r="E126" s="29" t="s">
        <v>8664</v>
      </c>
    </row>
    <row r="127" spans="1:5" ht="12.75">
      <c r="A127" s="30" t="s">
        <v>48</v>
      </c>
      <c r="E127" s="31" t="s">
        <v>44</v>
      </c>
    </row>
    <row r="128" spans="1:5" ht="12.75">
      <c r="A128" t="s">
        <v>50</v>
      </c>
      <c r="E128" s="29" t="s">
        <v>44</v>
      </c>
    </row>
    <row r="129" spans="1:16" ht="25.5">
      <c r="A129" s="18" t="s">
        <v>42</v>
      </c>
      <c s="23" t="s">
        <v>173</v>
      </c>
      <c s="23" t="s">
        <v>8665</v>
      </c>
      <c s="18" t="s">
        <v>44</v>
      </c>
      <c s="24" t="s">
        <v>8666</v>
      </c>
      <c s="25" t="s">
        <v>784</v>
      </c>
      <c s="26">
        <v>20</v>
      </c>
      <c s="27">
        <v>0</v>
      </c>
      <c s="27">
        <f>ROUND(ROUND(H129,2)*ROUND(G129,3),2)</f>
      </c>
      <c r="O129">
        <f>(I129*21)/100</f>
      </c>
      <c t="s">
        <v>20</v>
      </c>
    </row>
    <row r="130" spans="1:5" ht="38.25">
      <c r="A130" s="28" t="s">
        <v>47</v>
      </c>
      <c r="E130" s="29" t="s">
        <v>8667</v>
      </c>
    </row>
    <row r="131" spans="1:5" ht="12.75">
      <c r="A131" s="30" t="s">
        <v>48</v>
      </c>
      <c r="E131" s="31" t="s">
        <v>44</v>
      </c>
    </row>
    <row r="132" spans="1:5" ht="12.75">
      <c r="A132" t="s">
        <v>50</v>
      </c>
      <c r="E132" s="29" t="s">
        <v>44</v>
      </c>
    </row>
    <row r="133" spans="1:16" ht="25.5">
      <c r="A133" s="18" t="s">
        <v>42</v>
      </c>
      <c s="23" t="s">
        <v>177</v>
      </c>
      <c s="23" t="s">
        <v>8668</v>
      </c>
      <c s="18" t="s">
        <v>44</v>
      </c>
      <c s="24" t="s">
        <v>8669</v>
      </c>
      <c s="25" t="s">
        <v>784</v>
      </c>
      <c s="26">
        <v>50</v>
      </c>
      <c s="27">
        <v>0</v>
      </c>
      <c s="27">
        <f>ROUND(ROUND(H133,2)*ROUND(G133,3),2)</f>
      </c>
      <c r="O133">
        <f>(I133*21)/100</f>
      </c>
      <c t="s">
        <v>20</v>
      </c>
    </row>
    <row r="134" spans="1:5" ht="38.25">
      <c r="A134" s="28" t="s">
        <v>47</v>
      </c>
      <c r="E134" s="29" t="s">
        <v>8670</v>
      </c>
    </row>
    <row r="135" spans="1:5" ht="12.75">
      <c r="A135" s="30" t="s">
        <v>48</v>
      </c>
      <c r="E135" s="31" t="s">
        <v>44</v>
      </c>
    </row>
    <row r="136" spans="1:5" ht="12.75">
      <c r="A136" t="s">
        <v>50</v>
      </c>
      <c r="E136" s="29" t="s">
        <v>44</v>
      </c>
    </row>
    <row r="137" spans="1:16" ht="12.75">
      <c r="A137" s="18" t="s">
        <v>42</v>
      </c>
      <c s="23" t="s">
        <v>183</v>
      </c>
      <c s="23" t="s">
        <v>8671</v>
      </c>
      <c s="18" t="s">
        <v>44</v>
      </c>
      <c s="24" t="s">
        <v>8672</v>
      </c>
      <c s="25" t="s">
        <v>8673</v>
      </c>
      <c s="26">
        <v>1115.806</v>
      </c>
      <c s="27">
        <v>0</v>
      </c>
      <c s="27">
        <f>ROUND(ROUND(H137,2)*ROUND(G137,3),2)</f>
      </c>
      <c r="O137">
        <f>(I137*21)/100</f>
      </c>
      <c t="s">
        <v>20</v>
      </c>
    </row>
    <row r="138" spans="1:5" ht="25.5">
      <c r="A138" s="28" t="s">
        <v>47</v>
      </c>
      <c r="E138" s="29" t="s">
        <v>8674</v>
      </c>
    </row>
    <row r="139" spans="1:5" ht="12.75">
      <c r="A139" s="30" t="s">
        <v>48</v>
      </c>
      <c r="E139" s="31" t="s">
        <v>44</v>
      </c>
    </row>
    <row r="140" spans="1:5" ht="12.75">
      <c r="A140" t="s">
        <v>50</v>
      </c>
      <c r="E140" s="29" t="s">
        <v>44</v>
      </c>
    </row>
    <row r="141" spans="1:18" ht="12.75" customHeight="1">
      <c r="A141" s="5" t="s">
        <v>40</v>
      </c>
      <c s="5"/>
      <c s="34" t="s">
        <v>8675</v>
      </c>
      <c s="5"/>
      <c s="21" t="s">
        <v>8676</v>
      </c>
      <c s="5"/>
      <c s="5"/>
      <c s="5"/>
      <c s="35">
        <f>0+Q141</f>
      </c>
      <c r="O141">
        <f>0+R141</f>
      </c>
      <c r="Q141">
        <f>0+I142+I146+I150+I154+I158+I162+I166+I170+I174+I178+I182+I186+I190+I194+I198+I202+I206+I210+I214+I218+I222+I226+I230+I234+I238+I242+I246+I250+I254+I258+I262+I266+I270+I274</f>
      </c>
      <c>
        <f>0+O142+O146+O150+O154+O158+O162+O166+O170+O174+O178+O182+O186+O190+O194+O198+O202+O206+O210+O214+O218+O222+O226+O230+O234+O238+O242+O246+O250+O254+O258+O262+O266+O270+O274</f>
      </c>
    </row>
    <row r="142" spans="1:16" ht="12.75">
      <c r="A142" s="18" t="s">
        <v>42</v>
      </c>
      <c s="23" t="s">
        <v>191</v>
      </c>
      <c s="23" t="s">
        <v>8677</v>
      </c>
      <c s="18" t="s">
        <v>44</v>
      </c>
      <c s="24" t="s">
        <v>8678</v>
      </c>
      <c s="25" t="s">
        <v>70</v>
      </c>
      <c s="26">
        <v>2</v>
      </c>
      <c s="27">
        <v>0</v>
      </c>
      <c s="27">
        <f>ROUND(ROUND(H142,2)*ROUND(G142,3),2)</f>
      </c>
      <c r="O142">
        <f>(I142*21)/100</f>
      </c>
      <c t="s">
        <v>20</v>
      </c>
    </row>
    <row r="143" spans="1:5" ht="12.75">
      <c r="A143" s="28" t="s">
        <v>47</v>
      </c>
      <c r="E143" s="29" t="s">
        <v>8678</v>
      </c>
    </row>
    <row r="144" spans="1:5" ht="12.75">
      <c r="A144" s="30" t="s">
        <v>48</v>
      </c>
      <c r="E144" s="31" t="s">
        <v>44</v>
      </c>
    </row>
    <row r="145" spans="1:5" ht="12.75">
      <c r="A145" t="s">
        <v>50</v>
      </c>
      <c r="E145" s="29" t="s">
        <v>44</v>
      </c>
    </row>
    <row r="146" spans="1:16" ht="12.75">
      <c r="A146" s="18" t="s">
        <v>42</v>
      </c>
      <c s="23" t="s">
        <v>196</v>
      </c>
      <c s="23" t="s">
        <v>8679</v>
      </c>
      <c s="18" t="s">
        <v>44</v>
      </c>
      <c s="24" t="s">
        <v>8680</v>
      </c>
      <c s="25" t="s">
        <v>70</v>
      </c>
      <c s="26">
        <v>11</v>
      </c>
      <c s="27">
        <v>0</v>
      </c>
      <c s="27">
        <f>ROUND(ROUND(H146,2)*ROUND(G146,3),2)</f>
      </c>
      <c r="O146">
        <f>(I146*21)/100</f>
      </c>
      <c t="s">
        <v>20</v>
      </c>
    </row>
    <row r="147" spans="1:5" ht="12.75">
      <c r="A147" s="28" t="s">
        <v>47</v>
      </c>
      <c r="E147" s="29" t="s">
        <v>8680</v>
      </c>
    </row>
    <row r="148" spans="1:5" ht="12.75">
      <c r="A148" s="30" t="s">
        <v>48</v>
      </c>
      <c r="E148" s="31" t="s">
        <v>44</v>
      </c>
    </row>
    <row r="149" spans="1:5" ht="12.75">
      <c r="A149" t="s">
        <v>50</v>
      </c>
      <c r="E149" s="29" t="s">
        <v>44</v>
      </c>
    </row>
    <row r="150" spans="1:16" ht="12.75">
      <c r="A150" s="18" t="s">
        <v>42</v>
      </c>
      <c s="23" t="s">
        <v>202</v>
      </c>
      <c s="23" t="s">
        <v>8681</v>
      </c>
      <c s="18" t="s">
        <v>44</v>
      </c>
      <c s="24" t="s">
        <v>8682</v>
      </c>
      <c s="25" t="s">
        <v>70</v>
      </c>
      <c s="26">
        <v>2</v>
      </c>
      <c s="27">
        <v>0</v>
      </c>
      <c s="27">
        <f>ROUND(ROUND(H150,2)*ROUND(G150,3),2)</f>
      </c>
      <c r="O150">
        <f>(I150*21)/100</f>
      </c>
      <c t="s">
        <v>20</v>
      </c>
    </row>
    <row r="151" spans="1:5" ht="12.75">
      <c r="A151" s="28" t="s">
        <v>47</v>
      </c>
      <c r="E151" s="29" t="s">
        <v>8682</v>
      </c>
    </row>
    <row r="152" spans="1:5" ht="12.75">
      <c r="A152" s="30" t="s">
        <v>48</v>
      </c>
      <c r="E152" s="31" t="s">
        <v>44</v>
      </c>
    </row>
    <row r="153" spans="1:5" ht="12.75">
      <c r="A153" t="s">
        <v>50</v>
      </c>
      <c r="E153" s="29" t="s">
        <v>44</v>
      </c>
    </row>
    <row r="154" spans="1:16" ht="12.75">
      <c r="A154" s="18" t="s">
        <v>42</v>
      </c>
      <c s="23" t="s">
        <v>99</v>
      </c>
      <c s="23" t="s">
        <v>8683</v>
      </c>
      <c s="18" t="s">
        <v>44</v>
      </c>
      <c s="24" t="s">
        <v>8684</v>
      </c>
      <c s="25" t="s">
        <v>784</v>
      </c>
      <c s="26">
        <v>2</v>
      </c>
      <c s="27">
        <v>0</v>
      </c>
      <c s="27">
        <f>ROUND(ROUND(H154,2)*ROUND(G154,3),2)</f>
      </c>
      <c r="O154">
        <f>(I154*21)/100</f>
      </c>
      <c t="s">
        <v>20</v>
      </c>
    </row>
    <row r="155" spans="1:5" ht="12.75">
      <c r="A155" s="28" t="s">
        <v>47</v>
      </c>
      <c r="E155" s="29" t="s">
        <v>8685</v>
      </c>
    </row>
    <row r="156" spans="1:5" ht="12.75">
      <c r="A156" s="30" t="s">
        <v>48</v>
      </c>
      <c r="E156" s="31" t="s">
        <v>44</v>
      </c>
    </row>
    <row r="157" spans="1:5" ht="12.75">
      <c r="A157" t="s">
        <v>50</v>
      </c>
      <c r="E157" s="29" t="s">
        <v>44</v>
      </c>
    </row>
    <row r="158" spans="1:16" ht="12.75">
      <c r="A158" s="18" t="s">
        <v>42</v>
      </c>
      <c s="23" t="s">
        <v>107</v>
      </c>
      <c s="23" t="s">
        <v>8686</v>
      </c>
      <c s="18" t="s">
        <v>44</v>
      </c>
      <c s="24" t="s">
        <v>8687</v>
      </c>
      <c s="25" t="s">
        <v>784</v>
      </c>
      <c s="26">
        <v>2</v>
      </c>
      <c s="27">
        <v>0</v>
      </c>
      <c s="27">
        <f>ROUND(ROUND(H158,2)*ROUND(G158,3),2)</f>
      </c>
      <c r="O158">
        <f>(I158*21)/100</f>
      </c>
      <c t="s">
        <v>20</v>
      </c>
    </row>
    <row r="159" spans="1:5" ht="12.75">
      <c r="A159" s="28" t="s">
        <v>47</v>
      </c>
      <c r="E159" s="29" t="s">
        <v>8688</v>
      </c>
    </row>
    <row r="160" spans="1:5" ht="12.75">
      <c r="A160" s="30" t="s">
        <v>48</v>
      </c>
      <c r="E160" s="31" t="s">
        <v>44</v>
      </c>
    </row>
    <row r="161" spans="1:5" ht="12.75">
      <c r="A161" t="s">
        <v>50</v>
      </c>
      <c r="E161" s="29" t="s">
        <v>44</v>
      </c>
    </row>
    <row r="162" spans="1:16" ht="12.75">
      <c r="A162" s="18" t="s">
        <v>42</v>
      </c>
      <c s="23" t="s">
        <v>281</v>
      </c>
      <c s="23" t="s">
        <v>8689</v>
      </c>
      <c s="18" t="s">
        <v>44</v>
      </c>
      <c s="24" t="s">
        <v>8690</v>
      </c>
      <c s="25" t="s">
        <v>784</v>
      </c>
      <c s="26">
        <v>6</v>
      </c>
      <c s="27">
        <v>0</v>
      </c>
      <c s="27">
        <f>ROUND(ROUND(H162,2)*ROUND(G162,3),2)</f>
      </c>
      <c r="O162">
        <f>(I162*21)/100</f>
      </c>
      <c t="s">
        <v>20</v>
      </c>
    </row>
    <row r="163" spans="1:5" ht="12.75">
      <c r="A163" s="28" t="s">
        <v>47</v>
      </c>
      <c r="E163" s="29" t="s">
        <v>8691</v>
      </c>
    </row>
    <row r="164" spans="1:5" ht="12.75">
      <c r="A164" s="30" t="s">
        <v>48</v>
      </c>
      <c r="E164" s="31" t="s">
        <v>44</v>
      </c>
    </row>
    <row r="165" spans="1:5" ht="12.75">
      <c r="A165" t="s">
        <v>50</v>
      </c>
      <c r="E165" s="29" t="s">
        <v>44</v>
      </c>
    </row>
    <row r="166" spans="1:16" ht="12.75">
      <c r="A166" s="18" t="s">
        <v>42</v>
      </c>
      <c s="23" t="s">
        <v>285</v>
      </c>
      <c s="23" t="s">
        <v>8692</v>
      </c>
      <c s="18" t="s">
        <v>44</v>
      </c>
      <c s="24" t="s">
        <v>8693</v>
      </c>
      <c s="25" t="s">
        <v>784</v>
      </c>
      <c s="26">
        <v>6</v>
      </c>
      <c s="27">
        <v>0</v>
      </c>
      <c s="27">
        <f>ROUND(ROUND(H166,2)*ROUND(G166,3),2)</f>
      </c>
      <c r="O166">
        <f>(I166*21)/100</f>
      </c>
      <c t="s">
        <v>20</v>
      </c>
    </row>
    <row r="167" spans="1:5" ht="12.75">
      <c r="A167" s="28" t="s">
        <v>47</v>
      </c>
      <c r="E167" s="29" t="s">
        <v>8694</v>
      </c>
    </row>
    <row r="168" spans="1:5" ht="12.75">
      <c r="A168" s="30" t="s">
        <v>48</v>
      </c>
      <c r="E168" s="31" t="s">
        <v>44</v>
      </c>
    </row>
    <row r="169" spans="1:5" ht="12.75">
      <c r="A169" t="s">
        <v>50</v>
      </c>
      <c r="E169" s="29" t="s">
        <v>44</v>
      </c>
    </row>
    <row r="170" spans="1:16" ht="12.75">
      <c r="A170" s="18" t="s">
        <v>42</v>
      </c>
      <c s="23" t="s">
        <v>289</v>
      </c>
      <c s="23" t="s">
        <v>8695</v>
      </c>
      <c s="18" t="s">
        <v>44</v>
      </c>
      <c s="24" t="s">
        <v>8696</v>
      </c>
      <c s="25" t="s">
        <v>784</v>
      </c>
      <c s="26">
        <v>47</v>
      </c>
      <c s="27">
        <v>0</v>
      </c>
      <c s="27">
        <f>ROUND(ROUND(H170,2)*ROUND(G170,3),2)</f>
      </c>
      <c r="O170">
        <f>(I170*21)/100</f>
      </c>
      <c t="s">
        <v>20</v>
      </c>
    </row>
    <row r="171" spans="1:5" ht="12.75">
      <c r="A171" s="28" t="s">
        <v>47</v>
      </c>
      <c r="E171" s="29" t="s">
        <v>8697</v>
      </c>
    </row>
    <row r="172" spans="1:5" ht="12.75">
      <c r="A172" s="30" t="s">
        <v>48</v>
      </c>
      <c r="E172" s="31" t="s">
        <v>44</v>
      </c>
    </row>
    <row r="173" spans="1:5" ht="12.75">
      <c r="A173" t="s">
        <v>50</v>
      </c>
      <c r="E173" s="29" t="s">
        <v>44</v>
      </c>
    </row>
    <row r="174" spans="1:16" ht="12.75">
      <c r="A174" s="18" t="s">
        <v>42</v>
      </c>
      <c s="23" t="s">
        <v>293</v>
      </c>
      <c s="23" t="s">
        <v>8698</v>
      </c>
      <c s="18" t="s">
        <v>44</v>
      </c>
      <c s="24" t="s">
        <v>8699</v>
      </c>
      <c s="25" t="s">
        <v>784</v>
      </c>
      <c s="26">
        <v>47</v>
      </c>
      <c s="27">
        <v>0</v>
      </c>
      <c s="27">
        <f>ROUND(ROUND(H174,2)*ROUND(G174,3),2)</f>
      </c>
      <c r="O174">
        <f>(I174*21)/100</f>
      </c>
      <c t="s">
        <v>20</v>
      </c>
    </row>
    <row r="175" spans="1:5" ht="12.75">
      <c r="A175" s="28" t="s">
        <v>47</v>
      </c>
      <c r="E175" s="29" t="s">
        <v>8700</v>
      </c>
    </row>
    <row r="176" spans="1:5" ht="12.75">
      <c r="A176" s="30" t="s">
        <v>48</v>
      </c>
      <c r="E176" s="31" t="s">
        <v>44</v>
      </c>
    </row>
    <row r="177" spans="1:5" ht="12.75">
      <c r="A177" t="s">
        <v>50</v>
      </c>
      <c r="E177" s="29" t="s">
        <v>44</v>
      </c>
    </row>
    <row r="178" spans="1:16" ht="12.75">
      <c r="A178" s="18" t="s">
        <v>42</v>
      </c>
      <c s="23" t="s">
        <v>297</v>
      </c>
      <c s="23" t="s">
        <v>8701</v>
      </c>
      <c s="18" t="s">
        <v>44</v>
      </c>
      <c s="24" t="s">
        <v>8702</v>
      </c>
      <c s="25" t="s">
        <v>784</v>
      </c>
      <c s="26">
        <v>19</v>
      </c>
      <c s="27">
        <v>0</v>
      </c>
      <c s="27">
        <f>ROUND(ROUND(H178,2)*ROUND(G178,3),2)</f>
      </c>
      <c r="O178">
        <f>(I178*21)/100</f>
      </c>
      <c t="s">
        <v>20</v>
      </c>
    </row>
    <row r="179" spans="1:5" ht="12.75">
      <c r="A179" s="28" t="s">
        <v>47</v>
      </c>
      <c r="E179" s="29" t="s">
        <v>8703</v>
      </c>
    </row>
    <row r="180" spans="1:5" ht="12.75">
      <c r="A180" s="30" t="s">
        <v>48</v>
      </c>
      <c r="E180" s="31" t="s">
        <v>44</v>
      </c>
    </row>
    <row r="181" spans="1:5" ht="12.75">
      <c r="A181" t="s">
        <v>50</v>
      </c>
      <c r="E181" s="29" t="s">
        <v>44</v>
      </c>
    </row>
    <row r="182" spans="1:16" ht="12.75">
      <c r="A182" s="18" t="s">
        <v>42</v>
      </c>
      <c s="23" t="s">
        <v>301</v>
      </c>
      <c s="23" t="s">
        <v>8704</v>
      </c>
      <c s="18" t="s">
        <v>44</v>
      </c>
      <c s="24" t="s">
        <v>8705</v>
      </c>
      <c s="25" t="s">
        <v>784</v>
      </c>
      <c s="26">
        <v>9</v>
      </c>
      <c s="27">
        <v>0</v>
      </c>
      <c s="27">
        <f>ROUND(ROUND(H182,2)*ROUND(G182,3),2)</f>
      </c>
      <c r="O182">
        <f>(I182*21)/100</f>
      </c>
      <c t="s">
        <v>20</v>
      </c>
    </row>
    <row r="183" spans="1:5" ht="12.75">
      <c r="A183" s="28" t="s">
        <v>47</v>
      </c>
      <c r="E183" s="29" t="s">
        <v>8706</v>
      </c>
    </row>
    <row r="184" spans="1:5" ht="12.75">
      <c r="A184" s="30" t="s">
        <v>48</v>
      </c>
      <c r="E184" s="31" t="s">
        <v>44</v>
      </c>
    </row>
    <row r="185" spans="1:5" ht="12.75">
      <c r="A185" t="s">
        <v>50</v>
      </c>
      <c r="E185" s="29" t="s">
        <v>44</v>
      </c>
    </row>
    <row r="186" spans="1:16" ht="12.75">
      <c r="A186" s="18" t="s">
        <v>42</v>
      </c>
      <c s="23" t="s">
        <v>305</v>
      </c>
      <c s="23" t="s">
        <v>8707</v>
      </c>
      <c s="18" t="s">
        <v>44</v>
      </c>
      <c s="24" t="s">
        <v>8708</v>
      </c>
      <c s="25" t="s">
        <v>784</v>
      </c>
      <c s="26">
        <v>10</v>
      </c>
      <c s="27">
        <v>0</v>
      </c>
      <c s="27">
        <f>ROUND(ROUND(H186,2)*ROUND(G186,3),2)</f>
      </c>
      <c r="O186">
        <f>(I186*21)/100</f>
      </c>
      <c t="s">
        <v>20</v>
      </c>
    </row>
    <row r="187" spans="1:5" ht="12.75">
      <c r="A187" s="28" t="s">
        <v>47</v>
      </c>
      <c r="E187" s="29" t="s">
        <v>8709</v>
      </c>
    </row>
    <row r="188" spans="1:5" ht="12.75">
      <c r="A188" s="30" t="s">
        <v>48</v>
      </c>
      <c r="E188" s="31" t="s">
        <v>44</v>
      </c>
    </row>
    <row r="189" spans="1:5" ht="12.75">
      <c r="A189" t="s">
        <v>50</v>
      </c>
      <c r="E189" s="29" t="s">
        <v>44</v>
      </c>
    </row>
    <row r="190" spans="1:16" ht="12.75">
      <c r="A190" s="18" t="s">
        <v>42</v>
      </c>
      <c s="23" t="s">
        <v>309</v>
      </c>
      <c s="23" t="s">
        <v>8710</v>
      </c>
      <c s="18" t="s">
        <v>44</v>
      </c>
      <c s="24" t="s">
        <v>8711</v>
      </c>
      <c s="25" t="s">
        <v>784</v>
      </c>
      <c s="26">
        <v>8</v>
      </c>
      <c s="27">
        <v>0</v>
      </c>
      <c s="27">
        <f>ROUND(ROUND(H190,2)*ROUND(G190,3),2)</f>
      </c>
      <c r="O190">
        <f>(I190*21)/100</f>
      </c>
      <c t="s">
        <v>20</v>
      </c>
    </row>
    <row r="191" spans="1:5" ht="12.75">
      <c r="A191" s="28" t="s">
        <v>47</v>
      </c>
      <c r="E191" s="29" t="s">
        <v>8712</v>
      </c>
    </row>
    <row r="192" spans="1:5" ht="12.75">
      <c r="A192" s="30" t="s">
        <v>48</v>
      </c>
      <c r="E192" s="31" t="s">
        <v>44</v>
      </c>
    </row>
    <row r="193" spans="1:5" ht="12.75">
      <c r="A193" t="s">
        <v>50</v>
      </c>
      <c r="E193" s="29" t="s">
        <v>44</v>
      </c>
    </row>
    <row r="194" spans="1:16" ht="12.75">
      <c r="A194" s="18" t="s">
        <v>42</v>
      </c>
      <c s="23" t="s">
        <v>314</v>
      </c>
      <c s="23" t="s">
        <v>8713</v>
      </c>
      <c s="18" t="s">
        <v>44</v>
      </c>
      <c s="24" t="s">
        <v>8714</v>
      </c>
      <c s="25" t="s">
        <v>784</v>
      </c>
      <c s="26">
        <v>79</v>
      </c>
      <c s="27">
        <v>0</v>
      </c>
      <c s="27">
        <f>ROUND(ROUND(H194,2)*ROUND(G194,3),2)</f>
      </c>
      <c r="O194">
        <f>(I194*21)/100</f>
      </c>
      <c t="s">
        <v>20</v>
      </c>
    </row>
    <row r="195" spans="1:5" ht="12.75">
      <c r="A195" s="28" t="s">
        <v>47</v>
      </c>
      <c r="E195" s="29" t="s">
        <v>8715</v>
      </c>
    </row>
    <row r="196" spans="1:5" ht="12.75">
      <c r="A196" s="30" t="s">
        <v>48</v>
      </c>
      <c r="E196" s="31" t="s">
        <v>44</v>
      </c>
    </row>
    <row r="197" spans="1:5" ht="12.75">
      <c r="A197" t="s">
        <v>50</v>
      </c>
      <c r="E197" s="29" t="s">
        <v>44</v>
      </c>
    </row>
    <row r="198" spans="1:16" ht="12.75">
      <c r="A198" s="18" t="s">
        <v>42</v>
      </c>
      <c s="23" t="s">
        <v>318</v>
      </c>
      <c s="23" t="s">
        <v>8716</v>
      </c>
      <c s="18" t="s">
        <v>44</v>
      </c>
      <c s="24" t="s">
        <v>8717</v>
      </c>
      <c s="25" t="s">
        <v>784</v>
      </c>
      <c s="26">
        <v>15</v>
      </c>
      <c s="27">
        <v>0</v>
      </c>
      <c s="27">
        <f>ROUND(ROUND(H198,2)*ROUND(G198,3),2)</f>
      </c>
      <c r="O198">
        <f>(I198*21)/100</f>
      </c>
      <c t="s">
        <v>20</v>
      </c>
    </row>
    <row r="199" spans="1:5" ht="12.75">
      <c r="A199" s="28" t="s">
        <v>47</v>
      </c>
      <c r="E199" s="29" t="s">
        <v>8718</v>
      </c>
    </row>
    <row r="200" spans="1:5" ht="12.75">
      <c r="A200" s="30" t="s">
        <v>48</v>
      </c>
      <c r="E200" s="31" t="s">
        <v>44</v>
      </c>
    </row>
    <row r="201" spans="1:5" ht="12.75">
      <c r="A201" t="s">
        <v>50</v>
      </c>
      <c r="E201" s="29" t="s">
        <v>44</v>
      </c>
    </row>
    <row r="202" spans="1:16" ht="12.75">
      <c r="A202" s="18" t="s">
        <v>42</v>
      </c>
      <c s="23" t="s">
        <v>322</v>
      </c>
      <c s="23" t="s">
        <v>8719</v>
      </c>
      <c s="18" t="s">
        <v>44</v>
      </c>
      <c s="24" t="s">
        <v>8720</v>
      </c>
      <c s="25" t="s">
        <v>784</v>
      </c>
      <c s="26">
        <v>71</v>
      </c>
      <c s="27">
        <v>0</v>
      </c>
      <c s="27">
        <f>ROUND(ROUND(H202,2)*ROUND(G202,3),2)</f>
      </c>
      <c r="O202">
        <f>(I202*21)/100</f>
      </c>
      <c t="s">
        <v>20</v>
      </c>
    </row>
    <row r="203" spans="1:5" ht="12.75">
      <c r="A203" s="28" t="s">
        <v>47</v>
      </c>
      <c r="E203" s="29" t="s">
        <v>8721</v>
      </c>
    </row>
    <row r="204" spans="1:5" ht="12.75">
      <c r="A204" s="30" t="s">
        <v>48</v>
      </c>
      <c r="E204" s="31" t="s">
        <v>44</v>
      </c>
    </row>
    <row r="205" spans="1:5" ht="12.75">
      <c r="A205" t="s">
        <v>50</v>
      </c>
      <c r="E205" s="29" t="s">
        <v>44</v>
      </c>
    </row>
    <row r="206" spans="1:16" ht="12.75">
      <c r="A206" s="18" t="s">
        <v>42</v>
      </c>
      <c s="23" t="s">
        <v>326</v>
      </c>
      <c s="23" t="s">
        <v>8722</v>
      </c>
      <c s="18" t="s">
        <v>44</v>
      </c>
      <c s="24" t="s">
        <v>8723</v>
      </c>
      <c s="25" t="s">
        <v>784</v>
      </c>
      <c s="26">
        <v>73</v>
      </c>
      <c s="27">
        <v>0</v>
      </c>
      <c s="27">
        <f>ROUND(ROUND(H206,2)*ROUND(G206,3),2)</f>
      </c>
      <c r="O206">
        <f>(I206*21)/100</f>
      </c>
      <c t="s">
        <v>20</v>
      </c>
    </row>
    <row r="207" spans="1:5" ht="12.75">
      <c r="A207" s="28" t="s">
        <v>47</v>
      </c>
      <c r="E207" s="29" t="s">
        <v>8724</v>
      </c>
    </row>
    <row r="208" spans="1:5" ht="12.75">
      <c r="A208" s="30" t="s">
        <v>48</v>
      </c>
      <c r="E208" s="31" t="s">
        <v>44</v>
      </c>
    </row>
    <row r="209" spans="1:5" ht="12.75">
      <c r="A209" t="s">
        <v>50</v>
      </c>
      <c r="E209" s="29" t="s">
        <v>44</v>
      </c>
    </row>
    <row r="210" spans="1:16" ht="12.75">
      <c r="A210" s="18" t="s">
        <v>42</v>
      </c>
      <c s="23" t="s">
        <v>330</v>
      </c>
      <c s="23" t="s">
        <v>8725</v>
      </c>
      <c s="18" t="s">
        <v>44</v>
      </c>
      <c s="24" t="s">
        <v>8726</v>
      </c>
      <c s="25" t="s">
        <v>784</v>
      </c>
      <c s="26">
        <v>45</v>
      </c>
      <c s="27">
        <v>0</v>
      </c>
      <c s="27">
        <f>ROUND(ROUND(H210,2)*ROUND(G210,3),2)</f>
      </c>
      <c r="O210">
        <f>(I210*21)/100</f>
      </c>
      <c t="s">
        <v>20</v>
      </c>
    </row>
    <row r="211" spans="1:5" ht="12.75">
      <c r="A211" s="28" t="s">
        <v>47</v>
      </c>
      <c r="E211" s="29" t="s">
        <v>8727</v>
      </c>
    </row>
    <row r="212" spans="1:5" ht="12.75">
      <c r="A212" s="30" t="s">
        <v>48</v>
      </c>
      <c r="E212" s="31" t="s">
        <v>44</v>
      </c>
    </row>
    <row r="213" spans="1:5" ht="12.75">
      <c r="A213" t="s">
        <v>50</v>
      </c>
      <c r="E213" s="29" t="s">
        <v>44</v>
      </c>
    </row>
    <row r="214" spans="1:16" ht="12.75">
      <c r="A214" s="18" t="s">
        <v>42</v>
      </c>
      <c s="23" t="s">
        <v>334</v>
      </c>
      <c s="23" t="s">
        <v>8728</v>
      </c>
      <c s="18" t="s">
        <v>44</v>
      </c>
      <c s="24" t="s">
        <v>8729</v>
      </c>
      <c s="25" t="s">
        <v>70</v>
      </c>
      <c s="26">
        <v>50</v>
      </c>
      <c s="27">
        <v>0</v>
      </c>
      <c s="27">
        <f>ROUND(ROUND(H214,2)*ROUND(G214,3),2)</f>
      </c>
      <c r="O214">
        <f>(I214*21)/100</f>
      </c>
      <c t="s">
        <v>20</v>
      </c>
    </row>
    <row r="215" spans="1:5" ht="12.75">
      <c r="A215" s="28" t="s">
        <v>47</v>
      </c>
      <c r="E215" s="29" t="s">
        <v>8730</v>
      </c>
    </row>
    <row r="216" spans="1:5" ht="12.75">
      <c r="A216" s="30" t="s">
        <v>48</v>
      </c>
      <c r="E216" s="31" t="s">
        <v>44</v>
      </c>
    </row>
    <row r="217" spans="1:5" ht="12.75">
      <c r="A217" t="s">
        <v>50</v>
      </c>
      <c r="E217" s="29" t="s">
        <v>44</v>
      </c>
    </row>
    <row r="218" spans="1:16" ht="12.75">
      <c r="A218" s="18" t="s">
        <v>42</v>
      </c>
      <c s="23" t="s">
        <v>338</v>
      </c>
      <c s="23" t="s">
        <v>8731</v>
      </c>
      <c s="18" t="s">
        <v>44</v>
      </c>
      <c s="24" t="s">
        <v>8732</v>
      </c>
      <c s="25" t="s">
        <v>70</v>
      </c>
      <c s="26">
        <v>16</v>
      </c>
      <c s="27">
        <v>0</v>
      </c>
      <c s="27">
        <f>ROUND(ROUND(H218,2)*ROUND(G218,3),2)</f>
      </c>
      <c r="O218">
        <f>(I218*21)/100</f>
      </c>
      <c t="s">
        <v>20</v>
      </c>
    </row>
    <row r="219" spans="1:5" ht="12.75">
      <c r="A219" s="28" t="s">
        <v>47</v>
      </c>
      <c r="E219" s="29" t="s">
        <v>8733</v>
      </c>
    </row>
    <row r="220" spans="1:5" ht="12.75">
      <c r="A220" s="30" t="s">
        <v>48</v>
      </c>
      <c r="E220" s="31" t="s">
        <v>44</v>
      </c>
    </row>
    <row r="221" spans="1:5" ht="12.75">
      <c r="A221" t="s">
        <v>50</v>
      </c>
      <c r="E221" s="29" t="s">
        <v>44</v>
      </c>
    </row>
    <row r="222" spans="1:16" ht="12.75">
      <c r="A222" s="18" t="s">
        <v>42</v>
      </c>
      <c s="23" t="s">
        <v>342</v>
      </c>
      <c s="23" t="s">
        <v>8734</v>
      </c>
      <c s="18" t="s">
        <v>44</v>
      </c>
      <c s="24" t="s">
        <v>8735</v>
      </c>
      <c s="25" t="s">
        <v>70</v>
      </c>
      <c s="26">
        <v>8</v>
      </c>
      <c s="27">
        <v>0</v>
      </c>
      <c s="27">
        <f>ROUND(ROUND(H222,2)*ROUND(G222,3),2)</f>
      </c>
      <c r="O222">
        <f>(I222*21)/100</f>
      </c>
      <c t="s">
        <v>20</v>
      </c>
    </row>
    <row r="223" spans="1:5" ht="12.75">
      <c r="A223" s="28" t="s">
        <v>47</v>
      </c>
      <c r="E223" s="29" t="s">
        <v>8736</v>
      </c>
    </row>
    <row r="224" spans="1:5" ht="12.75">
      <c r="A224" s="30" t="s">
        <v>48</v>
      </c>
      <c r="E224" s="31" t="s">
        <v>44</v>
      </c>
    </row>
    <row r="225" spans="1:5" ht="12.75">
      <c r="A225" t="s">
        <v>50</v>
      </c>
      <c r="E225" s="29" t="s">
        <v>44</v>
      </c>
    </row>
    <row r="226" spans="1:16" ht="25.5">
      <c r="A226" s="18" t="s">
        <v>42</v>
      </c>
      <c s="23" t="s">
        <v>346</v>
      </c>
      <c s="23" t="s">
        <v>8737</v>
      </c>
      <c s="18" t="s">
        <v>44</v>
      </c>
      <c s="24" t="s">
        <v>8738</v>
      </c>
      <c s="25" t="s">
        <v>70</v>
      </c>
      <c s="26">
        <v>4</v>
      </c>
      <c s="27">
        <v>0</v>
      </c>
      <c s="27">
        <f>ROUND(ROUND(H226,2)*ROUND(G226,3),2)</f>
      </c>
      <c r="O226">
        <f>(I226*21)/100</f>
      </c>
      <c t="s">
        <v>20</v>
      </c>
    </row>
    <row r="227" spans="1:5" ht="25.5">
      <c r="A227" s="28" t="s">
        <v>47</v>
      </c>
      <c r="E227" s="29" t="s">
        <v>8739</v>
      </c>
    </row>
    <row r="228" spans="1:5" ht="12.75">
      <c r="A228" s="30" t="s">
        <v>48</v>
      </c>
      <c r="E228" s="31" t="s">
        <v>44</v>
      </c>
    </row>
    <row r="229" spans="1:5" ht="12.75">
      <c r="A229" t="s">
        <v>50</v>
      </c>
      <c r="E229" s="29" t="s">
        <v>44</v>
      </c>
    </row>
    <row r="230" spans="1:16" ht="12.75">
      <c r="A230" s="18" t="s">
        <v>42</v>
      </c>
      <c s="23" t="s">
        <v>350</v>
      </c>
      <c s="23" t="s">
        <v>8740</v>
      </c>
      <c s="18" t="s">
        <v>44</v>
      </c>
      <c s="24" t="s">
        <v>8741</v>
      </c>
      <c s="25" t="s">
        <v>70</v>
      </c>
      <c s="26">
        <v>16</v>
      </c>
      <c s="27">
        <v>0</v>
      </c>
      <c s="27">
        <f>ROUND(ROUND(H230,2)*ROUND(G230,3),2)</f>
      </c>
      <c r="O230">
        <f>(I230*21)/100</f>
      </c>
      <c t="s">
        <v>20</v>
      </c>
    </row>
    <row r="231" spans="1:5" ht="25.5">
      <c r="A231" s="28" t="s">
        <v>47</v>
      </c>
      <c r="E231" s="29" t="s">
        <v>8742</v>
      </c>
    </row>
    <row r="232" spans="1:5" ht="12.75">
      <c r="A232" s="30" t="s">
        <v>48</v>
      </c>
      <c r="E232" s="31" t="s">
        <v>44</v>
      </c>
    </row>
    <row r="233" spans="1:5" ht="12.75">
      <c r="A233" t="s">
        <v>50</v>
      </c>
      <c r="E233" s="29" t="s">
        <v>44</v>
      </c>
    </row>
    <row r="234" spans="1:16" ht="12.75">
      <c r="A234" s="18" t="s">
        <v>42</v>
      </c>
      <c s="23" t="s">
        <v>354</v>
      </c>
      <c s="23" t="s">
        <v>8743</v>
      </c>
      <c s="18" t="s">
        <v>44</v>
      </c>
      <c s="24" t="s">
        <v>8744</v>
      </c>
      <c s="25" t="s">
        <v>70</v>
      </c>
      <c s="26">
        <v>2</v>
      </c>
      <c s="27">
        <v>0</v>
      </c>
      <c s="27">
        <f>ROUND(ROUND(H234,2)*ROUND(G234,3),2)</f>
      </c>
      <c r="O234">
        <f>(I234*21)/100</f>
      </c>
      <c t="s">
        <v>20</v>
      </c>
    </row>
    <row r="235" spans="1:5" ht="12.75">
      <c r="A235" s="28" t="s">
        <v>47</v>
      </c>
      <c r="E235" s="29" t="s">
        <v>8744</v>
      </c>
    </row>
    <row r="236" spans="1:5" ht="12.75">
      <c r="A236" s="30" t="s">
        <v>48</v>
      </c>
      <c r="E236" s="31" t="s">
        <v>44</v>
      </c>
    </row>
    <row r="237" spans="1:5" ht="12.75">
      <c r="A237" t="s">
        <v>50</v>
      </c>
      <c r="E237" s="29" t="s">
        <v>44</v>
      </c>
    </row>
    <row r="238" spans="1:16" ht="12.75">
      <c r="A238" s="18" t="s">
        <v>42</v>
      </c>
      <c s="23" t="s">
        <v>358</v>
      </c>
      <c s="23" t="s">
        <v>8745</v>
      </c>
      <c s="18" t="s">
        <v>44</v>
      </c>
      <c s="24" t="s">
        <v>8746</v>
      </c>
      <c s="25" t="s">
        <v>70</v>
      </c>
      <c s="26">
        <v>4</v>
      </c>
      <c s="27">
        <v>0</v>
      </c>
      <c s="27">
        <f>ROUND(ROUND(H238,2)*ROUND(G238,3),2)</f>
      </c>
      <c r="O238">
        <f>(I238*21)/100</f>
      </c>
      <c t="s">
        <v>20</v>
      </c>
    </row>
    <row r="239" spans="1:5" ht="25.5">
      <c r="A239" s="28" t="s">
        <v>47</v>
      </c>
      <c r="E239" s="29" t="s">
        <v>8747</v>
      </c>
    </row>
    <row r="240" spans="1:5" ht="12.75">
      <c r="A240" s="30" t="s">
        <v>48</v>
      </c>
      <c r="E240" s="31" t="s">
        <v>44</v>
      </c>
    </row>
    <row r="241" spans="1:5" ht="12.75">
      <c r="A241" t="s">
        <v>50</v>
      </c>
      <c r="E241" s="29" t="s">
        <v>44</v>
      </c>
    </row>
    <row r="242" spans="1:16" ht="12.75">
      <c r="A242" s="18" t="s">
        <v>42</v>
      </c>
      <c s="23" t="s">
        <v>362</v>
      </c>
      <c s="23" t="s">
        <v>8748</v>
      </c>
      <c s="18" t="s">
        <v>44</v>
      </c>
      <c s="24" t="s">
        <v>8749</v>
      </c>
      <c s="25" t="s">
        <v>70</v>
      </c>
      <c s="26">
        <v>8</v>
      </c>
      <c s="27">
        <v>0</v>
      </c>
      <c s="27">
        <f>ROUND(ROUND(H242,2)*ROUND(G242,3),2)</f>
      </c>
      <c r="O242">
        <f>(I242*21)/100</f>
      </c>
      <c t="s">
        <v>20</v>
      </c>
    </row>
    <row r="243" spans="1:5" ht="12.75">
      <c r="A243" s="28" t="s">
        <v>47</v>
      </c>
      <c r="E243" s="29" t="s">
        <v>8750</v>
      </c>
    </row>
    <row r="244" spans="1:5" ht="12.75">
      <c r="A244" s="30" t="s">
        <v>48</v>
      </c>
      <c r="E244" s="31" t="s">
        <v>44</v>
      </c>
    </row>
    <row r="245" spans="1:5" ht="12.75">
      <c r="A245" t="s">
        <v>50</v>
      </c>
      <c r="E245" s="29" t="s">
        <v>44</v>
      </c>
    </row>
    <row r="246" spans="1:16" ht="12.75">
      <c r="A246" s="18" t="s">
        <v>42</v>
      </c>
      <c s="23" t="s">
        <v>366</v>
      </c>
      <c s="23" t="s">
        <v>8751</v>
      </c>
      <c s="18" t="s">
        <v>44</v>
      </c>
      <c s="24" t="s">
        <v>8752</v>
      </c>
      <c s="25" t="s">
        <v>70</v>
      </c>
      <c s="26">
        <v>8</v>
      </c>
      <c s="27">
        <v>0</v>
      </c>
      <c s="27">
        <f>ROUND(ROUND(H246,2)*ROUND(G246,3),2)</f>
      </c>
      <c r="O246">
        <f>(I246*21)/100</f>
      </c>
      <c t="s">
        <v>20</v>
      </c>
    </row>
    <row r="247" spans="1:5" ht="12.75">
      <c r="A247" s="28" t="s">
        <v>47</v>
      </c>
      <c r="E247" s="29" t="s">
        <v>8752</v>
      </c>
    </row>
    <row r="248" spans="1:5" ht="12.75">
      <c r="A248" s="30" t="s">
        <v>48</v>
      </c>
      <c r="E248" s="31" t="s">
        <v>44</v>
      </c>
    </row>
    <row r="249" spans="1:5" ht="12.75">
      <c r="A249" t="s">
        <v>50</v>
      </c>
      <c r="E249" s="29" t="s">
        <v>44</v>
      </c>
    </row>
    <row r="250" spans="1:16" ht="12.75">
      <c r="A250" s="18" t="s">
        <v>42</v>
      </c>
      <c s="23" t="s">
        <v>370</v>
      </c>
      <c s="23" t="s">
        <v>8753</v>
      </c>
      <c s="18" t="s">
        <v>44</v>
      </c>
      <c s="24" t="s">
        <v>8754</v>
      </c>
      <c s="25" t="s">
        <v>784</v>
      </c>
      <c s="26">
        <v>430</v>
      </c>
      <c s="27">
        <v>0</v>
      </c>
      <c s="27">
        <f>ROUND(ROUND(H250,2)*ROUND(G250,3),2)</f>
      </c>
      <c r="O250">
        <f>(I250*21)/100</f>
      </c>
      <c t="s">
        <v>20</v>
      </c>
    </row>
    <row r="251" spans="1:5" ht="12.75">
      <c r="A251" s="28" t="s">
        <v>47</v>
      </c>
      <c r="E251" s="29" t="s">
        <v>8755</v>
      </c>
    </row>
    <row r="252" spans="1:5" ht="12.75">
      <c r="A252" s="30" t="s">
        <v>48</v>
      </c>
      <c r="E252" s="31" t="s">
        <v>44</v>
      </c>
    </row>
    <row r="253" spans="1:5" ht="12.75">
      <c r="A253" t="s">
        <v>50</v>
      </c>
      <c r="E253" s="29" t="s">
        <v>44</v>
      </c>
    </row>
    <row r="254" spans="1:16" ht="12.75">
      <c r="A254" s="18" t="s">
        <v>42</v>
      </c>
      <c s="23" t="s">
        <v>374</v>
      </c>
      <c s="23" t="s">
        <v>8756</v>
      </c>
      <c s="18" t="s">
        <v>44</v>
      </c>
      <c s="24" t="s">
        <v>8757</v>
      </c>
      <c s="25" t="s">
        <v>784</v>
      </c>
      <c s="26">
        <v>118</v>
      </c>
      <c s="27">
        <v>0</v>
      </c>
      <c s="27">
        <f>ROUND(ROUND(H254,2)*ROUND(G254,3),2)</f>
      </c>
      <c r="O254">
        <f>(I254*21)/100</f>
      </c>
      <c t="s">
        <v>20</v>
      </c>
    </row>
    <row r="255" spans="1:5" ht="12.75">
      <c r="A255" s="28" t="s">
        <v>47</v>
      </c>
      <c r="E255" s="29" t="s">
        <v>8758</v>
      </c>
    </row>
    <row r="256" spans="1:5" ht="12.75">
      <c r="A256" s="30" t="s">
        <v>48</v>
      </c>
      <c r="E256" s="31" t="s">
        <v>44</v>
      </c>
    </row>
    <row r="257" spans="1:5" ht="12.75">
      <c r="A257" t="s">
        <v>50</v>
      </c>
      <c r="E257" s="29" t="s">
        <v>44</v>
      </c>
    </row>
    <row r="258" spans="1:16" ht="12.75">
      <c r="A258" s="18" t="s">
        <v>42</v>
      </c>
      <c s="23" t="s">
        <v>378</v>
      </c>
      <c s="23" t="s">
        <v>8759</v>
      </c>
      <c s="18" t="s">
        <v>44</v>
      </c>
      <c s="24" t="s">
        <v>8760</v>
      </c>
      <c s="25" t="s">
        <v>784</v>
      </c>
      <c s="26">
        <v>6</v>
      </c>
      <c s="27">
        <v>0</v>
      </c>
      <c s="27">
        <f>ROUND(ROUND(H258,2)*ROUND(G258,3),2)</f>
      </c>
      <c r="O258">
        <f>(I258*21)/100</f>
      </c>
      <c t="s">
        <v>20</v>
      </c>
    </row>
    <row r="259" spans="1:5" ht="12.75">
      <c r="A259" s="28" t="s">
        <v>47</v>
      </c>
      <c r="E259" s="29" t="s">
        <v>8761</v>
      </c>
    </row>
    <row r="260" spans="1:5" ht="12.75">
      <c r="A260" s="30" t="s">
        <v>48</v>
      </c>
      <c r="E260" s="31" t="s">
        <v>44</v>
      </c>
    </row>
    <row r="261" spans="1:5" ht="12.75">
      <c r="A261" t="s">
        <v>50</v>
      </c>
      <c r="E261" s="29" t="s">
        <v>44</v>
      </c>
    </row>
    <row r="262" spans="1:16" ht="12.75">
      <c r="A262" s="18" t="s">
        <v>42</v>
      </c>
      <c s="23" t="s">
        <v>382</v>
      </c>
      <c s="23" t="s">
        <v>8762</v>
      </c>
      <c s="18" t="s">
        <v>44</v>
      </c>
      <c s="24" t="s">
        <v>8763</v>
      </c>
      <c s="25" t="s">
        <v>5579</v>
      </c>
      <c s="26">
        <v>1</v>
      </c>
      <c s="27">
        <v>0</v>
      </c>
      <c s="27">
        <f>ROUND(ROUND(H262,2)*ROUND(G262,3),2)</f>
      </c>
      <c r="O262">
        <f>(I262*21)/100</f>
      </c>
      <c t="s">
        <v>20</v>
      </c>
    </row>
    <row r="263" spans="1:5" ht="12.75">
      <c r="A263" s="28" t="s">
        <v>47</v>
      </c>
      <c r="E263" s="29" t="s">
        <v>8763</v>
      </c>
    </row>
    <row r="264" spans="1:5" ht="12.75">
      <c r="A264" s="30" t="s">
        <v>48</v>
      </c>
      <c r="E264" s="31" t="s">
        <v>44</v>
      </c>
    </row>
    <row r="265" spans="1:5" ht="12.75">
      <c r="A265" t="s">
        <v>50</v>
      </c>
      <c r="E265" s="29" t="s">
        <v>44</v>
      </c>
    </row>
    <row r="266" spans="1:16" ht="12.75">
      <c r="A266" s="18" t="s">
        <v>42</v>
      </c>
      <c s="23" t="s">
        <v>386</v>
      </c>
      <c s="23" t="s">
        <v>8764</v>
      </c>
      <c s="18" t="s">
        <v>44</v>
      </c>
      <c s="24" t="s">
        <v>8765</v>
      </c>
      <c s="25" t="s">
        <v>5579</v>
      </c>
      <c s="26">
        <v>1</v>
      </c>
      <c s="27">
        <v>0</v>
      </c>
      <c s="27">
        <f>ROUND(ROUND(H266,2)*ROUND(G266,3),2)</f>
      </c>
      <c r="O266">
        <f>(I266*21)/100</f>
      </c>
      <c t="s">
        <v>20</v>
      </c>
    </row>
    <row r="267" spans="1:5" ht="12.75">
      <c r="A267" s="28" t="s">
        <v>47</v>
      </c>
      <c r="E267" s="29" t="s">
        <v>8765</v>
      </c>
    </row>
    <row r="268" spans="1:5" ht="12.75">
      <c r="A268" s="30" t="s">
        <v>48</v>
      </c>
      <c r="E268" s="31" t="s">
        <v>44</v>
      </c>
    </row>
    <row r="269" spans="1:5" ht="12.75">
      <c r="A269" t="s">
        <v>50</v>
      </c>
      <c r="E269" s="29" t="s">
        <v>44</v>
      </c>
    </row>
    <row r="270" spans="1:16" ht="12.75">
      <c r="A270" s="18" t="s">
        <v>42</v>
      </c>
      <c s="23" t="s">
        <v>390</v>
      </c>
      <c s="23" t="s">
        <v>8766</v>
      </c>
      <c s="18" t="s">
        <v>44</v>
      </c>
      <c s="24" t="s">
        <v>8767</v>
      </c>
      <c s="25" t="s">
        <v>5579</v>
      </c>
      <c s="26">
        <v>1</v>
      </c>
      <c s="27">
        <v>0</v>
      </c>
      <c s="27">
        <f>ROUND(ROUND(H270,2)*ROUND(G270,3),2)</f>
      </c>
      <c r="O270">
        <f>(I270*21)/100</f>
      </c>
      <c t="s">
        <v>20</v>
      </c>
    </row>
    <row r="271" spans="1:5" ht="25.5">
      <c r="A271" s="28" t="s">
        <v>47</v>
      </c>
      <c r="E271" s="29" t="s">
        <v>8768</v>
      </c>
    </row>
    <row r="272" spans="1:5" ht="12.75">
      <c r="A272" s="30" t="s">
        <v>48</v>
      </c>
      <c r="E272" s="31" t="s">
        <v>44</v>
      </c>
    </row>
    <row r="273" spans="1:5" ht="12.75">
      <c r="A273" t="s">
        <v>50</v>
      </c>
      <c r="E273" s="29" t="s">
        <v>44</v>
      </c>
    </row>
    <row r="274" spans="1:16" ht="12.75">
      <c r="A274" s="18" t="s">
        <v>42</v>
      </c>
      <c s="23" t="s">
        <v>394</v>
      </c>
      <c s="23" t="s">
        <v>8769</v>
      </c>
      <c s="18" t="s">
        <v>44</v>
      </c>
      <c s="24" t="s">
        <v>8770</v>
      </c>
      <c s="25" t="s">
        <v>8673</v>
      </c>
      <c s="26">
        <v>7818.014</v>
      </c>
      <c s="27">
        <v>0</v>
      </c>
      <c s="27">
        <f>ROUND(ROUND(H274,2)*ROUND(G274,3),2)</f>
      </c>
      <c r="O274">
        <f>(I274*21)/100</f>
      </c>
      <c t="s">
        <v>20</v>
      </c>
    </row>
    <row r="275" spans="1:5" ht="25.5">
      <c r="A275" s="28" t="s">
        <v>47</v>
      </c>
      <c r="E275" s="29" t="s">
        <v>8771</v>
      </c>
    </row>
    <row r="276" spans="1:5" ht="12.75">
      <c r="A276" s="30" t="s">
        <v>48</v>
      </c>
      <c r="E276" s="31" t="s">
        <v>44</v>
      </c>
    </row>
    <row r="277" spans="1:5" ht="12.75">
      <c r="A277" t="s">
        <v>50</v>
      </c>
      <c r="E277" s="29" t="s">
        <v>44</v>
      </c>
    </row>
    <row r="278" spans="1:18" ht="12.75" customHeight="1">
      <c r="A278" s="5" t="s">
        <v>40</v>
      </c>
      <c s="5"/>
      <c s="34" t="s">
        <v>8772</v>
      </c>
      <c s="5"/>
      <c s="21" t="s">
        <v>8773</v>
      </c>
      <c s="5"/>
      <c s="5"/>
      <c s="5"/>
      <c s="35">
        <f>0+Q278</f>
      </c>
      <c r="O278">
        <f>0+R278</f>
      </c>
      <c r="Q278">
        <f>0+I279+I283+I287+I291+I295+I299+I303+I307+I311+I315+I319+I323+I327+I331+I335+I339+I343+I347+I351+I355+I359+I363+I367+I371+I375+I379+I383+I387+I391+I395+I399+I403+I407+I411+I415+I419+I423+I427+I431+I435+I439+I443+I447</f>
      </c>
      <c>
        <f>0+O279+O283+O287+O291+O295+O299+O303+O307+O311+O315+O319+O323+O327+O331+O335+O339+O343+O347+O351+O355+O359+O363+O367+O371+O375+O379+O383+O387+O391+O395+O399+O403+O407+O411+O415+O419+O423+O427+O431+O435+O439+O443+O447</f>
      </c>
    </row>
    <row r="279" spans="1:16" ht="12.75">
      <c r="A279" s="18" t="s">
        <v>42</v>
      </c>
      <c s="23" t="s">
        <v>398</v>
      </c>
      <c s="23" t="s">
        <v>8774</v>
      </c>
      <c s="18" t="s">
        <v>44</v>
      </c>
      <c s="24" t="s">
        <v>8775</v>
      </c>
      <c s="25" t="s">
        <v>784</v>
      </c>
      <c s="26">
        <v>4</v>
      </c>
      <c s="27">
        <v>0</v>
      </c>
      <c s="27">
        <f>ROUND(ROUND(H279,2)*ROUND(G279,3),2)</f>
      </c>
      <c r="O279">
        <f>(I279*21)/100</f>
      </c>
      <c t="s">
        <v>20</v>
      </c>
    </row>
    <row r="280" spans="1:5" ht="12.75">
      <c r="A280" s="28" t="s">
        <v>47</v>
      </c>
      <c r="E280" s="29" t="s">
        <v>8776</v>
      </c>
    </row>
    <row r="281" spans="1:5" ht="12.75">
      <c r="A281" s="30" t="s">
        <v>48</v>
      </c>
      <c r="E281" s="31" t="s">
        <v>44</v>
      </c>
    </row>
    <row r="282" spans="1:5" ht="12.75">
      <c r="A282" t="s">
        <v>50</v>
      </c>
      <c r="E282" s="29" t="s">
        <v>44</v>
      </c>
    </row>
    <row r="283" spans="1:16" ht="12.75">
      <c r="A283" s="18" t="s">
        <v>42</v>
      </c>
      <c s="23" t="s">
        <v>402</v>
      </c>
      <c s="23" t="s">
        <v>8777</v>
      </c>
      <c s="18" t="s">
        <v>44</v>
      </c>
      <c s="24" t="s">
        <v>8778</v>
      </c>
      <c s="25" t="s">
        <v>784</v>
      </c>
      <c s="26">
        <v>36</v>
      </c>
      <c s="27">
        <v>0</v>
      </c>
      <c s="27">
        <f>ROUND(ROUND(H283,2)*ROUND(G283,3),2)</f>
      </c>
      <c r="O283">
        <f>(I283*21)/100</f>
      </c>
      <c t="s">
        <v>20</v>
      </c>
    </row>
    <row r="284" spans="1:5" ht="12.75">
      <c r="A284" s="28" t="s">
        <v>47</v>
      </c>
      <c r="E284" s="29" t="s">
        <v>8779</v>
      </c>
    </row>
    <row r="285" spans="1:5" ht="12.75">
      <c r="A285" s="30" t="s">
        <v>48</v>
      </c>
      <c r="E285" s="31" t="s">
        <v>44</v>
      </c>
    </row>
    <row r="286" spans="1:5" ht="12.75">
      <c r="A286" t="s">
        <v>50</v>
      </c>
      <c r="E286" s="29" t="s">
        <v>44</v>
      </c>
    </row>
    <row r="287" spans="1:16" ht="12.75">
      <c r="A287" s="18" t="s">
        <v>42</v>
      </c>
      <c s="23" t="s">
        <v>406</v>
      </c>
      <c s="23" t="s">
        <v>8780</v>
      </c>
      <c s="18" t="s">
        <v>44</v>
      </c>
      <c s="24" t="s">
        <v>8781</v>
      </c>
      <c s="25" t="s">
        <v>784</v>
      </c>
      <c s="26">
        <v>46</v>
      </c>
      <c s="27">
        <v>0</v>
      </c>
      <c s="27">
        <f>ROUND(ROUND(H287,2)*ROUND(G287,3),2)</f>
      </c>
      <c r="O287">
        <f>(I287*21)/100</f>
      </c>
      <c t="s">
        <v>20</v>
      </c>
    </row>
    <row r="288" spans="1:5" ht="12.75">
      <c r="A288" s="28" t="s">
        <v>47</v>
      </c>
      <c r="E288" s="29" t="s">
        <v>8782</v>
      </c>
    </row>
    <row r="289" spans="1:5" ht="12.75">
      <c r="A289" s="30" t="s">
        <v>48</v>
      </c>
      <c r="E289" s="31" t="s">
        <v>44</v>
      </c>
    </row>
    <row r="290" spans="1:5" ht="12.75">
      <c r="A290" t="s">
        <v>50</v>
      </c>
      <c r="E290" s="29" t="s">
        <v>44</v>
      </c>
    </row>
    <row r="291" spans="1:16" ht="12.75">
      <c r="A291" s="18" t="s">
        <v>42</v>
      </c>
      <c s="23" t="s">
        <v>410</v>
      </c>
      <c s="23" t="s">
        <v>8783</v>
      </c>
      <c s="18" t="s">
        <v>44</v>
      </c>
      <c s="24" t="s">
        <v>8784</v>
      </c>
      <c s="25" t="s">
        <v>70</v>
      </c>
      <c s="26">
        <v>1</v>
      </c>
      <c s="27">
        <v>0</v>
      </c>
      <c s="27">
        <f>ROUND(ROUND(H291,2)*ROUND(G291,3),2)</f>
      </c>
      <c r="O291">
        <f>(I291*21)/100</f>
      </c>
      <c t="s">
        <v>20</v>
      </c>
    </row>
    <row r="292" spans="1:5" ht="12.75">
      <c r="A292" s="28" t="s">
        <v>47</v>
      </c>
      <c r="E292" s="29" t="s">
        <v>8784</v>
      </c>
    </row>
    <row r="293" spans="1:5" ht="12.75">
      <c r="A293" s="30" t="s">
        <v>48</v>
      </c>
      <c r="E293" s="31" t="s">
        <v>44</v>
      </c>
    </row>
    <row r="294" spans="1:5" ht="12.75">
      <c r="A294" t="s">
        <v>50</v>
      </c>
      <c r="E294" s="29" t="s">
        <v>44</v>
      </c>
    </row>
    <row r="295" spans="1:16" ht="25.5">
      <c r="A295" s="18" t="s">
        <v>42</v>
      </c>
      <c s="23" t="s">
        <v>414</v>
      </c>
      <c s="23" t="s">
        <v>8785</v>
      </c>
      <c s="18" t="s">
        <v>44</v>
      </c>
      <c s="24" t="s">
        <v>8786</v>
      </c>
      <c s="25" t="s">
        <v>784</v>
      </c>
      <c s="26">
        <v>139</v>
      </c>
      <c s="27">
        <v>0</v>
      </c>
      <c s="27">
        <f>ROUND(ROUND(H295,2)*ROUND(G295,3),2)</f>
      </c>
      <c r="O295">
        <f>(I295*21)/100</f>
      </c>
      <c t="s">
        <v>20</v>
      </c>
    </row>
    <row r="296" spans="1:5" ht="25.5">
      <c r="A296" s="28" t="s">
        <v>47</v>
      </c>
      <c r="E296" s="29" t="s">
        <v>8787</v>
      </c>
    </row>
    <row r="297" spans="1:5" ht="12.75">
      <c r="A297" s="30" t="s">
        <v>48</v>
      </c>
      <c r="E297" s="31" t="s">
        <v>44</v>
      </c>
    </row>
    <row r="298" spans="1:5" ht="12.75">
      <c r="A298" t="s">
        <v>50</v>
      </c>
      <c r="E298" s="29" t="s">
        <v>44</v>
      </c>
    </row>
    <row r="299" spans="1:16" ht="25.5">
      <c r="A299" s="18" t="s">
        <v>42</v>
      </c>
      <c s="23" t="s">
        <v>418</v>
      </c>
      <c s="23" t="s">
        <v>8788</v>
      </c>
      <c s="18" t="s">
        <v>44</v>
      </c>
      <c s="24" t="s">
        <v>8789</v>
      </c>
      <c s="25" t="s">
        <v>784</v>
      </c>
      <c s="26">
        <v>218</v>
      </c>
      <c s="27">
        <v>0</v>
      </c>
      <c s="27">
        <f>ROUND(ROUND(H299,2)*ROUND(G299,3),2)</f>
      </c>
      <c r="O299">
        <f>(I299*21)/100</f>
      </c>
      <c t="s">
        <v>20</v>
      </c>
    </row>
    <row r="300" spans="1:5" ht="25.5">
      <c r="A300" s="28" t="s">
        <v>47</v>
      </c>
      <c r="E300" s="29" t="s">
        <v>8790</v>
      </c>
    </row>
    <row r="301" spans="1:5" ht="12.75">
      <c r="A301" s="30" t="s">
        <v>48</v>
      </c>
      <c r="E301" s="31" t="s">
        <v>44</v>
      </c>
    </row>
    <row r="302" spans="1:5" ht="12.75">
      <c r="A302" t="s">
        <v>50</v>
      </c>
      <c r="E302" s="29" t="s">
        <v>44</v>
      </c>
    </row>
    <row r="303" spans="1:16" ht="25.5">
      <c r="A303" s="18" t="s">
        <v>42</v>
      </c>
      <c s="23" t="s">
        <v>422</v>
      </c>
      <c s="23" t="s">
        <v>8791</v>
      </c>
      <c s="18" t="s">
        <v>44</v>
      </c>
      <c s="24" t="s">
        <v>8792</v>
      </c>
      <c s="25" t="s">
        <v>784</v>
      </c>
      <c s="26">
        <v>69</v>
      </c>
      <c s="27">
        <v>0</v>
      </c>
      <c s="27">
        <f>ROUND(ROUND(H303,2)*ROUND(G303,3),2)</f>
      </c>
      <c r="O303">
        <f>(I303*21)/100</f>
      </c>
      <c t="s">
        <v>20</v>
      </c>
    </row>
    <row r="304" spans="1:5" ht="25.5">
      <c r="A304" s="28" t="s">
        <v>47</v>
      </c>
      <c r="E304" s="29" t="s">
        <v>8793</v>
      </c>
    </row>
    <row r="305" spans="1:5" ht="12.75">
      <c r="A305" s="30" t="s">
        <v>48</v>
      </c>
      <c r="E305" s="31" t="s">
        <v>44</v>
      </c>
    </row>
    <row r="306" spans="1:5" ht="12.75">
      <c r="A306" t="s">
        <v>50</v>
      </c>
      <c r="E306" s="29" t="s">
        <v>44</v>
      </c>
    </row>
    <row r="307" spans="1:16" ht="25.5">
      <c r="A307" s="18" t="s">
        <v>42</v>
      </c>
      <c s="23" t="s">
        <v>426</v>
      </c>
      <c s="23" t="s">
        <v>8794</v>
      </c>
      <c s="18" t="s">
        <v>44</v>
      </c>
      <c s="24" t="s">
        <v>8795</v>
      </c>
      <c s="25" t="s">
        <v>784</v>
      </c>
      <c s="26">
        <v>37</v>
      </c>
      <c s="27">
        <v>0</v>
      </c>
      <c s="27">
        <f>ROUND(ROUND(H307,2)*ROUND(G307,3),2)</f>
      </c>
      <c r="O307">
        <f>(I307*21)/100</f>
      </c>
      <c t="s">
        <v>20</v>
      </c>
    </row>
    <row r="308" spans="1:5" ht="25.5">
      <c r="A308" s="28" t="s">
        <v>47</v>
      </c>
      <c r="E308" s="29" t="s">
        <v>8796</v>
      </c>
    </row>
    <row r="309" spans="1:5" ht="12.75">
      <c r="A309" s="30" t="s">
        <v>48</v>
      </c>
      <c r="E309" s="31" t="s">
        <v>44</v>
      </c>
    </row>
    <row r="310" spans="1:5" ht="12.75">
      <c r="A310" t="s">
        <v>50</v>
      </c>
      <c r="E310" s="29" t="s">
        <v>44</v>
      </c>
    </row>
    <row r="311" spans="1:16" ht="25.5">
      <c r="A311" s="18" t="s">
        <v>42</v>
      </c>
      <c s="23" t="s">
        <v>430</v>
      </c>
      <c s="23" t="s">
        <v>8797</v>
      </c>
      <c s="18" t="s">
        <v>44</v>
      </c>
      <c s="24" t="s">
        <v>8798</v>
      </c>
      <c s="25" t="s">
        <v>784</v>
      </c>
      <c s="26">
        <v>55</v>
      </c>
      <c s="27">
        <v>0</v>
      </c>
      <c s="27">
        <f>ROUND(ROUND(H311,2)*ROUND(G311,3),2)</f>
      </c>
      <c r="O311">
        <f>(I311*21)/100</f>
      </c>
      <c t="s">
        <v>20</v>
      </c>
    </row>
    <row r="312" spans="1:5" ht="25.5">
      <c r="A312" s="28" t="s">
        <v>47</v>
      </c>
      <c r="E312" s="29" t="s">
        <v>8799</v>
      </c>
    </row>
    <row r="313" spans="1:5" ht="12.75">
      <c r="A313" s="30" t="s">
        <v>48</v>
      </c>
      <c r="E313" s="31" t="s">
        <v>44</v>
      </c>
    </row>
    <row r="314" spans="1:5" ht="12.75">
      <c r="A314" t="s">
        <v>50</v>
      </c>
      <c r="E314" s="29" t="s">
        <v>44</v>
      </c>
    </row>
    <row r="315" spans="1:16" ht="12.75">
      <c r="A315" s="18" t="s">
        <v>42</v>
      </c>
      <c s="23" t="s">
        <v>434</v>
      </c>
      <c s="23" t="s">
        <v>8800</v>
      </c>
      <c s="18" t="s">
        <v>44</v>
      </c>
      <c s="24" t="s">
        <v>8801</v>
      </c>
      <c s="25" t="s">
        <v>784</v>
      </c>
      <c s="26">
        <v>4</v>
      </c>
      <c s="27">
        <v>0</v>
      </c>
      <c s="27">
        <f>ROUND(ROUND(H315,2)*ROUND(G315,3),2)</f>
      </c>
      <c r="O315">
        <f>(I315*21)/100</f>
      </c>
      <c t="s">
        <v>20</v>
      </c>
    </row>
    <row r="316" spans="1:5" ht="12.75">
      <c r="A316" s="28" t="s">
        <v>47</v>
      </c>
      <c r="E316" s="29" t="s">
        <v>8802</v>
      </c>
    </row>
    <row r="317" spans="1:5" ht="12.75">
      <c r="A317" s="30" t="s">
        <v>48</v>
      </c>
      <c r="E317" s="31" t="s">
        <v>44</v>
      </c>
    </row>
    <row r="318" spans="1:5" ht="12.75">
      <c r="A318" t="s">
        <v>50</v>
      </c>
      <c r="E318" s="29" t="s">
        <v>44</v>
      </c>
    </row>
    <row r="319" spans="1:16" ht="12.75">
      <c r="A319" s="18" t="s">
        <v>42</v>
      </c>
      <c s="23" t="s">
        <v>1047</v>
      </c>
      <c s="23" t="s">
        <v>8803</v>
      </c>
      <c s="18" t="s">
        <v>44</v>
      </c>
      <c s="24" t="s">
        <v>8804</v>
      </c>
      <c s="25" t="s">
        <v>784</v>
      </c>
      <c s="26">
        <v>111</v>
      </c>
      <c s="27">
        <v>0</v>
      </c>
      <c s="27">
        <f>ROUND(ROUND(H319,2)*ROUND(G319,3),2)</f>
      </c>
      <c r="O319">
        <f>(I319*21)/100</f>
      </c>
      <c t="s">
        <v>20</v>
      </c>
    </row>
    <row r="320" spans="1:5" ht="12.75">
      <c r="A320" s="28" t="s">
        <v>47</v>
      </c>
      <c r="E320" s="29" t="s">
        <v>8805</v>
      </c>
    </row>
    <row r="321" spans="1:5" ht="12.75">
      <c r="A321" s="30" t="s">
        <v>48</v>
      </c>
      <c r="E321" s="31" t="s">
        <v>44</v>
      </c>
    </row>
    <row r="322" spans="1:5" ht="12.75">
      <c r="A322" t="s">
        <v>50</v>
      </c>
      <c r="E322" s="29" t="s">
        <v>44</v>
      </c>
    </row>
    <row r="323" spans="1:16" ht="12.75">
      <c r="A323" s="18" t="s">
        <v>42</v>
      </c>
      <c s="23" t="s">
        <v>1051</v>
      </c>
      <c s="23" t="s">
        <v>8806</v>
      </c>
      <c s="18" t="s">
        <v>44</v>
      </c>
      <c s="24" t="s">
        <v>8807</v>
      </c>
      <c s="25" t="s">
        <v>784</v>
      </c>
      <c s="26">
        <v>34</v>
      </c>
      <c s="27">
        <v>0</v>
      </c>
      <c s="27">
        <f>ROUND(ROUND(H323,2)*ROUND(G323,3),2)</f>
      </c>
      <c r="O323">
        <f>(I323*21)/100</f>
      </c>
      <c t="s">
        <v>20</v>
      </c>
    </row>
    <row r="324" spans="1:5" ht="12.75">
      <c r="A324" s="28" t="s">
        <v>47</v>
      </c>
      <c r="E324" s="29" t="s">
        <v>8808</v>
      </c>
    </row>
    <row r="325" spans="1:5" ht="12.75">
      <c r="A325" s="30" t="s">
        <v>48</v>
      </c>
      <c r="E325" s="31" t="s">
        <v>44</v>
      </c>
    </row>
    <row r="326" spans="1:5" ht="12.75">
      <c r="A326" t="s">
        <v>50</v>
      </c>
      <c r="E326" s="29" t="s">
        <v>44</v>
      </c>
    </row>
    <row r="327" spans="1:16" ht="12.75">
      <c r="A327" s="18" t="s">
        <v>42</v>
      </c>
      <c s="23" t="s">
        <v>438</v>
      </c>
      <c s="23" t="s">
        <v>8809</v>
      </c>
      <c s="18" t="s">
        <v>44</v>
      </c>
      <c s="24" t="s">
        <v>8810</v>
      </c>
      <c s="25" t="s">
        <v>784</v>
      </c>
      <c s="26">
        <v>25</v>
      </c>
      <c s="27">
        <v>0</v>
      </c>
      <c s="27">
        <f>ROUND(ROUND(H327,2)*ROUND(G327,3),2)</f>
      </c>
      <c r="O327">
        <f>(I327*21)/100</f>
      </c>
      <c t="s">
        <v>20</v>
      </c>
    </row>
    <row r="328" spans="1:5" ht="12.75">
      <c r="A328" s="28" t="s">
        <v>47</v>
      </c>
      <c r="E328" s="29" t="s">
        <v>8811</v>
      </c>
    </row>
    <row r="329" spans="1:5" ht="12.75">
      <c r="A329" s="30" t="s">
        <v>48</v>
      </c>
      <c r="E329" s="31" t="s">
        <v>44</v>
      </c>
    </row>
    <row r="330" spans="1:5" ht="12.75">
      <c r="A330" t="s">
        <v>50</v>
      </c>
      <c r="E330" s="29" t="s">
        <v>44</v>
      </c>
    </row>
    <row r="331" spans="1:16" ht="12.75">
      <c r="A331" s="18" t="s">
        <v>42</v>
      </c>
      <c s="23" t="s">
        <v>442</v>
      </c>
      <c s="23" t="s">
        <v>8812</v>
      </c>
      <c s="18" t="s">
        <v>44</v>
      </c>
      <c s="24" t="s">
        <v>8813</v>
      </c>
      <c s="25" t="s">
        <v>784</v>
      </c>
      <c s="26">
        <v>92</v>
      </c>
      <c s="27">
        <v>0</v>
      </c>
      <c s="27">
        <f>ROUND(ROUND(H331,2)*ROUND(G331,3),2)</f>
      </c>
      <c r="O331">
        <f>(I331*21)/100</f>
      </c>
      <c t="s">
        <v>20</v>
      </c>
    </row>
    <row r="332" spans="1:5" ht="12.75">
      <c r="A332" s="28" t="s">
        <v>47</v>
      </c>
      <c r="E332" s="29" t="s">
        <v>8814</v>
      </c>
    </row>
    <row r="333" spans="1:5" ht="12.75">
      <c r="A333" s="30" t="s">
        <v>48</v>
      </c>
      <c r="E333" s="31" t="s">
        <v>44</v>
      </c>
    </row>
    <row r="334" spans="1:5" ht="12.75">
      <c r="A334" t="s">
        <v>50</v>
      </c>
      <c r="E334" s="29" t="s">
        <v>44</v>
      </c>
    </row>
    <row r="335" spans="1:16" ht="12.75">
      <c r="A335" s="18" t="s">
        <v>42</v>
      </c>
      <c s="23" t="s">
        <v>446</v>
      </c>
      <c s="23" t="s">
        <v>8815</v>
      </c>
      <c s="18" t="s">
        <v>44</v>
      </c>
      <c s="24" t="s">
        <v>8816</v>
      </c>
      <c s="25" t="s">
        <v>70</v>
      </c>
      <c s="26">
        <v>96</v>
      </c>
      <c s="27">
        <v>0</v>
      </c>
      <c s="27">
        <f>ROUND(ROUND(H335,2)*ROUND(G335,3),2)</f>
      </c>
      <c r="O335">
        <f>(I335*21)/100</f>
      </c>
      <c t="s">
        <v>20</v>
      </c>
    </row>
    <row r="336" spans="1:5" ht="12.75">
      <c r="A336" s="28" t="s">
        <v>47</v>
      </c>
      <c r="E336" s="29" t="s">
        <v>8817</v>
      </c>
    </row>
    <row r="337" spans="1:5" ht="12.75">
      <c r="A337" s="30" t="s">
        <v>48</v>
      </c>
      <c r="E337" s="31" t="s">
        <v>44</v>
      </c>
    </row>
    <row r="338" spans="1:5" ht="12.75">
      <c r="A338" t="s">
        <v>50</v>
      </c>
      <c r="E338" s="29" t="s">
        <v>44</v>
      </c>
    </row>
    <row r="339" spans="1:16" ht="12.75">
      <c r="A339" s="18" t="s">
        <v>42</v>
      </c>
      <c s="23" t="s">
        <v>449</v>
      </c>
      <c s="23" t="s">
        <v>8818</v>
      </c>
      <c s="18" t="s">
        <v>44</v>
      </c>
      <c s="24" t="s">
        <v>8819</v>
      </c>
      <c s="25" t="s">
        <v>5579</v>
      </c>
      <c s="26">
        <v>1</v>
      </c>
      <c s="27">
        <v>0</v>
      </c>
      <c s="27">
        <f>ROUND(ROUND(H339,2)*ROUND(G339,3),2)</f>
      </c>
      <c r="O339">
        <f>(I339*21)/100</f>
      </c>
      <c t="s">
        <v>20</v>
      </c>
    </row>
    <row r="340" spans="1:5" ht="12.75">
      <c r="A340" s="28" t="s">
        <v>47</v>
      </c>
      <c r="E340" s="29" t="s">
        <v>8820</v>
      </c>
    </row>
    <row r="341" spans="1:5" ht="12.75">
      <c r="A341" s="30" t="s">
        <v>48</v>
      </c>
      <c r="E341" s="31" t="s">
        <v>44</v>
      </c>
    </row>
    <row r="342" spans="1:5" ht="12.75">
      <c r="A342" t="s">
        <v>50</v>
      </c>
      <c r="E342" s="29" t="s">
        <v>44</v>
      </c>
    </row>
    <row r="343" spans="1:16" ht="12.75">
      <c r="A343" s="18" t="s">
        <v>42</v>
      </c>
      <c s="23" t="s">
        <v>453</v>
      </c>
      <c s="23" t="s">
        <v>8821</v>
      </c>
      <c s="18" t="s">
        <v>44</v>
      </c>
      <c s="24" t="s">
        <v>8822</v>
      </c>
      <c s="25" t="s">
        <v>5579</v>
      </c>
      <c s="26">
        <v>4</v>
      </c>
      <c s="27">
        <v>0</v>
      </c>
      <c s="27">
        <f>ROUND(ROUND(H343,2)*ROUND(G343,3),2)</f>
      </c>
      <c r="O343">
        <f>(I343*21)/100</f>
      </c>
      <c t="s">
        <v>20</v>
      </c>
    </row>
    <row r="344" spans="1:5" ht="12.75">
      <c r="A344" s="28" t="s">
        <v>47</v>
      </c>
      <c r="E344" s="29" t="s">
        <v>8823</v>
      </c>
    </row>
    <row r="345" spans="1:5" ht="12.75">
      <c r="A345" s="30" t="s">
        <v>48</v>
      </c>
      <c r="E345" s="31" t="s">
        <v>44</v>
      </c>
    </row>
    <row r="346" spans="1:5" ht="12.75">
      <c r="A346" t="s">
        <v>50</v>
      </c>
      <c r="E346" s="29" t="s">
        <v>44</v>
      </c>
    </row>
    <row r="347" spans="1:16" ht="12.75">
      <c r="A347" s="18" t="s">
        <v>42</v>
      </c>
      <c s="23" t="s">
        <v>457</v>
      </c>
      <c s="23" t="s">
        <v>8824</v>
      </c>
      <c s="18" t="s">
        <v>44</v>
      </c>
      <c s="24" t="s">
        <v>8825</v>
      </c>
      <c s="25" t="s">
        <v>70</v>
      </c>
      <c s="26">
        <v>2</v>
      </c>
      <c s="27">
        <v>0</v>
      </c>
      <c s="27">
        <f>ROUND(ROUND(H347,2)*ROUND(G347,3),2)</f>
      </c>
      <c r="O347">
        <f>(I347*21)/100</f>
      </c>
      <c t="s">
        <v>20</v>
      </c>
    </row>
    <row r="348" spans="1:5" ht="12.75">
      <c r="A348" s="28" t="s">
        <v>47</v>
      </c>
      <c r="E348" s="29" t="s">
        <v>8826</v>
      </c>
    </row>
    <row r="349" spans="1:5" ht="12.75">
      <c r="A349" s="30" t="s">
        <v>48</v>
      </c>
      <c r="E349" s="31" t="s">
        <v>44</v>
      </c>
    </row>
    <row r="350" spans="1:5" ht="12.75">
      <c r="A350" t="s">
        <v>50</v>
      </c>
      <c r="E350" s="29" t="s">
        <v>44</v>
      </c>
    </row>
    <row r="351" spans="1:16" ht="12.75">
      <c r="A351" s="18" t="s">
        <v>42</v>
      </c>
      <c s="23" t="s">
        <v>461</v>
      </c>
      <c s="23" t="s">
        <v>8827</v>
      </c>
      <c s="18" t="s">
        <v>44</v>
      </c>
      <c s="24" t="s">
        <v>8828</v>
      </c>
      <c s="25" t="s">
        <v>70</v>
      </c>
      <c s="26">
        <v>2</v>
      </c>
      <c s="27">
        <v>0</v>
      </c>
      <c s="27">
        <f>ROUND(ROUND(H351,2)*ROUND(G351,3),2)</f>
      </c>
      <c r="O351">
        <f>(I351*21)/100</f>
      </c>
      <c t="s">
        <v>20</v>
      </c>
    </row>
    <row r="352" spans="1:5" ht="12.75">
      <c r="A352" s="28" t="s">
        <v>47</v>
      </c>
      <c r="E352" s="29" t="s">
        <v>8829</v>
      </c>
    </row>
    <row r="353" spans="1:5" ht="12.75">
      <c r="A353" s="30" t="s">
        <v>48</v>
      </c>
      <c r="E353" s="31" t="s">
        <v>44</v>
      </c>
    </row>
    <row r="354" spans="1:5" ht="12.75">
      <c r="A354" t="s">
        <v>50</v>
      </c>
      <c r="E354" s="29" t="s">
        <v>44</v>
      </c>
    </row>
    <row r="355" spans="1:16" ht="12.75">
      <c r="A355" s="18" t="s">
        <v>42</v>
      </c>
      <c s="23" t="s">
        <v>465</v>
      </c>
      <c s="23" t="s">
        <v>8830</v>
      </c>
      <c s="18" t="s">
        <v>44</v>
      </c>
      <c s="24" t="s">
        <v>8831</v>
      </c>
      <c s="25" t="s">
        <v>70</v>
      </c>
      <c s="26">
        <v>1</v>
      </c>
      <c s="27">
        <v>0</v>
      </c>
      <c s="27">
        <f>ROUND(ROUND(H355,2)*ROUND(G355,3),2)</f>
      </c>
      <c r="O355">
        <f>(I355*21)/100</f>
      </c>
      <c t="s">
        <v>20</v>
      </c>
    </row>
    <row r="356" spans="1:5" ht="12.75">
      <c r="A356" s="28" t="s">
        <v>47</v>
      </c>
      <c r="E356" s="29" t="s">
        <v>8832</v>
      </c>
    </row>
    <row r="357" spans="1:5" ht="12.75">
      <c r="A357" s="30" t="s">
        <v>48</v>
      </c>
      <c r="E357" s="31" t="s">
        <v>44</v>
      </c>
    </row>
    <row r="358" spans="1:5" ht="12.75">
      <c r="A358" t="s">
        <v>50</v>
      </c>
      <c r="E358" s="29" t="s">
        <v>44</v>
      </c>
    </row>
    <row r="359" spans="1:16" ht="12.75">
      <c r="A359" s="18" t="s">
        <v>42</v>
      </c>
      <c s="23" t="s">
        <v>469</v>
      </c>
      <c s="23" t="s">
        <v>8833</v>
      </c>
      <c s="18" t="s">
        <v>44</v>
      </c>
      <c s="24" t="s">
        <v>8834</v>
      </c>
      <c s="25" t="s">
        <v>70</v>
      </c>
      <c s="26">
        <v>1</v>
      </c>
      <c s="27">
        <v>0</v>
      </c>
      <c s="27">
        <f>ROUND(ROUND(H359,2)*ROUND(G359,3),2)</f>
      </c>
      <c r="O359">
        <f>(I359*21)/100</f>
      </c>
      <c t="s">
        <v>20</v>
      </c>
    </row>
    <row r="360" spans="1:5" ht="25.5">
      <c r="A360" s="28" t="s">
        <v>47</v>
      </c>
      <c r="E360" s="29" t="s">
        <v>8835</v>
      </c>
    </row>
    <row r="361" spans="1:5" ht="12.75">
      <c r="A361" s="30" t="s">
        <v>48</v>
      </c>
      <c r="E361" s="31" t="s">
        <v>44</v>
      </c>
    </row>
    <row r="362" spans="1:5" ht="12.75">
      <c r="A362" t="s">
        <v>50</v>
      </c>
      <c r="E362" s="29" t="s">
        <v>44</v>
      </c>
    </row>
    <row r="363" spans="1:16" ht="12.75">
      <c r="A363" s="18" t="s">
        <v>42</v>
      </c>
      <c s="23" t="s">
        <v>473</v>
      </c>
      <c s="23" t="s">
        <v>8836</v>
      </c>
      <c s="18" t="s">
        <v>44</v>
      </c>
      <c s="24" t="s">
        <v>8837</v>
      </c>
      <c s="25" t="s">
        <v>70</v>
      </c>
      <c s="26">
        <v>3</v>
      </c>
      <c s="27">
        <v>0</v>
      </c>
      <c s="27">
        <f>ROUND(ROUND(H363,2)*ROUND(G363,3),2)</f>
      </c>
      <c r="O363">
        <f>(I363*21)/100</f>
      </c>
      <c t="s">
        <v>20</v>
      </c>
    </row>
    <row r="364" spans="1:5" ht="12.75">
      <c r="A364" s="28" t="s">
        <v>47</v>
      </c>
      <c r="E364" s="29" t="s">
        <v>8838</v>
      </c>
    </row>
    <row r="365" spans="1:5" ht="12.75">
      <c r="A365" s="30" t="s">
        <v>48</v>
      </c>
      <c r="E365" s="31" t="s">
        <v>44</v>
      </c>
    </row>
    <row r="366" spans="1:5" ht="12.75">
      <c r="A366" t="s">
        <v>50</v>
      </c>
      <c r="E366" s="29" t="s">
        <v>44</v>
      </c>
    </row>
    <row r="367" spans="1:16" ht="12.75">
      <c r="A367" s="18" t="s">
        <v>42</v>
      </c>
      <c s="23" t="s">
        <v>477</v>
      </c>
      <c s="23" t="s">
        <v>8839</v>
      </c>
      <c s="18" t="s">
        <v>44</v>
      </c>
      <c s="24" t="s">
        <v>8840</v>
      </c>
      <c s="25" t="s">
        <v>70</v>
      </c>
      <c s="26">
        <v>46</v>
      </c>
      <c s="27">
        <v>0</v>
      </c>
      <c s="27">
        <f>ROUND(ROUND(H367,2)*ROUND(G367,3),2)</f>
      </c>
      <c r="O367">
        <f>(I367*21)/100</f>
      </c>
      <c t="s">
        <v>20</v>
      </c>
    </row>
    <row r="368" spans="1:5" ht="12.75">
      <c r="A368" s="28" t="s">
        <v>47</v>
      </c>
      <c r="E368" s="29" t="s">
        <v>8841</v>
      </c>
    </row>
    <row r="369" spans="1:5" ht="12.75">
      <c r="A369" s="30" t="s">
        <v>48</v>
      </c>
      <c r="E369" s="31" t="s">
        <v>44</v>
      </c>
    </row>
    <row r="370" spans="1:5" ht="12.75">
      <c r="A370" t="s">
        <v>50</v>
      </c>
      <c r="E370" s="29" t="s">
        <v>44</v>
      </c>
    </row>
    <row r="371" spans="1:16" ht="12.75">
      <c r="A371" s="18" t="s">
        <v>42</v>
      </c>
      <c s="23" t="s">
        <v>185</v>
      </c>
      <c s="23" t="s">
        <v>8842</v>
      </c>
      <c s="18" t="s">
        <v>44</v>
      </c>
      <c s="24" t="s">
        <v>8843</v>
      </c>
      <c s="25" t="s">
        <v>70</v>
      </c>
      <c s="26">
        <v>15</v>
      </c>
      <c s="27">
        <v>0</v>
      </c>
      <c s="27">
        <f>ROUND(ROUND(H371,2)*ROUND(G371,3),2)</f>
      </c>
      <c r="O371">
        <f>(I371*21)/100</f>
      </c>
      <c t="s">
        <v>20</v>
      </c>
    </row>
    <row r="372" spans="1:5" ht="12.75">
      <c r="A372" s="28" t="s">
        <v>47</v>
      </c>
      <c r="E372" s="29" t="s">
        <v>8844</v>
      </c>
    </row>
    <row r="373" spans="1:5" ht="12.75">
      <c r="A373" s="30" t="s">
        <v>48</v>
      </c>
      <c r="E373" s="31" t="s">
        <v>44</v>
      </c>
    </row>
    <row r="374" spans="1:5" ht="12.75">
      <c r="A374" t="s">
        <v>50</v>
      </c>
      <c r="E374" s="29" t="s">
        <v>44</v>
      </c>
    </row>
    <row r="375" spans="1:16" ht="12.75">
      <c r="A375" s="18" t="s">
        <v>42</v>
      </c>
      <c s="23" t="s">
        <v>484</v>
      </c>
      <c s="23" t="s">
        <v>8845</v>
      </c>
      <c s="18" t="s">
        <v>44</v>
      </c>
      <c s="24" t="s">
        <v>8846</v>
      </c>
      <c s="25" t="s">
        <v>70</v>
      </c>
      <c s="26">
        <v>9</v>
      </c>
      <c s="27">
        <v>0</v>
      </c>
      <c s="27">
        <f>ROUND(ROUND(H375,2)*ROUND(G375,3),2)</f>
      </c>
      <c r="O375">
        <f>(I375*21)/100</f>
      </c>
      <c t="s">
        <v>20</v>
      </c>
    </row>
    <row r="376" spans="1:5" ht="12.75">
      <c r="A376" s="28" t="s">
        <v>47</v>
      </c>
      <c r="E376" s="29" t="s">
        <v>8847</v>
      </c>
    </row>
    <row r="377" spans="1:5" ht="12.75">
      <c r="A377" s="30" t="s">
        <v>48</v>
      </c>
      <c r="E377" s="31" t="s">
        <v>44</v>
      </c>
    </row>
    <row r="378" spans="1:5" ht="12.75">
      <c r="A378" t="s">
        <v>50</v>
      </c>
      <c r="E378" s="29" t="s">
        <v>44</v>
      </c>
    </row>
    <row r="379" spans="1:16" ht="12.75">
      <c r="A379" s="18" t="s">
        <v>42</v>
      </c>
      <c s="23" t="s">
        <v>488</v>
      </c>
      <c s="23" t="s">
        <v>8848</v>
      </c>
      <c s="18" t="s">
        <v>44</v>
      </c>
      <c s="24" t="s">
        <v>8849</v>
      </c>
      <c s="25" t="s">
        <v>70</v>
      </c>
      <c s="26">
        <v>1</v>
      </c>
      <c s="27">
        <v>0</v>
      </c>
      <c s="27">
        <f>ROUND(ROUND(H379,2)*ROUND(G379,3),2)</f>
      </c>
      <c r="O379">
        <f>(I379*21)/100</f>
      </c>
      <c t="s">
        <v>20</v>
      </c>
    </row>
    <row r="380" spans="1:5" ht="12.75">
      <c r="A380" s="28" t="s">
        <v>47</v>
      </c>
      <c r="E380" s="29" t="s">
        <v>8850</v>
      </c>
    </row>
    <row r="381" spans="1:5" ht="12.75">
      <c r="A381" s="30" t="s">
        <v>48</v>
      </c>
      <c r="E381" s="31" t="s">
        <v>44</v>
      </c>
    </row>
    <row r="382" spans="1:5" ht="12.75">
      <c r="A382" t="s">
        <v>50</v>
      </c>
      <c r="E382" s="29" t="s">
        <v>44</v>
      </c>
    </row>
    <row r="383" spans="1:16" ht="12.75">
      <c r="A383" s="18" t="s">
        <v>42</v>
      </c>
      <c s="23" t="s">
        <v>492</v>
      </c>
      <c s="23" t="s">
        <v>8851</v>
      </c>
      <c s="18" t="s">
        <v>44</v>
      </c>
      <c s="24" t="s">
        <v>8852</v>
      </c>
      <c s="25" t="s">
        <v>70</v>
      </c>
      <c s="26">
        <v>8</v>
      </c>
      <c s="27">
        <v>0</v>
      </c>
      <c s="27">
        <f>ROUND(ROUND(H383,2)*ROUND(G383,3),2)</f>
      </c>
      <c r="O383">
        <f>(I383*21)/100</f>
      </c>
      <c t="s">
        <v>20</v>
      </c>
    </row>
    <row r="384" spans="1:5" ht="12.75">
      <c r="A384" s="28" t="s">
        <v>47</v>
      </c>
      <c r="E384" s="29" t="s">
        <v>8853</v>
      </c>
    </row>
    <row r="385" spans="1:5" ht="12.75">
      <c r="A385" s="30" t="s">
        <v>48</v>
      </c>
      <c r="E385" s="31" t="s">
        <v>44</v>
      </c>
    </row>
    <row r="386" spans="1:5" ht="12.75">
      <c r="A386" t="s">
        <v>50</v>
      </c>
      <c r="E386" s="29" t="s">
        <v>44</v>
      </c>
    </row>
    <row r="387" spans="1:16" ht="12.75">
      <c r="A387" s="18" t="s">
        <v>42</v>
      </c>
      <c s="23" t="s">
        <v>496</v>
      </c>
      <c s="23" t="s">
        <v>8854</v>
      </c>
      <c s="18" t="s">
        <v>44</v>
      </c>
      <c s="24" t="s">
        <v>8855</v>
      </c>
      <c s="25" t="s">
        <v>70</v>
      </c>
      <c s="26">
        <v>2</v>
      </c>
      <c s="27">
        <v>0</v>
      </c>
      <c s="27">
        <f>ROUND(ROUND(H387,2)*ROUND(G387,3),2)</f>
      </c>
      <c r="O387">
        <f>(I387*21)/100</f>
      </c>
      <c t="s">
        <v>20</v>
      </c>
    </row>
    <row r="388" spans="1:5" ht="25.5">
      <c r="A388" s="28" t="s">
        <v>47</v>
      </c>
      <c r="E388" s="29" t="s">
        <v>8856</v>
      </c>
    </row>
    <row r="389" spans="1:5" ht="12.75">
      <c r="A389" s="30" t="s">
        <v>48</v>
      </c>
      <c r="E389" s="31" t="s">
        <v>44</v>
      </c>
    </row>
    <row r="390" spans="1:5" ht="12.75">
      <c r="A390" t="s">
        <v>50</v>
      </c>
      <c r="E390" s="29" t="s">
        <v>44</v>
      </c>
    </row>
    <row r="391" spans="1:16" ht="12.75">
      <c r="A391" s="18" t="s">
        <v>42</v>
      </c>
      <c s="23" t="s">
        <v>500</v>
      </c>
      <c s="23" t="s">
        <v>8857</v>
      </c>
      <c s="18" t="s">
        <v>44</v>
      </c>
      <c s="24" t="s">
        <v>8858</v>
      </c>
      <c s="25" t="s">
        <v>70</v>
      </c>
      <c s="26">
        <v>4</v>
      </c>
      <c s="27">
        <v>0</v>
      </c>
      <c s="27">
        <f>ROUND(ROUND(H391,2)*ROUND(G391,3),2)</f>
      </c>
      <c r="O391">
        <f>(I391*21)/100</f>
      </c>
      <c t="s">
        <v>20</v>
      </c>
    </row>
    <row r="392" spans="1:5" ht="25.5">
      <c r="A392" s="28" t="s">
        <v>47</v>
      </c>
      <c r="E392" s="29" t="s">
        <v>8859</v>
      </c>
    </row>
    <row r="393" spans="1:5" ht="12.75">
      <c r="A393" s="30" t="s">
        <v>48</v>
      </c>
      <c r="E393" s="31" t="s">
        <v>44</v>
      </c>
    </row>
    <row r="394" spans="1:5" ht="12.75">
      <c r="A394" t="s">
        <v>50</v>
      </c>
      <c r="E394" s="29" t="s">
        <v>44</v>
      </c>
    </row>
    <row r="395" spans="1:16" ht="12.75">
      <c r="A395" s="18" t="s">
        <v>42</v>
      </c>
      <c s="23" t="s">
        <v>504</v>
      </c>
      <c s="23" t="s">
        <v>8860</v>
      </c>
      <c s="18" t="s">
        <v>44</v>
      </c>
      <c s="24" t="s">
        <v>8861</v>
      </c>
      <c s="25" t="s">
        <v>70</v>
      </c>
      <c s="26">
        <v>1</v>
      </c>
      <c s="27">
        <v>0</v>
      </c>
      <c s="27">
        <f>ROUND(ROUND(H395,2)*ROUND(G395,3),2)</f>
      </c>
      <c r="O395">
        <f>(I395*21)/100</f>
      </c>
      <c t="s">
        <v>20</v>
      </c>
    </row>
    <row r="396" spans="1:5" ht="25.5">
      <c r="A396" s="28" t="s">
        <v>47</v>
      </c>
      <c r="E396" s="29" t="s">
        <v>8862</v>
      </c>
    </row>
    <row r="397" spans="1:5" ht="12.75">
      <c r="A397" s="30" t="s">
        <v>48</v>
      </c>
      <c r="E397" s="31" t="s">
        <v>44</v>
      </c>
    </row>
    <row r="398" spans="1:5" ht="12.75">
      <c r="A398" t="s">
        <v>50</v>
      </c>
      <c r="E398" s="29" t="s">
        <v>44</v>
      </c>
    </row>
    <row r="399" spans="1:16" ht="12.75">
      <c r="A399" s="18" t="s">
        <v>42</v>
      </c>
      <c s="23" t="s">
        <v>984</v>
      </c>
      <c s="23" t="s">
        <v>8863</v>
      </c>
      <c s="18" t="s">
        <v>44</v>
      </c>
      <c s="24" t="s">
        <v>8864</v>
      </c>
      <c s="25" t="s">
        <v>70</v>
      </c>
      <c s="26">
        <v>1</v>
      </c>
      <c s="27">
        <v>0</v>
      </c>
      <c s="27">
        <f>ROUND(ROUND(H399,2)*ROUND(G399,3),2)</f>
      </c>
      <c r="O399">
        <f>(I399*21)/100</f>
      </c>
      <c t="s">
        <v>20</v>
      </c>
    </row>
    <row r="400" spans="1:5" ht="12.75">
      <c r="A400" s="28" t="s">
        <v>47</v>
      </c>
      <c r="E400" s="29" t="s">
        <v>8865</v>
      </c>
    </row>
    <row r="401" spans="1:5" ht="12.75">
      <c r="A401" s="30" t="s">
        <v>48</v>
      </c>
      <c r="E401" s="31" t="s">
        <v>44</v>
      </c>
    </row>
    <row r="402" spans="1:5" ht="12.75">
      <c r="A402" t="s">
        <v>50</v>
      </c>
      <c r="E402" s="29" t="s">
        <v>44</v>
      </c>
    </row>
    <row r="403" spans="1:16" ht="12.75">
      <c r="A403" s="18" t="s">
        <v>42</v>
      </c>
      <c s="23" t="s">
        <v>3539</v>
      </c>
      <c s="23" t="s">
        <v>8866</v>
      </c>
      <c s="18" t="s">
        <v>44</v>
      </c>
      <c s="24" t="s">
        <v>8867</v>
      </c>
      <c s="25" t="s">
        <v>5579</v>
      </c>
      <c s="26">
        <v>4</v>
      </c>
      <c s="27">
        <v>0</v>
      </c>
      <c s="27">
        <f>ROUND(ROUND(H403,2)*ROUND(G403,3),2)</f>
      </c>
      <c r="O403">
        <f>(I403*21)/100</f>
      </c>
      <c t="s">
        <v>20</v>
      </c>
    </row>
    <row r="404" spans="1:5" ht="25.5">
      <c r="A404" s="28" t="s">
        <v>47</v>
      </c>
      <c r="E404" s="29" t="s">
        <v>8868</v>
      </c>
    </row>
    <row r="405" spans="1:5" ht="12.75">
      <c r="A405" s="30" t="s">
        <v>48</v>
      </c>
      <c r="E405" s="31" t="s">
        <v>44</v>
      </c>
    </row>
    <row r="406" spans="1:5" ht="12.75">
      <c r="A406" t="s">
        <v>50</v>
      </c>
      <c r="E406" s="29" t="s">
        <v>44</v>
      </c>
    </row>
    <row r="407" spans="1:16" ht="25.5">
      <c r="A407" s="18" t="s">
        <v>42</v>
      </c>
      <c s="23" t="s">
        <v>517</v>
      </c>
      <c s="23" t="s">
        <v>8869</v>
      </c>
      <c s="18" t="s">
        <v>44</v>
      </c>
      <c s="24" t="s">
        <v>8870</v>
      </c>
      <c s="25" t="s">
        <v>70</v>
      </c>
      <c s="26">
        <v>10</v>
      </c>
      <c s="27">
        <v>0</v>
      </c>
      <c s="27">
        <f>ROUND(ROUND(H407,2)*ROUND(G407,3),2)</f>
      </c>
      <c r="O407">
        <f>(I407*21)/100</f>
      </c>
      <c t="s">
        <v>20</v>
      </c>
    </row>
    <row r="408" spans="1:5" ht="25.5">
      <c r="A408" s="28" t="s">
        <v>47</v>
      </c>
      <c r="E408" s="29" t="s">
        <v>8871</v>
      </c>
    </row>
    <row r="409" spans="1:5" ht="12.75">
      <c r="A409" s="30" t="s">
        <v>48</v>
      </c>
      <c r="E409" s="31" t="s">
        <v>44</v>
      </c>
    </row>
    <row r="410" spans="1:5" ht="12.75">
      <c r="A410" t="s">
        <v>50</v>
      </c>
      <c r="E410" s="29" t="s">
        <v>44</v>
      </c>
    </row>
    <row r="411" spans="1:16" ht="25.5">
      <c r="A411" s="18" t="s">
        <v>42</v>
      </c>
      <c s="23" t="s">
        <v>521</v>
      </c>
      <c s="23" t="s">
        <v>8872</v>
      </c>
      <c s="18" t="s">
        <v>44</v>
      </c>
      <c s="24" t="s">
        <v>8873</v>
      </c>
      <c s="25" t="s">
        <v>70</v>
      </c>
      <c s="26">
        <v>1</v>
      </c>
      <c s="27">
        <v>0</v>
      </c>
      <c s="27">
        <f>ROUND(ROUND(H411,2)*ROUND(G411,3),2)</f>
      </c>
      <c r="O411">
        <f>(I411*21)/100</f>
      </c>
      <c t="s">
        <v>20</v>
      </c>
    </row>
    <row r="412" spans="1:5" ht="25.5">
      <c r="A412" s="28" t="s">
        <v>47</v>
      </c>
      <c r="E412" s="29" t="s">
        <v>8874</v>
      </c>
    </row>
    <row r="413" spans="1:5" ht="12.75">
      <c r="A413" s="30" t="s">
        <v>48</v>
      </c>
      <c r="E413" s="31" t="s">
        <v>44</v>
      </c>
    </row>
    <row r="414" spans="1:5" ht="12.75">
      <c r="A414" t="s">
        <v>50</v>
      </c>
      <c r="E414" s="29" t="s">
        <v>44</v>
      </c>
    </row>
    <row r="415" spans="1:16" ht="25.5">
      <c r="A415" s="18" t="s">
        <v>42</v>
      </c>
      <c s="23" t="s">
        <v>525</v>
      </c>
      <c s="23" t="s">
        <v>8875</v>
      </c>
      <c s="18" t="s">
        <v>44</v>
      </c>
      <c s="24" t="s">
        <v>8876</v>
      </c>
      <c s="25" t="s">
        <v>70</v>
      </c>
      <c s="26">
        <v>2</v>
      </c>
      <c s="27">
        <v>0</v>
      </c>
      <c s="27">
        <f>ROUND(ROUND(H415,2)*ROUND(G415,3),2)</f>
      </c>
      <c r="O415">
        <f>(I415*21)/100</f>
      </c>
      <c t="s">
        <v>20</v>
      </c>
    </row>
    <row r="416" spans="1:5" ht="25.5">
      <c r="A416" s="28" t="s">
        <v>47</v>
      </c>
      <c r="E416" s="29" t="s">
        <v>8877</v>
      </c>
    </row>
    <row r="417" spans="1:5" ht="12.75">
      <c r="A417" s="30" t="s">
        <v>48</v>
      </c>
      <c r="E417" s="31" t="s">
        <v>44</v>
      </c>
    </row>
    <row r="418" spans="1:5" ht="12.75">
      <c r="A418" t="s">
        <v>50</v>
      </c>
      <c r="E418" s="29" t="s">
        <v>44</v>
      </c>
    </row>
    <row r="419" spans="1:16" ht="25.5">
      <c r="A419" s="18" t="s">
        <v>42</v>
      </c>
      <c s="23" t="s">
        <v>529</v>
      </c>
      <c s="23" t="s">
        <v>8878</v>
      </c>
      <c s="18" t="s">
        <v>44</v>
      </c>
      <c s="24" t="s">
        <v>8879</v>
      </c>
      <c s="25" t="s">
        <v>70</v>
      </c>
      <c s="26">
        <v>5</v>
      </c>
      <c s="27">
        <v>0</v>
      </c>
      <c s="27">
        <f>ROUND(ROUND(H419,2)*ROUND(G419,3),2)</f>
      </c>
      <c r="O419">
        <f>(I419*21)/100</f>
      </c>
      <c t="s">
        <v>20</v>
      </c>
    </row>
    <row r="420" spans="1:5" ht="25.5">
      <c r="A420" s="28" t="s">
        <v>47</v>
      </c>
      <c r="E420" s="29" t="s">
        <v>8880</v>
      </c>
    </row>
    <row r="421" spans="1:5" ht="12.75">
      <c r="A421" s="30" t="s">
        <v>48</v>
      </c>
      <c r="E421" s="31" t="s">
        <v>44</v>
      </c>
    </row>
    <row r="422" spans="1:5" ht="12.75">
      <c r="A422" t="s">
        <v>50</v>
      </c>
      <c r="E422" s="29" t="s">
        <v>44</v>
      </c>
    </row>
    <row r="423" spans="1:16" ht="25.5">
      <c r="A423" s="18" t="s">
        <v>42</v>
      </c>
      <c s="23" t="s">
        <v>533</v>
      </c>
      <c s="23" t="s">
        <v>8881</v>
      </c>
      <c s="18" t="s">
        <v>44</v>
      </c>
      <c s="24" t="s">
        <v>8882</v>
      </c>
      <c s="25" t="s">
        <v>70</v>
      </c>
      <c s="26">
        <v>1</v>
      </c>
      <c s="27">
        <v>0</v>
      </c>
      <c s="27">
        <f>ROUND(ROUND(H423,2)*ROUND(G423,3),2)</f>
      </c>
      <c r="O423">
        <f>(I423*21)/100</f>
      </c>
      <c t="s">
        <v>20</v>
      </c>
    </row>
    <row r="424" spans="1:5" ht="25.5">
      <c r="A424" s="28" t="s">
        <v>47</v>
      </c>
      <c r="E424" s="29" t="s">
        <v>8883</v>
      </c>
    </row>
    <row r="425" spans="1:5" ht="12.75">
      <c r="A425" s="30" t="s">
        <v>48</v>
      </c>
      <c r="E425" s="31" t="s">
        <v>44</v>
      </c>
    </row>
    <row r="426" spans="1:5" ht="12.75">
      <c r="A426" t="s">
        <v>50</v>
      </c>
      <c r="E426" s="29" t="s">
        <v>44</v>
      </c>
    </row>
    <row r="427" spans="1:16" ht="12.75">
      <c r="A427" s="18" t="s">
        <v>42</v>
      </c>
      <c s="23" t="s">
        <v>538</v>
      </c>
      <c s="23" t="s">
        <v>8884</v>
      </c>
      <c s="18" t="s">
        <v>44</v>
      </c>
      <c s="24" t="s">
        <v>8885</v>
      </c>
      <c s="25" t="s">
        <v>784</v>
      </c>
      <c s="26">
        <v>607</v>
      </c>
      <c s="27">
        <v>0</v>
      </c>
      <c s="27">
        <f>ROUND(ROUND(H427,2)*ROUND(G427,3),2)</f>
      </c>
      <c r="O427">
        <f>(I427*21)/100</f>
      </c>
      <c t="s">
        <v>20</v>
      </c>
    </row>
    <row r="428" spans="1:5" ht="25.5">
      <c r="A428" s="28" t="s">
        <v>47</v>
      </c>
      <c r="E428" s="29" t="s">
        <v>8886</v>
      </c>
    </row>
    <row r="429" spans="1:5" ht="12.75">
      <c r="A429" s="30" t="s">
        <v>48</v>
      </c>
      <c r="E429" s="31" t="s">
        <v>44</v>
      </c>
    </row>
    <row r="430" spans="1:5" ht="12.75">
      <c r="A430" t="s">
        <v>50</v>
      </c>
      <c r="E430" s="29" t="s">
        <v>44</v>
      </c>
    </row>
    <row r="431" spans="1:16" ht="12.75">
      <c r="A431" s="18" t="s">
        <v>42</v>
      </c>
      <c s="23" t="s">
        <v>539</v>
      </c>
      <c s="23" t="s">
        <v>8887</v>
      </c>
      <c s="18" t="s">
        <v>44</v>
      </c>
      <c s="24" t="s">
        <v>8888</v>
      </c>
      <c s="25" t="s">
        <v>784</v>
      </c>
      <c s="26">
        <v>607</v>
      </c>
      <c s="27">
        <v>0</v>
      </c>
      <c s="27">
        <f>ROUND(ROUND(H431,2)*ROUND(G431,3),2)</f>
      </c>
      <c r="O431">
        <f>(I431*21)/100</f>
      </c>
      <c t="s">
        <v>20</v>
      </c>
    </row>
    <row r="432" spans="1:5" ht="25.5">
      <c r="A432" s="28" t="s">
        <v>47</v>
      </c>
      <c r="E432" s="29" t="s">
        <v>8889</v>
      </c>
    </row>
    <row r="433" spans="1:5" ht="12.75">
      <c r="A433" s="30" t="s">
        <v>48</v>
      </c>
      <c r="E433" s="31" t="s">
        <v>44</v>
      </c>
    </row>
    <row r="434" spans="1:5" ht="12.75">
      <c r="A434" t="s">
        <v>50</v>
      </c>
      <c r="E434" s="29" t="s">
        <v>44</v>
      </c>
    </row>
    <row r="435" spans="1:16" ht="12.75">
      <c r="A435" s="18" t="s">
        <v>42</v>
      </c>
      <c s="23" t="s">
        <v>543</v>
      </c>
      <c s="23" t="s">
        <v>8890</v>
      </c>
      <c s="18" t="s">
        <v>44</v>
      </c>
      <c s="24" t="s">
        <v>8891</v>
      </c>
      <c s="25" t="s">
        <v>70</v>
      </c>
      <c s="26">
        <v>1</v>
      </c>
      <c s="27">
        <v>0</v>
      </c>
      <c s="27">
        <f>ROUND(ROUND(H435,2)*ROUND(G435,3),2)</f>
      </c>
      <c r="O435">
        <f>(I435*21)/100</f>
      </c>
      <c t="s">
        <v>20</v>
      </c>
    </row>
    <row r="436" spans="1:5" ht="12.75">
      <c r="A436" s="28" t="s">
        <v>47</v>
      </c>
      <c r="E436" s="29" t="s">
        <v>8892</v>
      </c>
    </row>
    <row r="437" spans="1:5" ht="12.75">
      <c r="A437" s="30" t="s">
        <v>48</v>
      </c>
      <c r="E437" s="31" t="s">
        <v>44</v>
      </c>
    </row>
    <row r="438" spans="1:5" ht="12.75">
      <c r="A438" t="s">
        <v>50</v>
      </c>
      <c r="E438" s="29" t="s">
        <v>44</v>
      </c>
    </row>
    <row r="439" spans="1:16" ht="25.5">
      <c r="A439" s="18" t="s">
        <v>42</v>
      </c>
      <c s="23" t="s">
        <v>547</v>
      </c>
      <c s="23" t="s">
        <v>8893</v>
      </c>
      <c s="18" t="s">
        <v>44</v>
      </c>
      <c s="24" t="s">
        <v>8894</v>
      </c>
      <c s="25" t="s">
        <v>70</v>
      </c>
      <c s="26">
        <v>1</v>
      </c>
      <c s="27">
        <v>0</v>
      </c>
      <c s="27">
        <f>ROUND(ROUND(H439,2)*ROUND(G439,3),2)</f>
      </c>
      <c r="O439">
        <f>(I439*21)/100</f>
      </c>
      <c t="s">
        <v>20</v>
      </c>
    </row>
    <row r="440" spans="1:5" ht="25.5">
      <c r="A440" s="28" t="s">
        <v>47</v>
      </c>
      <c r="E440" s="29" t="s">
        <v>8895</v>
      </c>
    </row>
    <row r="441" spans="1:5" ht="12.75">
      <c r="A441" s="30" t="s">
        <v>48</v>
      </c>
      <c r="E441" s="31" t="s">
        <v>44</v>
      </c>
    </row>
    <row r="442" spans="1:5" ht="12.75">
      <c r="A442" t="s">
        <v>50</v>
      </c>
      <c r="E442" s="29" t="s">
        <v>44</v>
      </c>
    </row>
    <row r="443" spans="1:16" ht="12.75">
      <c r="A443" s="18" t="s">
        <v>42</v>
      </c>
      <c s="23" t="s">
        <v>548</v>
      </c>
      <c s="23" t="s">
        <v>8896</v>
      </c>
      <c s="18" t="s">
        <v>44</v>
      </c>
      <c s="24" t="s">
        <v>8897</v>
      </c>
      <c s="25" t="s">
        <v>70</v>
      </c>
      <c s="26">
        <v>1</v>
      </c>
      <c s="27">
        <v>0</v>
      </c>
      <c s="27">
        <f>ROUND(ROUND(H443,2)*ROUND(G443,3),2)</f>
      </c>
      <c r="O443">
        <f>(I443*21)/100</f>
      </c>
      <c t="s">
        <v>20</v>
      </c>
    </row>
    <row r="444" spans="1:5" ht="12.75">
      <c r="A444" s="28" t="s">
        <v>47</v>
      </c>
      <c r="E444" s="29" t="s">
        <v>8898</v>
      </c>
    </row>
    <row r="445" spans="1:5" ht="12.75">
      <c r="A445" s="30" t="s">
        <v>48</v>
      </c>
      <c r="E445" s="31" t="s">
        <v>44</v>
      </c>
    </row>
    <row r="446" spans="1:5" ht="12.75">
      <c r="A446" t="s">
        <v>50</v>
      </c>
      <c r="E446" s="29" t="s">
        <v>44</v>
      </c>
    </row>
    <row r="447" spans="1:16" ht="12.75">
      <c r="A447" s="18" t="s">
        <v>42</v>
      </c>
      <c s="23" t="s">
        <v>549</v>
      </c>
      <c s="23" t="s">
        <v>8899</v>
      </c>
      <c s="18" t="s">
        <v>44</v>
      </c>
      <c s="24" t="s">
        <v>8900</v>
      </c>
      <c s="25" t="s">
        <v>8673</v>
      </c>
      <c s="26">
        <v>7651.775</v>
      </c>
      <c s="27">
        <v>0</v>
      </c>
      <c s="27">
        <f>ROUND(ROUND(H447,2)*ROUND(G447,3),2)</f>
      </c>
      <c r="O447">
        <f>(I447*21)/100</f>
      </c>
      <c t="s">
        <v>20</v>
      </c>
    </row>
    <row r="448" spans="1:5" ht="25.5">
      <c r="A448" s="28" t="s">
        <v>47</v>
      </c>
      <c r="E448" s="29" t="s">
        <v>8901</v>
      </c>
    </row>
    <row r="449" spans="1:5" ht="12.75">
      <c r="A449" s="30" t="s">
        <v>48</v>
      </c>
      <c r="E449" s="31" t="s">
        <v>44</v>
      </c>
    </row>
    <row r="450" spans="1:5" ht="12.75">
      <c r="A450" t="s">
        <v>50</v>
      </c>
      <c r="E450" s="29" t="s">
        <v>44</v>
      </c>
    </row>
    <row r="451" spans="1:18" ht="12.75" customHeight="1">
      <c r="A451" s="5" t="s">
        <v>40</v>
      </c>
      <c s="5"/>
      <c s="34" t="s">
        <v>8902</v>
      </c>
      <c s="5"/>
      <c s="21" t="s">
        <v>8903</v>
      </c>
      <c s="5"/>
      <c s="5"/>
      <c s="5"/>
      <c s="35">
        <f>0+Q451</f>
      </c>
      <c r="O451">
        <f>0+R451</f>
      </c>
      <c r="Q451">
        <f>0+I452+I456+I460</f>
      </c>
      <c>
        <f>0+O452+O456+O460</f>
      </c>
    </row>
    <row r="452" spans="1:16" ht="12.75">
      <c r="A452" s="18" t="s">
        <v>42</v>
      </c>
      <c s="23" t="s">
        <v>553</v>
      </c>
      <c s="23" t="s">
        <v>8904</v>
      </c>
      <c s="18" t="s">
        <v>44</v>
      </c>
      <c s="24" t="s">
        <v>8905</v>
      </c>
      <c s="25" t="s">
        <v>5579</v>
      </c>
      <c s="26">
        <v>1</v>
      </c>
      <c s="27">
        <v>0</v>
      </c>
      <c s="27">
        <f>ROUND(ROUND(H452,2)*ROUND(G452,3),2)</f>
      </c>
      <c r="O452">
        <f>(I452*21)/100</f>
      </c>
      <c t="s">
        <v>20</v>
      </c>
    </row>
    <row r="453" spans="1:5" ht="12.75">
      <c r="A453" s="28" t="s">
        <v>47</v>
      </c>
      <c r="E453" s="29" t="s">
        <v>8906</v>
      </c>
    </row>
    <row r="454" spans="1:5" ht="12.75">
      <c r="A454" s="30" t="s">
        <v>48</v>
      </c>
      <c r="E454" s="31" t="s">
        <v>44</v>
      </c>
    </row>
    <row r="455" spans="1:5" ht="12.75">
      <c r="A455" t="s">
        <v>50</v>
      </c>
      <c r="E455" s="29" t="s">
        <v>44</v>
      </c>
    </row>
    <row r="456" spans="1:16" ht="12.75">
      <c r="A456" s="18" t="s">
        <v>42</v>
      </c>
      <c s="23" t="s">
        <v>557</v>
      </c>
      <c s="23" t="s">
        <v>8907</v>
      </c>
      <c s="18" t="s">
        <v>44</v>
      </c>
      <c s="24" t="s">
        <v>8908</v>
      </c>
      <c s="25" t="s">
        <v>5579</v>
      </c>
      <c s="26">
        <v>1</v>
      </c>
      <c s="27">
        <v>0</v>
      </c>
      <c s="27">
        <f>ROUND(ROUND(H456,2)*ROUND(G456,3),2)</f>
      </c>
      <c r="O456">
        <f>(I456*21)/100</f>
      </c>
      <c t="s">
        <v>20</v>
      </c>
    </row>
    <row r="457" spans="1:5" ht="12.75">
      <c r="A457" s="28" t="s">
        <v>47</v>
      </c>
      <c r="E457" s="29" t="s">
        <v>8908</v>
      </c>
    </row>
    <row r="458" spans="1:5" ht="12.75">
      <c r="A458" s="30" t="s">
        <v>48</v>
      </c>
      <c r="E458" s="31" t="s">
        <v>44</v>
      </c>
    </row>
    <row r="459" spans="1:5" ht="12.75">
      <c r="A459" t="s">
        <v>50</v>
      </c>
      <c r="E459" s="29" t="s">
        <v>44</v>
      </c>
    </row>
    <row r="460" spans="1:16" ht="12.75">
      <c r="A460" s="18" t="s">
        <v>42</v>
      </c>
      <c s="23" t="s">
        <v>558</v>
      </c>
      <c s="23" t="s">
        <v>8909</v>
      </c>
      <c s="18" t="s">
        <v>44</v>
      </c>
      <c s="24" t="s">
        <v>8910</v>
      </c>
      <c s="25" t="s">
        <v>8673</v>
      </c>
      <c s="26">
        <v>298.13</v>
      </c>
      <c s="27">
        <v>0</v>
      </c>
      <c s="27">
        <f>ROUND(ROUND(H460,2)*ROUND(G460,3),2)</f>
      </c>
      <c r="O460">
        <f>(I460*21)/100</f>
      </c>
      <c t="s">
        <v>20</v>
      </c>
    </row>
    <row r="461" spans="1:5" ht="25.5">
      <c r="A461" s="28" t="s">
        <v>47</v>
      </c>
      <c r="E461" s="29" t="s">
        <v>8911</v>
      </c>
    </row>
    <row r="462" spans="1:5" ht="12.75">
      <c r="A462" s="30" t="s">
        <v>48</v>
      </c>
      <c r="E462" s="31" t="s">
        <v>44</v>
      </c>
    </row>
    <row r="463" spans="1:5" ht="12.75">
      <c r="A463" t="s">
        <v>50</v>
      </c>
      <c r="E463" s="29" t="s">
        <v>44</v>
      </c>
    </row>
    <row r="464" spans="1:18" ht="12.75" customHeight="1">
      <c r="A464" s="5" t="s">
        <v>40</v>
      </c>
      <c s="5"/>
      <c s="34" t="s">
        <v>8912</v>
      </c>
      <c s="5"/>
      <c s="21" t="s">
        <v>8913</v>
      </c>
      <c s="5"/>
      <c s="5"/>
      <c s="5"/>
      <c s="35">
        <f>0+Q464</f>
      </c>
      <c r="O464">
        <f>0+R464</f>
      </c>
      <c r="Q464">
        <f>0+I465+I469+I473+I477+I481+I485+I489+I493+I497+I501+I505+I509+I513+I517+I521+I525+I529+I533+I537+I541+I545+I549+I553+I557+I561</f>
      </c>
      <c>
        <f>0+O465+O469+O473+O477+O481+O485+O489+O493+O497+O501+O505+O509+O513+O517+O521+O525+O529+O533+O537+O541+O545+O549+O553+O557+O561</f>
      </c>
    </row>
    <row r="465" spans="1:16" ht="12.75">
      <c r="A465" s="18" t="s">
        <v>42</v>
      </c>
      <c s="23" t="s">
        <v>559</v>
      </c>
      <c s="23" t="s">
        <v>8914</v>
      </c>
      <c s="18" t="s">
        <v>44</v>
      </c>
      <c s="24" t="s">
        <v>8915</v>
      </c>
      <c s="25" t="s">
        <v>784</v>
      </c>
      <c s="26">
        <v>50</v>
      </c>
      <c s="27">
        <v>0</v>
      </c>
      <c s="27">
        <f>ROUND(ROUND(H465,2)*ROUND(G465,3),2)</f>
      </c>
      <c r="O465">
        <f>(I465*21)/100</f>
      </c>
      <c t="s">
        <v>20</v>
      </c>
    </row>
    <row r="466" spans="1:5" ht="12.75">
      <c r="A466" s="28" t="s">
        <v>47</v>
      </c>
      <c r="E466" s="29" t="s">
        <v>8915</v>
      </c>
    </row>
    <row r="467" spans="1:5" ht="12.75">
      <c r="A467" s="30" t="s">
        <v>48</v>
      </c>
      <c r="E467" s="31" t="s">
        <v>44</v>
      </c>
    </row>
    <row r="468" spans="1:5" ht="12.75">
      <c r="A468" t="s">
        <v>50</v>
      </c>
      <c r="E468" s="29" t="s">
        <v>44</v>
      </c>
    </row>
    <row r="469" spans="1:16" ht="25.5">
      <c r="A469" s="18" t="s">
        <v>42</v>
      </c>
      <c s="23" t="s">
        <v>563</v>
      </c>
      <c s="23" t="s">
        <v>8916</v>
      </c>
      <c s="18" t="s">
        <v>44</v>
      </c>
      <c s="24" t="s">
        <v>8917</v>
      </c>
      <c s="25" t="s">
        <v>5579</v>
      </c>
      <c s="26">
        <v>14</v>
      </c>
      <c s="27">
        <v>0</v>
      </c>
      <c s="27">
        <f>ROUND(ROUND(H469,2)*ROUND(G469,3),2)</f>
      </c>
      <c r="O469">
        <f>(I469*21)/100</f>
      </c>
      <c t="s">
        <v>20</v>
      </c>
    </row>
    <row r="470" spans="1:5" ht="38.25">
      <c r="A470" s="28" t="s">
        <v>47</v>
      </c>
      <c r="E470" s="29" t="s">
        <v>8918</v>
      </c>
    </row>
    <row r="471" spans="1:5" ht="12.75">
      <c r="A471" s="30" t="s">
        <v>48</v>
      </c>
      <c r="E471" s="31" t="s">
        <v>44</v>
      </c>
    </row>
    <row r="472" spans="1:5" ht="12.75">
      <c r="A472" t="s">
        <v>50</v>
      </c>
      <c r="E472" s="29" t="s">
        <v>44</v>
      </c>
    </row>
    <row r="473" spans="1:16" ht="25.5">
      <c r="A473" s="18" t="s">
        <v>42</v>
      </c>
      <c s="23" t="s">
        <v>567</v>
      </c>
      <c s="23" t="s">
        <v>8919</v>
      </c>
      <c s="18" t="s">
        <v>44</v>
      </c>
      <c s="24" t="s">
        <v>8920</v>
      </c>
      <c s="25" t="s">
        <v>5579</v>
      </c>
      <c s="26">
        <v>2</v>
      </c>
      <c s="27">
        <v>0</v>
      </c>
      <c s="27">
        <f>ROUND(ROUND(H473,2)*ROUND(G473,3),2)</f>
      </c>
      <c r="O473">
        <f>(I473*21)/100</f>
      </c>
      <c t="s">
        <v>20</v>
      </c>
    </row>
    <row r="474" spans="1:5" ht="38.25">
      <c r="A474" s="28" t="s">
        <v>47</v>
      </c>
      <c r="E474" s="29" t="s">
        <v>8921</v>
      </c>
    </row>
    <row r="475" spans="1:5" ht="12.75">
      <c r="A475" s="30" t="s">
        <v>48</v>
      </c>
      <c r="E475" s="31" t="s">
        <v>44</v>
      </c>
    </row>
    <row r="476" spans="1:5" ht="12.75">
      <c r="A476" t="s">
        <v>50</v>
      </c>
      <c r="E476" s="29" t="s">
        <v>44</v>
      </c>
    </row>
    <row r="477" spans="1:16" ht="12.75">
      <c r="A477" s="18" t="s">
        <v>42</v>
      </c>
      <c s="23" t="s">
        <v>571</v>
      </c>
      <c s="23" t="s">
        <v>8922</v>
      </c>
      <c s="18" t="s">
        <v>44</v>
      </c>
      <c s="24" t="s">
        <v>8923</v>
      </c>
      <c s="25" t="s">
        <v>5579</v>
      </c>
      <c s="26">
        <v>6</v>
      </c>
      <c s="27">
        <v>0</v>
      </c>
      <c s="27">
        <f>ROUND(ROUND(H477,2)*ROUND(G477,3),2)</f>
      </c>
      <c r="O477">
        <f>(I477*21)/100</f>
      </c>
      <c t="s">
        <v>20</v>
      </c>
    </row>
    <row r="478" spans="1:5" ht="12.75">
      <c r="A478" s="28" t="s">
        <v>47</v>
      </c>
      <c r="E478" s="29" t="s">
        <v>8924</v>
      </c>
    </row>
    <row r="479" spans="1:5" ht="12.75">
      <c r="A479" s="30" t="s">
        <v>48</v>
      </c>
      <c r="E479" s="31" t="s">
        <v>44</v>
      </c>
    </row>
    <row r="480" spans="1:5" ht="12.75">
      <c r="A480" t="s">
        <v>50</v>
      </c>
      <c r="E480" s="29" t="s">
        <v>44</v>
      </c>
    </row>
    <row r="481" spans="1:16" ht="12.75">
      <c r="A481" s="18" t="s">
        <v>42</v>
      </c>
      <c s="23" t="s">
        <v>575</v>
      </c>
      <c s="23" t="s">
        <v>8925</v>
      </c>
      <c s="18" t="s">
        <v>44</v>
      </c>
      <c s="24" t="s">
        <v>8926</v>
      </c>
      <c s="25" t="s">
        <v>5579</v>
      </c>
      <c s="26">
        <v>16</v>
      </c>
      <c s="27">
        <v>0</v>
      </c>
      <c s="27">
        <f>ROUND(ROUND(H481,2)*ROUND(G481,3),2)</f>
      </c>
      <c r="O481">
        <f>(I481*21)/100</f>
      </c>
      <c t="s">
        <v>20</v>
      </c>
    </row>
    <row r="482" spans="1:5" ht="25.5">
      <c r="A482" s="28" t="s">
        <v>47</v>
      </c>
      <c r="E482" s="29" t="s">
        <v>8927</v>
      </c>
    </row>
    <row r="483" spans="1:5" ht="12.75">
      <c r="A483" s="30" t="s">
        <v>48</v>
      </c>
      <c r="E483" s="31" t="s">
        <v>44</v>
      </c>
    </row>
    <row r="484" spans="1:5" ht="12.75">
      <c r="A484" t="s">
        <v>50</v>
      </c>
      <c r="E484" s="29" t="s">
        <v>44</v>
      </c>
    </row>
    <row r="485" spans="1:16" ht="12.75">
      <c r="A485" s="18" t="s">
        <v>42</v>
      </c>
      <c s="23" t="s">
        <v>579</v>
      </c>
      <c s="23" t="s">
        <v>8928</v>
      </c>
      <c s="18" t="s">
        <v>44</v>
      </c>
      <c s="24" t="s">
        <v>8929</v>
      </c>
      <c s="25" t="s">
        <v>5579</v>
      </c>
      <c s="26">
        <v>5</v>
      </c>
      <c s="27">
        <v>0</v>
      </c>
      <c s="27">
        <f>ROUND(ROUND(H485,2)*ROUND(G485,3),2)</f>
      </c>
      <c r="O485">
        <f>(I485*21)/100</f>
      </c>
      <c t="s">
        <v>20</v>
      </c>
    </row>
    <row r="486" spans="1:5" ht="25.5">
      <c r="A486" s="28" t="s">
        <v>47</v>
      </c>
      <c r="E486" s="29" t="s">
        <v>8930</v>
      </c>
    </row>
    <row r="487" spans="1:5" ht="12.75">
      <c r="A487" s="30" t="s">
        <v>48</v>
      </c>
      <c r="E487" s="31" t="s">
        <v>44</v>
      </c>
    </row>
    <row r="488" spans="1:5" ht="12.75">
      <c r="A488" t="s">
        <v>50</v>
      </c>
      <c r="E488" s="29" t="s">
        <v>44</v>
      </c>
    </row>
    <row r="489" spans="1:16" ht="12.75">
      <c r="A489" s="18" t="s">
        <v>42</v>
      </c>
      <c s="23" t="s">
        <v>583</v>
      </c>
      <c s="23" t="s">
        <v>8931</v>
      </c>
      <c s="18" t="s">
        <v>44</v>
      </c>
      <c s="24" t="s">
        <v>8932</v>
      </c>
      <c s="25" t="s">
        <v>5579</v>
      </c>
      <c s="26">
        <v>2</v>
      </c>
      <c s="27">
        <v>0</v>
      </c>
      <c s="27">
        <f>ROUND(ROUND(H489,2)*ROUND(G489,3),2)</f>
      </c>
      <c r="O489">
        <f>(I489*21)/100</f>
      </c>
      <c t="s">
        <v>20</v>
      </c>
    </row>
    <row r="490" spans="1:5" ht="25.5">
      <c r="A490" s="28" t="s">
        <v>47</v>
      </c>
      <c r="E490" s="29" t="s">
        <v>8933</v>
      </c>
    </row>
    <row r="491" spans="1:5" ht="12.75">
      <c r="A491" s="30" t="s">
        <v>48</v>
      </c>
      <c r="E491" s="31" t="s">
        <v>44</v>
      </c>
    </row>
    <row r="492" spans="1:5" ht="12.75">
      <c r="A492" t="s">
        <v>50</v>
      </c>
      <c r="E492" s="29" t="s">
        <v>44</v>
      </c>
    </row>
    <row r="493" spans="1:16" ht="12.75">
      <c r="A493" s="18" t="s">
        <v>42</v>
      </c>
      <c s="23" t="s">
        <v>587</v>
      </c>
      <c s="23" t="s">
        <v>8934</v>
      </c>
      <c s="18" t="s">
        <v>44</v>
      </c>
      <c s="24" t="s">
        <v>8935</v>
      </c>
      <c s="25" t="s">
        <v>5579</v>
      </c>
      <c s="26">
        <v>3</v>
      </c>
      <c s="27">
        <v>0</v>
      </c>
      <c s="27">
        <f>ROUND(ROUND(H493,2)*ROUND(G493,3),2)</f>
      </c>
      <c r="O493">
        <f>(I493*21)/100</f>
      </c>
      <c t="s">
        <v>20</v>
      </c>
    </row>
    <row r="494" spans="1:5" ht="12.75">
      <c r="A494" s="28" t="s">
        <v>47</v>
      </c>
      <c r="E494" s="29" t="s">
        <v>8936</v>
      </c>
    </row>
    <row r="495" spans="1:5" ht="12.75">
      <c r="A495" s="30" t="s">
        <v>48</v>
      </c>
      <c r="E495" s="31" t="s">
        <v>44</v>
      </c>
    </row>
    <row r="496" spans="1:5" ht="12.75">
      <c r="A496" t="s">
        <v>50</v>
      </c>
      <c r="E496" s="29" t="s">
        <v>44</v>
      </c>
    </row>
    <row r="497" spans="1:16" ht="25.5">
      <c r="A497" s="18" t="s">
        <v>42</v>
      </c>
      <c s="23" t="s">
        <v>588</v>
      </c>
      <c s="23" t="s">
        <v>8937</v>
      </c>
      <c s="18" t="s">
        <v>44</v>
      </c>
      <c s="24" t="s">
        <v>8938</v>
      </c>
      <c s="25" t="s">
        <v>5579</v>
      </c>
      <c s="26">
        <v>3</v>
      </c>
      <c s="27">
        <v>0</v>
      </c>
      <c s="27">
        <f>ROUND(ROUND(H497,2)*ROUND(G497,3),2)</f>
      </c>
      <c r="O497">
        <f>(I497*21)/100</f>
      </c>
      <c t="s">
        <v>20</v>
      </c>
    </row>
    <row r="498" spans="1:5" ht="38.25">
      <c r="A498" s="28" t="s">
        <v>47</v>
      </c>
      <c r="E498" s="29" t="s">
        <v>8939</v>
      </c>
    </row>
    <row r="499" spans="1:5" ht="12.75">
      <c r="A499" s="30" t="s">
        <v>48</v>
      </c>
      <c r="E499" s="31" t="s">
        <v>44</v>
      </c>
    </row>
    <row r="500" spans="1:5" ht="12.75">
      <c r="A500" t="s">
        <v>50</v>
      </c>
      <c r="E500" s="29" t="s">
        <v>44</v>
      </c>
    </row>
    <row r="501" spans="1:16" ht="12.75">
      <c r="A501" s="18" t="s">
        <v>42</v>
      </c>
      <c s="23" t="s">
        <v>591</v>
      </c>
      <c s="23" t="s">
        <v>8940</v>
      </c>
      <c s="18" t="s">
        <v>44</v>
      </c>
      <c s="24" t="s">
        <v>8941</v>
      </c>
      <c s="25" t="s">
        <v>5579</v>
      </c>
      <c s="26">
        <v>2</v>
      </c>
      <c s="27">
        <v>0</v>
      </c>
      <c s="27">
        <f>ROUND(ROUND(H501,2)*ROUND(G501,3),2)</f>
      </c>
      <c r="O501">
        <f>(I501*21)/100</f>
      </c>
      <c t="s">
        <v>20</v>
      </c>
    </row>
    <row r="502" spans="1:5" ht="12.75">
      <c r="A502" s="28" t="s">
        <v>47</v>
      </c>
      <c r="E502" s="29" t="s">
        <v>8942</v>
      </c>
    </row>
    <row r="503" spans="1:5" ht="12.75">
      <c r="A503" s="30" t="s">
        <v>48</v>
      </c>
      <c r="E503" s="31" t="s">
        <v>44</v>
      </c>
    </row>
    <row r="504" spans="1:5" ht="12.75">
      <c r="A504" t="s">
        <v>50</v>
      </c>
      <c r="E504" s="29" t="s">
        <v>44</v>
      </c>
    </row>
    <row r="505" spans="1:16" ht="25.5">
      <c r="A505" s="18" t="s">
        <v>42</v>
      </c>
      <c s="23" t="s">
        <v>7271</v>
      </c>
      <c s="23" t="s">
        <v>8943</v>
      </c>
      <c s="18" t="s">
        <v>44</v>
      </c>
      <c s="24" t="s">
        <v>8944</v>
      </c>
      <c s="25" t="s">
        <v>5579</v>
      </c>
      <c s="26">
        <v>2</v>
      </c>
      <c s="27">
        <v>0</v>
      </c>
      <c s="27">
        <f>ROUND(ROUND(H505,2)*ROUND(G505,3),2)</f>
      </c>
      <c r="O505">
        <f>(I505*21)/100</f>
      </c>
      <c t="s">
        <v>20</v>
      </c>
    </row>
    <row r="506" spans="1:5" ht="25.5">
      <c r="A506" s="28" t="s">
        <v>47</v>
      </c>
      <c r="E506" s="29" t="s">
        <v>8945</v>
      </c>
    </row>
    <row r="507" spans="1:5" ht="12.75">
      <c r="A507" s="30" t="s">
        <v>48</v>
      </c>
      <c r="E507" s="31" t="s">
        <v>44</v>
      </c>
    </row>
    <row r="508" spans="1:5" ht="12.75">
      <c r="A508" t="s">
        <v>50</v>
      </c>
      <c r="E508" s="29" t="s">
        <v>44</v>
      </c>
    </row>
    <row r="509" spans="1:16" ht="12.75">
      <c r="A509" s="18" t="s">
        <v>42</v>
      </c>
      <c s="23" t="s">
        <v>592</v>
      </c>
      <c s="23" t="s">
        <v>8946</v>
      </c>
      <c s="18" t="s">
        <v>44</v>
      </c>
      <c s="24" t="s">
        <v>8947</v>
      </c>
      <c s="25" t="s">
        <v>5579</v>
      </c>
      <c s="26">
        <v>6</v>
      </c>
      <c s="27">
        <v>0</v>
      </c>
      <c s="27">
        <f>ROUND(ROUND(H509,2)*ROUND(G509,3),2)</f>
      </c>
      <c r="O509">
        <f>(I509*21)/100</f>
      </c>
      <c t="s">
        <v>20</v>
      </c>
    </row>
    <row r="510" spans="1:5" ht="12.75">
      <c r="A510" s="28" t="s">
        <v>47</v>
      </c>
      <c r="E510" s="29" t="s">
        <v>8948</v>
      </c>
    </row>
    <row r="511" spans="1:5" ht="12.75">
      <c r="A511" s="30" t="s">
        <v>48</v>
      </c>
      <c r="E511" s="31" t="s">
        <v>44</v>
      </c>
    </row>
    <row r="512" spans="1:5" ht="12.75">
      <c r="A512" t="s">
        <v>50</v>
      </c>
      <c r="E512" s="29" t="s">
        <v>44</v>
      </c>
    </row>
    <row r="513" spans="1:16" ht="12.75">
      <c r="A513" s="18" t="s">
        <v>42</v>
      </c>
      <c s="23" t="s">
        <v>596</v>
      </c>
      <c s="23" t="s">
        <v>8949</v>
      </c>
      <c s="18" t="s">
        <v>44</v>
      </c>
      <c s="24" t="s">
        <v>8950</v>
      </c>
      <c s="25" t="s">
        <v>5579</v>
      </c>
      <c s="26">
        <v>3</v>
      </c>
      <c s="27">
        <v>0</v>
      </c>
      <c s="27">
        <f>ROUND(ROUND(H513,2)*ROUND(G513,3),2)</f>
      </c>
      <c r="O513">
        <f>(I513*21)/100</f>
      </c>
      <c t="s">
        <v>20</v>
      </c>
    </row>
    <row r="514" spans="1:5" ht="25.5">
      <c r="A514" s="28" t="s">
        <v>47</v>
      </c>
      <c r="E514" s="29" t="s">
        <v>8951</v>
      </c>
    </row>
    <row r="515" spans="1:5" ht="12.75">
      <c r="A515" s="30" t="s">
        <v>48</v>
      </c>
      <c r="E515" s="31" t="s">
        <v>44</v>
      </c>
    </row>
    <row r="516" spans="1:5" ht="12.75">
      <c r="A516" t="s">
        <v>50</v>
      </c>
      <c r="E516" s="29" t="s">
        <v>44</v>
      </c>
    </row>
    <row r="517" spans="1:16" ht="12.75">
      <c r="A517" s="18" t="s">
        <v>42</v>
      </c>
      <c s="23" t="s">
        <v>597</v>
      </c>
      <c s="23" t="s">
        <v>8952</v>
      </c>
      <c s="18" t="s">
        <v>44</v>
      </c>
      <c s="24" t="s">
        <v>8953</v>
      </c>
      <c s="25" t="s">
        <v>5579</v>
      </c>
      <c s="26">
        <v>3</v>
      </c>
      <c s="27">
        <v>0</v>
      </c>
      <c s="27">
        <f>ROUND(ROUND(H517,2)*ROUND(G517,3),2)</f>
      </c>
      <c r="O517">
        <f>(I517*21)/100</f>
      </c>
      <c t="s">
        <v>20</v>
      </c>
    </row>
    <row r="518" spans="1:5" ht="25.5">
      <c r="A518" s="28" t="s">
        <v>47</v>
      </c>
      <c r="E518" s="29" t="s">
        <v>8954</v>
      </c>
    </row>
    <row r="519" spans="1:5" ht="12.75">
      <c r="A519" s="30" t="s">
        <v>48</v>
      </c>
      <c r="E519" s="31" t="s">
        <v>44</v>
      </c>
    </row>
    <row r="520" spans="1:5" ht="12.75">
      <c r="A520" t="s">
        <v>50</v>
      </c>
      <c r="E520" s="29" t="s">
        <v>44</v>
      </c>
    </row>
    <row r="521" spans="1:16" ht="12.75">
      <c r="A521" s="18" t="s">
        <v>42</v>
      </c>
      <c s="23" t="s">
        <v>598</v>
      </c>
      <c s="23" t="s">
        <v>8955</v>
      </c>
      <c s="18" t="s">
        <v>44</v>
      </c>
      <c s="24" t="s">
        <v>8956</v>
      </c>
      <c s="25" t="s">
        <v>5579</v>
      </c>
      <c s="26">
        <v>2</v>
      </c>
      <c s="27">
        <v>0</v>
      </c>
      <c s="27">
        <f>ROUND(ROUND(H521,2)*ROUND(G521,3),2)</f>
      </c>
      <c r="O521">
        <f>(I521*21)/100</f>
      </c>
      <c t="s">
        <v>20</v>
      </c>
    </row>
    <row r="522" spans="1:5" ht="25.5">
      <c r="A522" s="28" t="s">
        <v>47</v>
      </c>
      <c r="E522" s="29" t="s">
        <v>8957</v>
      </c>
    </row>
    <row r="523" spans="1:5" ht="12.75">
      <c r="A523" s="30" t="s">
        <v>48</v>
      </c>
      <c r="E523" s="31" t="s">
        <v>44</v>
      </c>
    </row>
    <row r="524" spans="1:5" ht="12.75">
      <c r="A524" t="s">
        <v>50</v>
      </c>
      <c r="E524" s="29" t="s">
        <v>44</v>
      </c>
    </row>
    <row r="525" spans="1:16" ht="12.75">
      <c r="A525" s="18" t="s">
        <v>42</v>
      </c>
      <c s="23" t="s">
        <v>603</v>
      </c>
      <c s="23" t="s">
        <v>8958</v>
      </c>
      <c s="18" t="s">
        <v>44</v>
      </c>
      <c s="24" t="s">
        <v>8959</v>
      </c>
      <c s="25" t="s">
        <v>5579</v>
      </c>
      <c s="26">
        <v>5</v>
      </c>
      <c s="27">
        <v>0</v>
      </c>
      <c s="27">
        <f>ROUND(ROUND(H525,2)*ROUND(G525,3),2)</f>
      </c>
      <c r="O525">
        <f>(I525*21)/100</f>
      </c>
      <c t="s">
        <v>20</v>
      </c>
    </row>
    <row r="526" spans="1:5" ht="25.5">
      <c r="A526" s="28" t="s">
        <v>47</v>
      </c>
      <c r="E526" s="29" t="s">
        <v>8960</v>
      </c>
    </row>
    <row r="527" spans="1:5" ht="12.75">
      <c r="A527" s="30" t="s">
        <v>48</v>
      </c>
      <c r="E527" s="31" t="s">
        <v>44</v>
      </c>
    </row>
    <row r="528" spans="1:5" ht="12.75">
      <c r="A528" t="s">
        <v>50</v>
      </c>
      <c r="E528" s="29" t="s">
        <v>44</v>
      </c>
    </row>
    <row r="529" spans="1:16" ht="12.75">
      <c r="A529" s="18" t="s">
        <v>42</v>
      </c>
      <c s="23" t="s">
        <v>607</v>
      </c>
      <c s="23" t="s">
        <v>8961</v>
      </c>
      <c s="18" t="s">
        <v>44</v>
      </c>
      <c s="24" t="s">
        <v>8962</v>
      </c>
      <c s="25" t="s">
        <v>5579</v>
      </c>
      <c s="26">
        <v>50</v>
      </c>
      <c s="27">
        <v>0</v>
      </c>
      <c s="27">
        <f>ROUND(ROUND(H529,2)*ROUND(G529,3),2)</f>
      </c>
      <c r="O529">
        <f>(I529*21)/100</f>
      </c>
      <c t="s">
        <v>20</v>
      </c>
    </row>
    <row r="530" spans="1:5" ht="12.75">
      <c r="A530" s="28" t="s">
        <v>47</v>
      </c>
      <c r="E530" s="29" t="s">
        <v>8963</v>
      </c>
    </row>
    <row r="531" spans="1:5" ht="12.75">
      <c r="A531" s="30" t="s">
        <v>48</v>
      </c>
      <c r="E531" s="31" t="s">
        <v>44</v>
      </c>
    </row>
    <row r="532" spans="1:5" ht="12.75">
      <c r="A532" t="s">
        <v>50</v>
      </c>
      <c r="E532" s="29" t="s">
        <v>44</v>
      </c>
    </row>
    <row r="533" spans="1:16" ht="25.5">
      <c r="A533" s="18" t="s">
        <v>42</v>
      </c>
      <c s="23" t="s">
        <v>612</v>
      </c>
      <c s="23" t="s">
        <v>8964</v>
      </c>
      <c s="18" t="s">
        <v>44</v>
      </c>
      <c s="24" t="s">
        <v>8965</v>
      </c>
      <c s="25" t="s">
        <v>5579</v>
      </c>
      <c s="26">
        <v>6</v>
      </c>
      <c s="27">
        <v>0</v>
      </c>
      <c s="27">
        <f>ROUND(ROUND(H533,2)*ROUND(G533,3),2)</f>
      </c>
      <c r="O533">
        <f>(I533*21)/100</f>
      </c>
      <c t="s">
        <v>20</v>
      </c>
    </row>
    <row r="534" spans="1:5" ht="12.75">
      <c r="A534" s="28" t="s">
        <v>47</v>
      </c>
      <c r="E534" s="29" t="s">
        <v>8966</v>
      </c>
    </row>
    <row r="535" spans="1:5" ht="12.75">
      <c r="A535" s="30" t="s">
        <v>48</v>
      </c>
      <c r="E535" s="31" t="s">
        <v>44</v>
      </c>
    </row>
    <row r="536" spans="1:5" ht="12.75">
      <c r="A536" t="s">
        <v>50</v>
      </c>
      <c r="E536" s="29" t="s">
        <v>44</v>
      </c>
    </row>
    <row r="537" spans="1:16" ht="25.5">
      <c r="A537" s="18" t="s">
        <v>42</v>
      </c>
      <c s="23" t="s">
        <v>616</v>
      </c>
      <c s="23" t="s">
        <v>8967</v>
      </c>
      <c s="18" t="s">
        <v>44</v>
      </c>
      <c s="24" t="s">
        <v>8968</v>
      </c>
      <c s="25" t="s">
        <v>5579</v>
      </c>
      <c s="26">
        <v>3</v>
      </c>
      <c s="27">
        <v>0</v>
      </c>
      <c s="27">
        <f>ROUND(ROUND(H537,2)*ROUND(G537,3),2)</f>
      </c>
      <c r="O537">
        <f>(I537*21)/100</f>
      </c>
      <c t="s">
        <v>20</v>
      </c>
    </row>
    <row r="538" spans="1:5" ht="25.5">
      <c r="A538" s="28" t="s">
        <v>47</v>
      </c>
      <c r="E538" s="29" t="s">
        <v>8969</v>
      </c>
    </row>
    <row r="539" spans="1:5" ht="12.75">
      <c r="A539" s="30" t="s">
        <v>48</v>
      </c>
      <c r="E539" s="31" t="s">
        <v>44</v>
      </c>
    </row>
    <row r="540" spans="1:5" ht="12.75">
      <c r="A540" t="s">
        <v>50</v>
      </c>
      <c r="E540" s="29" t="s">
        <v>44</v>
      </c>
    </row>
    <row r="541" spans="1:16" ht="12.75">
      <c r="A541" s="18" t="s">
        <v>42</v>
      </c>
      <c s="23" t="s">
        <v>620</v>
      </c>
      <c s="23" t="s">
        <v>8970</v>
      </c>
      <c s="18" t="s">
        <v>44</v>
      </c>
      <c s="24" t="s">
        <v>8971</v>
      </c>
      <c s="25" t="s">
        <v>5579</v>
      </c>
      <c s="26">
        <v>18</v>
      </c>
      <c s="27">
        <v>0</v>
      </c>
      <c s="27">
        <f>ROUND(ROUND(H541,2)*ROUND(G541,3),2)</f>
      </c>
      <c r="O541">
        <f>(I541*21)/100</f>
      </c>
      <c t="s">
        <v>20</v>
      </c>
    </row>
    <row r="542" spans="1:5" ht="63.75">
      <c r="A542" s="28" t="s">
        <v>47</v>
      </c>
      <c r="E542" s="29" t="s">
        <v>8972</v>
      </c>
    </row>
    <row r="543" spans="1:5" ht="12.75">
      <c r="A543" s="30" t="s">
        <v>48</v>
      </c>
      <c r="E543" s="31" t="s">
        <v>44</v>
      </c>
    </row>
    <row r="544" spans="1:5" ht="12.75">
      <c r="A544" t="s">
        <v>50</v>
      </c>
      <c r="E544" s="29" t="s">
        <v>44</v>
      </c>
    </row>
    <row r="545" spans="1:16" ht="12.75">
      <c r="A545" s="18" t="s">
        <v>42</v>
      </c>
      <c s="23" t="s">
        <v>624</v>
      </c>
      <c s="23" t="s">
        <v>8973</v>
      </c>
      <c s="18" t="s">
        <v>44</v>
      </c>
      <c s="24" t="s">
        <v>8974</v>
      </c>
      <c s="25" t="s">
        <v>5579</v>
      </c>
      <c s="26">
        <v>3</v>
      </c>
      <c s="27">
        <v>0</v>
      </c>
      <c s="27">
        <f>ROUND(ROUND(H545,2)*ROUND(G545,3),2)</f>
      </c>
      <c r="O545">
        <f>(I545*21)/100</f>
      </c>
      <c t="s">
        <v>20</v>
      </c>
    </row>
    <row r="546" spans="1:5" ht="12.75">
      <c r="A546" s="28" t="s">
        <v>47</v>
      </c>
      <c r="E546" s="29" t="s">
        <v>8975</v>
      </c>
    </row>
    <row r="547" spans="1:5" ht="12.75">
      <c r="A547" s="30" t="s">
        <v>48</v>
      </c>
      <c r="E547" s="31" t="s">
        <v>44</v>
      </c>
    </row>
    <row r="548" spans="1:5" ht="12.75">
      <c r="A548" t="s">
        <v>50</v>
      </c>
      <c r="E548" s="29" t="s">
        <v>44</v>
      </c>
    </row>
    <row r="549" spans="1:16" ht="12.75">
      <c r="A549" s="18" t="s">
        <v>42</v>
      </c>
      <c s="23" t="s">
        <v>628</v>
      </c>
      <c s="23" t="s">
        <v>8976</v>
      </c>
      <c s="18" t="s">
        <v>44</v>
      </c>
      <c s="24" t="s">
        <v>8977</v>
      </c>
      <c s="25" t="s">
        <v>70</v>
      </c>
      <c s="26">
        <v>19</v>
      </c>
      <c s="27">
        <v>0</v>
      </c>
      <c s="27">
        <f>ROUND(ROUND(H549,2)*ROUND(G549,3),2)</f>
      </c>
      <c r="O549">
        <f>(I549*21)/100</f>
      </c>
      <c t="s">
        <v>20</v>
      </c>
    </row>
    <row r="550" spans="1:5" ht="12.75">
      <c r="A550" s="28" t="s">
        <v>47</v>
      </c>
      <c r="E550" s="29" t="s">
        <v>8978</v>
      </c>
    </row>
    <row r="551" spans="1:5" ht="12.75">
      <c r="A551" s="30" t="s">
        <v>48</v>
      </c>
      <c r="E551" s="31" t="s">
        <v>44</v>
      </c>
    </row>
    <row r="552" spans="1:5" ht="12.75">
      <c r="A552" t="s">
        <v>50</v>
      </c>
      <c r="E552" s="29" t="s">
        <v>44</v>
      </c>
    </row>
    <row r="553" spans="1:16" ht="12.75">
      <c r="A553" s="18" t="s">
        <v>42</v>
      </c>
      <c s="23" t="s">
        <v>633</v>
      </c>
      <c s="23" t="s">
        <v>8979</v>
      </c>
      <c s="18" t="s">
        <v>44</v>
      </c>
      <c s="24" t="s">
        <v>8980</v>
      </c>
      <c s="25" t="s">
        <v>70</v>
      </c>
      <c s="26">
        <v>6</v>
      </c>
      <c s="27">
        <v>0</v>
      </c>
      <c s="27">
        <f>ROUND(ROUND(H553,2)*ROUND(G553,3),2)</f>
      </c>
      <c r="O553">
        <f>(I553*21)/100</f>
      </c>
      <c t="s">
        <v>20</v>
      </c>
    </row>
    <row r="554" spans="1:5" ht="12.75">
      <c r="A554" s="28" t="s">
        <v>47</v>
      </c>
      <c r="E554" s="29" t="s">
        <v>8981</v>
      </c>
    </row>
    <row r="555" spans="1:5" ht="12.75">
      <c r="A555" s="30" t="s">
        <v>48</v>
      </c>
      <c r="E555" s="31" t="s">
        <v>44</v>
      </c>
    </row>
    <row r="556" spans="1:5" ht="12.75">
      <c r="A556" t="s">
        <v>50</v>
      </c>
      <c r="E556" s="29" t="s">
        <v>44</v>
      </c>
    </row>
    <row r="557" spans="1:16" ht="25.5">
      <c r="A557" s="18" t="s">
        <v>42</v>
      </c>
      <c s="23" t="s">
        <v>7302</v>
      </c>
      <c s="23" t="s">
        <v>8982</v>
      </c>
      <c s="18" t="s">
        <v>44</v>
      </c>
      <c s="24" t="s">
        <v>8983</v>
      </c>
      <c s="25" t="s">
        <v>70</v>
      </c>
      <c s="26">
        <v>3</v>
      </c>
      <c s="27">
        <v>0</v>
      </c>
      <c s="27">
        <f>ROUND(ROUND(H557,2)*ROUND(G557,3),2)</f>
      </c>
      <c r="O557">
        <f>(I557*21)/100</f>
      </c>
      <c t="s">
        <v>20</v>
      </c>
    </row>
    <row r="558" spans="1:5" ht="25.5">
      <c r="A558" s="28" t="s">
        <v>47</v>
      </c>
      <c r="E558" s="29" t="s">
        <v>8984</v>
      </c>
    </row>
    <row r="559" spans="1:5" ht="12.75">
      <c r="A559" s="30" t="s">
        <v>48</v>
      </c>
      <c r="E559" s="31" t="s">
        <v>44</v>
      </c>
    </row>
    <row r="560" spans="1:5" ht="12.75">
      <c r="A560" t="s">
        <v>50</v>
      </c>
      <c r="E560" s="29" t="s">
        <v>44</v>
      </c>
    </row>
    <row r="561" spans="1:16" ht="12.75">
      <c r="A561" s="18" t="s">
        <v>42</v>
      </c>
      <c s="23" t="s">
        <v>638</v>
      </c>
      <c s="23" t="s">
        <v>8985</v>
      </c>
      <c s="18" t="s">
        <v>44</v>
      </c>
      <c s="24" t="s">
        <v>8986</v>
      </c>
      <c s="25" t="s">
        <v>8673</v>
      </c>
      <c s="26">
        <v>6612.72</v>
      </c>
      <c s="27">
        <v>0</v>
      </c>
      <c s="27">
        <f>ROUND(ROUND(H561,2)*ROUND(G561,3),2)</f>
      </c>
      <c r="O561">
        <f>(I561*21)/100</f>
      </c>
      <c t="s">
        <v>20</v>
      </c>
    </row>
    <row r="562" spans="1:5" ht="25.5">
      <c r="A562" s="28" t="s">
        <v>47</v>
      </c>
      <c r="E562" s="29" t="s">
        <v>8987</v>
      </c>
    </row>
    <row r="563" spans="1:5" ht="12.75">
      <c r="A563" s="30" t="s">
        <v>48</v>
      </c>
      <c r="E563" s="31" t="s">
        <v>44</v>
      </c>
    </row>
    <row r="564" spans="1:5" ht="12.75">
      <c r="A564" t="s">
        <v>50</v>
      </c>
      <c r="E564" s="29" t="s">
        <v>44</v>
      </c>
    </row>
    <row r="565" spans="1:18" ht="12.75" customHeight="1">
      <c r="A565" s="5" t="s">
        <v>40</v>
      </c>
      <c s="5"/>
      <c s="34" t="s">
        <v>8988</v>
      </c>
      <c s="5"/>
      <c s="21" t="s">
        <v>8989</v>
      </c>
      <c s="5"/>
      <c s="5"/>
      <c s="5"/>
      <c s="35">
        <f>0+Q565</f>
      </c>
      <c r="O565">
        <f>0+R565</f>
      </c>
      <c r="Q565">
        <f>0+I566+I570+I574+I578+I582+I586+I590</f>
      </c>
      <c>
        <f>0+O566+O570+O574+O578+O582+O586+O590</f>
      </c>
    </row>
    <row r="566" spans="1:16" ht="12.75">
      <c r="A566" s="18" t="s">
        <v>42</v>
      </c>
      <c s="23" t="s">
        <v>639</v>
      </c>
      <c s="23" t="s">
        <v>8990</v>
      </c>
      <c s="18" t="s">
        <v>44</v>
      </c>
      <c s="24" t="s">
        <v>8991</v>
      </c>
      <c s="25" t="s">
        <v>5579</v>
      </c>
      <c s="26">
        <v>6</v>
      </c>
      <c s="27">
        <v>0</v>
      </c>
      <c s="27">
        <f>ROUND(ROUND(H566,2)*ROUND(G566,3),2)</f>
      </c>
      <c r="O566">
        <f>(I566*21)/100</f>
      </c>
      <c t="s">
        <v>20</v>
      </c>
    </row>
    <row r="567" spans="1:5" ht="25.5">
      <c r="A567" s="28" t="s">
        <v>47</v>
      </c>
      <c r="E567" s="29" t="s">
        <v>8992</v>
      </c>
    </row>
    <row r="568" spans="1:5" ht="12.75">
      <c r="A568" s="30" t="s">
        <v>48</v>
      </c>
      <c r="E568" s="31" t="s">
        <v>44</v>
      </c>
    </row>
    <row r="569" spans="1:5" ht="12.75">
      <c r="A569" t="s">
        <v>50</v>
      </c>
      <c r="E569" s="29" t="s">
        <v>44</v>
      </c>
    </row>
    <row r="570" spans="1:16" ht="25.5">
      <c r="A570" s="18" t="s">
        <v>42</v>
      </c>
      <c s="23" t="s">
        <v>643</v>
      </c>
      <c s="23" t="s">
        <v>8993</v>
      </c>
      <c s="18" t="s">
        <v>44</v>
      </c>
      <c s="24" t="s">
        <v>8994</v>
      </c>
      <c s="25" t="s">
        <v>5579</v>
      </c>
      <c s="26">
        <v>14</v>
      </c>
      <c s="27">
        <v>0</v>
      </c>
      <c s="27">
        <f>ROUND(ROUND(H570,2)*ROUND(G570,3),2)</f>
      </c>
      <c r="O570">
        <f>(I570*21)/100</f>
      </c>
      <c t="s">
        <v>20</v>
      </c>
    </row>
    <row r="571" spans="1:5" ht="51">
      <c r="A571" s="28" t="s">
        <v>47</v>
      </c>
      <c r="E571" s="29" t="s">
        <v>8995</v>
      </c>
    </row>
    <row r="572" spans="1:5" ht="12.75">
      <c r="A572" s="30" t="s">
        <v>48</v>
      </c>
      <c r="E572" s="31" t="s">
        <v>44</v>
      </c>
    </row>
    <row r="573" spans="1:5" ht="12.75">
      <c r="A573" t="s">
        <v>50</v>
      </c>
      <c r="E573" s="29" t="s">
        <v>44</v>
      </c>
    </row>
    <row r="574" spans="1:16" ht="25.5">
      <c r="A574" s="18" t="s">
        <v>42</v>
      </c>
      <c s="23" t="s">
        <v>645</v>
      </c>
      <c s="23" t="s">
        <v>8996</v>
      </c>
      <c s="18" t="s">
        <v>44</v>
      </c>
      <c s="24" t="s">
        <v>8997</v>
      </c>
      <c s="25" t="s">
        <v>5579</v>
      </c>
      <c s="26">
        <v>2</v>
      </c>
      <c s="27">
        <v>0</v>
      </c>
      <c s="27">
        <f>ROUND(ROUND(H574,2)*ROUND(G574,3),2)</f>
      </c>
      <c r="O574">
        <f>(I574*21)/100</f>
      </c>
      <c t="s">
        <v>20</v>
      </c>
    </row>
    <row r="575" spans="1:5" ht="63.75">
      <c r="A575" s="28" t="s">
        <v>47</v>
      </c>
      <c r="E575" s="29" t="s">
        <v>8998</v>
      </c>
    </row>
    <row r="576" spans="1:5" ht="12.75">
      <c r="A576" s="30" t="s">
        <v>48</v>
      </c>
      <c r="E576" s="31" t="s">
        <v>44</v>
      </c>
    </row>
    <row r="577" spans="1:5" ht="12.75">
      <c r="A577" t="s">
        <v>50</v>
      </c>
      <c r="E577" s="29" t="s">
        <v>44</v>
      </c>
    </row>
    <row r="578" spans="1:16" ht="25.5">
      <c r="A578" s="18" t="s">
        <v>42</v>
      </c>
      <c s="23" t="s">
        <v>649</v>
      </c>
      <c s="23" t="s">
        <v>8999</v>
      </c>
      <c s="18" t="s">
        <v>44</v>
      </c>
      <c s="24" t="s">
        <v>9000</v>
      </c>
      <c s="25" t="s">
        <v>5579</v>
      </c>
      <c s="26">
        <v>16</v>
      </c>
      <c s="27">
        <v>0</v>
      </c>
      <c s="27">
        <f>ROUND(ROUND(H578,2)*ROUND(G578,3),2)</f>
      </c>
      <c r="O578">
        <f>(I578*21)/100</f>
      </c>
      <c t="s">
        <v>20</v>
      </c>
    </row>
    <row r="579" spans="1:5" ht="51">
      <c r="A579" s="28" t="s">
        <v>47</v>
      </c>
      <c r="E579" s="29" t="s">
        <v>9001</v>
      </c>
    </row>
    <row r="580" spans="1:5" ht="12.75">
      <c r="A580" s="30" t="s">
        <v>48</v>
      </c>
      <c r="E580" s="31" t="s">
        <v>44</v>
      </c>
    </row>
    <row r="581" spans="1:5" ht="12.75">
      <c r="A581" t="s">
        <v>50</v>
      </c>
      <c r="E581" s="29" t="s">
        <v>44</v>
      </c>
    </row>
    <row r="582" spans="1:16" ht="25.5">
      <c r="A582" s="18" t="s">
        <v>42</v>
      </c>
      <c s="23" t="s">
        <v>653</v>
      </c>
      <c s="23" t="s">
        <v>9002</v>
      </c>
      <c s="18" t="s">
        <v>44</v>
      </c>
      <c s="24" t="s">
        <v>9003</v>
      </c>
      <c s="25" t="s">
        <v>5579</v>
      </c>
      <c s="26">
        <v>2</v>
      </c>
      <c s="27">
        <v>0</v>
      </c>
      <c s="27">
        <f>ROUND(ROUND(H582,2)*ROUND(G582,3),2)</f>
      </c>
      <c r="O582">
        <f>(I582*21)/100</f>
      </c>
      <c t="s">
        <v>20</v>
      </c>
    </row>
    <row r="583" spans="1:5" ht="51">
      <c r="A583" s="28" t="s">
        <v>47</v>
      </c>
      <c r="E583" s="29" t="s">
        <v>9004</v>
      </c>
    </row>
    <row r="584" spans="1:5" ht="12.75">
      <c r="A584" s="30" t="s">
        <v>48</v>
      </c>
      <c r="E584" s="31" t="s">
        <v>44</v>
      </c>
    </row>
    <row r="585" spans="1:5" ht="12.75">
      <c r="A585" t="s">
        <v>50</v>
      </c>
      <c r="E585" s="29" t="s">
        <v>44</v>
      </c>
    </row>
    <row r="586" spans="1:16" ht="12.75">
      <c r="A586" s="18" t="s">
        <v>42</v>
      </c>
      <c s="23" t="s">
        <v>656</v>
      </c>
      <c s="23" t="s">
        <v>9005</v>
      </c>
      <c s="18" t="s">
        <v>44</v>
      </c>
      <c s="24" t="s">
        <v>9006</v>
      </c>
      <c s="25" t="s">
        <v>5579</v>
      </c>
      <c s="26">
        <v>3</v>
      </c>
      <c s="27">
        <v>0</v>
      </c>
      <c s="27">
        <f>ROUND(ROUND(H586,2)*ROUND(G586,3),2)</f>
      </c>
      <c r="O586">
        <f>(I586*21)/100</f>
      </c>
      <c t="s">
        <v>20</v>
      </c>
    </row>
    <row r="587" spans="1:5" ht="38.25">
      <c r="A587" s="28" t="s">
        <v>47</v>
      </c>
      <c r="E587" s="29" t="s">
        <v>9007</v>
      </c>
    </row>
    <row r="588" spans="1:5" ht="12.75">
      <c r="A588" s="30" t="s">
        <v>48</v>
      </c>
      <c r="E588" s="31" t="s">
        <v>44</v>
      </c>
    </row>
    <row r="589" spans="1:5" ht="12.75">
      <c r="A589" t="s">
        <v>50</v>
      </c>
      <c r="E589" s="29" t="s">
        <v>44</v>
      </c>
    </row>
    <row r="590" spans="1:16" ht="12.75">
      <c r="A590" s="18" t="s">
        <v>42</v>
      </c>
      <c s="23" t="s">
        <v>508</v>
      </c>
      <c s="23" t="s">
        <v>9008</v>
      </c>
      <c s="18" t="s">
        <v>44</v>
      </c>
      <c s="24" t="s">
        <v>9009</v>
      </c>
      <c s="25" t="s">
        <v>8673</v>
      </c>
      <c s="26">
        <v>3548.5</v>
      </c>
      <c s="27">
        <v>0</v>
      </c>
      <c s="27">
        <f>ROUND(ROUND(H590,2)*ROUND(G590,3),2)</f>
      </c>
      <c r="O590">
        <f>(I590*21)/100</f>
      </c>
      <c t="s">
        <v>20</v>
      </c>
    </row>
    <row r="591" spans="1:5" ht="25.5">
      <c r="A591" s="28" t="s">
        <v>47</v>
      </c>
      <c r="E591" s="29" t="s">
        <v>9010</v>
      </c>
    </row>
    <row r="592" spans="1:5" ht="12.75">
      <c r="A592" s="30" t="s">
        <v>48</v>
      </c>
      <c r="E592" s="31" t="s">
        <v>44</v>
      </c>
    </row>
    <row r="593" spans="1:5" ht="12.75">
      <c r="A593" t="s">
        <v>50</v>
      </c>
      <c r="E593" s="29" t="s">
        <v>44</v>
      </c>
    </row>
    <row r="594" spans="1:18" ht="12.75" customHeight="1">
      <c r="A594" s="5" t="s">
        <v>40</v>
      </c>
      <c s="5"/>
      <c s="34" t="s">
        <v>9011</v>
      </c>
      <c s="5"/>
      <c s="21" t="s">
        <v>9012</v>
      </c>
      <c s="5"/>
      <c s="5"/>
      <c s="5"/>
      <c s="35">
        <f>0+Q594</f>
      </c>
      <c r="O594">
        <f>0+R594</f>
      </c>
      <c r="Q594">
        <f>0+I595+I599</f>
      </c>
      <c>
        <f>0+O595+O599</f>
      </c>
    </row>
    <row r="595" spans="1:16" ht="25.5">
      <c r="A595" s="18" t="s">
        <v>42</v>
      </c>
      <c s="23" t="s">
        <v>513</v>
      </c>
      <c s="23" t="s">
        <v>9013</v>
      </c>
      <c s="18" t="s">
        <v>44</v>
      </c>
      <c s="24" t="s">
        <v>9014</v>
      </c>
      <c s="25" t="s">
        <v>70</v>
      </c>
      <c s="26">
        <v>2</v>
      </c>
      <c s="27">
        <v>0</v>
      </c>
      <c s="27">
        <f>ROUND(ROUND(H595,2)*ROUND(G595,3),2)</f>
      </c>
      <c r="O595">
        <f>(I595*21)/100</f>
      </c>
      <c t="s">
        <v>20</v>
      </c>
    </row>
    <row r="596" spans="1:5" ht="25.5">
      <c r="A596" s="28" t="s">
        <v>47</v>
      </c>
      <c r="E596" s="29" t="s">
        <v>9015</v>
      </c>
    </row>
    <row r="597" spans="1:5" ht="12.75">
      <c r="A597" s="30" t="s">
        <v>48</v>
      </c>
      <c r="E597" s="31" t="s">
        <v>44</v>
      </c>
    </row>
    <row r="598" spans="1:5" ht="12.75">
      <c r="A598" t="s">
        <v>50</v>
      </c>
      <c r="E598" s="29" t="s">
        <v>44</v>
      </c>
    </row>
    <row r="599" spans="1:16" ht="25.5">
      <c r="A599" s="18" t="s">
        <v>42</v>
      </c>
      <c s="23" t="s">
        <v>589</v>
      </c>
      <c s="23" t="s">
        <v>9016</v>
      </c>
      <c s="18" t="s">
        <v>44</v>
      </c>
      <c s="24" t="s">
        <v>9017</v>
      </c>
      <c s="25" t="s">
        <v>70</v>
      </c>
      <c s="26">
        <v>5</v>
      </c>
      <c s="27">
        <v>0</v>
      </c>
      <c s="27">
        <f>ROUND(ROUND(H599,2)*ROUND(G599,3),2)</f>
      </c>
      <c r="O599">
        <f>(I599*21)/100</f>
      </c>
      <c t="s">
        <v>20</v>
      </c>
    </row>
    <row r="600" spans="1:5" ht="25.5">
      <c r="A600" s="28" t="s">
        <v>47</v>
      </c>
      <c r="E600" s="29" t="s">
        <v>9018</v>
      </c>
    </row>
    <row r="601" spans="1:5" ht="12.75">
      <c r="A601" s="30" t="s">
        <v>48</v>
      </c>
      <c r="E601" s="31" t="s">
        <v>44</v>
      </c>
    </row>
    <row r="602" spans="1:5" ht="12.75">
      <c r="A602" t="s">
        <v>50</v>
      </c>
      <c r="E602" s="29" t="s">
        <v>44</v>
      </c>
    </row>
    <row r="603" spans="1:18" ht="12.75" customHeight="1">
      <c r="A603" s="5" t="s">
        <v>40</v>
      </c>
      <c s="5"/>
      <c s="34" t="s">
        <v>76</v>
      </c>
      <c s="5"/>
      <c s="21" t="s">
        <v>3732</v>
      </c>
      <c s="5"/>
      <c s="5"/>
      <c s="5"/>
      <c s="35">
        <f>0+Q603</f>
      </c>
      <c r="O603">
        <f>0+R603</f>
      </c>
      <c r="Q603">
        <f>0+I604+I608</f>
      </c>
      <c>
        <f>0+O604+O608</f>
      </c>
    </row>
    <row r="604" spans="1:16" ht="12.75">
      <c r="A604" s="18" t="s">
        <v>42</v>
      </c>
      <c s="23" t="s">
        <v>7347</v>
      </c>
      <c s="23" t="s">
        <v>9019</v>
      </c>
      <c s="18" t="s">
        <v>44</v>
      </c>
      <c s="24" t="s">
        <v>9020</v>
      </c>
      <c s="25" t="s">
        <v>784</v>
      </c>
      <c s="26">
        <v>3</v>
      </c>
      <c s="27">
        <v>0</v>
      </c>
      <c s="27">
        <f>ROUND(ROUND(H604,2)*ROUND(G604,3),2)</f>
      </c>
      <c r="O604">
        <f>(I604*21)/100</f>
      </c>
      <c t="s">
        <v>20</v>
      </c>
    </row>
    <row r="605" spans="1:5" ht="12.75">
      <c r="A605" s="28" t="s">
        <v>47</v>
      </c>
      <c r="E605" s="29" t="s">
        <v>9020</v>
      </c>
    </row>
    <row r="606" spans="1:5" ht="12.75">
      <c r="A606" s="30" t="s">
        <v>48</v>
      </c>
      <c r="E606" s="31" t="s">
        <v>44</v>
      </c>
    </row>
    <row r="607" spans="1:5" ht="12.75">
      <c r="A607" t="s">
        <v>50</v>
      </c>
      <c r="E607" s="29" t="s">
        <v>44</v>
      </c>
    </row>
    <row r="608" spans="1:16" ht="25.5">
      <c r="A608" s="18" t="s">
        <v>42</v>
      </c>
      <c s="23" t="s">
        <v>7352</v>
      </c>
      <c s="23" t="s">
        <v>9021</v>
      </c>
      <c s="18" t="s">
        <v>44</v>
      </c>
      <c s="24" t="s">
        <v>9022</v>
      </c>
      <c s="25" t="s">
        <v>784</v>
      </c>
      <c s="26">
        <v>3</v>
      </c>
      <c s="27">
        <v>0</v>
      </c>
      <c s="27">
        <f>ROUND(ROUND(H608,2)*ROUND(G608,3),2)</f>
      </c>
      <c r="O608">
        <f>(I608*21)/100</f>
      </c>
      <c t="s">
        <v>20</v>
      </c>
    </row>
    <row r="609" spans="1:5" ht="25.5">
      <c r="A609" s="28" t="s">
        <v>47</v>
      </c>
      <c r="E609" s="29" t="s">
        <v>9023</v>
      </c>
    </row>
    <row r="610" spans="1:5" ht="12.75">
      <c r="A610" s="30" t="s">
        <v>48</v>
      </c>
      <c r="E610" s="31" t="s">
        <v>44</v>
      </c>
    </row>
    <row r="611" spans="1:5" ht="12.75">
      <c r="A611" t="s">
        <v>50</v>
      </c>
      <c r="E611" s="29" t="s">
        <v>44</v>
      </c>
    </row>
    <row r="612" spans="1:18" ht="12.75" customHeight="1">
      <c r="A612" s="5" t="s">
        <v>40</v>
      </c>
      <c s="5"/>
      <c s="34" t="s">
        <v>181</v>
      </c>
      <c s="5"/>
      <c s="21" t="s">
        <v>182</v>
      </c>
      <c s="5"/>
      <c s="5"/>
      <c s="5"/>
      <c s="35">
        <f>0+Q612</f>
      </c>
      <c r="O612">
        <f>0+R612</f>
      </c>
      <c r="Q612">
        <f>0+I613</f>
      </c>
      <c>
        <f>0+O613</f>
      </c>
    </row>
    <row r="613" spans="1:16" ht="25.5">
      <c r="A613" s="18" t="s">
        <v>42</v>
      </c>
      <c s="23" t="s">
        <v>7358</v>
      </c>
      <c s="23" t="s">
        <v>184</v>
      </c>
      <c s="18" t="s">
        <v>185</v>
      </c>
      <c s="24" t="s">
        <v>186</v>
      </c>
      <c s="25" t="s">
        <v>187</v>
      </c>
      <c s="26">
        <v>81.036</v>
      </c>
      <c s="27">
        <v>0</v>
      </c>
      <c s="27">
        <f>ROUND(ROUND(H613,2)*ROUND(G613,3),2)</f>
      </c>
      <c r="O613">
        <f>(I613*21)/100</f>
      </c>
      <c t="s">
        <v>20</v>
      </c>
    </row>
    <row r="614" spans="1:5" ht="12.75">
      <c r="A614" s="28" t="s">
        <v>47</v>
      </c>
      <c r="E614" s="29" t="s">
        <v>188</v>
      </c>
    </row>
    <row r="615" spans="1:5" ht="25.5">
      <c r="A615" s="30" t="s">
        <v>48</v>
      </c>
      <c r="E615" s="31" t="s">
        <v>9024</v>
      </c>
    </row>
    <row r="616" spans="1:5" ht="165.75">
      <c r="A616" t="s">
        <v>50</v>
      </c>
      <c r="E616" s="29" t="s">
        <v>190</v>
      </c>
    </row>
    <row r="617" spans="1:18" ht="12.75" customHeight="1">
      <c r="A617" s="5" t="s">
        <v>40</v>
      </c>
      <c s="5"/>
      <c s="34" t="s">
        <v>9025</v>
      </c>
      <c s="5"/>
      <c s="21" t="s">
        <v>9026</v>
      </c>
      <c s="5"/>
      <c s="5"/>
      <c s="5"/>
      <c s="35">
        <f>0+Q617</f>
      </c>
      <c r="O617">
        <f>0+R617</f>
      </c>
      <c r="Q617">
        <f>0+I618</f>
      </c>
      <c>
        <f>0+O618</f>
      </c>
    </row>
    <row r="618" spans="1:16" ht="12.75">
      <c r="A618" s="18" t="s">
        <v>42</v>
      </c>
      <c s="23" t="s">
        <v>7363</v>
      </c>
      <c s="23" t="s">
        <v>9027</v>
      </c>
      <c s="18" t="s">
        <v>44</v>
      </c>
      <c s="24" t="s">
        <v>9028</v>
      </c>
      <c s="25" t="s">
        <v>157</v>
      </c>
      <c s="26">
        <v>120</v>
      </c>
      <c s="27">
        <v>0</v>
      </c>
      <c s="27">
        <f>ROUND(ROUND(H618,2)*ROUND(G618,3),2)</f>
      </c>
      <c r="O618">
        <f>(I618*21)/100</f>
      </c>
      <c t="s">
        <v>20</v>
      </c>
    </row>
    <row r="619" spans="1:5" ht="25.5">
      <c r="A619" s="28" t="s">
        <v>47</v>
      </c>
      <c r="E619" s="29" t="s">
        <v>9029</v>
      </c>
    </row>
    <row r="620" spans="1:5" ht="12.75">
      <c r="A620" s="30" t="s">
        <v>48</v>
      </c>
      <c r="E620" s="31" t="s">
        <v>44</v>
      </c>
    </row>
    <row r="621" spans="1:5" ht="12.75">
      <c r="A621" t="s">
        <v>50</v>
      </c>
      <c r="E621" s="29" t="s">
        <v>44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29.xml><?xml version="1.0" encoding="utf-8"?>
<worksheet xmlns="http://schemas.openxmlformats.org/spreadsheetml/2006/main" xmlns:r="http://schemas.openxmlformats.org/officeDocument/2006/relationships">
  <sheetPr>
    <pageSetUpPr fitToPage="1"/>
  </sheetPr>
  <dimension ref="A1:R515"/>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0+O10+O59+O64+O153+O202+O247+O396+O497+O502+O507</f>
      </c>
      <c t="s">
        <v>19</v>
      </c>
    </row>
    <row r="3" spans="1:16" ht="15" customHeight="1">
      <c r="A3" t="s">
        <v>1</v>
      </c>
      <c s="8" t="s">
        <v>4</v>
      </c>
      <c s="9" t="s">
        <v>5</v>
      </c>
      <c s="1"/>
      <c s="10" t="s">
        <v>6</v>
      </c>
      <c s="1"/>
      <c s="4"/>
      <c s="3" t="s">
        <v>9030</v>
      </c>
      <c s="36">
        <f>0+I10+I59+I64+I153+I202+I247+I396+I497+I502+I507</f>
      </c>
      <c r="O3" t="s">
        <v>16</v>
      </c>
      <c t="s">
        <v>20</v>
      </c>
    </row>
    <row r="4" spans="1:16" ht="15" customHeight="1">
      <c r="A4" t="s">
        <v>7</v>
      </c>
      <c s="8" t="s">
        <v>8</v>
      </c>
      <c s="9" t="s">
        <v>6855</v>
      </c>
      <c s="1"/>
      <c s="10" t="s">
        <v>6856</v>
      </c>
      <c s="1"/>
      <c s="1"/>
      <c s="7"/>
      <c s="7"/>
      <c r="O4" t="s">
        <v>17</v>
      </c>
      <c t="s">
        <v>20</v>
      </c>
    </row>
    <row r="5" spans="1:16" ht="12.75" customHeight="1">
      <c r="A5" t="s">
        <v>11</v>
      </c>
      <c s="8" t="s">
        <v>8</v>
      </c>
      <c s="9" t="s">
        <v>6857</v>
      </c>
      <c s="1"/>
      <c s="10" t="s">
        <v>6858</v>
      </c>
      <c s="1"/>
      <c s="1"/>
      <c s="1"/>
      <c s="1"/>
      <c r="O5" t="s">
        <v>18</v>
      </c>
      <c t="s">
        <v>20</v>
      </c>
    </row>
    <row r="6" spans="1:9" ht="12.75" customHeight="1">
      <c r="A6" t="s">
        <v>14</v>
      </c>
      <c s="12" t="s">
        <v>15</v>
      </c>
      <c s="13" t="s">
        <v>9030</v>
      </c>
      <c s="5"/>
      <c s="14" t="s">
        <v>9031</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7392</v>
      </c>
      <c s="19"/>
      <c s="21" t="s">
        <v>7393</v>
      </c>
      <c s="19"/>
      <c s="19"/>
      <c s="19"/>
      <c s="22">
        <f>0+Q10</f>
      </c>
      <c r="O10">
        <f>0+R10</f>
      </c>
      <c r="Q10">
        <f>0+I11+I15+I19+I23+I27+I31+I35+I39+I43+I47+I51+I55</f>
      </c>
      <c>
        <f>0+O11+O15+O19+O23+O27+O31+O35+O39+O43+O47+O51+O55</f>
      </c>
    </row>
    <row r="11" spans="1:16" ht="12.75">
      <c r="A11" s="18" t="s">
        <v>42</v>
      </c>
      <c s="23" t="s">
        <v>26</v>
      </c>
      <c s="23" t="s">
        <v>9032</v>
      </c>
      <c s="18" t="s">
        <v>44</v>
      </c>
      <c s="24" t="s">
        <v>9033</v>
      </c>
      <c s="25" t="s">
        <v>784</v>
      </c>
      <c s="26">
        <v>105</v>
      </c>
      <c s="27">
        <v>0</v>
      </c>
      <c s="27">
        <f>ROUND(ROUND(H11,2)*ROUND(G11,3),2)</f>
      </c>
      <c r="O11">
        <f>(I11*21)/100</f>
      </c>
      <c t="s">
        <v>20</v>
      </c>
    </row>
    <row r="12" spans="1:5" ht="12.75">
      <c r="A12" s="28" t="s">
        <v>47</v>
      </c>
      <c r="E12" s="29" t="s">
        <v>9033</v>
      </c>
    </row>
    <row r="13" spans="1:5" ht="12.75">
      <c r="A13" s="30" t="s">
        <v>48</v>
      </c>
      <c r="E13" s="31" t="s">
        <v>44</v>
      </c>
    </row>
    <row r="14" spans="1:5" ht="12.75">
      <c r="A14" t="s">
        <v>50</v>
      </c>
      <c r="E14" s="29" t="s">
        <v>44</v>
      </c>
    </row>
    <row r="15" spans="1:16" ht="12.75">
      <c r="A15" s="18" t="s">
        <v>42</v>
      </c>
      <c s="23" t="s">
        <v>20</v>
      </c>
      <c s="23" t="s">
        <v>9034</v>
      </c>
      <c s="18" t="s">
        <v>44</v>
      </c>
      <c s="24" t="s">
        <v>9035</v>
      </c>
      <c s="25" t="s">
        <v>784</v>
      </c>
      <c s="26">
        <v>18</v>
      </c>
      <c s="27">
        <v>0</v>
      </c>
      <c s="27">
        <f>ROUND(ROUND(H15,2)*ROUND(G15,3),2)</f>
      </c>
      <c r="O15">
        <f>(I15*21)/100</f>
      </c>
      <c t="s">
        <v>20</v>
      </c>
    </row>
    <row r="16" spans="1:5" ht="12.75">
      <c r="A16" s="28" t="s">
        <v>47</v>
      </c>
      <c r="E16" s="29" t="s">
        <v>9035</v>
      </c>
    </row>
    <row r="17" spans="1:5" ht="12.75">
      <c r="A17" s="30" t="s">
        <v>48</v>
      </c>
      <c r="E17" s="31" t="s">
        <v>44</v>
      </c>
    </row>
    <row r="18" spans="1:5" ht="12.75">
      <c r="A18" t="s">
        <v>50</v>
      </c>
      <c r="E18" s="29" t="s">
        <v>44</v>
      </c>
    </row>
    <row r="19" spans="1:16" ht="12.75">
      <c r="A19" s="18" t="s">
        <v>42</v>
      </c>
      <c s="23" t="s">
        <v>19</v>
      </c>
      <c s="23" t="s">
        <v>9036</v>
      </c>
      <c s="18" t="s">
        <v>44</v>
      </c>
      <c s="24" t="s">
        <v>9037</v>
      </c>
      <c s="25" t="s">
        <v>784</v>
      </c>
      <c s="26">
        <v>22</v>
      </c>
      <c s="27">
        <v>0</v>
      </c>
      <c s="27">
        <f>ROUND(ROUND(H19,2)*ROUND(G19,3),2)</f>
      </c>
      <c r="O19">
        <f>(I19*21)/100</f>
      </c>
      <c t="s">
        <v>20</v>
      </c>
    </row>
    <row r="20" spans="1:5" ht="12.75">
      <c r="A20" s="28" t="s">
        <v>47</v>
      </c>
      <c r="E20" s="29" t="s">
        <v>9037</v>
      </c>
    </row>
    <row r="21" spans="1:5" ht="12.75">
      <c r="A21" s="30" t="s">
        <v>48</v>
      </c>
      <c r="E21" s="31" t="s">
        <v>44</v>
      </c>
    </row>
    <row r="22" spans="1:5" ht="12.75">
      <c r="A22" t="s">
        <v>50</v>
      </c>
      <c r="E22" s="29" t="s">
        <v>44</v>
      </c>
    </row>
    <row r="23" spans="1:16" ht="12.75">
      <c r="A23" s="18" t="s">
        <v>42</v>
      </c>
      <c s="23" t="s">
        <v>30</v>
      </c>
      <c s="23" t="s">
        <v>9038</v>
      </c>
      <c s="18" t="s">
        <v>44</v>
      </c>
      <c s="24" t="s">
        <v>9039</v>
      </c>
      <c s="25" t="s">
        <v>784</v>
      </c>
      <c s="26">
        <v>638</v>
      </c>
      <c s="27">
        <v>0</v>
      </c>
      <c s="27">
        <f>ROUND(ROUND(H23,2)*ROUND(G23,3),2)</f>
      </c>
      <c r="O23">
        <f>(I23*21)/100</f>
      </c>
      <c t="s">
        <v>20</v>
      </c>
    </row>
    <row r="24" spans="1:5" ht="12.75">
      <c r="A24" s="28" t="s">
        <v>47</v>
      </c>
      <c r="E24" s="29" t="s">
        <v>9039</v>
      </c>
    </row>
    <row r="25" spans="1:5" ht="12.75">
      <c r="A25" s="30" t="s">
        <v>48</v>
      </c>
      <c r="E25" s="31" t="s">
        <v>44</v>
      </c>
    </row>
    <row r="26" spans="1:5" ht="12.75">
      <c r="A26" t="s">
        <v>50</v>
      </c>
      <c r="E26" s="29" t="s">
        <v>44</v>
      </c>
    </row>
    <row r="27" spans="1:16" ht="12.75">
      <c r="A27" s="18" t="s">
        <v>42</v>
      </c>
      <c s="23" t="s">
        <v>32</v>
      </c>
      <c s="23" t="s">
        <v>9040</v>
      </c>
      <c s="18" t="s">
        <v>44</v>
      </c>
      <c s="24" t="s">
        <v>9041</v>
      </c>
      <c s="25" t="s">
        <v>784</v>
      </c>
      <c s="26">
        <v>12</v>
      </c>
      <c s="27">
        <v>0</v>
      </c>
      <c s="27">
        <f>ROUND(ROUND(H27,2)*ROUND(G27,3),2)</f>
      </c>
      <c r="O27">
        <f>(I27*21)/100</f>
      </c>
      <c t="s">
        <v>20</v>
      </c>
    </row>
    <row r="28" spans="1:5" ht="12.75">
      <c r="A28" s="28" t="s">
        <v>47</v>
      </c>
      <c r="E28" s="29" t="s">
        <v>9041</v>
      </c>
    </row>
    <row r="29" spans="1:5" ht="12.75">
      <c r="A29" s="30" t="s">
        <v>48</v>
      </c>
      <c r="E29" s="31" t="s">
        <v>44</v>
      </c>
    </row>
    <row r="30" spans="1:5" ht="12.75">
      <c r="A30" t="s">
        <v>50</v>
      </c>
      <c r="E30" s="29" t="s">
        <v>44</v>
      </c>
    </row>
    <row r="31" spans="1:16" ht="25.5">
      <c r="A31" s="18" t="s">
        <v>42</v>
      </c>
      <c s="23" t="s">
        <v>34</v>
      </c>
      <c s="23" t="s">
        <v>9042</v>
      </c>
      <c s="18" t="s">
        <v>44</v>
      </c>
      <c s="24" t="s">
        <v>9043</v>
      </c>
      <c s="25" t="s">
        <v>784</v>
      </c>
      <c s="26">
        <v>70</v>
      </c>
      <c s="27">
        <v>0</v>
      </c>
      <c s="27">
        <f>ROUND(ROUND(H31,2)*ROUND(G31,3),2)</f>
      </c>
      <c r="O31">
        <f>(I31*21)/100</f>
      </c>
      <c t="s">
        <v>20</v>
      </c>
    </row>
    <row r="32" spans="1:5" ht="25.5">
      <c r="A32" s="28" t="s">
        <v>47</v>
      </c>
      <c r="E32" s="29" t="s">
        <v>9043</v>
      </c>
    </row>
    <row r="33" spans="1:5" ht="12.75">
      <c r="A33" s="30" t="s">
        <v>48</v>
      </c>
      <c r="E33" s="31" t="s">
        <v>44</v>
      </c>
    </row>
    <row r="34" spans="1:5" ht="12.75">
      <c r="A34" t="s">
        <v>50</v>
      </c>
      <c r="E34" s="29" t="s">
        <v>44</v>
      </c>
    </row>
    <row r="35" spans="1:16" ht="25.5">
      <c r="A35" s="18" t="s">
        <v>42</v>
      </c>
      <c s="23" t="s">
        <v>66</v>
      </c>
      <c s="23" t="s">
        <v>9044</v>
      </c>
      <c s="18" t="s">
        <v>44</v>
      </c>
      <c s="24" t="s">
        <v>9045</v>
      </c>
      <c s="25" t="s">
        <v>784</v>
      </c>
      <c s="26">
        <v>125</v>
      </c>
      <c s="27">
        <v>0</v>
      </c>
      <c s="27">
        <f>ROUND(ROUND(H35,2)*ROUND(G35,3),2)</f>
      </c>
      <c r="O35">
        <f>(I35*21)/100</f>
      </c>
      <c t="s">
        <v>20</v>
      </c>
    </row>
    <row r="36" spans="1:5" ht="25.5">
      <c r="A36" s="28" t="s">
        <v>47</v>
      </c>
      <c r="E36" s="29" t="s">
        <v>9045</v>
      </c>
    </row>
    <row r="37" spans="1:5" ht="12.75">
      <c r="A37" s="30" t="s">
        <v>48</v>
      </c>
      <c r="E37" s="31" t="s">
        <v>44</v>
      </c>
    </row>
    <row r="38" spans="1:5" ht="12.75">
      <c r="A38" t="s">
        <v>50</v>
      </c>
      <c r="E38" s="29" t="s">
        <v>44</v>
      </c>
    </row>
    <row r="39" spans="1:16" ht="25.5">
      <c r="A39" s="18" t="s">
        <v>42</v>
      </c>
      <c s="23" t="s">
        <v>76</v>
      </c>
      <c s="23" t="s">
        <v>9046</v>
      </c>
      <c s="18" t="s">
        <v>44</v>
      </c>
      <c s="24" t="s">
        <v>9047</v>
      </c>
      <c s="25" t="s">
        <v>784</v>
      </c>
      <c s="26">
        <v>47</v>
      </c>
      <c s="27">
        <v>0</v>
      </c>
      <c s="27">
        <f>ROUND(ROUND(H39,2)*ROUND(G39,3),2)</f>
      </c>
      <c r="O39">
        <f>(I39*21)/100</f>
      </c>
      <c t="s">
        <v>20</v>
      </c>
    </row>
    <row r="40" spans="1:5" ht="25.5">
      <c r="A40" s="28" t="s">
        <v>47</v>
      </c>
      <c r="E40" s="29" t="s">
        <v>9047</v>
      </c>
    </row>
    <row r="41" spans="1:5" ht="12.75">
      <c r="A41" s="30" t="s">
        <v>48</v>
      </c>
      <c r="E41" s="31" t="s">
        <v>44</v>
      </c>
    </row>
    <row r="42" spans="1:5" ht="12.75">
      <c r="A42" t="s">
        <v>50</v>
      </c>
      <c r="E42" s="29" t="s">
        <v>44</v>
      </c>
    </row>
    <row r="43" spans="1:16" ht="25.5">
      <c r="A43" s="18" t="s">
        <v>42</v>
      </c>
      <c s="23" t="s">
        <v>37</v>
      </c>
      <c s="23" t="s">
        <v>9048</v>
      </c>
      <c s="18" t="s">
        <v>44</v>
      </c>
      <c s="24" t="s">
        <v>9049</v>
      </c>
      <c s="25" t="s">
        <v>784</v>
      </c>
      <c s="26">
        <v>64</v>
      </c>
      <c s="27">
        <v>0</v>
      </c>
      <c s="27">
        <f>ROUND(ROUND(H43,2)*ROUND(G43,3),2)</f>
      </c>
      <c r="O43">
        <f>(I43*21)/100</f>
      </c>
      <c t="s">
        <v>20</v>
      </c>
    </row>
    <row r="44" spans="1:5" ht="25.5">
      <c r="A44" s="28" t="s">
        <v>47</v>
      </c>
      <c r="E44" s="29" t="s">
        <v>9049</v>
      </c>
    </row>
    <row r="45" spans="1:5" ht="12.75">
      <c r="A45" s="30" t="s">
        <v>48</v>
      </c>
      <c r="E45" s="31" t="s">
        <v>44</v>
      </c>
    </row>
    <row r="46" spans="1:5" ht="12.75">
      <c r="A46" t="s">
        <v>50</v>
      </c>
      <c r="E46" s="29" t="s">
        <v>44</v>
      </c>
    </row>
    <row r="47" spans="1:16" ht="25.5">
      <c r="A47" s="18" t="s">
        <v>42</v>
      </c>
      <c s="23" t="s">
        <v>39</v>
      </c>
      <c s="23" t="s">
        <v>9050</v>
      </c>
      <c s="18" t="s">
        <v>44</v>
      </c>
      <c s="24" t="s">
        <v>9051</v>
      </c>
      <c s="25" t="s">
        <v>784</v>
      </c>
      <c s="26">
        <v>62</v>
      </c>
      <c s="27">
        <v>0</v>
      </c>
      <c s="27">
        <f>ROUND(ROUND(H47,2)*ROUND(G47,3),2)</f>
      </c>
      <c r="O47">
        <f>(I47*21)/100</f>
      </c>
      <c t="s">
        <v>20</v>
      </c>
    </row>
    <row r="48" spans="1:5" ht="25.5">
      <c r="A48" s="28" t="s">
        <v>47</v>
      </c>
      <c r="E48" s="29" t="s">
        <v>9051</v>
      </c>
    </row>
    <row r="49" spans="1:5" ht="12.75">
      <c r="A49" s="30" t="s">
        <v>48</v>
      </c>
      <c r="E49" s="31" t="s">
        <v>44</v>
      </c>
    </row>
    <row r="50" spans="1:5" ht="12.75">
      <c r="A50" t="s">
        <v>50</v>
      </c>
      <c r="E50" s="29" t="s">
        <v>44</v>
      </c>
    </row>
    <row r="51" spans="1:16" ht="25.5">
      <c r="A51" s="18" t="s">
        <v>42</v>
      </c>
      <c s="23" t="s">
        <v>87</v>
      </c>
      <c s="23" t="s">
        <v>9052</v>
      </c>
      <c s="18" t="s">
        <v>44</v>
      </c>
      <c s="24" t="s">
        <v>9053</v>
      </c>
      <c s="25" t="s">
        <v>784</v>
      </c>
      <c s="26">
        <v>74</v>
      </c>
      <c s="27">
        <v>0</v>
      </c>
      <c s="27">
        <f>ROUND(ROUND(H51,2)*ROUND(G51,3),2)</f>
      </c>
      <c r="O51">
        <f>(I51*21)/100</f>
      </c>
      <c t="s">
        <v>20</v>
      </c>
    </row>
    <row r="52" spans="1:5" ht="25.5">
      <c r="A52" s="28" t="s">
        <v>47</v>
      </c>
      <c r="E52" s="29" t="s">
        <v>9053</v>
      </c>
    </row>
    <row r="53" spans="1:5" ht="12.75">
      <c r="A53" s="30" t="s">
        <v>48</v>
      </c>
      <c r="E53" s="31" t="s">
        <v>44</v>
      </c>
    </row>
    <row r="54" spans="1:5" ht="12.75">
      <c r="A54" t="s">
        <v>50</v>
      </c>
      <c r="E54" s="29" t="s">
        <v>44</v>
      </c>
    </row>
    <row r="55" spans="1:16" ht="25.5">
      <c r="A55" s="18" t="s">
        <v>42</v>
      </c>
      <c s="23" t="s">
        <v>91</v>
      </c>
      <c s="23" t="s">
        <v>9054</v>
      </c>
      <c s="18" t="s">
        <v>44</v>
      </c>
      <c s="24" t="s">
        <v>9055</v>
      </c>
      <c s="25" t="s">
        <v>784</v>
      </c>
      <c s="26">
        <v>80</v>
      </c>
      <c s="27">
        <v>0</v>
      </c>
      <c s="27">
        <f>ROUND(ROUND(H55,2)*ROUND(G55,3),2)</f>
      </c>
      <c r="O55">
        <f>(I55*21)/100</f>
      </c>
      <c t="s">
        <v>20</v>
      </c>
    </row>
    <row r="56" spans="1:5" ht="25.5">
      <c r="A56" s="28" t="s">
        <v>47</v>
      </c>
      <c r="E56" s="29" t="s">
        <v>9055</v>
      </c>
    </row>
    <row r="57" spans="1:5" ht="12.75">
      <c r="A57" s="30" t="s">
        <v>48</v>
      </c>
      <c r="E57" s="31" t="s">
        <v>44</v>
      </c>
    </row>
    <row r="58" spans="1:5" ht="12.75">
      <c r="A58" t="s">
        <v>50</v>
      </c>
      <c r="E58" s="29" t="s">
        <v>44</v>
      </c>
    </row>
    <row r="59" spans="1:18" ht="12.75" customHeight="1">
      <c r="A59" s="5" t="s">
        <v>40</v>
      </c>
      <c s="5"/>
      <c s="34" t="s">
        <v>8675</v>
      </c>
      <c s="5"/>
      <c s="21" t="s">
        <v>9056</v>
      </c>
      <c s="5"/>
      <c s="5"/>
      <c s="5"/>
      <c s="35">
        <f>0+Q59</f>
      </c>
      <c r="O59">
        <f>0+R59</f>
      </c>
      <c r="Q59">
        <f>0+I60</f>
      </c>
      <c>
        <f>0+O60</f>
      </c>
    </row>
    <row r="60" spans="1:16" ht="12.75">
      <c r="A60" s="18" t="s">
        <v>42</v>
      </c>
      <c s="23" t="s">
        <v>95</v>
      </c>
      <c s="23" t="s">
        <v>9057</v>
      </c>
      <c s="18" t="s">
        <v>44</v>
      </c>
      <c s="24" t="s">
        <v>9058</v>
      </c>
      <c s="25" t="s">
        <v>784</v>
      </c>
      <c s="26">
        <v>10</v>
      </c>
      <c s="27">
        <v>0</v>
      </c>
      <c s="27">
        <f>ROUND(ROUND(H60,2)*ROUND(G60,3),2)</f>
      </c>
      <c r="O60">
        <f>(I60*21)/100</f>
      </c>
      <c t="s">
        <v>20</v>
      </c>
    </row>
    <row r="61" spans="1:5" ht="12.75">
      <c r="A61" s="28" t="s">
        <v>47</v>
      </c>
      <c r="E61" s="29" t="s">
        <v>9058</v>
      </c>
    </row>
    <row r="62" spans="1:5" ht="12.75">
      <c r="A62" s="30" t="s">
        <v>48</v>
      </c>
      <c r="E62" s="31" t="s">
        <v>44</v>
      </c>
    </row>
    <row r="63" spans="1:5" ht="12.75">
      <c r="A63" t="s">
        <v>50</v>
      </c>
      <c r="E63" s="29" t="s">
        <v>44</v>
      </c>
    </row>
    <row r="64" spans="1:18" ht="12.75" customHeight="1">
      <c r="A64" s="5" t="s">
        <v>40</v>
      </c>
      <c s="5"/>
      <c s="34" t="s">
        <v>9059</v>
      </c>
      <c s="5"/>
      <c s="21" t="s">
        <v>9060</v>
      </c>
      <c s="5"/>
      <c s="5"/>
      <c s="5"/>
      <c s="35">
        <f>0+Q64</f>
      </c>
      <c r="O64">
        <f>0+R64</f>
      </c>
      <c r="Q64">
        <f>0+I65+I69+I73+I77+I81+I85+I89+I93+I97+I101+I105+I109+I113+I117+I121+I125+I129+I133+I137+I141+I145+I149</f>
      </c>
      <c>
        <f>0+O65+O69+O73+O77+O81+O85+O89+O93+O97+O101+O105+O109+O113+O117+O121+O125+O129+O133+O137+O141+O145+O149</f>
      </c>
    </row>
    <row r="65" spans="1:16" ht="12.75">
      <c r="A65" s="18" t="s">
        <v>42</v>
      </c>
      <c s="23" t="s">
        <v>103</v>
      </c>
      <c s="23" t="s">
        <v>9061</v>
      </c>
      <c s="18" t="s">
        <v>44</v>
      </c>
      <c s="24" t="s">
        <v>9062</v>
      </c>
      <c s="25" t="s">
        <v>70</v>
      </c>
      <c s="26">
        <v>1</v>
      </c>
      <c s="27">
        <v>0</v>
      </c>
      <c s="27">
        <f>ROUND(ROUND(H65,2)*ROUND(G65,3),2)</f>
      </c>
      <c r="O65">
        <f>(I65*21)/100</f>
      </c>
      <c t="s">
        <v>20</v>
      </c>
    </row>
    <row r="66" spans="1:5" ht="12.75">
      <c r="A66" s="28" t="s">
        <v>47</v>
      </c>
      <c r="E66" s="29" t="s">
        <v>9062</v>
      </c>
    </row>
    <row r="67" spans="1:5" ht="12.75">
      <c r="A67" s="30" t="s">
        <v>48</v>
      </c>
      <c r="E67" s="31" t="s">
        <v>44</v>
      </c>
    </row>
    <row r="68" spans="1:5" ht="12.75">
      <c r="A68" t="s">
        <v>50</v>
      </c>
      <c r="E68" s="29" t="s">
        <v>44</v>
      </c>
    </row>
    <row r="69" spans="1:16" ht="12.75">
      <c r="A69" s="18" t="s">
        <v>42</v>
      </c>
      <c s="23" t="s">
        <v>110</v>
      </c>
      <c s="23" t="s">
        <v>9063</v>
      </c>
      <c s="18" t="s">
        <v>44</v>
      </c>
      <c s="24" t="s">
        <v>9064</v>
      </c>
      <c s="25" t="s">
        <v>70</v>
      </c>
      <c s="26">
        <v>1</v>
      </c>
      <c s="27">
        <v>0</v>
      </c>
      <c s="27">
        <f>ROUND(ROUND(H69,2)*ROUND(G69,3),2)</f>
      </c>
      <c r="O69">
        <f>(I69*21)/100</f>
      </c>
      <c t="s">
        <v>20</v>
      </c>
    </row>
    <row r="70" spans="1:5" ht="12.75">
      <c r="A70" s="28" t="s">
        <v>47</v>
      </c>
      <c r="E70" s="29" t="s">
        <v>9064</v>
      </c>
    </row>
    <row r="71" spans="1:5" ht="12.75">
      <c r="A71" s="30" t="s">
        <v>48</v>
      </c>
      <c r="E71" s="31" t="s">
        <v>44</v>
      </c>
    </row>
    <row r="72" spans="1:5" ht="12.75">
      <c r="A72" t="s">
        <v>50</v>
      </c>
      <c r="E72" s="29" t="s">
        <v>44</v>
      </c>
    </row>
    <row r="73" spans="1:16" ht="38.25">
      <c r="A73" s="18" t="s">
        <v>42</v>
      </c>
      <c s="23" t="s">
        <v>114</v>
      </c>
      <c s="23" t="s">
        <v>9065</v>
      </c>
      <c s="18" t="s">
        <v>44</v>
      </c>
      <c s="24" t="s">
        <v>9066</v>
      </c>
      <c s="25" t="s">
        <v>3146</v>
      </c>
      <c s="26">
        <v>2</v>
      </c>
      <c s="27">
        <v>0</v>
      </c>
      <c s="27">
        <f>ROUND(ROUND(H73,2)*ROUND(G73,3),2)</f>
      </c>
      <c r="O73">
        <f>(I73*21)/100</f>
      </c>
      <c t="s">
        <v>20</v>
      </c>
    </row>
    <row r="74" spans="1:5" ht="51">
      <c r="A74" s="28" t="s">
        <v>47</v>
      </c>
      <c r="E74" s="29" t="s">
        <v>9067</v>
      </c>
    </row>
    <row r="75" spans="1:5" ht="12.75">
      <c r="A75" s="30" t="s">
        <v>48</v>
      </c>
      <c r="E75" s="31" t="s">
        <v>44</v>
      </c>
    </row>
    <row r="76" spans="1:5" ht="12.75">
      <c r="A76" t="s">
        <v>50</v>
      </c>
      <c r="E76" s="29" t="s">
        <v>44</v>
      </c>
    </row>
    <row r="77" spans="1:16" ht="25.5">
      <c r="A77" s="18" t="s">
        <v>42</v>
      </c>
      <c s="23" t="s">
        <v>117</v>
      </c>
      <c s="23" t="s">
        <v>9068</v>
      </c>
      <c s="18" t="s">
        <v>44</v>
      </c>
      <c s="24" t="s">
        <v>9069</v>
      </c>
      <c s="25" t="s">
        <v>3146</v>
      </c>
      <c s="26">
        <v>2</v>
      </c>
      <c s="27">
        <v>0</v>
      </c>
      <c s="27">
        <f>ROUND(ROUND(H77,2)*ROUND(G77,3),2)</f>
      </c>
      <c r="O77">
        <f>(I77*21)/100</f>
      </c>
      <c t="s">
        <v>20</v>
      </c>
    </row>
    <row r="78" spans="1:5" ht="25.5">
      <c r="A78" s="28" t="s">
        <v>47</v>
      </c>
      <c r="E78" s="29" t="s">
        <v>9069</v>
      </c>
    </row>
    <row r="79" spans="1:5" ht="12.75">
      <c r="A79" s="30" t="s">
        <v>48</v>
      </c>
      <c r="E79" s="31" t="s">
        <v>44</v>
      </c>
    </row>
    <row r="80" spans="1:5" ht="12.75">
      <c r="A80" t="s">
        <v>50</v>
      </c>
      <c r="E80" s="29" t="s">
        <v>44</v>
      </c>
    </row>
    <row r="81" spans="1:16" ht="25.5">
      <c r="A81" s="18" t="s">
        <v>42</v>
      </c>
      <c s="23" t="s">
        <v>121</v>
      </c>
      <c s="23" t="s">
        <v>9070</v>
      </c>
      <c s="18" t="s">
        <v>44</v>
      </c>
      <c s="24" t="s">
        <v>9071</v>
      </c>
      <c s="25" t="s">
        <v>3146</v>
      </c>
      <c s="26">
        <v>2</v>
      </c>
      <c s="27">
        <v>0</v>
      </c>
      <c s="27">
        <f>ROUND(ROUND(H81,2)*ROUND(G81,3),2)</f>
      </c>
      <c r="O81">
        <f>(I81*21)/100</f>
      </c>
      <c t="s">
        <v>20</v>
      </c>
    </row>
    <row r="82" spans="1:5" ht="25.5">
      <c r="A82" s="28" t="s">
        <v>47</v>
      </c>
      <c r="E82" s="29" t="s">
        <v>9071</v>
      </c>
    </row>
    <row r="83" spans="1:5" ht="12.75">
      <c r="A83" s="30" t="s">
        <v>48</v>
      </c>
      <c r="E83" s="31" t="s">
        <v>44</v>
      </c>
    </row>
    <row r="84" spans="1:5" ht="12.75">
      <c r="A84" t="s">
        <v>50</v>
      </c>
      <c r="E84" s="29" t="s">
        <v>44</v>
      </c>
    </row>
    <row r="85" spans="1:16" ht="25.5">
      <c r="A85" s="18" t="s">
        <v>42</v>
      </c>
      <c s="23" t="s">
        <v>125</v>
      </c>
      <c s="23" t="s">
        <v>9072</v>
      </c>
      <c s="18" t="s">
        <v>44</v>
      </c>
      <c s="24" t="s">
        <v>9073</v>
      </c>
      <c s="25" t="s">
        <v>3146</v>
      </c>
      <c s="26">
        <v>2</v>
      </c>
      <c s="27">
        <v>0</v>
      </c>
      <c s="27">
        <f>ROUND(ROUND(H85,2)*ROUND(G85,3),2)</f>
      </c>
      <c r="O85">
        <f>(I85*21)/100</f>
      </c>
      <c t="s">
        <v>20</v>
      </c>
    </row>
    <row r="86" spans="1:5" ht="25.5">
      <c r="A86" s="28" t="s">
        <v>47</v>
      </c>
      <c r="E86" s="29" t="s">
        <v>9073</v>
      </c>
    </row>
    <row r="87" spans="1:5" ht="12.75">
      <c r="A87" s="30" t="s">
        <v>48</v>
      </c>
      <c r="E87" s="31" t="s">
        <v>44</v>
      </c>
    </row>
    <row r="88" spans="1:5" ht="12.75">
      <c r="A88" t="s">
        <v>50</v>
      </c>
      <c r="E88" s="29" t="s">
        <v>44</v>
      </c>
    </row>
    <row r="89" spans="1:16" ht="25.5">
      <c r="A89" s="18" t="s">
        <v>42</v>
      </c>
      <c s="23" t="s">
        <v>130</v>
      </c>
      <c s="23" t="s">
        <v>9074</v>
      </c>
      <c s="18" t="s">
        <v>44</v>
      </c>
      <c s="24" t="s">
        <v>9075</v>
      </c>
      <c s="25" t="s">
        <v>3146</v>
      </c>
      <c s="26">
        <v>2</v>
      </c>
      <c s="27">
        <v>0</v>
      </c>
      <c s="27">
        <f>ROUND(ROUND(H89,2)*ROUND(G89,3),2)</f>
      </c>
      <c r="O89">
        <f>(I89*21)/100</f>
      </c>
      <c t="s">
        <v>20</v>
      </c>
    </row>
    <row r="90" spans="1:5" ht="25.5">
      <c r="A90" s="28" t="s">
        <v>47</v>
      </c>
      <c r="E90" s="29" t="s">
        <v>9075</v>
      </c>
    </row>
    <row r="91" spans="1:5" ht="12.75">
      <c r="A91" s="30" t="s">
        <v>48</v>
      </c>
      <c r="E91" s="31" t="s">
        <v>44</v>
      </c>
    </row>
    <row r="92" spans="1:5" ht="12.75">
      <c r="A92" t="s">
        <v>50</v>
      </c>
      <c r="E92" s="29" t="s">
        <v>44</v>
      </c>
    </row>
    <row r="93" spans="1:16" ht="12.75">
      <c r="A93" s="18" t="s">
        <v>42</v>
      </c>
      <c s="23" t="s">
        <v>134</v>
      </c>
      <c s="23" t="s">
        <v>9076</v>
      </c>
      <c s="18" t="s">
        <v>44</v>
      </c>
      <c s="24" t="s">
        <v>9077</v>
      </c>
      <c s="25" t="s">
        <v>3146</v>
      </c>
      <c s="26">
        <v>2</v>
      </c>
      <c s="27">
        <v>0</v>
      </c>
      <c s="27">
        <f>ROUND(ROUND(H93,2)*ROUND(G93,3),2)</f>
      </c>
      <c r="O93">
        <f>(I93*21)/100</f>
      </c>
      <c t="s">
        <v>20</v>
      </c>
    </row>
    <row r="94" spans="1:5" ht="12.75">
      <c r="A94" s="28" t="s">
        <v>47</v>
      </c>
      <c r="E94" s="29" t="s">
        <v>9077</v>
      </c>
    </row>
    <row r="95" spans="1:5" ht="12.75">
      <c r="A95" s="30" t="s">
        <v>48</v>
      </c>
      <c r="E95" s="31" t="s">
        <v>44</v>
      </c>
    </row>
    <row r="96" spans="1:5" ht="12.75">
      <c r="A96" t="s">
        <v>50</v>
      </c>
      <c r="E96" s="29" t="s">
        <v>44</v>
      </c>
    </row>
    <row r="97" spans="1:16" ht="12.75">
      <c r="A97" s="18" t="s">
        <v>42</v>
      </c>
      <c s="23" t="s">
        <v>138</v>
      </c>
      <c s="23" t="s">
        <v>9078</v>
      </c>
      <c s="18" t="s">
        <v>44</v>
      </c>
      <c s="24" t="s">
        <v>9079</v>
      </c>
      <c s="25" t="s">
        <v>3146</v>
      </c>
      <c s="26">
        <v>1</v>
      </c>
      <c s="27">
        <v>0</v>
      </c>
      <c s="27">
        <f>ROUND(ROUND(H97,2)*ROUND(G97,3),2)</f>
      </c>
      <c r="O97">
        <f>(I97*21)/100</f>
      </c>
      <c t="s">
        <v>20</v>
      </c>
    </row>
    <row r="98" spans="1:5" ht="12.75">
      <c r="A98" s="28" t="s">
        <v>47</v>
      </c>
      <c r="E98" s="29" t="s">
        <v>9079</v>
      </c>
    </row>
    <row r="99" spans="1:5" ht="12.75">
      <c r="A99" s="30" t="s">
        <v>48</v>
      </c>
      <c r="E99" s="31" t="s">
        <v>44</v>
      </c>
    </row>
    <row r="100" spans="1:5" ht="12.75">
      <c r="A100" t="s">
        <v>50</v>
      </c>
      <c r="E100" s="29" t="s">
        <v>44</v>
      </c>
    </row>
    <row r="101" spans="1:16" ht="12.75">
      <c r="A101" s="18" t="s">
        <v>42</v>
      </c>
      <c s="23" t="s">
        <v>142</v>
      </c>
      <c s="23" t="s">
        <v>9080</v>
      </c>
      <c s="18" t="s">
        <v>44</v>
      </c>
      <c s="24" t="s">
        <v>9081</v>
      </c>
      <c s="25" t="s">
        <v>3146</v>
      </c>
      <c s="26">
        <v>2</v>
      </c>
      <c s="27">
        <v>0</v>
      </c>
      <c s="27">
        <f>ROUND(ROUND(H101,2)*ROUND(G101,3),2)</f>
      </c>
      <c r="O101">
        <f>(I101*21)/100</f>
      </c>
      <c t="s">
        <v>20</v>
      </c>
    </row>
    <row r="102" spans="1:5" ht="12.75">
      <c r="A102" s="28" t="s">
        <v>47</v>
      </c>
      <c r="E102" s="29" t="s">
        <v>9081</v>
      </c>
    </row>
    <row r="103" spans="1:5" ht="12.75">
      <c r="A103" s="30" t="s">
        <v>48</v>
      </c>
      <c r="E103" s="31" t="s">
        <v>44</v>
      </c>
    </row>
    <row r="104" spans="1:5" ht="12.75">
      <c r="A104" t="s">
        <v>50</v>
      </c>
      <c r="E104" s="29" t="s">
        <v>44</v>
      </c>
    </row>
    <row r="105" spans="1:16" ht="12.75">
      <c r="A105" s="18" t="s">
        <v>42</v>
      </c>
      <c s="23" t="s">
        <v>146</v>
      </c>
      <c s="23" t="s">
        <v>9082</v>
      </c>
      <c s="18" t="s">
        <v>44</v>
      </c>
      <c s="24" t="s">
        <v>9083</v>
      </c>
      <c s="25" t="s">
        <v>3146</v>
      </c>
      <c s="26">
        <v>2</v>
      </c>
      <c s="27">
        <v>0</v>
      </c>
      <c s="27">
        <f>ROUND(ROUND(H105,2)*ROUND(G105,3),2)</f>
      </c>
      <c r="O105">
        <f>(I105*21)/100</f>
      </c>
      <c t="s">
        <v>20</v>
      </c>
    </row>
    <row r="106" spans="1:5" ht="12.75">
      <c r="A106" s="28" t="s">
        <v>47</v>
      </c>
      <c r="E106" s="29" t="s">
        <v>9083</v>
      </c>
    </row>
    <row r="107" spans="1:5" ht="12.75">
      <c r="A107" s="30" t="s">
        <v>48</v>
      </c>
      <c r="E107" s="31" t="s">
        <v>44</v>
      </c>
    </row>
    <row r="108" spans="1:5" ht="12.75">
      <c r="A108" t="s">
        <v>50</v>
      </c>
      <c r="E108" s="29" t="s">
        <v>44</v>
      </c>
    </row>
    <row r="109" spans="1:16" ht="12.75">
      <c r="A109" s="18" t="s">
        <v>42</v>
      </c>
      <c s="23" t="s">
        <v>150</v>
      </c>
      <c s="23" t="s">
        <v>9084</v>
      </c>
      <c s="18" t="s">
        <v>44</v>
      </c>
      <c s="24" t="s">
        <v>9085</v>
      </c>
      <c s="25" t="s">
        <v>3146</v>
      </c>
      <c s="26">
        <v>1</v>
      </c>
      <c s="27">
        <v>0</v>
      </c>
      <c s="27">
        <f>ROUND(ROUND(H109,2)*ROUND(G109,3),2)</f>
      </c>
      <c r="O109">
        <f>(I109*21)/100</f>
      </c>
      <c t="s">
        <v>20</v>
      </c>
    </row>
    <row r="110" spans="1:5" ht="12.75">
      <c r="A110" s="28" t="s">
        <v>47</v>
      </c>
      <c r="E110" s="29" t="s">
        <v>9085</v>
      </c>
    </row>
    <row r="111" spans="1:5" ht="12.75">
      <c r="A111" s="30" t="s">
        <v>48</v>
      </c>
      <c r="E111" s="31" t="s">
        <v>44</v>
      </c>
    </row>
    <row r="112" spans="1:5" ht="12.75">
      <c r="A112" t="s">
        <v>50</v>
      </c>
      <c r="E112" s="29" t="s">
        <v>44</v>
      </c>
    </row>
    <row r="113" spans="1:16" ht="12.75">
      <c r="A113" s="18" t="s">
        <v>42</v>
      </c>
      <c s="23" t="s">
        <v>154</v>
      </c>
      <c s="23" t="s">
        <v>9086</v>
      </c>
      <c s="18" t="s">
        <v>44</v>
      </c>
      <c s="24" t="s">
        <v>9087</v>
      </c>
      <c s="25" t="s">
        <v>5579</v>
      </c>
      <c s="26">
        <v>1</v>
      </c>
      <c s="27">
        <v>0</v>
      </c>
      <c s="27">
        <f>ROUND(ROUND(H113,2)*ROUND(G113,3),2)</f>
      </c>
      <c r="O113">
        <f>(I113*21)/100</f>
      </c>
      <c t="s">
        <v>20</v>
      </c>
    </row>
    <row r="114" spans="1:5" ht="12.75">
      <c r="A114" s="28" t="s">
        <v>47</v>
      </c>
      <c r="E114" s="29" t="s">
        <v>9087</v>
      </c>
    </row>
    <row r="115" spans="1:5" ht="12.75">
      <c r="A115" s="30" t="s">
        <v>48</v>
      </c>
      <c r="E115" s="31" t="s">
        <v>44</v>
      </c>
    </row>
    <row r="116" spans="1:5" ht="12.75">
      <c r="A116" t="s">
        <v>50</v>
      </c>
      <c r="E116" s="29" t="s">
        <v>44</v>
      </c>
    </row>
    <row r="117" spans="1:16" ht="25.5">
      <c r="A117" s="18" t="s">
        <v>42</v>
      </c>
      <c s="23" t="s">
        <v>160</v>
      </c>
      <c s="23" t="s">
        <v>9088</v>
      </c>
      <c s="18" t="s">
        <v>44</v>
      </c>
      <c s="24" t="s">
        <v>9089</v>
      </c>
      <c s="25" t="s">
        <v>3146</v>
      </c>
      <c s="26">
        <v>1</v>
      </c>
      <c s="27">
        <v>0</v>
      </c>
      <c s="27">
        <f>ROUND(ROUND(H117,2)*ROUND(G117,3),2)</f>
      </c>
      <c r="O117">
        <f>(I117*21)/100</f>
      </c>
      <c t="s">
        <v>20</v>
      </c>
    </row>
    <row r="118" spans="1:5" ht="25.5">
      <c r="A118" s="28" t="s">
        <v>47</v>
      </c>
      <c r="E118" s="29" t="s">
        <v>9089</v>
      </c>
    </row>
    <row r="119" spans="1:5" ht="12.75">
      <c r="A119" s="30" t="s">
        <v>48</v>
      </c>
      <c r="E119" s="31" t="s">
        <v>44</v>
      </c>
    </row>
    <row r="120" spans="1:5" ht="12.75">
      <c r="A120" t="s">
        <v>50</v>
      </c>
      <c r="E120" s="29" t="s">
        <v>44</v>
      </c>
    </row>
    <row r="121" spans="1:16" ht="12.75">
      <c r="A121" s="18" t="s">
        <v>42</v>
      </c>
      <c s="23" t="s">
        <v>164</v>
      </c>
      <c s="23" t="s">
        <v>9090</v>
      </c>
      <c s="18" t="s">
        <v>44</v>
      </c>
      <c s="24" t="s">
        <v>9091</v>
      </c>
      <c s="25" t="s">
        <v>3146</v>
      </c>
      <c s="26">
        <v>1</v>
      </c>
      <c s="27">
        <v>0</v>
      </c>
      <c s="27">
        <f>ROUND(ROUND(H121,2)*ROUND(G121,3),2)</f>
      </c>
      <c r="O121">
        <f>(I121*21)/100</f>
      </c>
      <c t="s">
        <v>20</v>
      </c>
    </row>
    <row r="122" spans="1:5" ht="12.75">
      <c r="A122" s="28" t="s">
        <v>47</v>
      </c>
      <c r="E122" s="29" t="s">
        <v>9091</v>
      </c>
    </row>
    <row r="123" spans="1:5" ht="12.75">
      <c r="A123" s="30" t="s">
        <v>48</v>
      </c>
      <c r="E123" s="31" t="s">
        <v>44</v>
      </c>
    </row>
    <row r="124" spans="1:5" ht="12.75">
      <c r="A124" t="s">
        <v>50</v>
      </c>
      <c r="E124" s="29" t="s">
        <v>44</v>
      </c>
    </row>
    <row r="125" spans="1:16" ht="12.75">
      <c r="A125" s="18" t="s">
        <v>42</v>
      </c>
      <c s="23" t="s">
        <v>168</v>
      </c>
      <c s="23" t="s">
        <v>9092</v>
      </c>
      <c s="18" t="s">
        <v>44</v>
      </c>
      <c s="24" t="s">
        <v>9093</v>
      </c>
      <c s="25" t="s">
        <v>3146</v>
      </c>
      <c s="26">
        <v>1</v>
      </c>
      <c s="27">
        <v>0</v>
      </c>
      <c s="27">
        <f>ROUND(ROUND(H125,2)*ROUND(G125,3),2)</f>
      </c>
      <c r="O125">
        <f>(I125*21)/100</f>
      </c>
      <c t="s">
        <v>20</v>
      </c>
    </row>
    <row r="126" spans="1:5" ht="12.75">
      <c r="A126" s="28" t="s">
        <v>47</v>
      </c>
      <c r="E126" s="29" t="s">
        <v>9093</v>
      </c>
    </row>
    <row r="127" spans="1:5" ht="12.75">
      <c r="A127" s="30" t="s">
        <v>48</v>
      </c>
      <c r="E127" s="31" t="s">
        <v>44</v>
      </c>
    </row>
    <row r="128" spans="1:5" ht="12.75">
      <c r="A128" t="s">
        <v>50</v>
      </c>
      <c r="E128" s="29" t="s">
        <v>44</v>
      </c>
    </row>
    <row r="129" spans="1:16" ht="38.25">
      <c r="A129" s="18" t="s">
        <v>42</v>
      </c>
      <c s="23" t="s">
        <v>173</v>
      </c>
      <c s="23" t="s">
        <v>9094</v>
      </c>
      <c s="18" t="s">
        <v>44</v>
      </c>
      <c s="24" t="s">
        <v>9095</v>
      </c>
      <c s="25" t="s">
        <v>3146</v>
      </c>
      <c s="26">
        <v>1</v>
      </c>
      <c s="27">
        <v>0</v>
      </c>
      <c s="27">
        <f>ROUND(ROUND(H129,2)*ROUND(G129,3),2)</f>
      </c>
      <c r="O129">
        <f>(I129*21)/100</f>
      </c>
      <c t="s">
        <v>20</v>
      </c>
    </row>
    <row r="130" spans="1:5" ht="51">
      <c r="A130" s="28" t="s">
        <v>47</v>
      </c>
      <c r="E130" s="29" t="s">
        <v>9096</v>
      </c>
    </row>
    <row r="131" spans="1:5" ht="12.75">
      <c r="A131" s="30" t="s">
        <v>48</v>
      </c>
      <c r="E131" s="31" t="s">
        <v>44</v>
      </c>
    </row>
    <row r="132" spans="1:5" ht="12.75">
      <c r="A132" t="s">
        <v>50</v>
      </c>
      <c r="E132" s="29" t="s">
        <v>44</v>
      </c>
    </row>
    <row r="133" spans="1:16" ht="12.75">
      <c r="A133" s="18" t="s">
        <v>42</v>
      </c>
      <c s="23" t="s">
        <v>177</v>
      </c>
      <c s="23" t="s">
        <v>9097</v>
      </c>
      <c s="18" t="s">
        <v>44</v>
      </c>
      <c s="24" t="s">
        <v>9098</v>
      </c>
      <c s="25" t="s">
        <v>5579</v>
      </c>
      <c s="26">
        <v>1</v>
      </c>
      <c s="27">
        <v>0</v>
      </c>
      <c s="27">
        <f>ROUND(ROUND(H133,2)*ROUND(G133,3),2)</f>
      </c>
      <c r="O133">
        <f>(I133*21)/100</f>
      </c>
      <c t="s">
        <v>20</v>
      </c>
    </row>
    <row r="134" spans="1:5" ht="12.75">
      <c r="A134" s="28" t="s">
        <v>47</v>
      </c>
      <c r="E134" s="29" t="s">
        <v>9098</v>
      </c>
    </row>
    <row r="135" spans="1:5" ht="12.75">
      <c r="A135" s="30" t="s">
        <v>48</v>
      </c>
      <c r="E135" s="31" t="s">
        <v>44</v>
      </c>
    </row>
    <row r="136" spans="1:5" ht="12.75">
      <c r="A136" t="s">
        <v>50</v>
      </c>
      <c r="E136" s="29" t="s">
        <v>44</v>
      </c>
    </row>
    <row r="137" spans="1:16" ht="25.5">
      <c r="A137" s="18" t="s">
        <v>42</v>
      </c>
      <c s="23" t="s">
        <v>183</v>
      </c>
      <c s="23" t="s">
        <v>9099</v>
      </c>
      <c s="18" t="s">
        <v>44</v>
      </c>
      <c s="24" t="s">
        <v>9100</v>
      </c>
      <c s="25" t="s">
        <v>5579</v>
      </c>
      <c s="26">
        <v>1</v>
      </c>
      <c s="27">
        <v>0</v>
      </c>
      <c s="27">
        <f>ROUND(ROUND(H137,2)*ROUND(G137,3),2)</f>
      </c>
      <c r="O137">
        <f>(I137*21)/100</f>
      </c>
      <c t="s">
        <v>20</v>
      </c>
    </row>
    <row r="138" spans="1:5" ht="25.5">
      <c r="A138" s="28" t="s">
        <v>47</v>
      </c>
      <c r="E138" s="29" t="s">
        <v>9100</v>
      </c>
    </row>
    <row r="139" spans="1:5" ht="12.75">
      <c r="A139" s="30" t="s">
        <v>48</v>
      </c>
      <c r="E139" s="31" t="s">
        <v>44</v>
      </c>
    </row>
    <row r="140" spans="1:5" ht="12.75">
      <c r="A140" t="s">
        <v>50</v>
      </c>
      <c r="E140" s="29" t="s">
        <v>44</v>
      </c>
    </row>
    <row r="141" spans="1:16" ht="25.5">
      <c r="A141" s="18" t="s">
        <v>42</v>
      </c>
      <c s="23" t="s">
        <v>191</v>
      </c>
      <c s="23" t="s">
        <v>9101</v>
      </c>
      <c s="18" t="s">
        <v>44</v>
      </c>
      <c s="24" t="s">
        <v>9102</v>
      </c>
      <c s="25" t="s">
        <v>70</v>
      </c>
      <c s="26">
        <v>1</v>
      </c>
      <c s="27">
        <v>0</v>
      </c>
      <c s="27">
        <f>ROUND(ROUND(H141,2)*ROUND(G141,3),2)</f>
      </c>
      <c r="O141">
        <f>(I141*21)/100</f>
      </c>
      <c t="s">
        <v>20</v>
      </c>
    </row>
    <row r="142" spans="1:5" ht="25.5">
      <c r="A142" s="28" t="s">
        <v>47</v>
      </c>
      <c r="E142" s="29" t="s">
        <v>9102</v>
      </c>
    </row>
    <row r="143" spans="1:5" ht="12.75">
      <c r="A143" s="30" t="s">
        <v>48</v>
      </c>
      <c r="E143" s="31" t="s">
        <v>44</v>
      </c>
    </row>
    <row r="144" spans="1:5" ht="12.75">
      <c r="A144" t="s">
        <v>50</v>
      </c>
      <c r="E144" s="29" t="s">
        <v>44</v>
      </c>
    </row>
    <row r="145" spans="1:16" ht="12.75">
      <c r="A145" s="18" t="s">
        <v>42</v>
      </c>
      <c s="23" t="s">
        <v>196</v>
      </c>
      <c s="23" t="s">
        <v>9103</v>
      </c>
      <c s="18" t="s">
        <v>44</v>
      </c>
      <c s="24" t="s">
        <v>9104</v>
      </c>
      <c s="25" t="s">
        <v>5579</v>
      </c>
      <c s="26">
        <v>1</v>
      </c>
      <c s="27">
        <v>0</v>
      </c>
      <c s="27">
        <f>ROUND(ROUND(H145,2)*ROUND(G145,3),2)</f>
      </c>
      <c r="O145">
        <f>(I145*21)/100</f>
      </c>
      <c t="s">
        <v>20</v>
      </c>
    </row>
    <row r="146" spans="1:5" ht="12.75">
      <c r="A146" s="28" t="s">
        <v>47</v>
      </c>
      <c r="E146" s="29" t="s">
        <v>9104</v>
      </c>
    </row>
    <row r="147" spans="1:5" ht="12.75">
      <c r="A147" s="30" t="s">
        <v>48</v>
      </c>
      <c r="E147" s="31" t="s">
        <v>44</v>
      </c>
    </row>
    <row r="148" spans="1:5" ht="12.75">
      <c r="A148" t="s">
        <v>50</v>
      </c>
      <c r="E148" s="29" t="s">
        <v>44</v>
      </c>
    </row>
    <row r="149" spans="1:16" ht="12.75">
      <c r="A149" s="18" t="s">
        <v>42</v>
      </c>
      <c s="23" t="s">
        <v>202</v>
      </c>
      <c s="23" t="s">
        <v>9105</v>
      </c>
      <c s="18" t="s">
        <v>44</v>
      </c>
      <c s="24" t="s">
        <v>9106</v>
      </c>
      <c s="25" t="s">
        <v>5579</v>
      </c>
      <c s="26">
        <v>2</v>
      </c>
      <c s="27">
        <v>0</v>
      </c>
      <c s="27">
        <f>ROUND(ROUND(H149,2)*ROUND(G149,3),2)</f>
      </c>
      <c r="O149">
        <f>(I149*21)/100</f>
      </c>
      <c t="s">
        <v>20</v>
      </c>
    </row>
    <row r="150" spans="1:5" ht="12.75">
      <c r="A150" s="28" t="s">
        <v>47</v>
      </c>
      <c r="E150" s="29" t="s">
        <v>9106</v>
      </c>
    </row>
    <row r="151" spans="1:5" ht="12.75">
      <c r="A151" s="30" t="s">
        <v>48</v>
      </c>
      <c r="E151" s="31" t="s">
        <v>44</v>
      </c>
    </row>
    <row r="152" spans="1:5" ht="12.75">
      <c r="A152" t="s">
        <v>50</v>
      </c>
      <c r="E152" s="29" t="s">
        <v>44</v>
      </c>
    </row>
    <row r="153" spans="1:18" ht="12.75" customHeight="1">
      <c r="A153" s="5" t="s">
        <v>40</v>
      </c>
      <c s="5"/>
      <c s="34" t="s">
        <v>9107</v>
      </c>
      <c s="5"/>
      <c s="21" t="s">
        <v>9108</v>
      </c>
      <c s="5"/>
      <c s="5"/>
      <c s="5"/>
      <c s="35">
        <f>0+Q153</f>
      </c>
      <c r="O153">
        <f>0+R153</f>
      </c>
      <c r="Q153">
        <f>0+I154+I158+I162+I166+I170+I174+I178+I182+I186+I190+I194+I198</f>
      </c>
      <c>
        <f>0+O154+O158+O162+O166+O170+O174+O178+O182+O186+O190+O194+O198</f>
      </c>
    </row>
    <row r="154" spans="1:16" ht="12.75">
      <c r="A154" s="18" t="s">
        <v>42</v>
      </c>
      <c s="23" t="s">
        <v>99</v>
      </c>
      <c s="23" t="s">
        <v>9109</v>
      </c>
      <c s="18" t="s">
        <v>44</v>
      </c>
      <c s="24" t="s">
        <v>9110</v>
      </c>
      <c s="25" t="s">
        <v>70</v>
      </c>
      <c s="26">
        <v>1</v>
      </c>
      <c s="27">
        <v>0</v>
      </c>
      <c s="27">
        <f>ROUND(ROUND(H154,2)*ROUND(G154,3),2)</f>
      </c>
      <c r="O154">
        <f>(I154*21)/100</f>
      </c>
      <c t="s">
        <v>20</v>
      </c>
    </row>
    <row r="155" spans="1:5" ht="12.75">
      <c r="A155" s="28" t="s">
        <v>47</v>
      </c>
      <c r="E155" s="29" t="s">
        <v>9110</v>
      </c>
    </row>
    <row r="156" spans="1:5" ht="12.75">
      <c r="A156" s="30" t="s">
        <v>48</v>
      </c>
      <c r="E156" s="31" t="s">
        <v>44</v>
      </c>
    </row>
    <row r="157" spans="1:5" ht="12.75">
      <c r="A157" t="s">
        <v>50</v>
      </c>
      <c r="E157" s="29" t="s">
        <v>44</v>
      </c>
    </row>
    <row r="158" spans="1:16" ht="12.75">
      <c r="A158" s="18" t="s">
        <v>42</v>
      </c>
      <c s="23" t="s">
        <v>107</v>
      </c>
      <c s="23" t="s">
        <v>9111</v>
      </c>
      <c s="18" t="s">
        <v>44</v>
      </c>
      <c s="24" t="s">
        <v>9112</v>
      </c>
      <c s="25" t="s">
        <v>70</v>
      </c>
      <c s="26">
        <v>2</v>
      </c>
      <c s="27">
        <v>0</v>
      </c>
      <c s="27">
        <f>ROUND(ROUND(H158,2)*ROUND(G158,3),2)</f>
      </c>
      <c r="O158">
        <f>(I158*21)/100</f>
      </c>
      <c t="s">
        <v>20</v>
      </c>
    </row>
    <row r="159" spans="1:5" ht="12.75">
      <c r="A159" s="28" t="s">
        <v>47</v>
      </c>
      <c r="E159" s="29" t="s">
        <v>9112</v>
      </c>
    </row>
    <row r="160" spans="1:5" ht="12.75">
      <c r="A160" s="30" t="s">
        <v>48</v>
      </c>
      <c r="E160" s="31" t="s">
        <v>44</v>
      </c>
    </row>
    <row r="161" spans="1:5" ht="12.75">
      <c r="A161" t="s">
        <v>50</v>
      </c>
      <c r="E161" s="29" t="s">
        <v>44</v>
      </c>
    </row>
    <row r="162" spans="1:16" ht="12.75">
      <c r="A162" s="18" t="s">
        <v>42</v>
      </c>
      <c s="23" t="s">
        <v>281</v>
      </c>
      <c s="23" t="s">
        <v>9113</v>
      </c>
      <c s="18" t="s">
        <v>44</v>
      </c>
      <c s="24" t="s">
        <v>9114</v>
      </c>
      <c s="25" t="s">
        <v>70</v>
      </c>
      <c s="26">
        <v>2</v>
      </c>
      <c s="27">
        <v>0</v>
      </c>
      <c s="27">
        <f>ROUND(ROUND(H162,2)*ROUND(G162,3),2)</f>
      </c>
      <c r="O162">
        <f>(I162*21)/100</f>
      </c>
      <c t="s">
        <v>20</v>
      </c>
    </row>
    <row r="163" spans="1:5" ht="12.75">
      <c r="A163" s="28" t="s">
        <v>47</v>
      </c>
      <c r="E163" s="29" t="s">
        <v>9114</v>
      </c>
    </row>
    <row r="164" spans="1:5" ht="12.75">
      <c r="A164" s="30" t="s">
        <v>48</v>
      </c>
      <c r="E164" s="31" t="s">
        <v>44</v>
      </c>
    </row>
    <row r="165" spans="1:5" ht="12.75">
      <c r="A165" t="s">
        <v>50</v>
      </c>
      <c r="E165" s="29" t="s">
        <v>44</v>
      </c>
    </row>
    <row r="166" spans="1:16" ht="12.75">
      <c r="A166" s="18" t="s">
        <v>42</v>
      </c>
      <c s="23" t="s">
        <v>285</v>
      </c>
      <c s="23" t="s">
        <v>9115</v>
      </c>
      <c s="18" t="s">
        <v>44</v>
      </c>
      <c s="24" t="s">
        <v>9116</v>
      </c>
      <c s="25" t="s">
        <v>70</v>
      </c>
      <c s="26">
        <v>1</v>
      </c>
      <c s="27">
        <v>0</v>
      </c>
      <c s="27">
        <f>ROUND(ROUND(H166,2)*ROUND(G166,3),2)</f>
      </c>
      <c r="O166">
        <f>(I166*21)/100</f>
      </c>
      <c t="s">
        <v>20</v>
      </c>
    </row>
    <row r="167" spans="1:5" ht="12.75">
      <c r="A167" s="28" t="s">
        <v>47</v>
      </c>
      <c r="E167" s="29" t="s">
        <v>9116</v>
      </c>
    </row>
    <row r="168" spans="1:5" ht="12.75">
      <c r="A168" s="30" t="s">
        <v>48</v>
      </c>
      <c r="E168" s="31" t="s">
        <v>44</v>
      </c>
    </row>
    <row r="169" spans="1:5" ht="12.75">
      <c r="A169" t="s">
        <v>50</v>
      </c>
      <c r="E169" s="29" t="s">
        <v>44</v>
      </c>
    </row>
    <row r="170" spans="1:16" ht="12.75">
      <c r="A170" s="18" t="s">
        <v>42</v>
      </c>
      <c s="23" t="s">
        <v>289</v>
      </c>
      <c s="23" t="s">
        <v>9117</v>
      </c>
      <c s="18" t="s">
        <v>44</v>
      </c>
      <c s="24" t="s">
        <v>9118</v>
      </c>
      <c s="25" t="s">
        <v>70</v>
      </c>
      <c s="26">
        <v>1</v>
      </c>
      <c s="27">
        <v>0</v>
      </c>
      <c s="27">
        <f>ROUND(ROUND(H170,2)*ROUND(G170,3),2)</f>
      </c>
      <c r="O170">
        <f>(I170*21)/100</f>
      </c>
      <c t="s">
        <v>20</v>
      </c>
    </row>
    <row r="171" spans="1:5" ht="12.75">
      <c r="A171" s="28" t="s">
        <v>47</v>
      </c>
      <c r="E171" s="29" t="s">
        <v>9118</v>
      </c>
    </row>
    <row r="172" spans="1:5" ht="12.75">
      <c r="A172" s="30" t="s">
        <v>48</v>
      </c>
      <c r="E172" s="31" t="s">
        <v>44</v>
      </c>
    </row>
    <row r="173" spans="1:5" ht="12.75">
      <c r="A173" t="s">
        <v>50</v>
      </c>
      <c r="E173" s="29" t="s">
        <v>44</v>
      </c>
    </row>
    <row r="174" spans="1:16" ht="12.75">
      <c r="A174" s="18" t="s">
        <v>42</v>
      </c>
      <c s="23" t="s">
        <v>293</v>
      </c>
      <c s="23" t="s">
        <v>9119</v>
      </c>
      <c s="18" t="s">
        <v>44</v>
      </c>
      <c s="24" t="s">
        <v>9120</v>
      </c>
      <c s="25" t="s">
        <v>70</v>
      </c>
      <c s="26">
        <v>1</v>
      </c>
      <c s="27">
        <v>0</v>
      </c>
      <c s="27">
        <f>ROUND(ROUND(H174,2)*ROUND(G174,3),2)</f>
      </c>
      <c r="O174">
        <f>(I174*21)/100</f>
      </c>
      <c t="s">
        <v>20</v>
      </c>
    </row>
    <row r="175" spans="1:5" ht="12.75">
      <c r="A175" s="28" t="s">
        <v>47</v>
      </c>
      <c r="E175" s="29" t="s">
        <v>9120</v>
      </c>
    </row>
    <row r="176" spans="1:5" ht="12.75">
      <c r="A176" s="30" t="s">
        <v>48</v>
      </c>
      <c r="E176" s="31" t="s">
        <v>44</v>
      </c>
    </row>
    <row r="177" spans="1:5" ht="12.75">
      <c r="A177" t="s">
        <v>50</v>
      </c>
      <c r="E177" s="29" t="s">
        <v>44</v>
      </c>
    </row>
    <row r="178" spans="1:16" ht="25.5">
      <c r="A178" s="18" t="s">
        <v>42</v>
      </c>
      <c s="23" t="s">
        <v>297</v>
      </c>
      <c s="23" t="s">
        <v>9121</v>
      </c>
      <c s="18" t="s">
        <v>44</v>
      </c>
      <c s="24" t="s">
        <v>9122</v>
      </c>
      <c s="25" t="s">
        <v>70</v>
      </c>
      <c s="26">
        <v>4</v>
      </c>
      <c s="27">
        <v>0</v>
      </c>
      <c s="27">
        <f>ROUND(ROUND(H178,2)*ROUND(G178,3),2)</f>
      </c>
      <c r="O178">
        <f>(I178*21)/100</f>
      </c>
      <c t="s">
        <v>20</v>
      </c>
    </row>
    <row r="179" spans="1:5" ht="25.5">
      <c r="A179" s="28" t="s">
        <v>47</v>
      </c>
      <c r="E179" s="29" t="s">
        <v>9122</v>
      </c>
    </row>
    <row r="180" spans="1:5" ht="12.75">
      <c r="A180" s="30" t="s">
        <v>48</v>
      </c>
      <c r="E180" s="31" t="s">
        <v>44</v>
      </c>
    </row>
    <row r="181" spans="1:5" ht="12.75">
      <c r="A181" t="s">
        <v>50</v>
      </c>
      <c r="E181" s="29" t="s">
        <v>44</v>
      </c>
    </row>
    <row r="182" spans="1:16" ht="25.5">
      <c r="A182" s="18" t="s">
        <v>42</v>
      </c>
      <c s="23" t="s">
        <v>301</v>
      </c>
      <c s="23" t="s">
        <v>9123</v>
      </c>
      <c s="18" t="s">
        <v>44</v>
      </c>
      <c s="24" t="s">
        <v>9124</v>
      </c>
      <c s="25" t="s">
        <v>70</v>
      </c>
      <c s="26">
        <v>2</v>
      </c>
      <c s="27">
        <v>0</v>
      </c>
      <c s="27">
        <f>ROUND(ROUND(H182,2)*ROUND(G182,3),2)</f>
      </c>
      <c r="O182">
        <f>(I182*21)/100</f>
      </c>
      <c t="s">
        <v>20</v>
      </c>
    </row>
    <row r="183" spans="1:5" ht="25.5">
      <c r="A183" s="28" t="s">
        <v>47</v>
      </c>
      <c r="E183" s="29" t="s">
        <v>9124</v>
      </c>
    </row>
    <row r="184" spans="1:5" ht="12.75">
      <c r="A184" s="30" t="s">
        <v>48</v>
      </c>
      <c r="E184" s="31" t="s">
        <v>44</v>
      </c>
    </row>
    <row r="185" spans="1:5" ht="12.75">
      <c r="A185" t="s">
        <v>50</v>
      </c>
      <c r="E185" s="29" t="s">
        <v>44</v>
      </c>
    </row>
    <row r="186" spans="1:16" ht="25.5">
      <c r="A186" s="18" t="s">
        <v>42</v>
      </c>
      <c s="23" t="s">
        <v>305</v>
      </c>
      <c s="23" t="s">
        <v>9125</v>
      </c>
      <c s="18" t="s">
        <v>44</v>
      </c>
      <c s="24" t="s">
        <v>9126</v>
      </c>
      <c s="25" t="s">
        <v>70</v>
      </c>
      <c s="26">
        <v>1</v>
      </c>
      <c s="27">
        <v>0</v>
      </c>
      <c s="27">
        <f>ROUND(ROUND(H186,2)*ROUND(G186,3),2)</f>
      </c>
      <c r="O186">
        <f>(I186*21)/100</f>
      </c>
      <c t="s">
        <v>20</v>
      </c>
    </row>
    <row r="187" spans="1:5" ht="25.5">
      <c r="A187" s="28" t="s">
        <v>47</v>
      </c>
      <c r="E187" s="29" t="s">
        <v>9126</v>
      </c>
    </row>
    <row r="188" spans="1:5" ht="12.75">
      <c r="A188" s="30" t="s">
        <v>48</v>
      </c>
      <c r="E188" s="31" t="s">
        <v>44</v>
      </c>
    </row>
    <row r="189" spans="1:5" ht="12.75">
      <c r="A189" t="s">
        <v>50</v>
      </c>
      <c r="E189" s="29" t="s">
        <v>44</v>
      </c>
    </row>
    <row r="190" spans="1:16" ht="25.5">
      <c r="A190" s="18" t="s">
        <v>42</v>
      </c>
      <c s="23" t="s">
        <v>309</v>
      </c>
      <c s="23" t="s">
        <v>9127</v>
      </c>
      <c s="18" t="s">
        <v>44</v>
      </c>
      <c s="24" t="s">
        <v>9128</v>
      </c>
      <c s="25" t="s">
        <v>70</v>
      </c>
      <c s="26">
        <v>2</v>
      </c>
      <c s="27">
        <v>0</v>
      </c>
      <c s="27">
        <f>ROUND(ROUND(H190,2)*ROUND(G190,3),2)</f>
      </c>
      <c r="O190">
        <f>(I190*21)/100</f>
      </c>
      <c t="s">
        <v>20</v>
      </c>
    </row>
    <row r="191" spans="1:5" ht="25.5">
      <c r="A191" s="28" t="s">
        <v>47</v>
      </c>
      <c r="E191" s="29" t="s">
        <v>9128</v>
      </c>
    </row>
    <row r="192" spans="1:5" ht="12.75">
      <c r="A192" s="30" t="s">
        <v>48</v>
      </c>
      <c r="E192" s="31" t="s">
        <v>44</v>
      </c>
    </row>
    <row r="193" spans="1:5" ht="12.75">
      <c r="A193" t="s">
        <v>50</v>
      </c>
      <c r="E193" s="29" t="s">
        <v>44</v>
      </c>
    </row>
    <row r="194" spans="1:16" ht="12.75">
      <c r="A194" s="18" t="s">
        <v>42</v>
      </c>
      <c s="23" t="s">
        <v>314</v>
      </c>
      <c s="23" t="s">
        <v>9129</v>
      </c>
      <c s="18" t="s">
        <v>44</v>
      </c>
      <c s="24" t="s">
        <v>9130</v>
      </c>
      <c s="25" t="s">
        <v>70</v>
      </c>
      <c s="26">
        <v>1.5</v>
      </c>
      <c s="27">
        <v>0</v>
      </c>
      <c s="27">
        <f>ROUND(ROUND(H194,2)*ROUND(G194,3),2)</f>
      </c>
      <c r="O194">
        <f>(I194*21)/100</f>
      </c>
      <c t="s">
        <v>20</v>
      </c>
    </row>
    <row r="195" spans="1:5" ht="12.75">
      <c r="A195" s="28" t="s">
        <v>47</v>
      </c>
      <c r="E195" s="29" t="s">
        <v>9130</v>
      </c>
    </row>
    <row r="196" spans="1:5" ht="12.75">
      <c r="A196" s="30" t="s">
        <v>48</v>
      </c>
      <c r="E196" s="31" t="s">
        <v>44</v>
      </c>
    </row>
    <row r="197" spans="1:5" ht="12.75">
      <c r="A197" t="s">
        <v>50</v>
      </c>
      <c r="E197" s="29" t="s">
        <v>44</v>
      </c>
    </row>
    <row r="198" spans="1:16" ht="12.75">
      <c r="A198" s="18" t="s">
        <v>42</v>
      </c>
      <c s="23" t="s">
        <v>318</v>
      </c>
      <c s="23" t="s">
        <v>9131</v>
      </c>
      <c s="18" t="s">
        <v>44</v>
      </c>
      <c s="24" t="s">
        <v>9132</v>
      </c>
      <c s="25" t="s">
        <v>70</v>
      </c>
      <c s="26">
        <v>1</v>
      </c>
      <c s="27">
        <v>0</v>
      </c>
      <c s="27">
        <f>ROUND(ROUND(H198,2)*ROUND(G198,3),2)</f>
      </c>
      <c r="O198">
        <f>(I198*21)/100</f>
      </c>
      <c t="s">
        <v>20</v>
      </c>
    </row>
    <row r="199" spans="1:5" ht="12.75">
      <c r="A199" s="28" t="s">
        <v>47</v>
      </c>
      <c r="E199" s="29" t="s">
        <v>9132</v>
      </c>
    </row>
    <row r="200" spans="1:5" ht="12.75">
      <c r="A200" s="30" t="s">
        <v>48</v>
      </c>
      <c r="E200" s="31" t="s">
        <v>44</v>
      </c>
    </row>
    <row r="201" spans="1:5" ht="12.75">
      <c r="A201" t="s">
        <v>50</v>
      </c>
      <c r="E201" s="29" t="s">
        <v>44</v>
      </c>
    </row>
    <row r="202" spans="1:18" ht="12.75" customHeight="1">
      <c r="A202" s="5" t="s">
        <v>40</v>
      </c>
      <c s="5"/>
      <c s="34" t="s">
        <v>9133</v>
      </c>
      <c s="5"/>
      <c s="21" t="s">
        <v>9134</v>
      </c>
      <c s="5"/>
      <c s="5"/>
      <c s="5"/>
      <c s="35">
        <f>0+Q202</f>
      </c>
      <c r="O202">
        <f>0+R202</f>
      </c>
      <c r="Q202">
        <f>0+I203+I207+I211+I215+I219+I223+I227+I231+I235+I239+I243</f>
      </c>
      <c>
        <f>0+O203+O207+O211+O215+O219+O223+O227+O231+O235+O239+O243</f>
      </c>
    </row>
    <row r="203" spans="1:16" ht="12.75">
      <c r="A203" s="18" t="s">
        <v>42</v>
      </c>
      <c s="23" t="s">
        <v>322</v>
      </c>
      <c s="23" t="s">
        <v>9135</v>
      </c>
      <c s="18" t="s">
        <v>44</v>
      </c>
      <c s="24" t="s">
        <v>9136</v>
      </c>
      <c s="25" t="s">
        <v>784</v>
      </c>
      <c s="26">
        <v>120</v>
      </c>
      <c s="27">
        <v>0</v>
      </c>
      <c s="27">
        <f>ROUND(ROUND(H203,2)*ROUND(G203,3),2)</f>
      </c>
      <c r="O203">
        <f>(I203*21)/100</f>
      </c>
      <c t="s">
        <v>20</v>
      </c>
    </row>
    <row r="204" spans="1:5" ht="12.75">
      <c r="A204" s="28" t="s">
        <v>47</v>
      </c>
      <c r="E204" s="29" t="s">
        <v>9136</v>
      </c>
    </row>
    <row r="205" spans="1:5" ht="12.75">
      <c r="A205" s="30" t="s">
        <v>48</v>
      </c>
      <c r="E205" s="31" t="s">
        <v>44</v>
      </c>
    </row>
    <row r="206" spans="1:5" ht="12.75">
      <c r="A206" t="s">
        <v>50</v>
      </c>
      <c r="E206" s="29" t="s">
        <v>44</v>
      </c>
    </row>
    <row r="207" spans="1:16" ht="12.75">
      <c r="A207" s="18" t="s">
        <v>42</v>
      </c>
      <c s="23" t="s">
        <v>326</v>
      </c>
      <c s="23" t="s">
        <v>9137</v>
      </c>
      <c s="18" t="s">
        <v>44</v>
      </c>
      <c s="24" t="s">
        <v>9138</v>
      </c>
      <c s="25" t="s">
        <v>784</v>
      </c>
      <c s="26">
        <v>80</v>
      </c>
      <c s="27">
        <v>0</v>
      </c>
      <c s="27">
        <f>ROUND(ROUND(H207,2)*ROUND(G207,3),2)</f>
      </c>
      <c r="O207">
        <f>(I207*21)/100</f>
      </c>
      <c t="s">
        <v>20</v>
      </c>
    </row>
    <row r="208" spans="1:5" ht="12.75">
      <c r="A208" s="28" t="s">
        <v>47</v>
      </c>
      <c r="E208" s="29" t="s">
        <v>9138</v>
      </c>
    </row>
    <row r="209" spans="1:5" ht="12.75">
      <c r="A209" s="30" t="s">
        <v>48</v>
      </c>
      <c r="E209" s="31" t="s">
        <v>44</v>
      </c>
    </row>
    <row r="210" spans="1:5" ht="12.75">
      <c r="A210" t="s">
        <v>50</v>
      </c>
      <c r="E210" s="29" t="s">
        <v>44</v>
      </c>
    </row>
    <row r="211" spans="1:16" ht="12.75">
      <c r="A211" s="18" t="s">
        <v>42</v>
      </c>
      <c s="23" t="s">
        <v>330</v>
      </c>
      <c s="23" t="s">
        <v>9139</v>
      </c>
      <c s="18" t="s">
        <v>44</v>
      </c>
      <c s="24" t="s">
        <v>9140</v>
      </c>
      <c s="25" t="s">
        <v>784</v>
      </c>
      <c s="26">
        <v>125</v>
      </c>
      <c s="27">
        <v>0</v>
      </c>
      <c s="27">
        <f>ROUND(ROUND(H211,2)*ROUND(G211,3),2)</f>
      </c>
      <c r="O211">
        <f>(I211*21)/100</f>
      </c>
      <c t="s">
        <v>20</v>
      </c>
    </row>
    <row r="212" spans="1:5" ht="12.75">
      <c r="A212" s="28" t="s">
        <v>47</v>
      </c>
      <c r="E212" s="29" t="s">
        <v>9140</v>
      </c>
    </row>
    <row r="213" spans="1:5" ht="12.75">
      <c r="A213" s="30" t="s">
        <v>48</v>
      </c>
      <c r="E213" s="31" t="s">
        <v>44</v>
      </c>
    </row>
    <row r="214" spans="1:5" ht="12.75">
      <c r="A214" t="s">
        <v>50</v>
      </c>
      <c r="E214" s="29" t="s">
        <v>44</v>
      </c>
    </row>
    <row r="215" spans="1:16" ht="12.75">
      <c r="A215" s="18" t="s">
        <v>42</v>
      </c>
      <c s="23" t="s">
        <v>334</v>
      </c>
      <c s="23" t="s">
        <v>9141</v>
      </c>
      <c s="18" t="s">
        <v>44</v>
      </c>
      <c s="24" t="s">
        <v>9142</v>
      </c>
      <c s="25" t="s">
        <v>784</v>
      </c>
      <c s="26">
        <v>92</v>
      </c>
      <c s="27">
        <v>0</v>
      </c>
      <c s="27">
        <f>ROUND(ROUND(H215,2)*ROUND(G215,3),2)</f>
      </c>
      <c r="O215">
        <f>(I215*21)/100</f>
      </c>
      <c t="s">
        <v>20</v>
      </c>
    </row>
    <row r="216" spans="1:5" ht="12.75">
      <c r="A216" s="28" t="s">
        <v>47</v>
      </c>
      <c r="E216" s="29" t="s">
        <v>9142</v>
      </c>
    </row>
    <row r="217" spans="1:5" ht="12.75">
      <c r="A217" s="30" t="s">
        <v>48</v>
      </c>
      <c r="E217" s="31" t="s">
        <v>44</v>
      </c>
    </row>
    <row r="218" spans="1:5" ht="12.75">
      <c r="A218" t="s">
        <v>50</v>
      </c>
      <c r="E218" s="29" t="s">
        <v>44</v>
      </c>
    </row>
    <row r="219" spans="1:16" ht="12.75">
      <c r="A219" s="18" t="s">
        <v>42</v>
      </c>
      <c s="23" t="s">
        <v>338</v>
      </c>
      <c s="23" t="s">
        <v>9143</v>
      </c>
      <c s="18" t="s">
        <v>44</v>
      </c>
      <c s="24" t="s">
        <v>9144</v>
      </c>
      <c s="25" t="s">
        <v>784</v>
      </c>
      <c s="26">
        <v>62</v>
      </c>
      <c s="27">
        <v>0</v>
      </c>
      <c s="27">
        <f>ROUND(ROUND(H219,2)*ROUND(G219,3),2)</f>
      </c>
      <c r="O219">
        <f>(I219*21)/100</f>
      </c>
      <c t="s">
        <v>20</v>
      </c>
    </row>
    <row r="220" spans="1:5" ht="12.75">
      <c r="A220" s="28" t="s">
        <v>47</v>
      </c>
      <c r="E220" s="29" t="s">
        <v>9144</v>
      </c>
    </row>
    <row r="221" spans="1:5" ht="12.75">
      <c r="A221" s="30" t="s">
        <v>48</v>
      </c>
      <c r="E221" s="31" t="s">
        <v>44</v>
      </c>
    </row>
    <row r="222" spans="1:5" ht="12.75">
      <c r="A222" t="s">
        <v>50</v>
      </c>
      <c r="E222" s="29" t="s">
        <v>44</v>
      </c>
    </row>
    <row r="223" spans="1:16" ht="12.75">
      <c r="A223" s="18" t="s">
        <v>42</v>
      </c>
      <c s="23" t="s">
        <v>342</v>
      </c>
      <c s="23" t="s">
        <v>9145</v>
      </c>
      <c s="18" t="s">
        <v>44</v>
      </c>
      <c s="24" t="s">
        <v>9146</v>
      </c>
      <c s="25" t="s">
        <v>784</v>
      </c>
      <c s="26">
        <v>74</v>
      </c>
      <c s="27">
        <v>0</v>
      </c>
      <c s="27">
        <f>ROUND(ROUND(H223,2)*ROUND(G223,3),2)</f>
      </c>
      <c r="O223">
        <f>(I223*21)/100</f>
      </c>
      <c t="s">
        <v>20</v>
      </c>
    </row>
    <row r="224" spans="1:5" ht="12.75">
      <c r="A224" s="28" t="s">
        <v>47</v>
      </c>
      <c r="E224" s="29" t="s">
        <v>9146</v>
      </c>
    </row>
    <row r="225" spans="1:5" ht="12.75">
      <c r="A225" s="30" t="s">
        <v>48</v>
      </c>
      <c r="E225" s="31" t="s">
        <v>44</v>
      </c>
    </row>
    <row r="226" spans="1:5" ht="12.75">
      <c r="A226" t="s">
        <v>50</v>
      </c>
      <c r="E226" s="29" t="s">
        <v>44</v>
      </c>
    </row>
    <row r="227" spans="1:16" ht="12.75">
      <c r="A227" s="18" t="s">
        <v>42</v>
      </c>
      <c s="23" t="s">
        <v>346</v>
      </c>
      <c s="23" t="s">
        <v>9147</v>
      </c>
      <c s="18" t="s">
        <v>44</v>
      </c>
      <c s="24" t="s">
        <v>9148</v>
      </c>
      <c s="25" t="s">
        <v>784</v>
      </c>
      <c s="26">
        <v>80</v>
      </c>
      <c s="27">
        <v>0</v>
      </c>
      <c s="27">
        <f>ROUND(ROUND(H227,2)*ROUND(G227,3),2)</f>
      </c>
      <c r="O227">
        <f>(I227*21)/100</f>
      </c>
      <c t="s">
        <v>20</v>
      </c>
    </row>
    <row r="228" spans="1:5" ht="12.75">
      <c r="A228" s="28" t="s">
        <v>47</v>
      </c>
      <c r="E228" s="29" t="s">
        <v>9148</v>
      </c>
    </row>
    <row r="229" spans="1:5" ht="12.75">
      <c r="A229" s="30" t="s">
        <v>48</v>
      </c>
      <c r="E229" s="31" t="s">
        <v>44</v>
      </c>
    </row>
    <row r="230" spans="1:5" ht="12.75">
      <c r="A230" t="s">
        <v>50</v>
      </c>
      <c r="E230" s="29" t="s">
        <v>44</v>
      </c>
    </row>
    <row r="231" spans="1:16" ht="12.75">
      <c r="A231" s="18" t="s">
        <v>42</v>
      </c>
      <c s="23" t="s">
        <v>350</v>
      </c>
      <c s="23" t="s">
        <v>9149</v>
      </c>
      <c s="18" t="s">
        <v>44</v>
      </c>
      <c s="24" t="s">
        <v>9150</v>
      </c>
      <c s="25" t="s">
        <v>187</v>
      </c>
      <c s="26">
        <v>1</v>
      </c>
      <c s="27">
        <v>0</v>
      </c>
      <c s="27">
        <f>ROUND(ROUND(H231,2)*ROUND(G231,3),2)</f>
      </c>
      <c r="O231">
        <f>(I231*21)/100</f>
      </c>
      <c t="s">
        <v>20</v>
      </c>
    </row>
    <row r="232" spans="1:5" ht="12.75">
      <c r="A232" s="28" t="s">
        <v>47</v>
      </c>
      <c r="E232" s="29" t="s">
        <v>9150</v>
      </c>
    </row>
    <row r="233" spans="1:5" ht="12.75">
      <c r="A233" s="30" t="s">
        <v>48</v>
      </c>
      <c r="E233" s="31" t="s">
        <v>44</v>
      </c>
    </row>
    <row r="234" spans="1:5" ht="12.75">
      <c r="A234" t="s">
        <v>50</v>
      </c>
      <c r="E234" s="29" t="s">
        <v>44</v>
      </c>
    </row>
    <row r="235" spans="1:16" ht="12.75">
      <c r="A235" s="18" t="s">
        <v>42</v>
      </c>
      <c s="23" t="s">
        <v>354</v>
      </c>
      <c s="23" t="s">
        <v>9151</v>
      </c>
      <c s="18" t="s">
        <v>44</v>
      </c>
      <c s="24" t="s">
        <v>9152</v>
      </c>
      <c s="25" t="s">
        <v>5579</v>
      </c>
      <c s="26">
        <v>1</v>
      </c>
      <c s="27">
        <v>0</v>
      </c>
      <c s="27">
        <f>ROUND(ROUND(H235,2)*ROUND(G235,3),2)</f>
      </c>
      <c r="O235">
        <f>(I235*21)/100</f>
      </c>
      <c t="s">
        <v>20</v>
      </c>
    </row>
    <row r="236" spans="1:5" ht="12.75">
      <c r="A236" s="28" t="s">
        <v>47</v>
      </c>
      <c r="E236" s="29" t="s">
        <v>9152</v>
      </c>
    </row>
    <row r="237" spans="1:5" ht="12.75">
      <c r="A237" s="30" t="s">
        <v>48</v>
      </c>
      <c r="E237" s="31" t="s">
        <v>44</v>
      </c>
    </row>
    <row r="238" spans="1:5" ht="12.75">
      <c r="A238" t="s">
        <v>50</v>
      </c>
      <c r="E238" s="29" t="s">
        <v>44</v>
      </c>
    </row>
    <row r="239" spans="1:16" ht="25.5">
      <c r="A239" s="18" t="s">
        <v>42</v>
      </c>
      <c s="23" t="s">
        <v>358</v>
      </c>
      <c s="23" t="s">
        <v>9153</v>
      </c>
      <c s="18" t="s">
        <v>44</v>
      </c>
      <c s="24" t="s">
        <v>9154</v>
      </c>
      <c s="25" t="s">
        <v>5579</v>
      </c>
      <c s="26">
        <v>1</v>
      </c>
      <c s="27">
        <v>0</v>
      </c>
      <c s="27">
        <f>ROUND(ROUND(H239,2)*ROUND(G239,3),2)</f>
      </c>
      <c r="O239">
        <f>(I239*21)/100</f>
      </c>
      <c t="s">
        <v>20</v>
      </c>
    </row>
    <row r="240" spans="1:5" ht="25.5">
      <c r="A240" s="28" t="s">
        <v>47</v>
      </c>
      <c r="E240" s="29" t="s">
        <v>9154</v>
      </c>
    </row>
    <row r="241" spans="1:5" ht="12.75">
      <c r="A241" s="30" t="s">
        <v>48</v>
      </c>
      <c r="E241" s="31" t="s">
        <v>44</v>
      </c>
    </row>
    <row r="242" spans="1:5" ht="12.75">
      <c r="A242" t="s">
        <v>50</v>
      </c>
      <c r="E242" s="29" t="s">
        <v>44</v>
      </c>
    </row>
    <row r="243" spans="1:16" ht="12.75">
      <c r="A243" s="18" t="s">
        <v>42</v>
      </c>
      <c s="23" t="s">
        <v>362</v>
      </c>
      <c s="23" t="s">
        <v>9155</v>
      </c>
      <c s="18" t="s">
        <v>44</v>
      </c>
      <c s="24" t="s">
        <v>9156</v>
      </c>
      <c s="25" t="s">
        <v>5579</v>
      </c>
      <c s="26">
        <v>1</v>
      </c>
      <c s="27">
        <v>0</v>
      </c>
      <c s="27">
        <f>ROUND(ROUND(H243,2)*ROUND(G243,3),2)</f>
      </c>
      <c r="O243">
        <f>(I243*21)/100</f>
      </c>
      <c t="s">
        <v>20</v>
      </c>
    </row>
    <row r="244" spans="1:5" ht="12.75">
      <c r="A244" s="28" t="s">
        <v>47</v>
      </c>
      <c r="E244" s="29" t="s">
        <v>9156</v>
      </c>
    </row>
    <row r="245" spans="1:5" ht="12.75">
      <c r="A245" s="30" t="s">
        <v>48</v>
      </c>
      <c r="E245" s="31" t="s">
        <v>44</v>
      </c>
    </row>
    <row r="246" spans="1:5" ht="12.75">
      <c r="A246" t="s">
        <v>50</v>
      </c>
      <c r="E246" s="29" t="s">
        <v>44</v>
      </c>
    </row>
    <row r="247" spans="1:18" ht="12.75" customHeight="1">
      <c r="A247" s="5" t="s">
        <v>40</v>
      </c>
      <c s="5"/>
      <c s="34" t="s">
        <v>9157</v>
      </c>
      <c s="5"/>
      <c s="21" t="s">
        <v>9158</v>
      </c>
      <c s="5"/>
      <c s="5"/>
      <c s="5"/>
      <c s="35">
        <f>0+Q247</f>
      </c>
      <c r="O247">
        <f>0+R247</f>
      </c>
      <c r="Q247">
        <f>0+I248+I252+I256+I260+I264+I268+I272+I276+I280+I284+I288+I292+I296+I300+I304+I308+I312+I316+I320+I324+I328+I332+I336+I340+I344+I348+I352+I356+I360+I364+I368+I372+I376+I380+I384+I388+I392</f>
      </c>
      <c>
        <f>0+O248+O252+O256+O260+O264+O268+O272+O276+O280+O284+O288+O292+O296+O300+O304+O308+O312+O316+O320+O324+O328+O332+O336+O340+O344+O348+O352+O356+O360+O364+O368+O372+O376+O380+O384+O388+O392</f>
      </c>
    </row>
    <row r="248" spans="1:16" ht="12.75">
      <c r="A248" s="18" t="s">
        <v>42</v>
      </c>
      <c s="23" t="s">
        <v>366</v>
      </c>
      <c s="23" t="s">
        <v>9159</v>
      </c>
      <c s="18" t="s">
        <v>44</v>
      </c>
      <c s="24" t="s">
        <v>9160</v>
      </c>
      <c s="25" t="s">
        <v>3146</v>
      </c>
      <c s="26">
        <v>50</v>
      </c>
      <c s="27">
        <v>0</v>
      </c>
      <c s="27">
        <f>ROUND(ROUND(H248,2)*ROUND(G248,3),2)</f>
      </c>
      <c r="O248">
        <f>(I248*21)/100</f>
      </c>
      <c t="s">
        <v>20</v>
      </c>
    </row>
    <row r="249" spans="1:5" ht="12.75">
      <c r="A249" s="28" t="s">
        <v>47</v>
      </c>
      <c r="E249" s="29" t="s">
        <v>9160</v>
      </c>
    </row>
    <row r="250" spans="1:5" ht="12.75">
      <c r="A250" s="30" t="s">
        <v>48</v>
      </c>
      <c r="E250" s="31" t="s">
        <v>44</v>
      </c>
    </row>
    <row r="251" spans="1:5" ht="12.75">
      <c r="A251" t="s">
        <v>50</v>
      </c>
      <c r="E251" s="29" t="s">
        <v>44</v>
      </c>
    </row>
    <row r="252" spans="1:16" ht="12.75">
      <c r="A252" s="18" t="s">
        <v>42</v>
      </c>
      <c s="23" t="s">
        <v>370</v>
      </c>
      <c s="23" t="s">
        <v>9161</v>
      </c>
      <c s="18" t="s">
        <v>44</v>
      </c>
      <c s="24" t="s">
        <v>9162</v>
      </c>
      <c s="25" t="s">
        <v>3146</v>
      </c>
      <c s="26">
        <v>30</v>
      </c>
      <c s="27">
        <v>0</v>
      </c>
      <c s="27">
        <f>ROUND(ROUND(H252,2)*ROUND(G252,3),2)</f>
      </c>
      <c r="O252">
        <f>(I252*21)/100</f>
      </c>
      <c t="s">
        <v>20</v>
      </c>
    </row>
    <row r="253" spans="1:5" ht="12.75">
      <c r="A253" s="28" t="s">
        <v>47</v>
      </c>
      <c r="E253" s="29" t="s">
        <v>9162</v>
      </c>
    </row>
    <row r="254" spans="1:5" ht="12.75">
      <c r="A254" s="30" t="s">
        <v>48</v>
      </c>
      <c r="E254" s="31" t="s">
        <v>44</v>
      </c>
    </row>
    <row r="255" spans="1:5" ht="12.75">
      <c r="A255" t="s">
        <v>50</v>
      </c>
      <c r="E255" s="29" t="s">
        <v>44</v>
      </c>
    </row>
    <row r="256" spans="1:16" ht="12.75">
      <c r="A256" s="18" t="s">
        <v>42</v>
      </c>
      <c s="23" t="s">
        <v>374</v>
      </c>
      <c s="23" t="s">
        <v>9163</v>
      </c>
      <c s="18" t="s">
        <v>44</v>
      </c>
      <c s="24" t="s">
        <v>9164</v>
      </c>
      <c s="25" t="s">
        <v>3146</v>
      </c>
      <c s="26">
        <v>8</v>
      </c>
      <c s="27">
        <v>0</v>
      </c>
      <c s="27">
        <f>ROUND(ROUND(H256,2)*ROUND(G256,3),2)</f>
      </c>
      <c r="O256">
        <f>(I256*21)/100</f>
      </c>
      <c t="s">
        <v>20</v>
      </c>
    </row>
    <row r="257" spans="1:5" ht="12.75">
      <c r="A257" s="28" t="s">
        <v>47</v>
      </c>
      <c r="E257" s="29" t="s">
        <v>9164</v>
      </c>
    </row>
    <row r="258" spans="1:5" ht="12.75">
      <c r="A258" s="30" t="s">
        <v>48</v>
      </c>
      <c r="E258" s="31" t="s">
        <v>44</v>
      </c>
    </row>
    <row r="259" spans="1:5" ht="12.75">
      <c r="A259" t="s">
        <v>50</v>
      </c>
      <c r="E259" s="29" t="s">
        <v>44</v>
      </c>
    </row>
    <row r="260" spans="1:16" ht="12.75">
      <c r="A260" s="18" t="s">
        <v>42</v>
      </c>
      <c s="23" t="s">
        <v>378</v>
      </c>
      <c s="23" t="s">
        <v>9165</v>
      </c>
      <c s="18" t="s">
        <v>44</v>
      </c>
      <c s="24" t="s">
        <v>9166</v>
      </c>
      <c s="25" t="s">
        <v>70</v>
      </c>
      <c s="26">
        <v>15</v>
      </c>
      <c s="27">
        <v>0</v>
      </c>
      <c s="27">
        <f>ROUND(ROUND(H260,2)*ROUND(G260,3),2)</f>
      </c>
      <c r="O260">
        <f>(I260*21)/100</f>
      </c>
      <c t="s">
        <v>20</v>
      </c>
    </row>
    <row r="261" spans="1:5" ht="12.75">
      <c r="A261" s="28" t="s">
        <v>47</v>
      </c>
      <c r="E261" s="29" t="s">
        <v>9166</v>
      </c>
    </row>
    <row r="262" spans="1:5" ht="12.75">
      <c r="A262" s="30" t="s">
        <v>48</v>
      </c>
      <c r="E262" s="31" t="s">
        <v>44</v>
      </c>
    </row>
    <row r="263" spans="1:5" ht="12.75">
      <c r="A263" t="s">
        <v>50</v>
      </c>
      <c r="E263" s="29" t="s">
        <v>44</v>
      </c>
    </row>
    <row r="264" spans="1:16" ht="12.75">
      <c r="A264" s="18" t="s">
        <v>42</v>
      </c>
      <c s="23" t="s">
        <v>382</v>
      </c>
      <c s="23" t="s">
        <v>9167</v>
      </c>
      <c s="18" t="s">
        <v>44</v>
      </c>
      <c s="24" t="s">
        <v>9168</v>
      </c>
      <c s="25" t="s">
        <v>70</v>
      </c>
      <c s="26">
        <v>15</v>
      </c>
      <c s="27">
        <v>0</v>
      </c>
      <c s="27">
        <f>ROUND(ROUND(H264,2)*ROUND(G264,3),2)</f>
      </c>
      <c r="O264">
        <f>(I264*21)/100</f>
      </c>
      <c t="s">
        <v>20</v>
      </c>
    </row>
    <row r="265" spans="1:5" ht="12.75">
      <c r="A265" s="28" t="s">
        <v>47</v>
      </c>
      <c r="E265" s="29" t="s">
        <v>9168</v>
      </c>
    </row>
    <row r="266" spans="1:5" ht="12.75">
      <c r="A266" s="30" t="s">
        <v>48</v>
      </c>
      <c r="E266" s="31" t="s">
        <v>44</v>
      </c>
    </row>
    <row r="267" spans="1:5" ht="12.75">
      <c r="A267" t="s">
        <v>50</v>
      </c>
      <c r="E267" s="29" t="s">
        <v>44</v>
      </c>
    </row>
    <row r="268" spans="1:16" ht="12.75">
      <c r="A268" s="18" t="s">
        <v>42</v>
      </c>
      <c s="23" t="s">
        <v>386</v>
      </c>
      <c s="23" t="s">
        <v>9169</v>
      </c>
      <c s="18" t="s">
        <v>44</v>
      </c>
      <c s="24" t="s">
        <v>9170</v>
      </c>
      <c s="25" t="s">
        <v>70</v>
      </c>
      <c s="26">
        <v>4</v>
      </c>
      <c s="27">
        <v>0</v>
      </c>
      <c s="27">
        <f>ROUND(ROUND(H268,2)*ROUND(G268,3),2)</f>
      </c>
      <c r="O268">
        <f>(I268*21)/100</f>
      </c>
      <c t="s">
        <v>20</v>
      </c>
    </row>
    <row r="269" spans="1:5" ht="12.75">
      <c r="A269" s="28" t="s">
        <v>47</v>
      </c>
      <c r="E269" s="29" t="s">
        <v>9170</v>
      </c>
    </row>
    <row r="270" spans="1:5" ht="12.75">
      <c r="A270" s="30" t="s">
        <v>48</v>
      </c>
      <c r="E270" s="31" t="s">
        <v>44</v>
      </c>
    </row>
    <row r="271" spans="1:5" ht="12.75">
      <c r="A271" t="s">
        <v>50</v>
      </c>
      <c r="E271" s="29" t="s">
        <v>44</v>
      </c>
    </row>
    <row r="272" spans="1:16" ht="12.75">
      <c r="A272" s="18" t="s">
        <v>42</v>
      </c>
      <c s="23" t="s">
        <v>390</v>
      </c>
      <c s="23" t="s">
        <v>9171</v>
      </c>
      <c s="18" t="s">
        <v>44</v>
      </c>
      <c s="24" t="s">
        <v>9172</v>
      </c>
      <c s="25" t="s">
        <v>3146</v>
      </c>
      <c s="26">
        <v>25</v>
      </c>
      <c s="27">
        <v>0</v>
      </c>
      <c s="27">
        <f>ROUND(ROUND(H272,2)*ROUND(G272,3),2)</f>
      </c>
      <c r="O272">
        <f>(I272*21)/100</f>
      </c>
      <c t="s">
        <v>20</v>
      </c>
    </row>
    <row r="273" spans="1:5" ht="12.75">
      <c r="A273" s="28" t="s">
        <v>47</v>
      </c>
      <c r="E273" s="29" t="s">
        <v>9172</v>
      </c>
    </row>
    <row r="274" spans="1:5" ht="12.75">
      <c r="A274" s="30" t="s">
        <v>48</v>
      </c>
      <c r="E274" s="31" t="s">
        <v>44</v>
      </c>
    </row>
    <row r="275" spans="1:5" ht="12.75">
      <c r="A275" t="s">
        <v>50</v>
      </c>
      <c r="E275" s="29" t="s">
        <v>44</v>
      </c>
    </row>
    <row r="276" spans="1:16" ht="12.75">
      <c r="A276" s="18" t="s">
        <v>42</v>
      </c>
      <c s="23" t="s">
        <v>394</v>
      </c>
      <c s="23" t="s">
        <v>9173</v>
      </c>
      <c s="18" t="s">
        <v>44</v>
      </c>
      <c s="24" t="s">
        <v>9174</v>
      </c>
      <c s="25" t="s">
        <v>187</v>
      </c>
      <c s="26">
        <v>0.2</v>
      </c>
      <c s="27">
        <v>0</v>
      </c>
      <c s="27">
        <f>ROUND(ROUND(H276,2)*ROUND(G276,3),2)</f>
      </c>
      <c r="O276">
        <f>(I276*21)/100</f>
      </c>
      <c t="s">
        <v>20</v>
      </c>
    </row>
    <row r="277" spans="1:5" ht="12.75">
      <c r="A277" s="28" t="s">
        <v>47</v>
      </c>
      <c r="E277" s="29" t="s">
        <v>9174</v>
      </c>
    </row>
    <row r="278" spans="1:5" ht="12.75">
      <c r="A278" s="30" t="s">
        <v>48</v>
      </c>
      <c r="E278" s="31" t="s">
        <v>44</v>
      </c>
    </row>
    <row r="279" spans="1:5" ht="12.75">
      <c r="A279" t="s">
        <v>50</v>
      </c>
      <c r="E279" s="29" t="s">
        <v>44</v>
      </c>
    </row>
    <row r="280" spans="1:16" ht="12.75">
      <c r="A280" s="18" t="s">
        <v>42</v>
      </c>
      <c s="23" t="s">
        <v>398</v>
      </c>
      <c s="23" t="s">
        <v>9175</v>
      </c>
      <c s="18" t="s">
        <v>44</v>
      </c>
      <c s="24" t="s">
        <v>9176</v>
      </c>
      <c s="25" t="s">
        <v>3146</v>
      </c>
      <c s="26">
        <v>2</v>
      </c>
      <c s="27">
        <v>0</v>
      </c>
      <c s="27">
        <f>ROUND(ROUND(H280,2)*ROUND(G280,3),2)</f>
      </c>
      <c r="O280">
        <f>(I280*21)/100</f>
      </c>
      <c t="s">
        <v>20</v>
      </c>
    </row>
    <row r="281" spans="1:5" ht="12.75">
      <c r="A281" s="28" t="s">
        <v>47</v>
      </c>
      <c r="E281" s="29" t="s">
        <v>9176</v>
      </c>
    </row>
    <row r="282" spans="1:5" ht="12.75">
      <c r="A282" s="30" t="s">
        <v>48</v>
      </c>
      <c r="E282" s="31" t="s">
        <v>44</v>
      </c>
    </row>
    <row r="283" spans="1:5" ht="12.75">
      <c r="A283" t="s">
        <v>50</v>
      </c>
      <c r="E283" s="29" t="s">
        <v>44</v>
      </c>
    </row>
    <row r="284" spans="1:16" ht="12.75">
      <c r="A284" s="18" t="s">
        <v>42</v>
      </c>
      <c s="23" t="s">
        <v>402</v>
      </c>
      <c s="23" t="s">
        <v>9177</v>
      </c>
      <c s="18" t="s">
        <v>44</v>
      </c>
      <c s="24" t="s">
        <v>9178</v>
      </c>
      <c s="25" t="s">
        <v>3146</v>
      </c>
      <c s="26">
        <v>3</v>
      </c>
      <c s="27">
        <v>0</v>
      </c>
      <c s="27">
        <f>ROUND(ROUND(H284,2)*ROUND(G284,3),2)</f>
      </c>
      <c r="O284">
        <f>(I284*21)/100</f>
      </c>
      <c t="s">
        <v>20</v>
      </c>
    </row>
    <row r="285" spans="1:5" ht="12.75">
      <c r="A285" s="28" t="s">
        <v>47</v>
      </c>
      <c r="E285" s="29" t="s">
        <v>9178</v>
      </c>
    </row>
    <row r="286" spans="1:5" ht="12.75">
      <c r="A286" s="30" t="s">
        <v>48</v>
      </c>
      <c r="E286" s="31" t="s">
        <v>44</v>
      </c>
    </row>
    <row r="287" spans="1:5" ht="12.75">
      <c r="A287" t="s">
        <v>50</v>
      </c>
      <c r="E287" s="29" t="s">
        <v>44</v>
      </c>
    </row>
    <row r="288" spans="1:16" ht="12.75">
      <c r="A288" s="18" t="s">
        <v>42</v>
      </c>
      <c s="23" t="s">
        <v>406</v>
      </c>
      <c s="23" t="s">
        <v>9179</v>
      </c>
      <c s="18" t="s">
        <v>44</v>
      </c>
      <c s="24" t="s">
        <v>9180</v>
      </c>
      <c s="25" t="s">
        <v>5579</v>
      </c>
      <c s="26">
        <v>2</v>
      </c>
      <c s="27">
        <v>0</v>
      </c>
      <c s="27">
        <f>ROUND(ROUND(H288,2)*ROUND(G288,3),2)</f>
      </c>
      <c r="O288">
        <f>(I288*21)/100</f>
      </c>
      <c t="s">
        <v>20</v>
      </c>
    </row>
    <row r="289" spans="1:5" ht="12.75">
      <c r="A289" s="28" t="s">
        <v>47</v>
      </c>
      <c r="E289" s="29" t="s">
        <v>9180</v>
      </c>
    </row>
    <row r="290" spans="1:5" ht="12.75">
      <c r="A290" s="30" t="s">
        <v>48</v>
      </c>
      <c r="E290" s="31" t="s">
        <v>44</v>
      </c>
    </row>
    <row r="291" spans="1:5" ht="12.75">
      <c r="A291" t="s">
        <v>50</v>
      </c>
      <c r="E291" s="29" t="s">
        <v>44</v>
      </c>
    </row>
    <row r="292" spans="1:16" ht="12.75">
      <c r="A292" s="18" t="s">
        <v>42</v>
      </c>
      <c s="23" t="s">
        <v>410</v>
      </c>
      <c s="23" t="s">
        <v>9181</v>
      </c>
      <c s="18" t="s">
        <v>44</v>
      </c>
      <c s="24" t="s">
        <v>9182</v>
      </c>
      <c s="25" t="s">
        <v>3146</v>
      </c>
      <c s="26">
        <v>2</v>
      </c>
      <c s="27">
        <v>0</v>
      </c>
      <c s="27">
        <f>ROUND(ROUND(H292,2)*ROUND(G292,3),2)</f>
      </c>
      <c r="O292">
        <f>(I292*21)/100</f>
      </c>
      <c t="s">
        <v>20</v>
      </c>
    </row>
    <row r="293" spans="1:5" ht="12.75">
      <c r="A293" s="28" t="s">
        <v>47</v>
      </c>
      <c r="E293" s="29" t="s">
        <v>9182</v>
      </c>
    </row>
    <row r="294" spans="1:5" ht="12.75">
      <c r="A294" s="30" t="s">
        <v>48</v>
      </c>
      <c r="E294" s="31" t="s">
        <v>44</v>
      </c>
    </row>
    <row r="295" spans="1:5" ht="12.75">
      <c r="A295" t="s">
        <v>50</v>
      </c>
      <c r="E295" s="29" t="s">
        <v>44</v>
      </c>
    </row>
    <row r="296" spans="1:16" ht="12.75">
      <c r="A296" s="18" t="s">
        <v>42</v>
      </c>
      <c s="23" t="s">
        <v>414</v>
      </c>
      <c s="23" t="s">
        <v>9183</v>
      </c>
      <c s="18" t="s">
        <v>44</v>
      </c>
      <c s="24" t="s">
        <v>9184</v>
      </c>
      <c s="25" t="s">
        <v>3146</v>
      </c>
      <c s="26">
        <v>10</v>
      </c>
      <c s="27">
        <v>0</v>
      </c>
      <c s="27">
        <f>ROUND(ROUND(H296,2)*ROUND(G296,3),2)</f>
      </c>
      <c r="O296">
        <f>(I296*21)/100</f>
      </c>
      <c t="s">
        <v>20</v>
      </c>
    </row>
    <row r="297" spans="1:5" ht="12.75">
      <c r="A297" s="28" t="s">
        <v>47</v>
      </c>
      <c r="E297" s="29" t="s">
        <v>9184</v>
      </c>
    </row>
    <row r="298" spans="1:5" ht="12.75">
      <c r="A298" s="30" t="s">
        <v>48</v>
      </c>
      <c r="E298" s="31" t="s">
        <v>44</v>
      </c>
    </row>
    <row r="299" spans="1:5" ht="12.75">
      <c r="A299" t="s">
        <v>50</v>
      </c>
      <c r="E299" s="29" t="s">
        <v>44</v>
      </c>
    </row>
    <row r="300" spans="1:16" ht="12.75">
      <c r="A300" s="18" t="s">
        <v>42</v>
      </c>
      <c s="23" t="s">
        <v>418</v>
      </c>
      <c s="23" t="s">
        <v>9185</v>
      </c>
      <c s="18" t="s">
        <v>44</v>
      </c>
      <c s="24" t="s">
        <v>9186</v>
      </c>
      <c s="25" t="s">
        <v>3146</v>
      </c>
      <c s="26">
        <v>3</v>
      </c>
      <c s="27">
        <v>0</v>
      </c>
      <c s="27">
        <f>ROUND(ROUND(H300,2)*ROUND(G300,3),2)</f>
      </c>
      <c r="O300">
        <f>(I300*21)/100</f>
      </c>
      <c t="s">
        <v>20</v>
      </c>
    </row>
    <row r="301" spans="1:5" ht="12.75">
      <c r="A301" s="28" t="s">
        <v>47</v>
      </c>
      <c r="E301" s="29" t="s">
        <v>9186</v>
      </c>
    </row>
    <row r="302" spans="1:5" ht="12.75">
      <c r="A302" s="30" t="s">
        <v>48</v>
      </c>
      <c r="E302" s="31" t="s">
        <v>44</v>
      </c>
    </row>
    <row r="303" spans="1:5" ht="12.75">
      <c r="A303" t="s">
        <v>50</v>
      </c>
      <c r="E303" s="29" t="s">
        <v>44</v>
      </c>
    </row>
    <row r="304" spans="1:16" ht="12.75">
      <c r="A304" s="18" t="s">
        <v>42</v>
      </c>
      <c s="23" t="s">
        <v>422</v>
      </c>
      <c s="23" t="s">
        <v>9187</v>
      </c>
      <c s="18" t="s">
        <v>44</v>
      </c>
      <c s="24" t="s">
        <v>9188</v>
      </c>
      <c s="25" t="s">
        <v>3146</v>
      </c>
      <c s="26">
        <v>4</v>
      </c>
      <c s="27">
        <v>0</v>
      </c>
      <c s="27">
        <f>ROUND(ROUND(H304,2)*ROUND(G304,3),2)</f>
      </c>
      <c r="O304">
        <f>(I304*21)/100</f>
      </c>
      <c t="s">
        <v>20</v>
      </c>
    </row>
    <row r="305" spans="1:5" ht="12.75">
      <c r="A305" s="28" t="s">
        <v>47</v>
      </c>
      <c r="E305" s="29" t="s">
        <v>9188</v>
      </c>
    </row>
    <row r="306" spans="1:5" ht="12.75">
      <c r="A306" s="30" t="s">
        <v>48</v>
      </c>
      <c r="E306" s="31" t="s">
        <v>44</v>
      </c>
    </row>
    <row r="307" spans="1:5" ht="12.75">
      <c r="A307" t="s">
        <v>50</v>
      </c>
      <c r="E307" s="29" t="s">
        <v>44</v>
      </c>
    </row>
    <row r="308" spans="1:16" ht="12.75">
      <c r="A308" s="18" t="s">
        <v>42</v>
      </c>
      <c s="23" t="s">
        <v>426</v>
      </c>
      <c s="23" t="s">
        <v>9189</v>
      </c>
      <c s="18" t="s">
        <v>44</v>
      </c>
      <c s="24" t="s">
        <v>9190</v>
      </c>
      <c s="25" t="s">
        <v>3146</v>
      </c>
      <c s="26">
        <v>6</v>
      </c>
      <c s="27">
        <v>0</v>
      </c>
      <c s="27">
        <f>ROUND(ROUND(H308,2)*ROUND(G308,3),2)</f>
      </c>
      <c r="O308">
        <f>(I308*21)/100</f>
      </c>
      <c t="s">
        <v>20</v>
      </c>
    </row>
    <row r="309" spans="1:5" ht="12.75">
      <c r="A309" s="28" t="s">
        <v>47</v>
      </c>
      <c r="E309" s="29" t="s">
        <v>9190</v>
      </c>
    </row>
    <row r="310" spans="1:5" ht="12.75">
      <c r="A310" s="30" t="s">
        <v>48</v>
      </c>
      <c r="E310" s="31" t="s">
        <v>44</v>
      </c>
    </row>
    <row r="311" spans="1:5" ht="12.75">
      <c r="A311" t="s">
        <v>50</v>
      </c>
      <c r="E311" s="29" t="s">
        <v>44</v>
      </c>
    </row>
    <row r="312" spans="1:16" ht="12.75">
      <c r="A312" s="18" t="s">
        <v>42</v>
      </c>
      <c s="23" t="s">
        <v>430</v>
      </c>
      <c s="23" t="s">
        <v>9191</v>
      </c>
      <c s="18" t="s">
        <v>44</v>
      </c>
      <c s="24" t="s">
        <v>9192</v>
      </c>
      <c s="25" t="s">
        <v>3146</v>
      </c>
      <c s="26">
        <v>2</v>
      </c>
      <c s="27">
        <v>0</v>
      </c>
      <c s="27">
        <f>ROUND(ROUND(H312,2)*ROUND(G312,3),2)</f>
      </c>
      <c r="O312">
        <f>(I312*21)/100</f>
      </c>
      <c t="s">
        <v>20</v>
      </c>
    </row>
    <row r="313" spans="1:5" ht="12.75">
      <c r="A313" s="28" t="s">
        <v>47</v>
      </c>
      <c r="E313" s="29" t="s">
        <v>9192</v>
      </c>
    </row>
    <row r="314" spans="1:5" ht="12.75">
      <c r="A314" s="30" t="s">
        <v>48</v>
      </c>
      <c r="E314" s="31" t="s">
        <v>44</v>
      </c>
    </row>
    <row r="315" spans="1:5" ht="12.75">
      <c r="A315" t="s">
        <v>50</v>
      </c>
      <c r="E315" s="29" t="s">
        <v>44</v>
      </c>
    </row>
    <row r="316" spans="1:16" ht="12.75">
      <c r="A316" s="18" t="s">
        <v>42</v>
      </c>
      <c s="23" t="s">
        <v>434</v>
      </c>
      <c s="23" t="s">
        <v>9193</v>
      </c>
      <c s="18" t="s">
        <v>44</v>
      </c>
      <c s="24" t="s">
        <v>9194</v>
      </c>
      <c s="25" t="s">
        <v>3146</v>
      </c>
      <c s="26">
        <v>14</v>
      </c>
      <c s="27">
        <v>0</v>
      </c>
      <c s="27">
        <f>ROUND(ROUND(H316,2)*ROUND(G316,3),2)</f>
      </c>
      <c r="O316">
        <f>(I316*21)/100</f>
      </c>
      <c t="s">
        <v>20</v>
      </c>
    </row>
    <row r="317" spans="1:5" ht="12.75">
      <c r="A317" s="28" t="s">
        <v>47</v>
      </c>
      <c r="E317" s="29" t="s">
        <v>9194</v>
      </c>
    </row>
    <row r="318" spans="1:5" ht="12.75">
      <c r="A318" s="30" t="s">
        <v>48</v>
      </c>
      <c r="E318" s="31" t="s">
        <v>44</v>
      </c>
    </row>
    <row r="319" spans="1:5" ht="12.75">
      <c r="A319" t="s">
        <v>50</v>
      </c>
      <c r="E319" s="29" t="s">
        <v>44</v>
      </c>
    </row>
    <row r="320" spans="1:16" ht="12.75">
      <c r="A320" s="18" t="s">
        <v>42</v>
      </c>
      <c s="23" t="s">
        <v>1047</v>
      </c>
      <c s="23" t="s">
        <v>9195</v>
      </c>
      <c s="18" t="s">
        <v>44</v>
      </c>
      <c s="24" t="s">
        <v>9196</v>
      </c>
      <c s="25" t="s">
        <v>3146</v>
      </c>
      <c s="26">
        <v>2</v>
      </c>
      <c s="27">
        <v>0</v>
      </c>
      <c s="27">
        <f>ROUND(ROUND(H320,2)*ROUND(G320,3),2)</f>
      </c>
      <c r="O320">
        <f>(I320*21)/100</f>
      </c>
      <c t="s">
        <v>20</v>
      </c>
    </row>
    <row r="321" spans="1:5" ht="12.75">
      <c r="A321" s="28" t="s">
        <v>47</v>
      </c>
      <c r="E321" s="29" t="s">
        <v>9196</v>
      </c>
    </row>
    <row r="322" spans="1:5" ht="12.75">
      <c r="A322" s="30" t="s">
        <v>48</v>
      </c>
      <c r="E322" s="31" t="s">
        <v>44</v>
      </c>
    </row>
    <row r="323" spans="1:5" ht="12.75">
      <c r="A323" t="s">
        <v>50</v>
      </c>
      <c r="E323" s="29" t="s">
        <v>44</v>
      </c>
    </row>
    <row r="324" spans="1:16" ht="12.75">
      <c r="A324" s="18" t="s">
        <v>42</v>
      </c>
      <c s="23" t="s">
        <v>1051</v>
      </c>
      <c s="23" t="s">
        <v>9197</v>
      </c>
      <c s="18" t="s">
        <v>44</v>
      </c>
      <c s="24" t="s">
        <v>9198</v>
      </c>
      <c s="25" t="s">
        <v>3146</v>
      </c>
      <c s="26">
        <v>5</v>
      </c>
      <c s="27">
        <v>0</v>
      </c>
      <c s="27">
        <f>ROUND(ROUND(H324,2)*ROUND(G324,3),2)</f>
      </c>
      <c r="O324">
        <f>(I324*21)/100</f>
      </c>
      <c t="s">
        <v>20</v>
      </c>
    </row>
    <row r="325" spans="1:5" ht="12.75">
      <c r="A325" s="28" t="s">
        <v>47</v>
      </c>
      <c r="E325" s="29" t="s">
        <v>9198</v>
      </c>
    </row>
    <row r="326" spans="1:5" ht="12.75">
      <c r="A326" s="30" t="s">
        <v>48</v>
      </c>
      <c r="E326" s="31" t="s">
        <v>44</v>
      </c>
    </row>
    <row r="327" spans="1:5" ht="12.75">
      <c r="A327" t="s">
        <v>50</v>
      </c>
      <c r="E327" s="29" t="s">
        <v>44</v>
      </c>
    </row>
    <row r="328" spans="1:16" ht="12.75">
      <c r="A328" s="18" t="s">
        <v>42</v>
      </c>
      <c s="23" t="s">
        <v>438</v>
      </c>
      <c s="23" t="s">
        <v>9199</v>
      </c>
      <c s="18" t="s">
        <v>44</v>
      </c>
      <c s="24" t="s">
        <v>9200</v>
      </c>
      <c s="25" t="s">
        <v>3146</v>
      </c>
      <c s="26">
        <v>2</v>
      </c>
      <c s="27">
        <v>0</v>
      </c>
      <c s="27">
        <f>ROUND(ROUND(H328,2)*ROUND(G328,3),2)</f>
      </c>
      <c r="O328">
        <f>(I328*21)/100</f>
      </c>
      <c t="s">
        <v>20</v>
      </c>
    </row>
    <row r="329" spans="1:5" ht="12.75">
      <c r="A329" s="28" t="s">
        <v>47</v>
      </c>
      <c r="E329" s="29" t="s">
        <v>9200</v>
      </c>
    </row>
    <row r="330" spans="1:5" ht="12.75">
      <c r="A330" s="30" t="s">
        <v>48</v>
      </c>
      <c r="E330" s="31" t="s">
        <v>44</v>
      </c>
    </row>
    <row r="331" spans="1:5" ht="12.75">
      <c r="A331" t="s">
        <v>50</v>
      </c>
      <c r="E331" s="29" t="s">
        <v>44</v>
      </c>
    </row>
    <row r="332" spans="1:16" ht="12.75">
      <c r="A332" s="18" t="s">
        <v>42</v>
      </c>
      <c s="23" t="s">
        <v>442</v>
      </c>
      <c s="23" t="s">
        <v>9201</v>
      </c>
      <c s="18" t="s">
        <v>44</v>
      </c>
      <c s="24" t="s">
        <v>9202</v>
      </c>
      <c s="25" t="s">
        <v>70</v>
      </c>
      <c s="26">
        <v>2</v>
      </c>
      <c s="27">
        <v>0</v>
      </c>
      <c s="27">
        <f>ROUND(ROUND(H332,2)*ROUND(G332,3),2)</f>
      </c>
      <c r="O332">
        <f>(I332*21)/100</f>
      </c>
      <c t="s">
        <v>20</v>
      </c>
    </row>
    <row r="333" spans="1:5" ht="12.75">
      <c r="A333" s="28" t="s">
        <v>47</v>
      </c>
      <c r="E333" s="29" t="s">
        <v>9202</v>
      </c>
    </row>
    <row r="334" spans="1:5" ht="12.75">
      <c r="A334" s="30" t="s">
        <v>48</v>
      </c>
      <c r="E334" s="31" t="s">
        <v>44</v>
      </c>
    </row>
    <row r="335" spans="1:5" ht="12.75">
      <c r="A335" t="s">
        <v>50</v>
      </c>
      <c r="E335" s="29" t="s">
        <v>44</v>
      </c>
    </row>
    <row r="336" spans="1:16" ht="12.75">
      <c r="A336" s="18" t="s">
        <v>42</v>
      </c>
      <c s="23" t="s">
        <v>446</v>
      </c>
      <c s="23" t="s">
        <v>9203</v>
      </c>
      <c s="18" t="s">
        <v>44</v>
      </c>
      <c s="24" t="s">
        <v>9204</v>
      </c>
      <c s="25" t="s">
        <v>3146</v>
      </c>
      <c s="26">
        <v>2</v>
      </c>
      <c s="27">
        <v>0</v>
      </c>
      <c s="27">
        <f>ROUND(ROUND(H336,2)*ROUND(G336,3),2)</f>
      </c>
      <c r="O336">
        <f>(I336*21)/100</f>
      </c>
      <c t="s">
        <v>20</v>
      </c>
    </row>
    <row r="337" spans="1:5" ht="12.75">
      <c r="A337" s="28" t="s">
        <v>47</v>
      </c>
      <c r="E337" s="29" t="s">
        <v>9204</v>
      </c>
    </row>
    <row r="338" spans="1:5" ht="12.75">
      <c r="A338" s="30" t="s">
        <v>48</v>
      </c>
      <c r="E338" s="31" t="s">
        <v>44</v>
      </c>
    </row>
    <row r="339" spans="1:5" ht="12.75">
      <c r="A339" t="s">
        <v>50</v>
      </c>
      <c r="E339" s="29" t="s">
        <v>44</v>
      </c>
    </row>
    <row r="340" spans="1:16" ht="12.75">
      <c r="A340" s="18" t="s">
        <v>42</v>
      </c>
      <c s="23" t="s">
        <v>449</v>
      </c>
      <c s="23" t="s">
        <v>9205</v>
      </c>
      <c s="18" t="s">
        <v>44</v>
      </c>
      <c s="24" t="s">
        <v>9206</v>
      </c>
      <c s="25" t="s">
        <v>3146</v>
      </c>
      <c s="26">
        <v>8</v>
      </c>
      <c s="27">
        <v>0</v>
      </c>
      <c s="27">
        <f>ROUND(ROUND(H340,2)*ROUND(G340,3),2)</f>
      </c>
      <c r="O340">
        <f>(I340*21)/100</f>
      </c>
      <c t="s">
        <v>20</v>
      </c>
    </row>
    <row r="341" spans="1:5" ht="12.75">
      <c r="A341" s="28" t="s">
        <v>47</v>
      </c>
      <c r="E341" s="29" t="s">
        <v>9206</v>
      </c>
    </row>
    <row r="342" spans="1:5" ht="12.75">
      <c r="A342" s="30" t="s">
        <v>48</v>
      </c>
      <c r="E342" s="31" t="s">
        <v>44</v>
      </c>
    </row>
    <row r="343" spans="1:5" ht="12.75">
      <c r="A343" t="s">
        <v>50</v>
      </c>
      <c r="E343" s="29" t="s">
        <v>44</v>
      </c>
    </row>
    <row r="344" spans="1:16" ht="12.75">
      <c r="A344" s="18" t="s">
        <v>42</v>
      </c>
      <c s="23" t="s">
        <v>453</v>
      </c>
      <c s="23" t="s">
        <v>9207</v>
      </c>
      <c s="18" t="s">
        <v>44</v>
      </c>
      <c s="24" t="s">
        <v>9208</v>
      </c>
      <c s="25" t="s">
        <v>3146</v>
      </c>
      <c s="26">
        <v>3</v>
      </c>
      <c s="27">
        <v>0</v>
      </c>
      <c s="27">
        <f>ROUND(ROUND(H344,2)*ROUND(G344,3),2)</f>
      </c>
      <c r="O344">
        <f>(I344*21)/100</f>
      </c>
      <c t="s">
        <v>20</v>
      </c>
    </row>
    <row r="345" spans="1:5" ht="12.75">
      <c r="A345" s="28" t="s">
        <v>47</v>
      </c>
      <c r="E345" s="29" t="s">
        <v>9208</v>
      </c>
    </row>
    <row r="346" spans="1:5" ht="12.75">
      <c r="A346" s="30" t="s">
        <v>48</v>
      </c>
      <c r="E346" s="31" t="s">
        <v>44</v>
      </c>
    </row>
    <row r="347" spans="1:5" ht="12.75">
      <c r="A347" t="s">
        <v>50</v>
      </c>
      <c r="E347" s="29" t="s">
        <v>44</v>
      </c>
    </row>
    <row r="348" spans="1:16" ht="12.75">
      <c r="A348" s="18" t="s">
        <v>42</v>
      </c>
      <c s="23" t="s">
        <v>457</v>
      </c>
      <c s="23" t="s">
        <v>9209</v>
      </c>
      <c s="18" t="s">
        <v>44</v>
      </c>
      <c s="24" t="s">
        <v>9210</v>
      </c>
      <c s="25" t="s">
        <v>3146</v>
      </c>
      <c s="26">
        <v>2</v>
      </c>
      <c s="27">
        <v>0</v>
      </c>
      <c s="27">
        <f>ROUND(ROUND(H348,2)*ROUND(G348,3),2)</f>
      </c>
      <c r="O348">
        <f>(I348*21)/100</f>
      </c>
      <c t="s">
        <v>20</v>
      </c>
    </row>
    <row r="349" spans="1:5" ht="12.75">
      <c r="A349" s="28" t="s">
        <v>47</v>
      </c>
      <c r="E349" s="29" t="s">
        <v>9210</v>
      </c>
    </row>
    <row r="350" spans="1:5" ht="12.75">
      <c r="A350" s="30" t="s">
        <v>48</v>
      </c>
      <c r="E350" s="31" t="s">
        <v>44</v>
      </c>
    </row>
    <row r="351" spans="1:5" ht="12.75">
      <c r="A351" t="s">
        <v>50</v>
      </c>
      <c r="E351" s="29" t="s">
        <v>44</v>
      </c>
    </row>
    <row r="352" spans="1:16" ht="25.5">
      <c r="A352" s="18" t="s">
        <v>42</v>
      </c>
      <c s="23" t="s">
        <v>461</v>
      </c>
      <c s="23" t="s">
        <v>9211</v>
      </c>
      <c s="18" t="s">
        <v>44</v>
      </c>
      <c s="24" t="s">
        <v>9212</v>
      </c>
      <c s="25" t="s">
        <v>1147</v>
      </c>
      <c s="26">
        <v>2</v>
      </c>
      <c s="27">
        <v>0</v>
      </c>
      <c s="27">
        <f>ROUND(ROUND(H352,2)*ROUND(G352,3),2)</f>
      </c>
      <c r="O352">
        <f>(I352*21)/100</f>
      </c>
      <c t="s">
        <v>20</v>
      </c>
    </row>
    <row r="353" spans="1:5" ht="25.5">
      <c r="A353" s="28" t="s">
        <v>47</v>
      </c>
      <c r="E353" s="29" t="s">
        <v>9212</v>
      </c>
    </row>
    <row r="354" spans="1:5" ht="12.75">
      <c r="A354" s="30" t="s">
        <v>48</v>
      </c>
      <c r="E354" s="31" t="s">
        <v>44</v>
      </c>
    </row>
    <row r="355" spans="1:5" ht="12.75">
      <c r="A355" t="s">
        <v>50</v>
      </c>
      <c r="E355" s="29" t="s">
        <v>44</v>
      </c>
    </row>
    <row r="356" spans="1:16" ht="12.75">
      <c r="A356" s="18" t="s">
        <v>42</v>
      </c>
      <c s="23" t="s">
        <v>465</v>
      </c>
      <c s="23" t="s">
        <v>9213</v>
      </c>
      <c s="18" t="s">
        <v>44</v>
      </c>
      <c s="24" t="s">
        <v>9214</v>
      </c>
      <c s="25" t="s">
        <v>3146</v>
      </c>
      <c s="26">
        <v>12</v>
      </c>
      <c s="27">
        <v>0</v>
      </c>
      <c s="27">
        <f>ROUND(ROUND(H356,2)*ROUND(G356,3),2)</f>
      </c>
      <c r="O356">
        <f>(I356*21)/100</f>
      </c>
      <c t="s">
        <v>20</v>
      </c>
    </row>
    <row r="357" spans="1:5" ht="12.75">
      <c r="A357" s="28" t="s">
        <v>47</v>
      </c>
      <c r="E357" s="29" t="s">
        <v>9214</v>
      </c>
    </row>
    <row r="358" spans="1:5" ht="12.75">
      <c r="A358" s="30" t="s">
        <v>48</v>
      </c>
      <c r="E358" s="31" t="s">
        <v>44</v>
      </c>
    </row>
    <row r="359" spans="1:5" ht="12.75">
      <c r="A359" t="s">
        <v>50</v>
      </c>
      <c r="E359" s="29" t="s">
        <v>44</v>
      </c>
    </row>
    <row r="360" spans="1:16" ht="12.75">
      <c r="A360" s="18" t="s">
        <v>42</v>
      </c>
      <c s="23" t="s">
        <v>469</v>
      </c>
      <c s="23" t="s">
        <v>9215</v>
      </c>
      <c s="18" t="s">
        <v>44</v>
      </c>
      <c s="24" t="s">
        <v>9216</v>
      </c>
      <c s="25" t="s">
        <v>3146</v>
      </c>
      <c s="26">
        <v>11</v>
      </c>
      <c s="27">
        <v>0</v>
      </c>
      <c s="27">
        <f>ROUND(ROUND(H360,2)*ROUND(G360,3),2)</f>
      </c>
      <c r="O360">
        <f>(I360*21)/100</f>
      </c>
      <c t="s">
        <v>20</v>
      </c>
    </row>
    <row r="361" spans="1:5" ht="12.75">
      <c r="A361" s="28" t="s">
        <v>47</v>
      </c>
      <c r="E361" s="29" t="s">
        <v>9216</v>
      </c>
    </row>
    <row r="362" spans="1:5" ht="12.75">
      <c r="A362" s="30" t="s">
        <v>48</v>
      </c>
      <c r="E362" s="31" t="s">
        <v>44</v>
      </c>
    </row>
    <row r="363" spans="1:5" ht="12.75">
      <c r="A363" t="s">
        <v>50</v>
      </c>
      <c r="E363" s="29" t="s">
        <v>44</v>
      </c>
    </row>
    <row r="364" spans="1:16" ht="12.75">
      <c r="A364" s="18" t="s">
        <v>42</v>
      </c>
      <c s="23" t="s">
        <v>473</v>
      </c>
      <c s="23" t="s">
        <v>9217</v>
      </c>
      <c s="18" t="s">
        <v>44</v>
      </c>
      <c s="24" t="s">
        <v>9218</v>
      </c>
      <c s="25" t="s">
        <v>1147</v>
      </c>
      <c s="26">
        <v>5</v>
      </c>
      <c s="27">
        <v>0</v>
      </c>
      <c s="27">
        <f>ROUND(ROUND(H364,2)*ROUND(G364,3),2)</f>
      </c>
      <c r="O364">
        <f>(I364*21)/100</f>
      </c>
      <c t="s">
        <v>20</v>
      </c>
    </row>
    <row r="365" spans="1:5" ht="12.75">
      <c r="A365" s="28" t="s">
        <v>47</v>
      </c>
      <c r="E365" s="29" t="s">
        <v>9218</v>
      </c>
    </row>
    <row r="366" spans="1:5" ht="12.75">
      <c r="A366" s="30" t="s">
        <v>48</v>
      </c>
      <c r="E366" s="31" t="s">
        <v>44</v>
      </c>
    </row>
    <row r="367" spans="1:5" ht="12.75">
      <c r="A367" t="s">
        <v>50</v>
      </c>
      <c r="E367" s="29" t="s">
        <v>44</v>
      </c>
    </row>
    <row r="368" spans="1:16" ht="12.75">
      <c r="A368" s="18" t="s">
        <v>42</v>
      </c>
      <c s="23" t="s">
        <v>477</v>
      </c>
      <c s="23" t="s">
        <v>9219</v>
      </c>
      <c s="18" t="s">
        <v>44</v>
      </c>
      <c s="24" t="s">
        <v>9220</v>
      </c>
      <c s="25" t="s">
        <v>1147</v>
      </c>
      <c s="26">
        <v>3</v>
      </c>
      <c s="27">
        <v>0</v>
      </c>
      <c s="27">
        <f>ROUND(ROUND(H368,2)*ROUND(G368,3),2)</f>
      </c>
      <c r="O368">
        <f>(I368*21)/100</f>
      </c>
      <c t="s">
        <v>20</v>
      </c>
    </row>
    <row r="369" spans="1:5" ht="12.75">
      <c r="A369" s="28" t="s">
        <v>47</v>
      </c>
      <c r="E369" s="29" t="s">
        <v>9220</v>
      </c>
    </row>
    <row r="370" spans="1:5" ht="12.75">
      <c r="A370" s="30" t="s">
        <v>48</v>
      </c>
      <c r="E370" s="31" t="s">
        <v>44</v>
      </c>
    </row>
    <row r="371" spans="1:5" ht="12.75">
      <c r="A371" t="s">
        <v>50</v>
      </c>
      <c r="E371" s="29" t="s">
        <v>44</v>
      </c>
    </row>
    <row r="372" spans="1:16" ht="12.75">
      <c r="A372" s="18" t="s">
        <v>42</v>
      </c>
      <c s="23" t="s">
        <v>185</v>
      </c>
      <c s="23" t="s">
        <v>9221</v>
      </c>
      <c s="18" t="s">
        <v>44</v>
      </c>
      <c s="24" t="s">
        <v>9222</v>
      </c>
      <c s="25" t="s">
        <v>1147</v>
      </c>
      <c s="26">
        <v>3</v>
      </c>
      <c s="27">
        <v>0</v>
      </c>
      <c s="27">
        <f>ROUND(ROUND(H372,2)*ROUND(G372,3),2)</f>
      </c>
      <c r="O372">
        <f>(I372*21)/100</f>
      </c>
      <c t="s">
        <v>20</v>
      </c>
    </row>
    <row r="373" spans="1:5" ht="12.75">
      <c r="A373" s="28" t="s">
        <v>47</v>
      </c>
      <c r="E373" s="29" t="s">
        <v>9222</v>
      </c>
    </row>
    <row r="374" spans="1:5" ht="12.75">
      <c r="A374" s="30" t="s">
        <v>48</v>
      </c>
      <c r="E374" s="31" t="s">
        <v>44</v>
      </c>
    </row>
    <row r="375" spans="1:5" ht="12.75">
      <c r="A375" t="s">
        <v>50</v>
      </c>
      <c r="E375" s="29" t="s">
        <v>44</v>
      </c>
    </row>
    <row r="376" spans="1:16" ht="12.75">
      <c r="A376" s="18" t="s">
        <v>42</v>
      </c>
      <c s="23" t="s">
        <v>484</v>
      </c>
      <c s="23" t="s">
        <v>9223</v>
      </c>
      <c s="18" t="s">
        <v>44</v>
      </c>
      <c s="24" t="s">
        <v>9224</v>
      </c>
      <c s="25" t="s">
        <v>1147</v>
      </c>
      <c s="26">
        <v>2</v>
      </c>
      <c s="27">
        <v>0</v>
      </c>
      <c s="27">
        <f>ROUND(ROUND(H376,2)*ROUND(G376,3),2)</f>
      </c>
      <c r="O376">
        <f>(I376*21)/100</f>
      </c>
      <c t="s">
        <v>20</v>
      </c>
    </row>
    <row r="377" spans="1:5" ht="12.75">
      <c r="A377" s="28" t="s">
        <v>47</v>
      </c>
      <c r="E377" s="29" t="s">
        <v>9224</v>
      </c>
    </row>
    <row r="378" spans="1:5" ht="12.75">
      <c r="A378" s="30" t="s">
        <v>48</v>
      </c>
      <c r="E378" s="31" t="s">
        <v>44</v>
      </c>
    </row>
    <row r="379" spans="1:5" ht="12.75">
      <c r="A379" t="s">
        <v>50</v>
      </c>
      <c r="E379" s="29" t="s">
        <v>44</v>
      </c>
    </row>
    <row r="380" spans="1:16" ht="25.5">
      <c r="A380" s="18" t="s">
        <v>42</v>
      </c>
      <c s="23" t="s">
        <v>488</v>
      </c>
      <c s="23" t="s">
        <v>9225</v>
      </c>
      <c s="18" t="s">
        <v>44</v>
      </c>
      <c s="24" t="s">
        <v>9226</v>
      </c>
      <c s="25" t="s">
        <v>1147</v>
      </c>
      <c s="26">
        <v>5</v>
      </c>
      <c s="27">
        <v>0</v>
      </c>
      <c s="27">
        <f>ROUND(ROUND(H380,2)*ROUND(G380,3),2)</f>
      </c>
      <c r="O380">
        <f>(I380*21)/100</f>
      </c>
      <c t="s">
        <v>20</v>
      </c>
    </row>
    <row r="381" spans="1:5" ht="25.5">
      <c r="A381" s="28" t="s">
        <v>47</v>
      </c>
      <c r="E381" s="29" t="s">
        <v>9226</v>
      </c>
    </row>
    <row r="382" spans="1:5" ht="12.75">
      <c r="A382" s="30" t="s">
        <v>48</v>
      </c>
      <c r="E382" s="31" t="s">
        <v>44</v>
      </c>
    </row>
    <row r="383" spans="1:5" ht="12.75">
      <c r="A383" t="s">
        <v>50</v>
      </c>
      <c r="E383" s="29" t="s">
        <v>44</v>
      </c>
    </row>
    <row r="384" spans="1:16" ht="12.75">
      <c r="A384" s="18" t="s">
        <v>42</v>
      </c>
      <c s="23" t="s">
        <v>492</v>
      </c>
      <c s="23" t="s">
        <v>9227</v>
      </c>
      <c s="18" t="s">
        <v>44</v>
      </c>
      <c s="24" t="s">
        <v>9228</v>
      </c>
      <c s="25" t="s">
        <v>1147</v>
      </c>
      <c s="26">
        <v>3</v>
      </c>
      <c s="27">
        <v>0</v>
      </c>
      <c s="27">
        <f>ROUND(ROUND(H384,2)*ROUND(G384,3),2)</f>
      </c>
      <c r="O384">
        <f>(I384*21)/100</f>
      </c>
      <c t="s">
        <v>20</v>
      </c>
    </row>
    <row r="385" spans="1:5" ht="12.75">
      <c r="A385" s="28" t="s">
        <v>47</v>
      </c>
      <c r="E385" s="29" t="s">
        <v>9228</v>
      </c>
    </row>
    <row r="386" spans="1:5" ht="12.75">
      <c r="A386" s="30" t="s">
        <v>48</v>
      </c>
      <c r="E386" s="31" t="s">
        <v>44</v>
      </c>
    </row>
    <row r="387" spans="1:5" ht="12.75">
      <c r="A387" t="s">
        <v>50</v>
      </c>
      <c r="E387" s="29" t="s">
        <v>44</v>
      </c>
    </row>
    <row r="388" spans="1:16" ht="12.75">
      <c r="A388" s="18" t="s">
        <v>42</v>
      </c>
      <c s="23" t="s">
        <v>496</v>
      </c>
      <c s="23" t="s">
        <v>9229</v>
      </c>
      <c s="18" t="s">
        <v>44</v>
      </c>
      <c s="24" t="s">
        <v>9230</v>
      </c>
      <c s="25" t="s">
        <v>1147</v>
      </c>
      <c s="26">
        <v>3</v>
      </c>
      <c s="27">
        <v>0</v>
      </c>
      <c s="27">
        <f>ROUND(ROUND(H388,2)*ROUND(G388,3),2)</f>
      </c>
      <c r="O388">
        <f>(I388*21)/100</f>
      </c>
      <c t="s">
        <v>20</v>
      </c>
    </row>
    <row r="389" spans="1:5" ht="12.75">
      <c r="A389" s="28" t="s">
        <v>47</v>
      </c>
      <c r="E389" s="29" t="s">
        <v>9230</v>
      </c>
    </row>
    <row r="390" spans="1:5" ht="12.75">
      <c r="A390" s="30" t="s">
        <v>48</v>
      </c>
      <c r="E390" s="31" t="s">
        <v>44</v>
      </c>
    </row>
    <row r="391" spans="1:5" ht="12.75">
      <c r="A391" t="s">
        <v>50</v>
      </c>
      <c r="E391" s="29" t="s">
        <v>44</v>
      </c>
    </row>
    <row r="392" spans="1:16" ht="25.5">
      <c r="A392" s="18" t="s">
        <v>42</v>
      </c>
      <c s="23" t="s">
        <v>500</v>
      </c>
      <c s="23" t="s">
        <v>9231</v>
      </c>
      <c s="18" t="s">
        <v>44</v>
      </c>
      <c s="24" t="s">
        <v>9232</v>
      </c>
      <c s="25" t="s">
        <v>1147</v>
      </c>
      <c s="26">
        <v>1</v>
      </c>
      <c s="27">
        <v>0</v>
      </c>
      <c s="27">
        <f>ROUND(ROUND(H392,2)*ROUND(G392,3),2)</f>
      </c>
      <c r="O392">
        <f>(I392*21)/100</f>
      </c>
      <c t="s">
        <v>20</v>
      </c>
    </row>
    <row r="393" spans="1:5" ht="25.5">
      <c r="A393" s="28" t="s">
        <v>47</v>
      </c>
      <c r="E393" s="29" t="s">
        <v>9232</v>
      </c>
    </row>
    <row r="394" spans="1:5" ht="12.75">
      <c r="A394" s="30" t="s">
        <v>48</v>
      </c>
      <c r="E394" s="31" t="s">
        <v>44</v>
      </c>
    </row>
    <row r="395" spans="1:5" ht="12.75">
      <c r="A395" t="s">
        <v>50</v>
      </c>
      <c r="E395" s="29" t="s">
        <v>44</v>
      </c>
    </row>
    <row r="396" spans="1:18" ht="12.75" customHeight="1">
      <c r="A396" s="5" t="s">
        <v>40</v>
      </c>
      <c s="5"/>
      <c s="34" t="s">
        <v>7471</v>
      </c>
      <c s="5"/>
      <c s="21" t="s">
        <v>9233</v>
      </c>
      <c s="5"/>
      <c s="5"/>
      <c s="5"/>
      <c s="35">
        <f>0+Q396</f>
      </c>
      <c r="O396">
        <f>0+R396</f>
      </c>
      <c r="Q396">
        <f>0+I397+I401+I405+I409+I413+I417+I421+I425+I429+I433+I437+I441+I445+I449+I453+I457+I461+I465+I469+I473+I477+I481+I485+I489+I493</f>
      </c>
      <c>
        <f>0+O397+O401+O405+O409+O413+O417+O421+O425+O429+O433+O437+O441+O445+O449+O453+O457+O461+O465+O469+O473+O477+O481+O485+O489+O493</f>
      </c>
    </row>
    <row r="397" spans="1:16" ht="38.25">
      <c r="A397" s="18" t="s">
        <v>42</v>
      </c>
      <c s="23" t="s">
        <v>504</v>
      </c>
      <c s="23" t="s">
        <v>9234</v>
      </c>
      <c s="18" t="s">
        <v>44</v>
      </c>
      <c s="24" t="s">
        <v>9235</v>
      </c>
      <c s="25" t="s">
        <v>70</v>
      </c>
      <c s="26">
        <v>1</v>
      </c>
      <c s="27">
        <v>0</v>
      </c>
      <c s="27">
        <f>ROUND(ROUND(H397,2)*ROUND(G397,3),2)</f>
      </c>
      <c r="O397">
        <f>(I397*21)/100</f>
      </c>
      <c t="s">
        <v>20</v>
      </c>
    </row>
    <row r="398" spans="1:5" ht="38.25">
      <c r="A398" s="28" t="s">
        <v>47</v>
      </c>
      <c r="E398" s="29" t="s">
        <v>9236</v>
      </c>
    </row>
    <row r="399" spans="1:5" ht="12.75">
      <c r="A399" s="30" t="s">
        <v>48</v>
      </c>
      <c r="E399" s="31" t="s">
        <v>44</v>
      </c>
    </row>
    <row r="400" spans="1:5" ht="12.75">
      <c r="A400" t="s">
        <v>50</v>
      </c>
      <c r="E400" s="29" t="s">
        <v>44</v>
      </c>
    </row>
    <row r="401" spans="1:16" ht="38.25">
      <c r="A401" s="18" t="s">
        <v>42</v>
      </c>
      <c s="23" t="s">
        <v>984</v>
      </c>
      <c s="23" t="s">
        <v>9237</v>
      </c>
      <c s="18" t="s">
        <v>44</v>
      </c>
      <c s="24" t="s">
        <v>9238</v>
      </c>
      <c s="25" t="s">
        <v>70</v>
      </c>
      <c s="26">
        <v>1</v>
      </c>
      <c s="27">
        <v>0</v>
      </c>
      <c s="27">
        <f>ROUND(ROUND(H401,2)*ROUND(G401,3),2)</f>
      </c>
      <c r="O401">
        <f>(I401*21)/100</f>
      </c>
      <c t="s">
        <v>20</v>
      </c>
    </row>
    <row r="402" spans="1:5" ht="38.25">
      <c r="A402" s="28" t="s">
        <v>47</v>
      </c>
      <c r="E402" s="29" t="s">
        <v>9239</v>
      </c>
    </row>
    <row r="403" spans="1:5" ht="12.75">
      <c r="A403" s="30" t="s">
        <v>48</v>
      </c>
      <c r="E403" s="31" t="s">
        <v>44</v>
      </c>
    </row>
    <row r="404" spans="1:5" ht="12.75">
      <c r="A404" t="s">
        <v>50</v>
      </c>
      <c r="E404" s="29" t="s">
        <v>44</v>
      </c>
    </row>
    <row r="405" spans="1:16" ht="25.5">
      <c r="A405" s="18" t="s">
        <v>42</v>
      </c>
      <c s="23" t="s">
        <v>3539</v>
      </c>
      <c s="23" t="s">
        <v>9240</v>
      </c>
      <c s="18" t="s">
        <v>44</v>
      </c>
      <c s="24" t="s">
        <v>9241</v>
      </c>
      <c s="25" t="s">
        <v>70</v>
      </c>
      <c s="26">
        <v>4</v>
      </c>
      <c s="27">
        <v>0</v>
      </c>
      <c s="27">
        <f>ROUND(ROUND(H405,2)*ROUND(G405,3),2)</f>
      </c>
      <c r="O405">
        <f>(I405*21)/100</f>
      </c>
      <c t="s">
        <v>20</v>
      </c>
    </row>
    <row r="406" spans="1:5" ht="38.25">
      <c r="A406" s="28" t="s">
        <v>47</v>
      </c>
      <c r="E406" s="29" t="s">
        <v>9242</v>
      </c>
    </row>
    <row r="407" spans="1:5" ht="12.75">
      <c r="A407" s="30" t="s">
        <v>48</v>
      </c>
      <c r="E407" s="31" t="s">
        <v>44</v>
      </c>
    </row>
    <row r="408" spans="1:5" ht="12.75">
      <c r="A408" t="s">
        <v>50</v>
      </c>
      <c r="E408" s="29" t="s">
        <v>44</v>
      </c>
    </row>
    <row r="409" spans="1:16" ht="38.25">
      <c r="A409" s="18" t="s">
        <v>42</v>
      </c>
      <c s="23" t="s">
        <v>517</v>
      </c>
      <c s="23" t="s">
        <v>9243</v>
      </c>
      <c s="18" t="s">
        <v>44</v>
      </c>
      <c s="24" t="s">
        <v>9244</v>
      </c>
      <c s="25" t="s">
        <v>70</v>
      </c>
      <c s="26">
        <v>1</v>
      </c>
      <c s="27">
        <v>0</v>
      </c>
      <c s="27">
        <f>ROUND(ROUND(H409,2)*ROUND(G409,3),2)</f>
      </c>
      <c r="O409">
        <f>(I409*21)/100</f>
      </c>
      <c t="s">
        <v>20</v>
      </c>
    </row>
    <row r="410" spans="1:5" ht="38.25">
      <c r="A410" s="28" t="s">
        <v>47</v>
      </c>
      <c r="E410" s="29" t="s">
        <v>9245</v>
      </c>
    </row>
    <row r="411" spans="1:5" ht="12.75">
      <c r="A411" s="30" t="s">
        <v>48</v>
      </c>
      <c r="E411" s="31" t="s">
        <v>44</v>
      </c>
    </row>
    <row r="412" spans="1:5" ht="12.75">
      <c r="A412" t="s">
        <v>50</v>
      </c>
      <c r="E412" s="29" t="s">
        <v>44</v>
      </c>
    </row>
    <row r="413" spans="1:16" ht="25.5">
      <c r="A413" s="18" t="s">
        <v>42</v>
      </c>
      <c s="23" t="s">
        <v>521</v>
      </c>
      <c s="23" t="s">
        <v>9246</v>
      </c>
      <c s="18" t="s">
        <v>44</v>
      </c>
      <c s="24" t="s">
        <v>9247</v>
      </c>
      <c s="25" t="s">
        <v>70</v>
      </c>
      <c s="26">
        <v>3</v>
      </c>
      <c s="27">
        <v>0</v>
      </c>
      <c s="27">
        <f>ROUND(ROUND(H413,2)*ROUND(G413,3),2)</f>
      </c>
      <c r="O413">
        <f>(I413*21)/100</f>
      </c>
      <c t="s">
        <v>20</v>
      </c>
    </row>
    <row r="414" spans="1:5" ht="38.25">
      <c r="A414" s="28" t="s">
        <v>47</v>
      </c>
      <c r="E414" s="29" t="s">
        <v>9248</v>
      </c>
    </row>
    <row r="415" spans="1:5" ht="12.75">
      <c r="A415" s="30" t="s">
        <v>48</v>
      </c>
      <c r="E415" s="31" t="s">
        <v>44</v>
      </c>
    </row>
    <row r="416" spans="1:5" ht="12.75">
      <c r="A416" t="s">
        <v>50</v>
      </c>
      <c r="E416" s="29" t="s">
        <v>44</v>
      </c>
    </row>
    <row r="417" spans="1:16" ht="38.25">
      <c r="A417" s="18" t="s">
        <v>42</v>
      </c>
      <c s="23" t="s">
        <v>525</v>
      </c>
      <c s="23" t="s">
        <v>9249</v>
      </c>
      <c s="18" t="s">
        <v>44</v>
      </c>
      <c s="24" t="s">
        <v>9250</v>
      </c>
      <c s="25" t="s">
        <v>70</v>
      </c>
      <c s="26">
        <v>1</v>
      </c>
      <c s="27">
        <v>0</v>
      </c>
      <c s="27">
        <f>ROUND(ROUND(H417,2)*ROUND(G417,3),2)</f>
      </c>
      <c r="O417">
        <f>(I417*21)/100</f>
      </c>
      <c t="s">
        <v>20</v>
      </c>
    </row>
    <row r="418" spans="1:5" ht="38.25">
      <c r="A418" s="28" t="s">
        <v>47</v>
      </c>
      <c r="E418" s="29" t="s">
        <v>9251</v>
      </c>
    </row>
    <row r="419" spans="1:5" ht="12.75">
      <c r="A419" s="30" t="s">
        <v>48</v>
      </c>
      <c r="E419" s="31" t="s">
        <v>44</v>
      </c>
    </row>
    <row r="420" spans="1:5" ht="12.75">
      <c r="A420" t="s">
        <v>50</v>
      </c>
      <c r="E420" s="29" t="s">
        <v>44</v>
      </c>
    </row>
    <row r="421" spans="1:16" ht="38.25">
      <c r="A421" s="18" t="s">
        <v>42</v>
      </c>
      <c s="23" t="s">
        <v>529</v>
      </c>
      <c s="23" t="s">
        <v>9252</v>
      </c>
      <c s="18" t="s">
        <v>44</v>
      </c>
      <c s="24" t="s">
        <v>9253</v>
      </c>
      <c s="25" t="s">
        <v>70</v>
      </c>
      <c s="26">
        <v>1</v>
      </c>
      <c s="27">
        <v>0</v>
      </c>
      <c s="27">
        <f>ROUND(ROUND(H421,2)*ROUND(G421,3),2)</f>
      </c>
      <c r="O421">
        <f>(I421*21)/100</f>
      </c>
      <c t="s">
        <v>20</v>
      </c>
    </row>
    <row r="422" spans="1:5" ht="38.25">
      <c r="A422" s="28" t="s">
        <v>47</v>
      </c>
      <c r="E422" s="29" t="s">
        <v>9254</v>
      </c>
    </row>
    <row r="423" spans="1:5" ht="12.75">
      <c r="A423" s="30" t="s">
        <v>48</v>
      </c>
      <c r="E423" s="31" t="s">
        <v>44</v>
      </c>
    </row>
    <row r="424" spans="1:5" ht="12.75">
      <c r="A424" t="s">
        <v>50</v>
      </c>
      <c r="E424" s="29" t="s">
        <v>44</v>
      </c>
    </row>
    <row r="425" spans="1:16" ht="25.5">
      <c r="A425" s="18" t="s">
        <v>42</v>
      </c>
      <c s="23" t="s">
        <v>533</v>
      </c>
      <c s="23" t="s">
        <v>9255</v>
      </c>
      <c s="18" t="s">
        <v>44</v>
      </c>
      <c s="24" t="s">
        <v>9256</v>
      </c>
      <c s="25" t="s">
        <v>70</v>
      </c>
      <c s="26">
        <v>2</v>
      </c>
      <c s="27">
        <v>0</v>
      </c>
      <c s="27">
        <f>ROUND(ROUND(H425,2)*ROUND(G425,3),2)</f>
      </c>
      <c r="O425">
        <f>(I425*21)/100</f>
      </c>
      <c t="s">
        <v>20</v>
      </c>
    </row>
    <row r="426" spans="1:5" ht="25.5">
      <c r="A426" s="28" t="s">
        <v>47</v>
      </c>
      <c r="E426" s="29" t="s">
        <v>9257</v>
      </c>
    </row>
    <row r="427" spans="1:5" ht="12.75">
      <c r="A427" s="30" t="s">
        <v>48</v>
      </c>
      <c r="E427" s="31" t="s">
        <v>44</v>
      </c>
    </row>
    <row r="428" spans="1:5" ht="12.75">
      <c r="A428" t="s">
        <v>50</v>
      </c>
      <c r="E428" s="29" t="s">
        <v>44</v>
      </c>
    </row>
    <row r="429" spans="1:16" ht="38.25">
      <c r="A429" s="18" t="s">
        <v>42</v>
      </c>
      <c s="23" t="s">
        <v>538</v>
      </c>
      <c s="23" t="s">
        <v>9258</v>
      </c>
      <c s="18" t="s">
        <v>44</v>
      </c>
      <c s="24" t="s">
        <v>9259</v>
      </c>
      <c s="25" t="s">
        <v>70</v>
      </c>
      <c s="26">
        <v>1</v>
      </c>
      <c s="27">
        <v>0</v>
      </c>
      <c s="27">
        <f>ROUND(ROUND(H429,2)*ROUND(G429,3),2)</f>
      </c>
      <c r="O429">
        <f>(I429*21)/100</f>
      </c>
      <c t="s">
        <v>20</v>
      </c>
    </row>
    <row r="430" spans="1:5" ht="38.25">
      <c r="A430" s="28" t="s">
        <v>47</v>
      </c>
      <c r="E430" s="29" t="s">
        <v>9260</v>
      </c>
    </row>
    <row r="431" spans="1:5" ht="12.75">
      <c r="A431" s="30" t="s">
        <v>48</v>
      </c>
      <c r="E431" s="31" t="s">
        <v>44</v>
      </c>
    </row>
    <row r="432" spans="1:5" ht="12.75">
      <c r="A432" t="s">
        <v>50</v>
      </c>
      <c r="E432" s="29" t="s">
        <v>44</v>
      </c>
    </row>
    <row r="433" spans="1:16" ht="38.25">
      <c r="A433" s="18" t="s">
        <v>42</v>
      </c>
      <c s="23" t="s">
        <v>539</v>
      </c>
      <c s="23" t="s">
        <v>9261</v>
      </c>
      <c s="18" t="s">
        <v>44</v>
      </c>
      <c s="24" t="s">
        <v>9262</v>
      </c>
      <c s="25" t="s">
        <v>70</v>
      </c>
      <c s="26">
        <v>1</v>
      </c>
      <c s="27">
        <v>0</v>
      </c>
      <c s="27">
        <f>ROUND(ROUND(H433,2)*ROUND(G433,3),2)</f>
      </c>
      <c r="O433">
        <f>(I433*21)/100</f>
      </c>
      <c t="s">
        <v>20</v>
      </c>
    </row>
    <row r="434" spans="1:5" ht="38.25">
      <c r="A434" s="28" t="s">
        <v>47</v>
      </c>
      <c r="E434" s="29" t="s">
        <v>9263</v>
      </c>
    </row>
    <row r="435" spans="1:5" ht="12.75">
      <c r="A435" s="30" t="s">
        <v>48</v>
      </c>
      <c r="E435" s="31" t="s">
        <v>44</v>
      </c>
    </row>
    <row r="436" spans="1:5" ht="12.75">
      <c r="A436" t="s">
        <v>50</v>
      </c>
      <c r="E436" s="29" t="s">
        <v>44</v>
      </c>
    </row>
    <row r="437" spans="1:16" ht="38.25">
      <c r="A437" s="18" t="s">
        <v>42</v>
      </c>
      <c s="23" t="s">
        <v>543</v>
      </c>
      <c s="23" t="s">
        <v>9264</v>
      </c>
      <c s="18" t="s">
        <v>44</v>
      </c>
      <c s="24" t="s">
        <v>9265</v>
      </c>
      <c s="25" t="s">
        <v>70</v>
      </c>
      <c s="26">
        <v>1</v>
      </c>
      <c s="27">
        <v>0</v>
      </c>
      <c s="27">
        <f>ROUND(ROUND(H437,2)*ROUND(G437,3),2)</f>
      </c>
      <c r="O437">
        <f>(I437*21)/100</f>
      </c>
      <c t="s">
        <v>20</v>
      </c>
    </row>
    <row r="438" spans="1:5" ht="38.25">
      <c r="A438" s="28" t="s">
        <v>47</v>
      </c>
      <c r="E438" s="29" t="s">
        <v>9266</v>
      </c>
    </row>
    <row r="439" spans="1:5" ht="12.75">
      <c r="A439" s="30" t="s">
        <v>48</v>
      </c>
      <c r="E439" s="31" t="s">
        <v>44</v>
      </c>
    </row>
    <row r="440" spans="1:5" ht="12.75">
      <c r="A440" t="s">
        <v>50</v>
      </c>
      <c r="E440" s="29" t="s">
        <v>44</v>
      </c>
    </row>
    <row r="441" spans="1:16" ht="12.75">
      <c r="A441" s="18" t="s">
        <v>42</v>
      </c>
      <c s="23" t="s">
        <v>547</v>
      </c>
      <c s="23" t="s">
        <v>9267</v>
      </c>
      <c s="18" t="s">
        <v>44</v>
      </c>
      <c s="24" t="s">
        <v>9268</v>
      </c>
      <c s="25" t="s">
        <v>187</v>
      </c>
      <c s="26">
        <v>1.8</v>
      </c>
      <c s="27">
        <v>0</v>
      </c>
      <c s="27">
        <f>ROUND(ROUND(H441,2)*ROUND(G441,3),2)</f>
      </c>
      <c r="O441">
        <f>(I441*21)/100</f>
      </c>
      <c t="s">
        <v>20</v>
      </c>
    </row>
    <row r="442" spans="1:5" ht="12.75">
      <c r="A442" s="28" t="s">
        <v>47</v>
      </c>
      <c r="E442" s="29" t="s">
        <v>9268</v>
      </c>
    </row>
    <row r="443" spans="1:5" ht="12.75">
      <c r="A443" s="30" t="s">
        <v>48</v>
      </c>
      <c r="E443" s="31" t="s">
        <v>44</v>
      </c>
    </row>
    <row r="444" spans="1:5" ht="12.75">
      <c r="A444" t="s">
        <v>50</v>
      </c>
      <c r="E444" s="29" t="s">
        <v>44</v>
      </c>
    </row>
    <row r="445" spans="1:16" ht="12.75">
      <c r="A445" s="18" t="s">
        <v>42</v>
      </c>
      <c s="23" t="s">
        <v>548</v>
      </c>
      <c s="23" t="s">
        <v>9269</v>
      </c>
      <c s="18" t="s">
        <v>44</v>
      </c>
      <c s="24" t="s">
        <v>9270</v>
      </c>
      <c s="25" t="s">
        <v>5579</v>
      </c>
      <c s="26">
        <v>1</v>
      </c>
      <c s="27">
        <v>0</v>
      </c>
      <c s="27">
        <f>ROUND(ROUND(H445,2)*ROUND(G445,3),2)</f>
      </c>
      <c r="O445">
        <f>(I445*21)/100</f>
      </c>
      <c t="s">
        <v>20</v>
      </c>
    </row>
    <row r="446" spans="1:5" ht="12.75">
      <c r="A446" s="28" t="s">
        <v>47</v>
      </c>
      <c r="E446" s="29" t="s">
        <v>9270</v>
      </c>
    </row>
    <row r="447" spans="1:5" ht="12.75">
      <c r="A447" s="30" t="s">
        <v>48</v>
      </c>
      <c r="E447" s="31" t="s">
        <v>44</v>
      </c>
    </row>
    <row r="448" spans="1:5" ht="12.75">
      <c r="A448" t="s">
        <v>50</v>
      </c>
      <c r="E448" s="29" t="s">
        <v>44</v>
      </c>
    </row>
    <row r="449" spans="1:16" ht="12.75">
      <c r="A449" s="18" t="s">
        <v>42</v>
      </c>
      <c s="23" t="s">
        <v>549</v>
      </c>
      <c s="23" t="s">
        <v>9271</v>
      </c>
      <c s="18" t="s">
        <v>44</v>
      </c>
      <c s="24" t="s">
        <v>9272</v>
      </c>
      <c s="25" t="s">
        <v>3146</v>
      </c>
      <c s="26">
        <v>62</v>
      </c>
      <c s="27">
        <v>0</v>
      </c>
      <c s="27">
        <f>ROUND(ROUND(H449,2)*ROUND(G449,3),2)</f>
      </c>
      <c r="O449">
        <f>(I449*21)/100</f>
      </c>
      <c t="s">
        <v>20</v>
      </c>
    </row>
    <row r="450" spans="1:5" ht="12.75">
      <c r="A450" s="28" t="s">
        <v>47</v>
      </c>
      <c r="E450" s="29" t="s">
        <v>9272</v>
      </c>
    </row>
    <row r="451" spans="1:5" ht="12.75">
      <c r="A451" s="30" t="s">
        <v>48</v>
      </c>
      <c r="E451" s="31" t="s">
        <v>44</v>
      </c>
    </row>
    <row r="452" spans="1:5" ht="12.75">
      <c r="A452" t="s">
        <v>50</v>
      </c>
      <c r="E452" s="29" t="s">
        <v>44</v>
      </c>
    </row>
    <row r="453" spans="1:16" ht="12.75">
      <c r="A453" s="18" t="s">
        <v>42</v>
      </c>
      <c s="23" t="s">
        <v>553</v>
      </c>
      <c s="23" t="s">
        <v>9273</v>
      </c>
      <c s="18" t="s">
        <v>44</v>
      </c>
      <c s="24" t="s">
        <v>9274</v>
      </c>
      <c s="25" t="s">
        <v>9275</v>
      </c>
      <c s="26">
        <v>8</v>
      </c>
      <c s="27">
        <v>0</v>
      </c>
      <c s="27">
        <f>ROUND(ROUND(H453,2)*ROUND(G453,3),2)</f>
      </c>
      <c r="O453">
        <f>(I453*21)/100</f>
      </c>
      <c t="s">
        <v>20</v>
      </c>
    </row>
    <row r="454" spans="1:5" ht="12.75">
      <c r="A454" s="28" t="s">
        <v>47</v>
      </c>
      <c r="E454" s="29" t="s">
        <v>9274</v>
      </c>
    </row>
    <row r="455" spans="1:5" ht="12.75">
      <c r="A455" s="30" t="s">
        <v>48</v>
      </c>
      <c r="E455" s="31" t="s">
        <v>44</v>
      </c>
    </row>
    <row r="456" spans="1:5" ht="12.75">
      <c r="A456" t="s">
        <v>50</v>
      </c>
      <c r="E456" s="29" t="s">
        <v>44</v>
      </c>
    </row>
    <row r="457" spans="1:16" ht="12.75">
      <c r="A457" s="18" t="s">
        <v>42</v>
      </c>
      <c s="23" t="s">
        <v>557</v>
      </c>
      <c s="23" t="s">
        <v>9276</v>
      </c>
      <c s="18" t="s">
        <v>44</v>
      </c>
      <c s="24" t="s">
        <v>9277</v>
      </c>
      <c s="25" t="s">
        <v>5579</v>
      </c>
      <c s="26">
        <v>1</v>
      </c>
      <c s="27">
        <v>0</v>
      </c>
      <c s="27">
        <f>ROUND(ROUND(H457,2)*ROUND(G457,3),2)</f>
      </c>
      <c r="O457">
        <f>(I457*21)/100</f>
      </c>
      <c t="s">
        <v>20</v>
      </c>
    </row>
    <row r="458" spans="1:5" ht="12.75">
      <c r="A458" s="28" t="s">
        <v>47</v>
      </c>
      <c r="E458" s="29" t="s">
        <v>9277</v>
      </c>
    </row>
    <row r="459" spans="1:5" ht="12.75">
      <c r="A459" s="30" t="s">
        <v>48</v>
      </c>
      <c r="E459" s="31" t="s">
        <v>44</v>
      </c>
    </row>
    <row r="460" spans="1:5" ht="12.75">
      <c r="A460" t="s">
        <v>50</v>
      </c>
      <c r="E460" s="29" t="s">
        <v>44</v>
      </c>
    </row>
    <row r="461" spans="1:16" ht="25.5">
      <c r="A461" s="18" t="s">
        <v>42</v>
      </c>
      <c s="23" t="s">
        <v>558</v>
      </c>
      <c s="23" t="s">
        <v>9278</v>
      </c>
      <c s="18" t="s">
        <v>44</v>
      </c>
      <c s="24" t="s">
        <v>9279</v>
      </c>
      <c s="25" t="s">
        <v>70</v>
      </c>
      <c s="26">
        <v>8</v>
      </c>
      <c s="27">
        <v>0</v>
      </c>
      <c s="27">
        <f>ROUND(ROUND(H461,2)*ROUND(G461,3),2)</f>
      </c>
      <c r="O461">
        <f>(I461*21)/100</f>
      </c>
      <c t="s">
        <v>20</v>
      </c>
    </row>
    <row r="462" spans="1:5" ht="25.5">
      <c r="A462" s="28" t="s">
        <v>47</v>
      </c>
      <c r="E462" s="29" t="s">
        <v>9279</v>
      </c>
    </row>
    <row r="463" spans="1:5" ht="12.75">
      <c r="A463" s="30" t="s">
        <v>48</v>
      </c>
      <c r="E463" s="31" t="s">
        <v>44</v>
      </c>
    </row>
    <row r="464" spans="1:5" ht="12.75">
      <c r="A464" t="s">
        <v>50</v>
      </c>
      <c r="E464" s="29" t="s">
        <v>44</v>
      </c>
    </row>
    <row r="465" spans="1:16" ht="12.75">
      <c r="A465" s="18" t="s">
        <v>42</v>
      </c>
      <c s="23" t="s">
        <v>559</v>
      </c>
      <c s="23" t="s">
        <v>9280</v>
      </c>
      <c s="18" t="s">
        <v>44</v>
      </c>
      <c s="24" t="s">
        <v>9281</v>
      </c>
      <c s="25" t="s">
        <v>1627</v>
      </c>
      <c s="26">
        <v>118</v>
      </c>
      <c s="27">
        <v>0</v>
      </c>
      <c s="27">
        <f>ROUND(ROUND(H465,2)*ROUND(G465,3),2)</f>
      </c>
      <c r="O465">
        <f>(I465*21)/100</f>
      </c>
      <c t="s">
        <v>20</v>
      </c>
    </row>
    <row r="466" spans="1:5" ht="12.75">
      <c r="A466" s="28" t="s">
        <v>47</v>
      </c>
      <c r="E466" s="29" t="s">
        <v>9281</v>
      </c>
    </row>
    <row r="467" spans="1:5" ht="12.75">
      <c r="A467" s="30" t="s">
        <v>48</v>
      </c>
      <c r="E467" s="31" t="s">
        <v>44</v>
      </c>
    </row>
    <row r="468" spans="1:5" ht="12.75">
      <c r="A468" t="s">
        <v>50</v>
      </c>
      <c r="E468" s="29" t="s">
        <v>44</v>
      </c>
    </row>
    <row r="469" spans="1:16" ht="12.75">
      <c r="A469" s="18" t="s">
        <v>42</v>
      </c>
      <c s="23" t="s">
        <v>563</v>
      </c>
      <c s="23" t="s">
        <v>9282</v>
      </c>
      <c s="18" t="s">
        <v>44</v>
      </c>
      <c s="24" t="s">
        <v>9283</v>
      </c>
      <c s="25" t="s">
        <v>784</v>
      </c>
      <c s="26">
        <v>3152</v>
      </c>
      <c s="27">
        <v>0</v>
      </c>
      <c s="27">
        <f>ROUND(ROUND(H469,2)*ROUND(G469,3),2)</f>
      </c>
      <c r="O469">
        <f>(I469*21)/100</f>
      </c>
      <c t="s">
        <v>20</v>
      </c>
    </row>
    <row r="470" spans="1:5" ht="12.75">
      <c r="A470" s="28" t="s">
        <v>47</v>
      </c>
      <c r="E470" s="29" t="s">
        <v>9283</v>
      </c>
    </row>
    <row r="471" spans="1:5" ht="12.75">
      <c r="A471" s="30" t="s">
        <v>48</v>
      </c>
      <c r="E471" s="31" t="s">
        <v>44</v>
      </c>
    </row>
    <row r="472" spans="1:5" ht="12.75">
      <c r="A472" t="s">
        <v>50</v>
      </c>
      <c r="E472" s="29" t="s">
        <v>44</v>
      </c>
    </row>
    <row r="473" spans="1:16" ht="12.75">
      <c r="A473" s="18" t="s">
        <v>42</v>
      </c>
      <c s="23" t="s">
        <v>567</v>
      </c>
      <c s="23" t="s">
        <v>9284</v>
      </c>
      <c s="18" t="s">
        <v>44</v>
      </c>
      <c s="24" t="s">
        <v>9285</v>
      </c>
      <c s="25" t="s">
        <v>70</v>
      </c>
      <c s="26">
        <v>18</v>
      </c>
      <c s="27">
        <v>0</v>
      </c>
      <c s="27">
        <f>ROUND(ROUND(H473,2)*ROUND(G473,3),2)</f>
      </c>
      <c r="O473">
        <f>(I473*21)/100</f>
      </c>
      <c t="s">
        <v>20</v>
      </c>
    </row>
    <row r="474" spans="1:5" ht="12.75">
      <c r="A474" s="28" t="s">
        <v>47</v>
      </c>
      <c r="E474" s="29" t="s">
        <v>9285</v>
      </c>
    </row>
    <row r="475" spans="1:5" ht="12.75">
      <c r="A475" s="30" t="s">
        <v>48</v>
      </c>
      <c r="E475" s="31" t="s">
        <v>44</v>
      </c>
    </row>
    <row r="476" spans="1:5" ht="12.75">
      <c r="A476" t="s">
        <v>50</v>
      </c>
      <c r="E476" s="29" t="s">
        <v>44</v>
      </c>
    </row>
    <row r="477" spans="1:16" ht="12.75">
      <c r="A477" s="18" t="s">
        <v>42</v>
      </c>
      <c s="23" t="s">
        <v>571</v>
      </c>
      <c s="23" t="s">
        <v>9286</v>
      </c>
      <c s="18" t="s">
        <v>44</v>
      </c>
      <c s="24" t="s">
        <v>9287</v>
      </c>
      <c s="25" t="s">
        <v>70</v>
      </c>
      <c s="26">
        <v>14</v>
      </c>
      <c s="27">
        <v>0</v>
      </c>
      <c s="27">
        <f>ROUND(ROUND(H477,2)*ROUND(G477,3),2)</f>
      </c>
      <c r="O477">
        <f>(I477*21)/100</f>
      </c>
      <c t="s">
        <v>20</v>
      </c>
    </row>
    <row r="478" spans="1:5" ht="12.75">
      <c r="A478" s="28" t="s">
        <v>47</v>
      </c>
      <c r="E478" s="29" t="s">
        <v>9287</v>
      </c>
    </row>
    <row r="479" spans="1:5" ht="12.75">
      <c r="A479" s="30" t="s">
        <v>48</v>
      </c>
      <c r="E479" s="31" t="s">
        <v>44</v>
      </c>
    </row>
    <row r="480" spans="1:5" ht="12.75">
      <c r="A480" t="s">
        <v>50</v>
      </c>
      <c r="E480" s="29" t="s">
        <v>44</v>
      </c>
    </row>
    <row r="481" spans="1:16" ht="25.5">
      <c r="A481" s="18" t="s">
        <v>42</v>
      </c>
      <c s="23" t="s">
        <v>575</v>
      </c>
      <c s="23" t="s">
        <v>9288</v>
      </c>
      <c s="18" t="s">
        <v>44</v>
      </c>
      <c s="24" t="s">
        <v>7475</v>
      </c>
      <c s="25" t="s">
        <v>1241</v>
      </c>
      <c s="26">
        <v>798</v>
      </c>
      <c s="27">
        <v>0</v>
      </c>
      <c s="27">
        <f>ROUND(ROUND(H481,2)*ROUND(G481,3),2)</f>
      </c>
      <c r="O481">
        <f>(I481*21)/100</f>
      </c>
      <c t="s">
        <v>20</v>
      </c>
    </row>
    <row r="482" spans="1:5" ht="25.5">
      <c r="A482" s="28" t="s">
        <v>47</v>
      </c>
      <c r="E482" s="29" t="s">
        <v>7475</v>
      </c>
    </row>
    <row r="483" spans="1:5" ht="12.75">
      <c r="A483" s="30" t="s">
        <v>48</v>
      </c>
      <c r="E483" s="31" t="s">
        <v>44</v>
      </c>
    </row>
    <row r="484" spans="1:5" ht="12.75">
      <c r="A484" t="s">
        <v>50</v>
      </c>
      <c r="E484" s="29" t="s">
        <v>44</v>
      </c>
    </row>
    <row r="485" spans="1:16" ht="12.75">
      <c r="A485" s="18" t="s">
        <v>42</v>
      </c>
      <c s="23" t="s">
        <v>579</v>
      </c>
      <c s="23" t="s">
        <v>9289</v>
      </c>
      <c s="18" t="s">
        <v>44</v>
      </c>
      <c s="24" t="s">
        <v>9290</v>
      </c>
      <c s="25" t="s">
        <v>784</v>
      </c>
      <c s="26">
        <v>614</v>
      </c>
      <c s="27">
        <v>0</v>
      </c>
      <c s="27">
        <f>ROUND(ROUND(H485,2)*ROUND(G485,3),2)</f>
      </c>
      <c r="O485">
        <f>(I485*21)/100</f>
      </c>
      <c t="s">
        <v>20</v>
      </c>
    </row>
    <row r="486" spans="1:5" ht="12.75">
      <c r="A486" s="28" t="s">
        <v>47</v>
      </c>
      <c r="E486" s="29" t="s">
        <v>9290</v>
      </c>
    </row>
    <row r="487" spans="1:5" ht="12.75">
      <c r="A487" s="30" t="s">
        <v>48</v>
      </c>
      <c r="E487" s="31" t="s">
        <v>44</v>
      </c>
    </row>
    <row r="488" spans="1:5" ht="12.75">
      <c r="A488" t="s">
        <v>50</v>
      </c>
      <c r="E488" s="29" t="s">
        <v>44</v>
      </c>
    </row>
    <row r="489" spans="1:16" ht="12.75">
      <c r="A489" s="18" t="s">
        <v>42</v>
      </c>
      <c s="23" t="s">
        <v>583</v>
      </c>
      <c s="23" t="s">
        <v>9291</v>
      </c>
      <c s="18" t="s">
        <v>44</v>
      </c>
      <c s="24" t="s">
        <v>9292</v>
      </c>
      <c s="25" t="s">
        <v>784</v>
      </c>
      <c s="26">
        <v>189</v>
      </c>
      <c s="27">
        <v>0</v>
      </c>
      <c s="27">
        <f>ROUND(ROUND(H489,2)*ROUND(G489,3),2)</f>
      </c>
      <c r="O489">
        <f>(I489*21)/100</f>
      </c>
      <c t="s">
        <v>20</v>
      </c>
    </row>
    <row r="490" spans="1:5" ht="12.75">
      <c r="A490" s="28" t="s">
        <v>47</v>
      </c>
      <c r="E490" s="29" t="s">
        <v>9292</v>
      </c>
    </row>
    <row r="491" spans="1:5" ht="12.75">
      <c r="A491" s="30" t="s">
        <v>48</v>
      </c>
      <c r="E491" s="31" t="s">
        <v>44</v>
      </c>
    </row>
    <row r="492" spans="1:5" ht="12.75">
      <c r="A492" t="s">
        <v>50</v>
      </c>
      <c r="E492" s="29" t="s">
        <v>44</v>
      </c>
    </row>
    <row r="493" spans="1:16" ht="12.75">
      <c r="A493" s="18" t="s">
        <v>42</v>
      </c>
      <c s="23" t="s">
        <v>587</v>
      </c>
      <c s="23" t="s">
        <v>9293</v>
      </c>
      <c s="18" t="s">
        <v>44</v>
      </c>
      <c s="24" t="s">
        <v>9294</v>
      </c>
      <c s="25" t="s">
        <v>70</v>
      </c>
      <c s="26">
        <v>8</v>
      </c>
      <c s="27">
        <v>0</v>
      </c>
      <c s="27">
        <f>ROUND(ROUND(H493,2)*ROUND(G493,3),2)</f>
      </c>
      <c r="O493">
        <f>(I493*21)/100</f>
      </c>
      <c t="s">
        <v>20</v>
      </c>
    </row>
    <row r="494" spans="1:5" ht="12.75">
      <c r="A494" s="28" t="s">
        <v>47</v>
      </c>
      <c r="E494" s="29" t="s">
        <v>9294</v>
      </c>
    </row>
    <row r="495" spans="1:5" ht="12.75">
      <c r="A495" s="30" t="s">
        <v>48</v>
      </c>
      <c r="E495" s="31" t="s">
        <v>44</v>
      </c>
    </row>
    <row r="496" spans="1:5" ht="12.75">
      <c r="A496" t="s">
        <v>50</v>
      </c>
      <c r="E496" s="29" t="s">
        <v>44</v>
      </c>
    </row>
    <row r="497" spans="1:18" ht="12.75" customHeight="1">
      <c r="A497" s="5" t="s">
        <v>40</v>
      </c>
      <c s="5"/>
      <c s="34" t="s">
        <v>3131</v>
      </c>
      <c s="5"/>
      <c s="21" t="s">
        <v>3132</v>
      </c>
      <c s="5"/>
      <c s="5"/>
      <c s="5"/>
      <c s="35">
        <f>0+Q497</f>
      </c>
      <c r="O497">
        <f>0+R497</f>
      </c>
      <c r="Q497">
        <f>0+I498</f>
      </c>
      <c>
        <f>0+O498</f>
      </c>
    </row>
    <row r="498" spans="1:16" ht="25.5">
      <c r="A498" s="18" t="s">
        <v>42</v>
      </c>
      <c s="23" t="s">
        <v>588</v>
      </c>
      <c s="23" t="s">
        <v>9295</v>
      </c>
      <c s="18" t="s">
        <v>44</v>
      </c>
      <c s="24" t="s">
        <v>9296</v>
      </c>
      <c s="25" t="s">
        <v>1147</v>
      </c>
      <c s="26">
        <v>1</v>
      </c>
      <c s="27">
        <v>0</v>
      </c>
      <c s="27">
        <f>ROUND(ROUND(H498,2)*ROUND(G498,3),2)</f>
      </c>
      <c r="O498">
        <f>(I498*21)/100</f>
      </c>
      <c t="s">
        <v>20</v>
      </c>
    </row>
    <row r="499" spans="1:5" ht="38.25">
      <c r="A499" s="28" t="s">
        <v>47</v>
      </c>
      <c r="E499" s="29" t="s">
        <v>9297</v>
      </c>
    </row>
    <row r="500" spans="1:5" ht="12.75">
      <c r="A500" s="30" t="s">
        <v>48</v>
      </c>
      <c r="E500" s="31" t="s">
        <v>44</v>
      </c>
    </row>
    <row r="501" spans="1:5" ht="12.75">
      <c r="A501" t="s">
        <v>50</v>
      </c>
      <c r="E501" s="29" t="s">
        <v>44</v>
      </c>
    </row>
    <row r="502" spans="1:18" ht="12.75" customHeight="1">
      <c r="A502" s="5" t="s">
        <v>40</v>
      </c>
      <c s="5"/>
      <c s="34" t="s">
        <v>37</v>
      </c>
      <c s="5"/>
      <c s="21" t="s">
        <v>7858</v>
      </c>
      <c s="5"/>
      <c s="5"/>
      <c s="5"/>
      <c s="35">
        <f>0+Q502</f>
      </c>
      <c r="O502">
        <f>0+R502</f>
      </c>
      <c r="Q502">
        <f>0+I503</f>
      </c>
      <c>
        <f>0+O503</f>
      </c>
    </row>
    <row r="503" spans="1:16" ht="12.75">
      <c r="A503" s="18" t="s">
        <v>42</v>
      </c>
      <c s="23" t="s">
        <v>591</v>
      </c>
      <c s="23" t="s">
        <v>9298</v>
      </c>
      <c s="18" t="s">
        <v>44</v>
      </c>
      <c s="24" t="s">
        <v>9299</v>
      </c>
      <c s="25" t="s">
        <v>70</v>
      </c>
      <c s="26">
        <v>30</v>
      </c>
      <c s="27">
        <v>0</v>
      </c>
      <c s="27">
        <f>ROUND(ROUND(H503,2)*ROUND(G503,3),2)</f>
      </c>
      <c r="O503">
        <f>(I503*21)/100</f>
      </c>
      <c t="s">
        <v>20</v>
      </c>
    </row>
    <row r="504" spans="1:5" ht="12.75">
      <c r="A504" s="28" t="s">
        <v>47</v>
      </c>
      <c r="E504" s="29" t="s">
        <v>9299</v>
      </c>
    </row>
    <row r="505" spans="1:5" ht="12.75">
      <c r="A505" s="30" t="s">
        <v>48</v>
      </c>
      <c r="E505" s="31" t="s">
        <v>44</v>
      </c>
    </row>
    <row r="506" spans="1:5" ht="12.75">
      <c r="A506" t="s">
        <v>50</v>
      </c>
      <c r="E506" s="29" t="s">
        <v>44</v>
      </c>
    </row>
    <row r="507" spans="1:18" ht="12.75" customHeight="1">
      <c r="A507" s="5" t="s">
        <v>40</v>
      </c>
      <c s="5"/>
      <c s="34" t="s">
        <v>984</v>
      </c>
      <c s="5"/>
      <c s="21" t="s">
        <v>9300</v>
      </c>
      <c s="5"/>
      <c s="5"/>
      <c s="5"/>
      <c s="35">
        <f>0+Q507</f>
      </c>
      <c r="O507">
        <f>0+R507</f>
      </c>
      <c r="Q507">
        <f>0+I508+I512</f>
      </c>
      <c>
        <f>0+O508+O512</f>
      </c>
    </row>
    <row r="508" spans="1:16" ht="12.75">
      <c r="A508" s="18" t="s">
        <v>42</v>
      </c>
      <c s="23" t="s">
        <v>7271</v>
      </c>
      <c s="23" t="s">
        <v>9301</v>
      </c>
      <c s="18" t="s">
        <v>44</v>
      </c>
      <c s="24" t="s">
        <v>9302</v>
      </c>
      <c s="25" t="s">
        <v>784</v>
      </c>
      <c s="26">
        <v>10</v>
      </c>
      <c s="27">
        <v>0</v>
      </c>
      <c s="27">
        <f>ROUND(ROUND(H508,2)*ROUND(G508,3),2)</f>
      </c>
      <c r="O508">
        <f>(I508*21)/100</f>
      </c>
      <c t="s">
        <v>20</v>
      </c>
    </row>
    <row r="509" spans="1:5" ht="12.75">
      <c r="A509" s="28" t="s">
        <v>47</v>
      </c>
      <c r="E509" s="29" t="s">
        <v>9302</v>
      </c>
    </row>
    <row r="510" spans="1:5" ht="12.75">
      <c r="A510" s="30" t="s">
        <v>48</v>
      </c>
      <c r="E510" s="31" t="s">
        <v>44</v>
      </c>
    </row>
    <row r="511" spans="1:5" ht="12.75">
      <c r="A511" t="s">
        <v>50</v>
      </c>
      <c r="E511" s="29" t="s">
        <v>44</v>
      </c>
    </row>
    <row r="512" spans="1:16" ht="12.75">
      <c r="A512" s="18" t="s">
        <v>42</v>
      </c>
      <c s="23" t="s">
        <v>592</v>
      </c>
      <c s="23" t="s">
        <v>9303</v>
      </c>
      <c s="18" t="s">
        <v>44</v>
      </c>
      <c s="24" t="s">
        <v>9304</v>
      </c>
      <c s="25" t="s">
        <v>5579</v>
      </c>
      <c s="26">
        <v>1</v>
      </c>
      <c s="27">
        <v>0</v>
      </c>
      <c s="27">
        <f>ROUND(ROUND(H512,2)*ROUND(G512,3),2)</f>
      </c>
      <c r="O512">
        <f>(I512*21)/100</f>
      </c>
      <c t="s">
        <v>20</v>
      </c>
    </row>
    <row r="513" spans="1:5" ht="12.75">
      <c r="A513" s="28" t="s">
        <v>47</v>
      </c>
      <c r="E513" s="29" t="s">
        <v>9304</v>
      </c>
    </row>
    <row r="514" spans="1:5" ht="12.75">
      <c r="A514" s="30" t="s">
        <v>48</v>
      </c>
      <c r="E514" s="31" t="s">
        <v>44</v>
      </c>
    </row>
    <row r="515" spans="1:5" ht="12.75">
      <c r="A515" t="s">
        <v>50</v>
      </c>
      <c r="E515" s="29" t="s">
        <v>44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30.xml><?xml version="1.0" encoding="utf-8"?>
<worksheet xmlns="http://schemas.openxmlformats.org/spreadsheetml/2006/main" xmlns:r="http://schemas.openxmlformats.org/officeDocument/2006/relationships">
  <sheetPr>
    <pageSetUpPr fitToPage="1"/>
  </sheetPr>
  <dimension ref="A1:R58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0+O10+O27+O44+O61+O78+O95+O112+O129+O182+O191+O368+O445+O566</f>
      </c>
      <c t="s">
        <v>19</v>
      </c>
    </row>
    <row r="3" spans="1:16" ht="15" customHeight="1">
      <c r="A3" t="s">
        <v>1</v>
      </c>
      <c s="8" t="s">
        <v>4</v>
      </c>
      <c s="9" t="s">
        <v>5</v>
      </c>
      <c s="1"/>
      <c s="10" t="s">
        <v>6</v>
      </c>
      <c s="1"/>
      <c s="4"/>
      <c s="3" t="s">
        <v>9305</v>
      </c>
      <c s="36">
        <f>0+I10+I27+I44+I61+I78+I95+I112+I129+I182+I191+I368+I445+I566</f>
      </c>
      <c r="O3" t="s">
        <v>16</v>
      </c>
      <c t="s">
        <v>20</v>
      </c>
    </row>
    <row r="4" spans="1:16" ht="15" customHeight="1">
      <c r="A4" t="s">
        <v>7</v>
      </c>
      <c s="8" t="s">
        <v>8</v>
      </c>
      <c s="9" t="s">
        <v>6855</v>
      </c>
      <c s="1"/>
      <c s="10" t="s">
        <v>6856</v>
      </c>
      <c s="1"/>
      <c s="1"/>
      <c s="7"/>
      <c s="7"/>
      <c r="O4" t="s">
        <v>17</v>
      </c>
      <c t="s">
        <v>20</v>
      </c>
    </row>
    <row r="5" spans="1:16" ht="12.75" customHeight="1">
      <c r="A5" t="s">
        <v>11</v>
      </c>
      <c s="8" t="s">
        <v>8</v>
      </c>
      <c s="9" t="s">
        <v>6857</v>
      </c>
      <c s="1"/>
      <c s="10" t="s">
        <v>6858</v>
      </c>
      <c s="1"/>
      <c s="1"/>
      <c s="1"/>
      <c s="1"/>
      <c r="O5" t="s">
        <v>18</v>
      </c>
      <c t="s">
        <v>20</v>
      </c>
    </row>
    <row r="6" spans="1:9" ht="12.75" customHeight="1">
      <c r="A6" t="s">
        <v>14</v>
      </c>
      <c s="12" t="s">
        <v>15</v>
      </c>
      <c s="13" t="s">
        <v>9305</v>
      </c>
      <c s="5"/>
      <c s="14" t="s">
        <v>9306</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9307</v>
      </c>
      <c s="19"/>
      <c s="21" t="s">
        <v>9308</v>
      </c>
      <c s="19"/>
      <c s="19"/>
      <c s="19"/>
      <c s="22">
        <f>0+Q10</f>
      </c>
      <c r="O10">
        <f>0+R10</f>
      </c>
      <c r="Q10">
        <f>0+I11+I15+I19+I23</f>
      </c>
      <c>
        <f>0+O11+O15+O19+O23</f>
      </c>
    </row>
    <row r="11" spans="1:16" ht="12.75">
      <c r="A11" s="18" t="s">
        <v>42</v>
      </c>
      <c s="23" t="s">
        <v>26</v>
      </c>
      <c s="23" t="s">
        <v>9309</v>
      </c>
      <c s="18" t="s">
        <v>44</v>
      </c>
      <c s="24" t="s">
        <v>9310</v>
      </c>
      <c s="25" t="s">
        <v>70</v>
      </c>
      <c s="26">
        <v>3</v>
      </c>
      <c s="27">
        <v>0</v>
      </c>
      <c s="27">
        <f>ROUND(ROUND(H11,2)*ROUND(G11,3),2)</f>
      </c>
      <c r="O11">
        <f>(I11*21)/100</f>
      </c>
      <c t="s">
        <v>20</v>
      </c>
    </row>
    <row r="12" spans="1:5" ht="12.75">
      <c r="A12" s="28" t="s">
        <v>47</v>
      </c>
      <c r="E12" s="29" t="s">
        <v>9310</v>
      </c>
    </row>
    <row r="13" spans="1:5" ht="12.75">
      <c r="A13" s="30" t="s">
        <v>48</v>
      </c>
      <c r="E13" s="31" t="s">
        <v>44</v>
      </c>
    </row>
    <row r="14" spans="1:5" ht="12.75">
      <c r="A14" t="s">
        <v>50</v>
      </c>
      <c r="E14" s="29" t="s">
        <v>44</v>
      </c>
    </row>
    <row r="15" spans="1:16" ht="12.75">
      <c r="A15" s="18" t="s">
        <v>42</v>
      </c>
      <c s="23" t="s">
        <v>20</v>
      </c>
      <c s="23" t="s">
        <v>9311</v>
      </c>
      <c s="18" t="s">
        <v>44</v>
      </c>
      <c s="24" t="s">
        <v>9312</v>
      </c>
      <c s="25" t="s">
        <v>70</v>
      </c>
      <c s="26">
        <v>3</v>
      </c>
      <c s="27">
        <v>0</v>
      </c>
      <c s="27">
        <f>ROUND(ROUND(H15,2)*ROUND(G15,3),2)</f>
      </c>
      <c r="O15">
        <f>(I15*21)/100</f>
      </c>
      <c t="s">
        <v>20</v>
      </c>
    </row>
    <row r="16" spans="1:5" ht="12.75">
      <c r="A16" s="28" t="s">
        <v>47</v>
      </c>
      <c r="E16" s="29" t="s">
        <v>9312</v>
      </c>
    </row>
    <row r="17" spans="1:5" ht="12.75">
      <c r="A17" s="30" t="s">
        <v>48</v>
      </c>
      <c r="E17" s="31" t="s">
        <v>44</v>
      </c>
    </row>
    <row r="18" spans="1:5" ht="12.75">
      <c r="A18" t="s">
        <v>50</v>
      </c>
      <c r="E18" s="29" t="s">
        <v>44</v>
      </c>
    </row>
    <row r="19" spans="1:16" ht="12.75">
      <c r="A19" s="18" t="s">
        <v>42</v>
      </c>
      <c s="23" t="s">
        <v>19</v>
      </c>
      <c s="23" t="s">
        <v>9313</v>
      </c>
      <c s="18" t="s">
        <v>44</v>
      </c>
      <c s="24" t="s">
        <v>9314</v>
      </c>
      <c s="25" t="s">
        <v>70</v>
      </c>
      <c s="26">
        <v>3</v>
      </c>
      <c s="27">
        <v>0</v>
      </c>
      <c s="27">
        <f>ROUND(ROUND(H19,2)*ROUND(G19,3),2)</f>
      </c>
      <c r="O19">
        <f>(I19*21)/100</f>
      </c>
      <c t="s">
        <v>20</v>
      </c>
    </row>
    <row r="20" spans="1:5" ht="12.75">
      <c r="A20" s="28" t="s">
        <v>47</v>
      </c>
      <c r="E20" s="29" t="s">
        <v>9314</v>
      </c>
    </row>
    <row r="21" spans="1:5" ht="12.75">
      <c r="A21" s="30" t="s">
        <v>48</v>
      </c>
      <c r="E21" s="31" t="s">
        <v>44</v>
      </c>
    </row>
    <row r="22" spans="1:5" ht="12.75">
      <c r="A22" t="s">
        <v>50</v>
      </c>
      <c r="E22" s="29" t="s">
        <v>44</v>
      </c>
    </row>
    <row r="23" spans="1:16" ht="12.75">
      <c r="A23" s="18" t="s">
        <v>42</v>
      </c>
      <c s="23" t="s">
        <v>30</v>
      </c>
      <c s="23" t="s">
        <v>9315</v>
      </c>
      <c s="18" t="s">
        <v>44</v>
      </c>
      <c s="24" t="s">
        <v>9316</v>
      </c>
      <c s="25" t="s">
        <v>70</v>
      </c>
      <c s="26">
        <v>3</v>
      </c>
      <c s="27">
        <v>0</v>
      </c>
      <c s="27">
        <f>ROUND(ROUND(H23,2)*ROUND(G23,3),2)</f>
      </c>
      <c r="O23">
        <f>(I23*21)/100</f>
      </c>
      <c t="s">
        <v>20</v>
      </c>
    </row>
    <row r="24" spans="1:5" ht="12.75">
      <c r="A24" s="28" t="s">
        <v>47</v>
      </c>
      <c r="E24" s="29" t="s">
        <v>9316</v>
      </c>
    </row>
    <row r="25" spans="1:5" ht="12.75">
      <c r="A25" s="30" t="s">
        <v>48</v>
      </c>
      <c r="E25" s="31" t="s">
        <v>44</v>
      </c>
    </row>
    <row r="26" spans="1:5" ht="12.75">
      <c r="A26" t="s">
        <v>50</v>
      </c>
      <c r="E26" s="29" t="s">
        <v>44</v>
      </c>
    </row>
    <row r="27" spans="1:18" ht="12.75" customHeight="1">
      <c r="A27" s="5" t="s">
        <v>40</v>
      </c>
      <c s="5"/>
      <c s="34" t="s">
        <v>9317</v>
      </c>
      <c s="5"/>
      <c s="21" t="s">
        <v>9318</v>
      </c>
      <c s="5"/>
      <c s="5"/>
      <c s="5"/>
      <c s="35">
        <f>0+Q27</f>
      </c>
      <c r="O27">
        <f>0+R27</f>
      </c>
      <c r="Q27">
        <f>0+I28+I32+I36+I40</f>
      </c>
      <c>
        <f>0+O28+O32+O36+O40</f>
      </c>
    </row>
    <row r="28" spans="1:16" ht="12.75">
      <c r="A28" s="18" t="s">
        <v>42</v>
      </c>
      <c s="23" t="s">
        <v>32</v>
      </c>
      <c s="23" t="s">
        <v>9313</v>
      </c>
      <c s="18" t="s">
        <v>44</v>
      </c>
      <c s="24" t="s">
        <v>9314</v>
      </c>
      <c s="25" t="s">
        <v>70</v>
      </c>
      <c s="26">
        <v>1</v>
      </c>
      <c s="27">
        <v>0</v>
      </c>
      <c s="27">
        <f>ROUND(ROUND(H28,2)*ROUND(G28,3),2)</f>
      </c>
      <c r="O28">
        <f>(I28*21)/100</f>
      </c>
      <c t="s">
        <v>20</v>
      </c>
    </row>
    <row r="29" spans="1:5" ht="12.75">
      <c r="A29" s="28" t="s">
        <v>47</v>
      </c>
      <c r="E29" s="29" t="s">
        <v>9314</v>
      </c>
    </row>
    <row r="30" spans="1:5" ht="12.75">
      <c r="A30" s="30" t="s">
        <v>48</v>
      </c>
      <c r="E30" s="31" t="s">
        <v>44</v>
      </c>
    </row>
    <row r="31" spans="1:5" ht="12.75">
      <c r="A31" t="s">
        <v>50</v>
      </c>
      <c r="E31" s="29" t="s">
        <v>44</v>
      </c>
    </row>
    <row r="32" spans="1:16" ht="12.75">
      <c r="A32" s="18" t="s">
        <v>42</v>
      </c>
      <c s="23" t="s">
        <v>34</v>
      </c>
      <c s="23" t="s">
        <v>9315</v>
      </c>
      <c s="18" t="s">
        <v>44</v>
      </c>
      <c s="24" t="s">
        <v>9316</v>
      </c>
      <c s="25" t="s">
        <v>70</v>
      </c>
      <c s="26">
        <v>1</v>
      </c>
      <c s="27">
        <v>0</v>
      </c>
      <c s="27">
        <f>ROUND(ROUND(H32,2)*ROUND(G32,3),2)</f>
      </c>
      <c r="O32">
        <f>(I32*21)/100</f>
      </c>
      <c t="s">
        <v>20</v>
      </c>
    </row>
    <row r="33" spans="1:5" ht="12.75">
      <c r="A33" s="28" t="s">
        <v>47</v>
      </c>
      <c r="E33" s="29" t="s">
        <v>9316</v>
      </c>
    </row>
    <row r="34" spans="1:5" ht="12.75">
      <c r="A34" s="30" t="s">
        <v>48</v>
      </c>
      <c r="E34" s="31" t="s">
        <v>44</v>
      </c>
    </row>
    <row r="35" spans="1:5" ht="12.75">
      <c r="A35" t="s">
        <v>50</v>
      </c>
      <c r="E35" s="29" t="s">
        <v>44</v>
      </c>
    </row>
    <row r="36" spans="1:16" ht="12.75">
      <c r="A36" s="18" t="s">
        <v>42</v>
      </c>
      <c s="23" t="s">
        <v>66</v>
      </c>
      <c s="23" t="s">
        <v>9319</v>
      </c>
      <c s="18" t="s">
        <v>44</v>
      </c>
      <c s="24" t="s">
        <v>9320</v>
      </c>
      <c s="25" t="s">
        <v>70</v>
      </c>
      <c s="26">
        <v>1</v>
      </c>
      <c s="27">
        <v>0</v>
      </c>
      <c s="27">
        <f>ROUND(ROUND(H36,2)*ROUND(G36,3),2)</f>
      </c>
      <c r="O36">
        <f>(I36*21)/100</f>
      </c>
      <c t="s">
        <v>20</v>
      </c>
    </row>
    <row r="37" spans="1:5" ht="12.75">
      <c r="A37" s="28" t="s">
        <v>47</v>
      </c>
      <c r="E37" s="29" t="s">
        <v>9320</v>
      </c>
    </row>
    <row r="38" spans="1:5" ht="12.75">
      <c r="A38" s="30" t="s">
        <v>48</v>
      </c>
      <c r="E38" s="31" t="s">
        <v>44</v>
      </c>
    </row>
    <row r="39" spans="1:5" ht="12.75">
      <c r="A39" t="s">
        <v>50</v>
      </c>
      <c r="E39" s="29" t="s">
        <v>44</v>
      </c>
    </row>
    <row r="40" spans="1:16" ht="12.75">
      <c r="A40" s="18" t="s">
        <v>42</v>
      </c>
      <c s="23" t="s">
        <v>76</v>
      </c>
      <c s="23" t="s">
        <v>9321</v>
      </c>
      <c s="18" t="s">
        <v>44</v>
      </c>
      <c s="24" t="s">
        <v>9322</v>
      </c>
      <c s="25" t="s">
        <v>70</v>
      </c>
      <c s="26">
        <v>1</v>
      </c>
      <c s="27">
        <v>0</v>
      </c>
      <c s="27">
        <f>ROUND(ROUND(H40,2)*ROUND(G40,3),2)</f>
      </c>
      <c r="O40">
        <f>(I40*21)/100</f>
      </c>
      <c t="s">
        <v>20</v>
      </c>
    </row>
    <row r="41" spans="1:5" ht="12.75">
      <c r="A41" s="28" t="s">
        <v>47</v>
      </c>
      <c r="E41" s="29" t="s">
        <v>9322</v>
      </c>
    </row>
    <row r="42" spans="1:5" ht="12.75">
      <c r="A42" s="30" t="s">
        <v>48</v>
      </c>
      <c r="E42" s="31" t="s">
        <v>44</v>
      </c>
    </row>
    <row r="43" spans="1:5" ht="12.75">
      <c r="A43" t="s">
        <v>50</v>
      </c>
      <c r="E43" s="29" t="s">
        <v>44</v>
      </c>
    </row>
    <row r="44" spans="1:18" ht="12.75" customHeight="1">
      <c r="A44" s="5" t="s">
        <v>40</v>
      </c>
      <c s="5"/>
      <c s="34" t="s">
        <v>9323</v>
      </c>
      <c s="5"/>
      <c s="21" t="s">
        <v>9324</v>
      </c>
      <c s="5"/>
      <c s="5"/>
      <c s="5"/>
      <c s="35">
        <f>0+Q44</f>
      </c>
      <c r="O44">
        <f>0+R44</f>
      </c>
      <c r="Q44">
        <f>0+I45+I49+I53+I57</f>
      </c>
      <c>
        <f>0+O45+O49+O53+O57</f>
      </c>
    </row>
    <row r="45" spans="1:16" ht="12.75">
      <c r="A45" s="18" t="s">
        <v>42</v>
      </c>
      <c s="23" t="s">
        <v>37</v>
      </c>
      <c s="23" t="s">
        <v>9313</v>
      </c>
      <c s="18" t="s">
        <v>44</v>
      </c>
      <c s="24" t="s">
        <v>9314</v>
      </c>
      <c s="25" t="s">
        <v>70</v>
      </c>
      <c s="26">
        <v>2</v>
      </c>
      <c s="27">
        <v>0</v>
      </c>
      <c s="27">
        <f>ROUND(ROUND(H45,2)*ROUND(G45,3),2)</f>
      </c>
      <c r="O45">
        <f>(I45*21)/100</f>
      </c>
      <c t="s">
        <v>20</v>
      </c>
    </row>
    <row r="46" spans="1:5" ht="12.75">
      <c r="A46" s="28" t="s">
        <v>47</v>
      </c>
      <c r="E46" s="29" t="s">
        <v>9314</v>
      </c>
    </row>
    <row r="47" spans="1:5" ht="12.75">
      <c r="A47" s="30" t="s">
        <v>48</v>
      </c>
      <c r="E47" s="31" t="s">
        <v>44</v>
      </c>
    </row>
    <row r="48" spans="1:5" ht="12.75">
      <c r="A48" t="s">
        <v>50</v>
      </c>
      <c r="E48" s="29" t="s">
        <v>44</v>
      </c>
    </row>
    <row r="49" spans="1:16" ht="12.75">
      <c r="A49" s="18" t="s">
        <v>42</v>
      </c>
      <c s="23" t="s">
        <v>39</v>
      </c>
      <c s="23" t="s">
        <v>9315</v>
      </c>
      <c s="18" t="s">
        <v>44</v>
      </c>
      <c s="24" t="s">
        <v>9316</v>
      </c>
      <c s="25" t="s">
        <v>70</v>
      </c>
      <c s="26">
        <v>2</v>
      </c>
      <c s="27">
        <v>0</v>
      </c>
      <c s="27">
        <f>ROUND(ROUND(H49,2)*ROUND(G49,3),2)</f>
      </c>
      <c r="O49">
        <f>(I49*21)/100</f>
      </c>
      <c t="s">
        <v>20</v>
      </c>
    </row>
    <row r="50" spans="1:5" ht="12.75">
      <c r="A50" s="28" t="s">
        <v>47</v>
      </c>
      <c r="E50" s="29" t="s">
        <v>9316</v>
      </c>
    </row>
    <row r="51" spans="1:5" ht="12.75">
      <c r="A51" s="30" t="s">
        <v>48</v>
      </c>
      <c r="E51" s="31" t="s">
        <v>44</v>
      </c>
    </row>
    <row r="52" spans="1:5" ht="12.75">
      <c r="A52" t="s">
        <v>50</v>
      </c>
      <c r="E52" s="29" t="s">
        <v>44</v>
      </c>
    </row>
    <row r="53" spans="1:16" ht="12.75">
      <c r="A53" s="18" t="s">
        <v>42</v>
      </c>
      <c s="23" t="s">
        <v>87</v>
      </c>
      <c s="23" t="s">
        <v>9325</v>
      </c>
      <c s="18" t="s">
        <v>44</v>
      </c>
      <c s="24" t="s">
        <v>9326</v>
      </c>
      <c s="25" t="s">
        <v>70</v>
      </c>
      <c s="26">
        <v>2</v>
      </c>
      <c s="27">
        <v>0</v>
      </c>
      <c s="27">
        <f>ROUND(ROUND(H53,2)*ROUND(G53,3),2)</f>
      </c>
      <c r="O53">
        <f>(I53*21)/100</f>
      </c>
      <c t="s">
        <v>20</v>
      </c>
    </row>
    <row r="54" spans="1:5" ht="12.75">
      <c r="A54" s="28" t="s">
        <v>47</v>
      </c>
      <c r="E54" s="29" t="s">
        <v>9326</v>
      </c>
    </row>
    <row r="55" spans="1:5" ht="12.75">
      <c r="A55" s="30" t="s">
        <v>48</v>
      </c>
      <c r="E55" s="31" t="s">
        <v>44</v>
      </c>
    </row>
    <row r="56" spans="1:5" ht="12.75">
      <c r="A56" t="s">
        <v>50</v>
      </c>
      <c r="E56" s="29" t="s">
        <v>44</v>
      </c>
    </row>
    <row r="57" spans="1:16" ht="12.75">
      <c r="A57" s="18" t="s">
        <v>42</v>
      </c>
      <c s="23" t="s">
        <v>91</v>
      </c>
      <c s="23" t="s">
        <v>9327</v>
      </c>
      <c s="18" t="s">
        <v>44</v>
      </c>
      <c s="24" t="s">
        <v>9328</v>
      </c>
      <c s="25" t="s">
        <v>70</v>
      </c>
      <c s="26">
        <v>2</v>
      </c>
      <c s="27">
        <v>0</v>
      </c>
      <c s="27">
        <f>ROUND(ROUND(H57,2)*ROUND(G57,3),2)</f>
      </c>
      <c r="O57">
        <f>(I57*21)/100</f>
      </c>
      <c t="s">
        <v>20</v>
      </c>
    </row>
    <row r="58" spans="1:5" ht="12.75">
      <c r="A58" s="28" t="s">
        <v>47</v>
      </c>
      <c r="E58" s="29" t="s">
        <v>9328</v>
      </c>
    </row>
    <row r="59" spans="1:5" ht="12.75">
      <c r="A59" s="30" t="s">
        <v>48</v>
      </c>
      <c r="E59" s="31" t="s">
        <v>44</v>
      </c>
    </row>
    <row r="60" spans="1:5" ht="12.75">
      <c r="A60" t="s">
        <v>50</v>
      </c>
      <c r="E60" s="29" t="s">
        <v>44</v>
      </c>
    </row>
    <row r="61" spans="1:18" ht="12.75" customHeight="1">
      <c r="A61" s="5" t="s">
        <v>40</v>
      </c>
      <c s="5"/>
      <c s="34" t="s">
        <v>9329</v>
      </c>
      <c s="5"/>
      <c s="21" t="s">
        <v>9330</v>
      </c>
      <c s="5"/>
      <c s="5"/>
      <c s="5"/>
      <c s="35">
        <f>0+Q61</f>
      </c>
      <c r="O61">
        <f>0+R61</f>
      </c>
      <c r="Q61">
        <f>0+I62+I66+I70+I74</f>
      </c>
      <c>
        <f>0+O62+O66+O70+O74</f>
      </c>
    </row>
    <row r="62" spans="1:16" ht="12.75">
      <c r="A62" s="18" t="s">
        <v>42</v>
      </c>
      <c s="23" t="s">
        <v>95</v>
      </c>
      <c s="23" t="s">
        <v>9313</v>
      </c>
      <c s="18" t="s">
        <v>44</v>
      </c>
      <c s="24" t="s">
        <v>9314</v>
      </c>
      <c s="25" t="s">
        <v>70</v>
      </c>
      <c s="26">
        <v>2</v>
      </c>
      <c s="27">
        <v>0</v>
      </c>
      <c s="27">
        <f>ROUND(ROUND(H62,2)*ROUND(G62,3),2)</f>
      </c>
      <c r="O62">
        <f>(I62*21)/100</f>
      </c>
      <c t="s">
        <v>20</v>
      </c>
    </row>
    <row r="63" spans="1:5" ht="12.75">
      <c r="A63" s="28" t="s">
        <v>47</v>
      </c>
      <c r="E63" s="29" t="s">
        <v>9314</v>
      </c>
    </row>
    <row r="64" spans="1:5" ht="12.75">
      <c r="A64" s="30" t="s">
        <v>48</v>
      </c>
      <c r="E64" s="31" t="s">
        <v>44</v>
      </c>
    </row>
    <row r="65" spans="1:5" ht="12.75">
      <c r="A65" t="s">
        <v>50</v>
      </c>
      <c r="E65" s="29" t="s">
        <v>44</v>
      </c>
    </row>
    <row r="66" spans="1:16" ht="12.75">
      <c r="A66" s="18" t="s">
        <v>42</v>
      </c>
      <c s="23" t="s">
        <v>103</v>
      </c>
      <c s="23" t="s">
        <v>9315</v>
      </c>
      <c s="18" t="s">
        <v>44</v>
      </c>
      <c s="24" t="s">
        <v>9316</v>
      </c>
      <c s="25" t="s">
        <v>70</v>
      </c>
      <c s="26">
        <v>2</v>
      </c>
      <c s="27">
        <v>0</v>
      </c>
      <c s="27">
        <f>ROUND(ROUND(H66,2)*ROUND(G66,3),2)</f>
      </c>
      <c r="O66">
        <f>(I66*21)/100</f>
      </c>
      <c t="s">
        <v>20</v>
      </c>
    </row>
    <row r="67" spans="1:5" ht="12.75">
      <c r="A67" s="28" t="s">
        <v>47</v>
      </c>
      <c r="E67" s="29" t="s">
        <v>9316</v>
      </c>
    </row>
    <row r="68" spans="1:5" ht="12.75">
      <c r="A68" s="30" t="s">
        <v>48</v>
      </c>
      <c r="E68" s="31" t="s">
        <v>44</v>
      </c>
    </row>
    <row r="69" spans="1:5" ht="12.75">
      <c r="A69" t="s">
        <v>50</v>
      </c>
      <c r="E69" s="29" t="s">
        <v>44</v>
      </c>
    </row>
    <row r="70" spans="1:16" ht="12.75">
      <c r="A70" s="18" t="s">
        <v>42</v>
      </c>
      <c s="23" t="s">
        <v>110</v>
      </c>
      <c s="23" t="s">
        <v>9331</v>
      </c>
      <c s="18" t="s">
        <v>44</v>
      </c>
      <c s="24" t="s">
        <v>9332</v>
      </c>
      <c s="25" t="s">
        <v>70</v>
      </c>
      <c s="26">
        <v>2</v>
      </c>
      <c s="27">
        <v>0</v>
      </c>
      <c s="27">
        <f>ROUND(ROUND(H70,2)*ROUND(G70,3),2)</f>
      </c>
      <c r="O70">
        <f>(I70*21)/100</f>
      </c>
      <c t="s">
        <v>20</v>
      </c>
    </row>
    <row r="71" spans="1:5" ht="12.75">
      <c r="A71" s="28" t="s">
        <v>47</v>
      </c>
      <c r="E71" s="29" t="s">
        <v>9332</v>
      </c>
    </row>
    <row r="72" spans="1:5" ht="12.75">
      <c r="A72" s="30" t="s">
        <v>48</v>
      </c>
      <c r="E72" s="31" t="s">
        <v>44</v>
      </c>
    </row>
    <row r="73" spans="1:5" ht="12.75">
      <c r="A73" t="s">
        <v>50</v>
      </c>
      <c r="E73" s="29" t="s">
        <v>44</v>
      </c>
    </row>
    <row r="74" spans="1:16" ht="12.75">
      <c r="A74" s="18" t="s">
        <v>42</v>
      </c>
      <c s="23" t="s">
        <v>114</v>
      </c>
      <c s="23" t="s">
        <v>9333</v>
      </c>
      <c s="18" t="s">
        <v>44</v>
      </c>
      <c s="24" t="s">
        <v>9334</v>
      </c>
      <c s="25" t="s">
        <v>70</v>
      </c>
      <c s="26">
        <v>2</v>
      </c>
      <c s="27">
        <v>0</v>
      </c>
      <c s="27">
        <f>ROUND(ROUND(H74,2)*ROUND(G74,3),2)</f>
      </c>
      <c r="O74">
        <f>(I74*21)/100</f>
      </c>
      <c t="s">
        <v>20</v>
      </c>
    </row>
    <row r="75" spans="1:5" ht="12.75">
      <c r="A75" s="28" t="s">
        <v>47</v>
      </c>
      <c r="E75" s="29" t="s">
        <v>9334</v>
      </c>
    </row>
    <row r="76" spans="1:5" ht="12.75">
      <c r="A76" s="30" t="s">
        <v>48</v>
      </c>
      <c r="E76" s="31" t="s">
        <v>44</v>
      </c>
    </row>
    <row r="77" spans="1:5" ht="12.75">
      <c r="A77" t="s">
        <v>50</v>
      </c>
      <c r="E77" s="29" t="s">
        <v>44</v>
      </c>
    </row>
    <row r="78" spans="1:18" ht="12.75" customHeight="1">
      <c r="A78" s="5" t="s">
        <v>40</v>
      </c>
      <c s="5"/>
      <c s="34" t="s">
        <v>9335</v>
      </c>
      <c s="5"/>
      <c s="21" t="s">
        <v>9336</v>
      </c>
      <c s="5"/>
      <c s="5"/>
      <c s="5"/>
      <c s="35">
        <f>0+Q78</f>
      </c>
      <c r="O78">
        <f>0+R78</f>
      </c>
      <c r="Q78">
        <f>0+I79+I83+I87+I91</f>
      </c>
      <c>
        <f>0+O79+O83+O87+O91</f>
      </c>
    </row>
    <row r="79" spans="1:16" ht="12.75">
      <c r="A79" s="18" t="s">
        <v>42</v>
      </c>
      <c s="23" t="s">
        <v>117</v>
      </c>
      <c s="23" t="s">
        <v>9313</v>
      </c>
      <c s="18" t="s">
        <v>44</v>
      </c>
      <c s="24" t="s">
        <v>9314</v>
      </c>
      <c s="25" t="s">
        <v>70</v>
      </c>
      <c s="26">
        <v>2</v>
      </c>
      <c s="27">
        <v>0</v>
      </c>
      <c s="27">
        <f>ROUND(ROUND(H79,2)*ROUND(G79,3),2)</f>
      </c>
      <c r="O79">
        <f>(I79*21)/100</f>
      </c>
      <c t="s">
        <v>20</v>
      </c>
    </row>
    <row r="80" spans="1:5" ht="12.75">
      <c r="A80" s="28" t="s">
        <v>47</v>
      </c>
      <c r="E80" s="29" t="s">
        <v>9314</v>
      </c>
    </row>
    <row r="81" spans="1:5" ht="12.75">
      <c r="A81" s="30" t="s">
        <v>48</v>
      </c>
      <c r="E81" s="31" t="s">
        <v>44</v>
      </c>
    </row>
    <row r="82" spans="1:5" ht="12.75">
      <c r="A82" t="s">
        <v>50</v>
      </c>
      <c r="E82" s="29" t="s">
        <v>44</v>
      </c>
    </row>
    <row r="83" spans="1:16" ht="12.75">
      <c r="A83" s="18" t="s">
        <v>42</v>
      </c>
      <c s="23" t="s">
        <v>121</v>
      </c>
      <c s="23" t="s">
        <v>9315</v>
      </c>
      <c s="18" t="s">
        <v>44</v>
      </c>
      <c s="24" t="s">
        <v>9316</v>
      </c>
      <c s="25" t="s">
        <v>70</v>
      </c>
      <c s="26">
        <v>2</v>
      </c>
      <c s="27">
        <v>0</v>
      </c>
      <c s="27">
        <f>ROUND(ROUND(H83,2)*ROUND(G83,3),2)</f>
      </c>
      <c r="O83">
        <f>(I83*21)/100</f>
      </c>
      <c t="s">
        <v>20</v>
      </c>
    </row>
    <row r="84" spans="1:5" ht="12.75">
      <c r="A84" s="28" t="s">
        <v>47</v>
      </c>
      <c r="E84" s="29" t="s">
        <v>9316</v>
      </c>
    </row>
    <row r="85" spans="1:5" ht="12.75">
      <c r="A85" s="30" t="s">
        <v>48</v>
      </c>
      <c r="E85" s="31" t="s">
        <v>44</v>
      </c>
    </row>
    <row r="86" spans="1:5" ht="12.75">
      <c r="A86" t="s">
        <v>50</v>
      </c>
      <c r="E86" s="29" t="s">
        <v>44</v>
      </c>
    </row>
    <row r="87" spans="1:16" ht="12.75">
      <c r="A87" s="18" t="s">
        <v>42</v>
      </c>
      <c s="23" t="s">
        <v>125</v>
      </c>
      <c s="23" t="s">
        <v>9337</v>
      </c>
      <c s="18" t="s">
        <v>44</v>
      </c>
      <c s="24" t="s">
        <v>9338</v>
      </c>
      <c s="25" t="s">
        <v>70</v>
      </c>
      <c s="26">
        <v>2</v>
      </c>
      <c s="27">
        <v>0</v>
      </c>
      <c s="27">
        <f>ROUND(ROUND(H87,2)*ROUND(G87,3),2)</f>
      </c>
      <c r="O87">
        <f>(I87*21)/100</f>
      </c>
      <c t="s">
        <v>20</v>
      </c>
    </row>
    <row r="88" spans="1:5" ht="12.75">
      <c r="A88" s="28" t="s">
        <v>47</v>
      </c>
      <c r="E88" s="29" t="s">
        <v>9338</v>
      </c>
    </row>
    <row r="89" spans="1:5" ht="12.75">
      <c r="A89" s="30" t="s">
        <v>48</v>
      </c>
      <c r="E89" s="31" t="s">
        <v>44</v>
      </c>
    </row>
    <row r="90" spans="1:5" ht="12.75">
      <c r="A90" t="s">
        <v>50</v>
      </c>
      <c r="E90" s="29" t="s">
        <v>44</v>
      </c>
    </row>
    <row r="91" spans="1:16" ht="12.75">
      <c r="A91" s="18" t="s">
        <v>42</v>
      </c>
      <c s="23" t="s">
        <v>130</v>
      </c>
      <c s="23" t="s">
        <v>9339</v>
      </c>
      <c s="18" t="s">
        <v>44</v>
      </c>
      <c s="24" t="s">
        <v>9340</v>
      </c>
      <c s="25" t="s">
        <v>70</v>
      </c>
      <c s="26">
        <v>2</v>
      </c>
      <c s="27">
        <v>0</v>
      </c>
      <c s="27">
        <f>ROUND(ROUND(H91,2)*ROUND(G91,3),2)</f>
      </c>
      <c r="O91">
        <f>(I91*21)/100</f>
      </c>
      <c t="s">
        <v>20</v>
      </c>
    </row>
    <row r="92" spans="1:5" ht="12.75">
      <c r="A92" s="28" t="s">
        <v>47</v>
      </c>
      <c r="E92" s="29" t="s">
        <v>9340</v>
      </c>
    </row>
    <row r="93" spans="1:5" ht="12.75">
      <c r="A93" s="30" t="s">
        <v>48</v>
      </c>
      <c r="E93" s="31" t="s">
        <v>44</v>
      </c>
    </row>
    <row r="94" spans="1:5" ht="12.75">
      <c r="A94" t="s">
        <v>50</v>
      </c>
      <c r="E94" s="29" t="s">
        <v>44</v>
      </c>
    </row>
    <row r="95" spans="1:18" ht="12.75" customHeight="1">
      <c r="A95" s="5" t="s">
        <v>40</v>
      </c>
      <c s="5"/>
      <c s="34" t="s">
        <v>9341</v>
      </c>
      <c s="5"/>
      <c s="21" t="s">
        <v>9342</v>
      </c>
      <c s="5"/>
      <c s="5"/>
      <c s="5"/>
      <c s="35">
        <f>0+Q95</f>
      </c>
      <c r="O95">
        <f>0+R95</f>
      </c>
      <c r="Q95">
        <f>0+I96+I100+I104+I108</f>
      </c>
      <c>
        <f>0+O96+O100+O104+O108</f>
      </c>
    </row>
    <row r="96" spans="1:16" ht="12.75">
      <c r="A96" s="18" t="s">
        <v>42</v>
      </c>
      <c s="23" t="s">
        <v>134</v>
      </c>
      <c s="23" t="s">
        <v>9313</v>
      </c>
      <c s="18" t="s">
        <v>44</v>
      </c>
      <c s="24" t="s">
        <v>9314</v>
      </c>
      <c s="25" t="s">
        <v>70</v>
      </c>
      <c s="26">
        <v>2</v>
      </c>
      <c s="27">
        <v>0</v>
      </c>
      <c s="27">
        <f>ROUND(ROUND(H96,2)*ROUND(G96,3),2)</f>
      </c>
      <c r="O96">
        <f>(I96*21)/100</f>
      </c>
      <c t="s">
        <v>20</v>
      </c>
    </row>
    <row r="97" spans="1:5" ht="12.75">
      <c r="A97" s="28" t="s">
        <v>47</v>
      </c>
      <c r="E97" s="29" t="s">
        <v>9314</v>
      </c>
    </row>
    <row r="98" spans="1:5" ht="12.75">
      <c r="A98" s="30" t="s">
        <v>48</v>
      </c>
      <c r="E98" s="31" t="s">
        <v>44</v>
      </c>
    </row>
    <row r="99" spans="1:5" ht="12.75">
      <c r="A99" t="s">
        <v>50</v>
      </c>
      <c r="E99" s="29" t="s">
        <v>44</v>
      </c>
    </row>
    <row r="100" spans="1:16" ht="12.75">
      <c r="A100" s="18" t="s">
        <v>42</v>
      </c>
      <c s="23" t="s">
        <v>138</v>
      </c>
      <c s="23" t="s">
        <v>9315</v>
      </c>
      <c s="18" t="s">
        <v>44</v>
      </c>
      <c s="24" t="s">
        <v>9316</v>
      </c>
      <c s="25" t="s">
        <v>70</v>
      </c>
      <c s="26">
        <v>2</v>
      </c>
      <c s="27">
        <v>0</v>
      </c>
      <c s="27">
        <f>ROUND(ROUND(H100,2)*ROUND(G100,3),2)</f>
      </c>
      <c r="O100">
        <f>(I100*21)/100</f>
      </c>
      <c t="s">
        <v>20</v>
      </c>
    </row>
    <row r="101" spans="1:5" ht="12.75">
      <c r="A101" s="28" t="s">
        <v>47</v>
      </c>
      <c r="E101" s="29" t="s">
        <v>9316</v>
      </c>
    </row>
    <row r="102" spans="1:5" ht="12.75">
      <c r="A102" s="30" t="s">
        <v>48</v>
      </c>
      <c r="E102" s="31" t="s">
        <v>44</v>
      </c>
    </row>
    <row r="103" spans="1:5" ht="12.75">
      <c r="A103" t="s">
        <v>50</v>
      </c>
      <c r="E103" s="29" t="s">
        <v>44</v>
      </c>
    </row>
    <row r="104" spans="1:16" ht="12.75">
      <c r="A104" s="18" t="s">
        <v>42</v>
      </c>
      <c s="23" t="s">
        <v>142</v>
      </c>
      <c s="23" t="s">
        <v>9343</v>
      </c>
      <c s="18" t="s">
        <v>44</v>
      </c>
      <c s="24" t="s">
        <v>9344</v>
      </c>
      <c s="25" t="s">
        <v>70</v>
      </c>
      <c s="26">
        <v>2</v>
      </c>
      <c s="27">
        <v>0</v>
      </c>
      <c s="27">
        <f>ROUND(ROUND(H104,2)*ROUND(G104,3),2)</f>
      </c>
      <c r="O104">
        <f>(I104*21)/100</f>
      </c>
      <c t="s">
        <v>20</v>
      </c>
    </row>
    <row r="105" spans="1:5" ht="12.75">
      <c r="A105" s="28" t="s">
        <v>47</v>
      </c>
      <c r="E105" s="29" t="s">
        <v>9344</v>
      </c>
    </row>
    <row r="106" spans="1:5" ht="12.75">
      <c r="A106" s="30" t="s">
        <v>48</v>
      </c>
      <c r="E106" s="31" t="s">
        <v>44</v>
      </c>
    </row>
    <row r="107" spans="1:5" ht="12.75">
      <c r="A107" t="s">
        <v>50</v>
      </c>
      <c r="E107" s="29" t="s">
        <v>44</v>
      </c>
    </row>
    <row r="108" spans="1:16" ht="12.75">
      <c r="A108" s="18" t="s">
        <v>42</v>
      </c>
      <c s="23" t="s">
        <v>146</v>
      </c>
      <c s="23" t="s">
        <v>9345</v>
      </c>
      <c s="18" t="s">
        <v>44</v>
      </c>
      <c s="24" t="s">
        <v>9346</v>
      </c>
      <c s="25" t="s">
        <v>70</v>
      </c>
      <c s="26">
        <v>2</v>
      </c>
      <c s="27">
        <v>0</v>
      </c>
      <c s="27">
        <f>ROUND(ROUND(H108,2)*ROUND(G108,3),2)</f>
      </c>
      <c r="O108">
        <f>(I108*21)/100</f>
      </c>
      <c t="s">
        <v>20</v>
      </c>
    </row>
    <row r="109" spans="1:5" ht="12.75">
      <c r="A109" s="28" t="s">
        <v>47</v>
      </c>
      <c r="E109" s="29" t="s">
        <v>9346</v>
      </c>
    </row>
    <row r="110" spans="1:5" ht="12.75">
      <c r="A110" s="30" t="s">
        <v>48</v>
      </c>
      <c r="E110" s="31" t="s">
        <v>44</v>
      </c>
    </row>
    <row r="111" spans="1:5" ht="12.75">
      <c r="A111" t="s">
        <v>50</v>
      </c>
      <c r="E111" s="29" t="s">
        <v>44</v>
      </c>
    </row>
    <row r="112" spans="1:18" ht="12.75" customHeight="1">
      <c r="A112" s="5" t="s">
        <v>40</v>
      </c>
      <c s="5"/>
      <c s="34" t="s">
        <v>9347</v>
      </c>
      <c s="5"/>
      <c s="21" t="s">
        <v>9348</v>
      </c>
      <c s="5"/>
      <c s="5"/>
      <c s="5"/>
      <c s="35">
        <f>0+Q112</f>
      </c>
      <c r="O112">
        <f>0+R112</f>
      </c>
      <c r="Q112">
        <f>0+I113+I117+I121+I125</f>
      </c>
      <c>
        <f>0+O113+O117+O121+O125</f>
      </c>
    </row>
    <row r="113" spans="1:16" ht="12.75">
      <c r="A113" s="18" t="s">
        <v>42</v>
      </c>
      <c s="23" t="s">
        <v>150</v>
      </c>
      <c s="23" t="s">
        <v>9313</v>
      </c>
      <c s="18" t="s">
        <v>44</v>
      </c>
      <c s="24" t="s">
        <v>9314</v>
      </c>
      <c s="25" t="s">
        <v>70</v>
      </c>
      <c s="26">
        <v>2</v>
      </c>
      <c s="27">
        <v>0</v>
      </c>
      <c s="27">
        <f>ROUND(ROUND(H113,2)*ROUND(G113,3),2)</f>
      </c>
      <c r="O113">
        <f>(I113*21)/100</f>
      </c>
      <c t="s">
        <v>20</v>
      </c>
    </row>
    <row r="114" spans="1:5" ht="12.75">
      <c r="A114" s="28" t="s">
        <v>47</v>
      </c>
      <c r="E114" s="29" t="s">
        <v>9314</v>
      </c>
    </row>
    <row r="115" spans="1:5" ht="12.75">
      <c r="A115" s="30" t="s">
        <v>48</v>
      </c>
      <c r="E115" s="31" t="s">
        <v>44</v>
      </c>
    </row>
    <row r="116" spans="1:5" ht="12.75">
      <c r="A116" t="s">
        <v>50</v>
      </c>
      <c r="E116" s="29" t="s">
        <v>44</v>
      </c>
    </row>
    <row r="117" spans="1:16" ht="12.75">
      <c r="A117" s="18" t="s">
        <v>42</v>
      </c>
      <c s="23" t="s">
        <v>154</v>
      </c>
      <c s="23" t="s">
        <v>9315</v>
      </c>
      <c s="18" t="s">
        <v>44</v>
      </c>
      <c s="24" t="s">
        <v>9316</v>
      </c>
      <c s="25" t="s">
        <v>70</v>
      </c>
      <c s="26">
        <v>2</v>
      </c>
      <c s="27">
        <v>0</v>
      </c>
      <c s="27">
        <f>ROUND(ROUND(H117,2)*ROUND(G117,3),2)</f>
      </c>
      <c r="O117">
        <f>(I117*21)/100</f>
      </c>
      <c t="s">
        <v>20</v>
      </c>
    </row>
    <row r="118" spans="1:5" ht="12.75">
      <c r="A118" s="28" t="s">
        <v>47</v>
      </c>
      <c r="E118" s="29" t="s">
        <v>9316</v>
      </c>
    </row>
    <row r="119" spans="1:5" ht="12.75">
      <c r="A119" s="30" t="s">
        <v>48</v>
      </c>
      <c r="E119" s="31" t="s">
        <v>44</v>
      </c>
    </row>
    <row r="120" spans="1:5" ht="12.75">
      <c r="A120" t="s">
        <v>50</v>
      </c>
      <c r="E120" s="29" t="s">
        <v>44</v>
      </c>
    </row>
    <row r="121" spans="1:16" ht="12.75">
      <c r="A121" s="18" t="s">
        <v>42</v>
      </c>
      <c s="23" t="s">
        <v>160</v>
      </c>
      <c s="23" t="s">
        <v>9349</v>
      </c>
      <c s="18" t="s">
        <v>44</v>
      </c>
      <c s="24" t="s">
        <v>9350</v>
      </c>
      <c s="25" t="s">
        <v>70</v>
      </c>
      <c s="26">
        <v>2</v>
      </c>
      <c s="27">
        <v>0</v>
      </c>
      <c s="27">
        <f>ROUND(ROUND(H121,2)*ROUND(G121,3),2)</f>
      </c>
      <c r="O121">
        <f>(I121*21)/100</f>
      </c>
      <c t="s">
        <v>20</v>
      </c>
    </row>
    <row r="122" spans="1:5" ht="12.75">
      <c r="A122" s="28" t="s">
        <v>47</v>
      </c>
      <c r="E122" s="29" t="s">
        <v>9350</v>
      </c>
    </row>
    <row r="123" spans="1:5" ht="12.75">
      <c r="A123" s="30" t="s">
        <v>48</v>
      </c>
      <c r="E123" s="31" t="s">
        <v>44</v>
      </c>
    </row>
    <row r="124" spans="1:5" ht="12.75">
      <c r="A124" t="s">
        <v>50</v>
      </c>
      <c r="E124" s="29" t="s">
        <v>44</v>
      </c>
    </row>
    <row r="125" spans="1:16" ht="12.75">
      <c r="A125" s="18" t="s">
        <v>42</v>
      </c>
      <c s="23" t="s">
        <v>164</v>
      </c>
      <c s="23" t="s">
        <v>9351</v>
      </c>
      <c s="18" t="s">
        <v>44</v>
      </c>
      <c s="24" t="s">
        <v>9352</v>
      </c>
      <c s="25" t="s">
        <v>70</v>
      </c>
      <c s="26">
        <v>2</v>
      </c>
      <c s="27">
        <v>0</v>
      </c>
      <c s="27">
        <f>ROUND(ROUND(H125,2)*ROUND(G125,3),2)</f>
      </c>
      <c r="O125">
        <f>(I125*21)/100</f>
      </c>
      <c t="s">
        <v>20</v>
      </c>
    </row>
    <row r="126" spans="1:5" ht="12.75">
      <c r="A126" s="28" t="s">
        <v>47</v>
      </c>
      <c r="E126" s="29" t="s">
        <v>9352</v>
      </c>
    </row>
    <row r="127" spans="1:5" ht="12.75">
      <c r="A127" s="30" t="s">
        <v>48</v>
      </c>
      <c r="E127" s="31" t="s">
        <v>44</v>
      </c>
    </row>
    <row r="128" spans="1:5" ht="12.75">
      <c r="A128" t="s">
        <v>50</v>
      </c>
      <c r="E128" s="29" t="s">
        <v>44</v>
      </c>
    </row>
    <row r="129" spans="1:18" ht="12.75" customHeight="1">
      <c r="A129" s="5" t="s">
        <v>40</v>
      </c>
      <c s="5"/>
      <c s="34" t="s">
        <v>9353</v>
      </c>
      <c s="5"/>
      <c s="21" t="s">
        <v>9354</v>
      </c>
      <c s="5"/>
      <c s="5"/>
      <c s="5"/>
      <c s="35">
        <f>0+Q129</f>
      </c>
      <c r="O129">
        <f>0+R129</f>
      </c>
      <c r="Q129">
        <f>0+I130+I134+I138+I142+I146+I150+I154+I158+I162+I166+I170+I174+I178</f>
      </c>
      <c>
        <f>0+O130+O134+O138+O142+O146+O150+O154+O158+O162+O166+O170+O174+O178</f>
      </c>
    </row>
    <row r="130" spans="1:16" ht="12.75">
      <c r="A130" s="18" t="s">
        <v>42</v>
      </c>
      <c s="23" t="s">
        <v>168</v>
      </c>
      <c s="23" t="s">
        <v>9313</v>
      </c>
      <c s="18" t="s">
        <v>44</v>
      </c>
      <c s="24" t="s">
        <v>9314</v>
      </c>
      <c s="25" t="s">
        <v>70</v>
      </c>
      <c s="26">
        <v>2</v>
      </c>
      <c s="27">
        <v>0</v>
      </c>
      <c s="27">
        <f>ROUND(ROUND(H130,2)*ROUND(G130,3),2)</f>
      </c>
      <c r="O130">
        <f>(I130*21)/100</f>
      </c>
      <c t="s">
        <v>20</v>
      </c>
    </row>
    <row r="131" spans="1:5" ht="12.75">
      <c r="A131" s="28" t="s">
        <v>47</v>
      </c>
      <c r="E131" s="29" t="s">
        <v>9314</v>
      </c>
    </row>
    <row r="132" spans="1:5" ht="12.75">
      <c r="A132" s="30" t="s">
        <v>48</v>
      </c>
      <c r="E132" s="31" t="s">
        <v>44</v>
      </c>
    </row>
    <row r="133" spans="1:5" ht="12.75">
      <c r="A133" t="s">
        <v>50</v>
      </c>
      <c r="E133" s="29" t="s">
        <v>44</v>
      </c>
    </row>
    <row r="134" spans="1:16" ht="12.75">
      <c r="A134" s="18" t="s">
        <v>42</v>
      </c>
      <c s="23" t="s">
        <v>173</v>
      </c>
      <c s="23" t="s">
        <v>9315</v>
      </c>
      <c s="18" t="s">
        <v>44</v>
      </c>
      <c s="24" t="s">
        <v>9316</v>
      </c>
      <c s="25" t="s">
        <v>70</v>
      </c>
      <c s="26">
        <v>2</v>
      </c>
      <c s="27">
        <v>0</v>
      </c>
      <c s="27">
        <f>ROUND(ROUND(H134,2)*ROUND(G134,3),2)</f>
      </c>
      <c r="O134">
        <f>(I134*21)/100</f>
      </c>
      <c t="s">
        <v>20</v>
      </c>
    </row>
    <row r="135" spans="1:5" ht="12.75">
      <c r="A135" s="28" t="s">
        <v>47</v>
      </c>
      <c r="E135" s="29" t="s">
        <v>9316</v>
      </c>
    </row>
    <row r="136" spans="1:5" ht="12.75">
      <c r="A136" s="30" t="s">
        <v>48</v>
      </c>
      <c r="E136" s="31" t="s">
        <v>44</v>
      </c>
    </row>
    <row r="137" spans="1:5" ht="12.75">
      <c r="A137" t="s">
        <v>50</v>
      </c>
      <c r="E137" s="29" t="s">
        <v>44</v>
      </c>
    </row>
    <row r="138" spans="1:16" ht="12.75">
      <c r="A138" s="18" t="s">
        <v>42</v>
      </c>
      <c s="23" t="s">
        <v>177</v>
      </c>
      <c s="23" t="s">
        <v>9355</v>
      </c>
      <c s="18" t="s">
        <v>44</v>
      </c>
      <c s="24" t="s">
        <v>9356</v>
      </c>
      <c s="25" t="s">
        <v>70</v>
      </c>
      <c s="26">
        <v>2</v>
      </c>
      <c s="27">
        <v>0</v>
      </c>
      <c s="27">
        <f>ROUND(ROUND(H138,2)*ROUND(G138,3),2)</f>
      </c>
      <c r="O138">
        <f>(I138*21)/100</f>
      </c>
      <c t="s">
        <v>20</v>
      </c>
    </row>
    <row r="139" spans="1:5" ht="12.75">
      <c r="A139" s="28" t="s">
        <v>47</v>
      </c>
      <c r="E139" s="29" t="s">
        <v>9356</v>
      </c>
    </row>
    <row r="140" spans="1:5" ht="12.75">
      <c r="A140" s="30" t="s">
        <v>48</v>
      </c>
      <c r="E140" s="31" t="s">
        <v>44</v>
      </c>
    </row>
    <row r="141" spans="1:5" ht="12.75">
      <c r="A141" t="s">
        <v>50</v>
      </c>
      <c r="E141" s="29" t="s">
        <v>44</v>
      </c>
    </row>
    <row r="142" spans="1:16" ht="12.75">
      <c r="A142" s="18" t="s">
        <v>42</v>
      </c>
      <c s="23" t="s">
        <v>183</v>
      </c>
      <c s="23" t="s">
        <v>9357</v>
      </c>
      <c s="18" t="s">
        <v>44</v>
      </c>
      <c s="24" t="s">
        <v>9358</v>
      </c>
      <c s="25" t="s">
        <v>70</v>
      </c>
      <c s="26">
        <v>2</v>
      </c>
      <c s="27">
        <v>0</v>
      </c>
      <c s="27">
        <f>ROUND(ROUND(H142,2)*ROUND(G142,3),2)</f>
      </c>
      <c r="O142">
        <f>(I142*21)/100</f>
      </c>
      <c t="s">
        <v>20</v>
      </c>
    </row>
    <row r="143" spans="1:5" ht="12.75">
      <c r="A143" s="28" t="s">
        <v>47</v>
      </c>
      <c r="E143" s="29" t="s">
        <v>9358</v>
      </c>
    </row>
    <row r="144" spans="1:5" ht="12.75">
      <c r="A144" s="30" t="s">
        <v>48</v>
      </c>
      <c r="E144" s="31" t="s">
        <v>44</v>
      </c>
    </row>
    <row r="145" spans="1:5" ht="12.75">
      <c r="A145" t="s">
        <v>50</v>
      </c>
      <c r="E145" s="29" t="s">
        <v>44</v>
      </c>
    </row>
    <row r="146" spans="1:16" ht="12.75">
      <c r="A146" s="18" t="s">
        <v>42</v>
      </c>
      <c s="23" t="s">
        <v>191</v>
      </c>
      <c s="23" t="s">
        <v>9359</v>
      </c>
      <c s="18" t="s">
        <v>44</v>
      </c>
      <c s="24" t="s">
        <v>9360</v>
      </c>
      <c s="25" t="s">
        <v>784</v>
      </c>
      <c s="26">
        <v>224</v>
      </c>
      <c s="27">
        <v>0</v>
      </c>
      <c s="27">
        <f>ROUND(ROUND(H146,2)*ROUND(G146,3),2)</f>
      </c>
      <c r="O146">
        <f>(I146*21)/100</f>
      </c>
      <c t="s">
        <v>20</v>
      </c>
    </row>
    <row r="147" spans="1:5" ht="12.75">
      <c r="A147" s="28" t="s">
        <v>47</v>
      </c>
      <c r="E147" s="29" t="s">
        <v>9360</v>
      </c>
    </row>
    <row r="148" spans="1:5" ht="12.75">
      <c r="A148" s="30" t="s">
        <v>48</v>
      </c>
      <c r="E148" s="31" t="s">
        <v>44</v>
      </c>
    </row>
    <row r="149" spans="1:5" ht="12.75">
      <c r="A149" t="s">
        <v>50</v>
      </c>
      <c r="E149" s="29" t="s">
        <v>44</v>
      </c>
    </row>
    <row r="150" spans="1:16" ht="12.75">
      <c r="A150" s="18" t="s">
        <v>42</v>
      </c>
      <c s="23" t="s">
        <v>196</v>
      </c>
      <c s="23" t="s">
        <v>9361</v>
      </c>
      <c s="18" t="s">
        <v>44</v>
      </c>
      <c s="24" t="s">
        <v>9362</v>
      </c>
      <c s="25" t="s">
        <v>784</v>
      </c>
      <c s="26">
        <v>116</v>
      </c>
      <c s="27">
        <v>0</v>
      </c>
      <c s="27">
        <f>ROUND(ROUND(H150,2)*ROUND(G150,3),2)</f>
      </c>
      <c r="O150">
        <f>(I150*21)/100</f>
      </c>
      <c t="s">
        <v>20</v>
      </c>
    </row>
    <row r="151" spans="1:5" ht="12.75">
      <c r="A151" s="28" t="s">
        <v>47</v>
      </c>
      <c r="E151" s="29" t="s">
        <v>9362</v>
      </c>
    </row>
    <row r="152" spans="1:5" ht="12.75">
      <c r="A152" s="30" t="s">
        <v>48</v>
      </c>
      <c r="E152" s="31" t="s">
        <v>44</v>
      </c>
    </row>
    <row r="153" spans="1:5" ht="12.75">
      <c r="A153" t="s">
        <v>50</v>
      </c>
      <c r="E153" s="29" t="s">
        <v>44</v>
      </c>
    </row>
    <row r="154" spans="1:16" ht="25.5">
      <c r="A154" s="18" t="s">
        <v>42</v>
      </c>
      <c s="23" t="s">
        <v>202</v>
      </c>
      <c s="23" t="s">
        <v>9363</v>
      </c>
      <c s="18" t="s">
        <v>44</v>
      </c>
      <c s="24" t="s">
        <v>9364</v>
      </c>
      <c s="25" t="s">
        <v>784</v>
      </c>
      <c s="26">
        <v>186</v>
      </c>
      <c s="27">
        <v>0</v>
      </c>
      <c s="27">
        <f>ROUND(ROUND(H154,2)*ROUND(G154,3),2)</f>
      </c>
      <c r="O154">
        <f>(I154*21)/100</f>
      </c>
      <c t="s">
        <v>20</v>
      </c>
    </row>
    <row r="155" spans="1:5" ht="25.5">
      <c r="A155" s="28" t="s">
        <v>47</v>
      </c>
      <c r="E155" s="29" t="s">
        <v>9364</v>
      </c>
    </row>
    <row r="156" spans="1:5" ht="12.75">
      <c r="A156" s="30" t="s">
        <v>48</v>
      </c>
      <c r="E156" s="31" t="s">
        <v>44</v>
      </c>
    </row>
    <row r="157" spans="1:5" ht="12.75">
      <c r="A157" t="s">
        <v>50</v>
      </c>
      <c r="E157" s="29" t="s">
        <v>44</v>
      </c>
    </row>
    <row r="158" spans="1:16" ht="25.5">
      <c r="A158" s="18" t="s">
        <v>42</v>
      </c>
      <c s="23" t="s">
        <v>99</v>
      </c>
      <c s="23" t="s">
        <v>9365</v>
      </c>
      <c s="18" t="s">
        <v>44</v>
      </c>
      <c s="24" t="s">
        <v>9366</v>
      </c>
      <c s="25" t="s">
        <v>784</v>
      </c>
      <c s="26">
        <v>90</v>
      </c>
      <c s="27">
        <v>0</v>
      </c>
      <c s="27">
        <f>ROUND(ROUND(H158,2)*ROUND(G158,3),2)</f>
      </c>
      <c r="O158">
        <f>(I158*21)/100</f>
      </c>
      <c t="s">
        <v>20</v>
      </c>
    </row>
    <row r="159" spans="1:5" ht="25.5">
      <c r="A159" s="28" t="s">
        <v>47</v>
      </c>
      <c r="E159" s="29" t="s">
        <v>9366</v>
      </c>
    </row>
    <row r="160" spans="1:5" ht="12.75">
      <c r="A160" s="30" t="s">
        <v>48</v>
      </c>
      <c r="E160" s="31" t="s">
        <v>44</v>
      </c>
    </row>
    <row r="161" spans="1:5" ht="12.75">
      <c r="A161" t="s">
        <v>50</v>
      </c>
      <c r="E161" s="29" t="s">
        <v>44</v>
      </c>
    </row>
    <row r="162" spans="1:16" ht="12.75">
      <c r="A162" s="18" t="s">
        <v>42</v>
      </c>
      <c s="23" t="s">
        <v>107</v>
      </c>
      <c s="23" t="s">
        <v>9367</v>
      </c>
      <c s="18" t="s">
        <v>44</v>
      </c>
      <c s="24" t="s">
        <v>9368</v>
      </c>
      <c s="25" t="s">
        <v>70</v>
      </c>
      <c s="26">
        <v>3</v>
      </c>
      <c s="27">
        <v>0</v>
      </c>
      <c s="27">
        <f>ROUND(ROUND(H162,2)*ROUND(G162,3),2)</f>
      </c>
      <c r="O162">
        <f>(I162*21)/100</f>
      </c>
      <c t="s">
        <v>20</v>
      </c>
    </row>
    <row r="163" spans="1:5" ht="12.75">
      <c r="A163" s="28" t="s">
        <v>47</v>
      </c>
      <c r="E163" s="29" t="s">
        <v>9368</v>
      </c>
    </row>
    <row r="164" spans="1:5" ht="12.75">
      <c r="A164" s="30" t="s">
        <v>48</v>
      </c>
      <c r="E164" s="31" t="s">
        <v>44</v>
      </c>
    </row>
    <row r="165" spans="1:5" ht="12.75">
      <c r="A165" t="s">
        <v>50</v>
      </c>
      <c r="E165" s="29" t="s">
        <v>44</v>
      </c>
    </row>
    <row r="166" spans="1:16" ht="12.75">
      <c r="A166" s="18" t="s">
        <v>42</v>
      </c>
      <c s="23" t="s">
        <v>281</v>
      </c>
      <c s="23" t="s">
        <v>9369</v>
      </c>
      <c s="18" t="s">
        <v>44</v>
      </c>
      <c s="24" t="s">
        <v>9370</v>
      </c>
      <c s="25" t="s">
        <v>70</v>
      </c>
      <c s="26">
        <v>4</v>
      </c>
      <c s="27">
        <v>0</v>
      </c>
      <c s="27">
        <f>ROUND(ROUND(H166,2)*ROUND(G166,3),2)</f>
      </c>
      <c r="O166">
        <f>(I166*21)/100</f>
      </c>
      <c t="s">
        <v>20</v>
      </c>
    </row>
    <row r="167" spans="1:5" ht="12.75">
      <c r="A167" s="28" t="s">
        <v>47</v>
      </c>
      <c r="E167" s="29" t="s">
        <v>9370</v>
      </c>
    </row>
    <row r="168" spans="1:5" ht="12.75">
      <c r="A168" s="30" t="s">
        <v>48</v>
      </c>
      <c r="E168" s="31" t="s">
        <v>44</v>
      </c>
    </row>
    <row r="169" spans="1:5" ht="12.75">
      <c r="A169" t="s">
        <v>50</v>
      </c>
      <c r="E169" s="29" t="s">
        <v>44</v>
      </c>
    </row>
    <row r="170" spans="1:16" ht="12.75">
      <c r="A170" s="18" t="s">
        <v>42</v>
      </c>
      <c s="23" t="s">
        <v>285</v>
      </c>
      <c s="23" t="s">
        <v>9371</v>
      </c>
      <c s="18" t="s">
        <v>44</v>
      </c>
      <c s="24" t="s">
        <v>9372</v>
      </c>
      <c s="25" t="s">
        <v>70</v>
      </c>
      <c s="26">
        <v>4</v>
      </c>
      <c s="27">
        <v>0</v>
      </c>
      <c s="27">
        <f>ROUND(ROUND(H170,2)*ROUND(G170,3),2)</f>
      </c>
      <c r="O170">
        <f>(I170*21)/100</f>
      </c>
      <c t="s">
        <v>20</v>
      </c>
    </row>
    <row r="171" spans="1:5" ht="12.75">
      <c r="A171" s="28" t="s">
        <v>47</v>
      </c>
      <c r="E171" s="29" t="s">
        <v>9372</v>
      </c>
    </row>
    <row r="172" spans="1:5" ht="12.75">
      <c r="A172" s="30" t="s">
        <v>48</v>
      </c>
      <c r="E172" s="31" t="s">
        <v>44</v>
      </c>
    </row>
    <row r="173" spans="1:5" ht="12.75">
      <c r="A173" t="s">
        <v>50</v>
      </c>
      <c r="E173" s="29" t="s">
        <v>44</v>
      </c>
    </row>
    <row r="174" spans="1:16" ht="12.75">
      <c r="A174" s="18" t="s">
        <v>42</v>
      </c>
      <c s="23" t="s">
        <v>289</v>
      </c>
      <c s="23" t="s">
        <v>9373</v>
      </c>
      <c s="18" t="s">
        <v>44</v>
      </c>
      <c s="24" t="s">
        <v>9374</v>
      </c>
      <c s="25" t="s">
        <v>70</v>
      </c>
      <c s="26">
        <v>3</v>
      </c>
      <c s="27">
        <v>0</v>
      </c>
      <c s="27">
        <f>ROUND(ROUND(H174,2)*ROUND(G174,3),2)</f>
      </c>
      <c r="O174">
        <f>(I174*21)/100</f>
      </c>
      <c t="s">
        <v>20</v>
      </c>
    </row>
    <row r="175" spans="1:5" ht="12.75">
      <c r="A175" s="28" t="s">
        <v>47</v>
      </c>
      <c r="E175" s="29" t="s">
        <v>9374</v>
      </c>
    </row>
    <row r="176" spans="1:5" ht="12.75">
      <c r="A176" s="30" t="s">
        <v>48</v>
      </c>
      <c r="E176" s="31" t="s">
        <v>44</v>
      </c>
    </row>
    <row r="177" spans="1:5" ht="12.75">
      <c r="A177" t="s">
        <v>50</v>
      </c>
      <c r="E177" s="29" t="s">
        <v>44</v>
      </c>
    </row>
    <row r="178" spans="1:16" ht="12.75">
      <c r="A178" s="18" t="s">
        <v>42</v>
      </c>
      <c s="23" t="s">
        <v>293</v>
      </c>
      <c s="23" t="s">
        <v>9375</v>
      </c>
      <c s="18" t="s">
        <v>44</v>
      </c>
      <c s="24" t="s">
        <v>9376</v>
      </c>
      <c s="25" t="s">
        <v>70</v>
      </c>
      <c s="26">
        <v>13</v>
      </c>
      <c s="27">
        <v>0</v>
      </c>
      <c s="27">
        <f>ROUND(ROUND(H178,2)*ROUND(G178,3),2)</f>
      </c>
      <c r="O178">
        <f>(I178*21)/100</f>
      </c>
      <c t="s">
        <v>20</v>
      </c>
    </row>
    <row r="179" spans="1:5" ht="12.75">
      <c r="A179" s="28" t="s">
        <v>47</v>
      </c>
      <c r="E179" s="29" t="s">
        <v>9376</v>
      </c>
    </row>
    <row r="180" spans="1:5" ht="12.75">
      <c r="A180" s="30" t="s">
        <v>48</v>
      </c>
      <c r="E180" s="31" t="s">
        <v>44</v>
      </c>
    </row>
    <row r="181" spans="1:5" ht="12.75">
      <c r="A181" t="s">
        <v>50</v>
      </c>
      <c r="E181" s="29" t="s">
        <v>44</v>
      </c>
    </row>
    <row r="182" spans="1:18" ht="12.75" customHeight="1">
      <c r="A182" s="5" t="s">
        <v>40</v>
      </c>
      <c s="5"/>
      <c s="34" t="s">
        <v>9377</v>
      </c>
      <c s="5"/>
      <c s="21" t="s">
        <v>9378</v>
      </c>
      <c s="5"/>
      <c s="5"/>
      <c s="5"/>
      <c s="35">
        <f>0+Q182</f>
      </c>
      <c r="O182">
        <f>0+R182</f>
      </c>
      <c r="Q182">
        <f>0+I183+I187</f>
      </c>
      <c>
        <f>0+O183+O187</f>
      </c>
    </row>
    <row r="183" spans="1:16" ht="12.75">
      <c r="A183" s="18" t="s">
        <v>42</v>
      </c>
      <c s="23" t="s">
        <v>297</v>
      </c>
      <c s="23" t="s">
        <v>9379</v>
      </c>
      <c s="18" t="s">
        <v>44</v>
      </c>
      <c s="24" t="s">
        <v>9380</v>
      </c>
      <c s="25" t="s">
        <v>70</v>
      </c>
      <c s="26">
        <v>1</v>
      </c>
      <c s="27">
        <v>0</v>
      </c>
      <c s="27">
        <f>ROUND(ROUND(H183,2)*ROUND(G183,3),2)</f>
      </c>
      <c r="O183">
        <f>(I183*21)/100</f>
      </c>
      <c t="s">
        <v>20</v>
      </c>
    </row>
    <row r="184" spans="1:5" ht="12.75">
      <c r="A184" s="28" t="s">
        <v>47</v>
      </c>
      <c r="E184" s="29" t="s">
        <v>9380</v>
      </c>
    </row>
    <row r="185" spans="1:5" ht="12.75">
      <c r="A185" s="30" t="s">
        <v>48</v>
      </c>
      <c r="E185" s="31" t="s">
        <v>44</v>
      </c>
    </row>
    <row r="186" spans="1:5" ht="12.75">
      <c r="A186" t="s">
        <v>50</v>
      </c>
      <c r="E186" s="29" t="s">
        <v>44</v>
      </c>
    </row>
    <row r="187" spans="1:16" ht="12.75">
      <c r="A187" s="18" t="s">
        <v>42</v>
      </c>
      <c s="23" t="s">
        <v>301</v>
      </c>
      <c s="23" t="s">
        <v>9381</v>
      </c>
      <c s="18" t="s">
        <v>44</v>
      </c>
      <c s="24" t="s">
        <v>9382</v>
      </c>
      <c s="25" t="s">
        <v>70</v>
      </c>
      <c s="26">
        <v>1</v>
      </c>
      <c s="27">
        <v>0</v>
      </c>
      <c s="27">
        <f>ROUND(ROUND(H187,2)*ROUND(G187,3),2)</f>
      </c>
      <c r="O187">
        <f>(I187*21)/100</f>
      </c>
      <c t="s">
        <v>20</v>
      </c>
    </row>
    <row r="188" spans="1:5" ht="12.75">
      <c r="A188" s="28" t="s">
        <v>47</v>
      </c>
      <c r="E188" s="29" t="s">
        <v>9382</v>
      </c>
    </row>
    <row r="189" spans="1:5" ht="12.75">
      <c r="A189" s="30" t="s">
        <v>48</v>
      </c>
      <c r="E189" s="31" t="s">
        <v>44</v>
      </c>
    </row>
    <row r="190" spans="1:5" ht="12.75">
      <c r="A190" t="s">
        <v>50</v>
      </c>
      <c r="E190" s="29" t="s">
        <v>44</v>
      </c>
    </row>
    <row r="191" spans="1:18" ht="12.75" customHeight="1">
      <c r="A191" s="5" t="s">
        <v>40</v>
      </c>
      <c s="5"/>
      <c s="34" t="s">
        <v>9383</v>
      </c>
      <c s="5"/>
      <c s="21" t="s">
        <v>9384</v>
      </c>
      <c s="5"/>
      <c s="5"/>
      <c s="5"/>
      <c s="35">
        <f>0+Q191</f>
      </c>
      <c r="O191">
        <f>0+R191</f>
      </c>
      <c r="Q191">
        <f>0+I192+I196+I200+I204+I208+I212+I216+I220+I224+I228+I232+I236+I240+I244+I248+I252+I256+I260+I264+I268+I272+I276+I280+I284+I288+I292+I296+I300+I304+I308+I312+I316+I320+I324+I328+I332+I336+I340+I344+I348+I352+I356+I360+I364</f>
      </c>
      <c>
        <f>0+O192+O196+O200+O204+O208+O212+O216+O220+O224+O228+O232+O236+O240+O244+O248+O252+O256+O260+O264+O268+O272+O276+O280+O284+O288+O292+O296+O300+O304+O308+O312+O316+O320+O324+O328+O332+O336+O340+O344+O348+O352+O356+O360+O364</f>
      </c>
    </row>
    <row r="192" spans="1:16" ht="12.75">
      <c r="A192" s="18" t="s">
        <v>42</v>
      </c>
      <c s="23" t="s">
        <v>305</v>
      </c>
      <c s="23" t="s">
        <v>9385</v>
      </c>
      <c s="18" t="s">
        <v>44</v>
      </c>
      <c s="24" t="s">
        <v>9386</v>
      </c>
      <c s="25" t="s">
        <v>70</v>
      </c>
      <c s="26">
        <v>2</v>
      </c>
      <c s="27">
        <v>0</v>
      </c>
      <c s="27">
        <f>ROUND(ROUND(H192,2)*ROUND(G192,3),2)</f>
      </c>
      <c r="O192">
        <f>(I192*21)/100</f>
      </c>
      <c t="s">
        <v>20</v>
      </c>
    </row>
    <row r="193" spans="1:5" ht="12.75">
      <c r="A193" s="28" t="s">
        <v>47</v>
      </c>
      <c r="E193" s="29" t="s">
        <v>9386</v>
      </c>
    </row>
    <row r="194" spans="1:5" ht="12.75">
      <c r="A194" s="30" t="s">
        <v>48</v>
      </c>
      <c r="E194" s="31" t="s">
        <v>44</v>
      </c>
    </row>
    <row r="195" spans="1:5" ht="12.75">
      <c r="A195" t="s">
        <v>50</v>
      </c>
      <c r="E195" s="29" t="s">
        <v>44</v>
      </c>
    </row>
    <row r="196" spans="1:16" ht="12.75">
      <c r="A196" s="18" t="s">
        <v>42</v>
      </c>
      <c s="23" t="s">
        <v>309</v>
      </c>
      <c s="23" t="s">
        <v>9387</v>
      </c>
      <c s="18" t="s">
        <v>44</v>
      </c>
      <c s="24" t="s">
        <v>9388</v>
      </c>
      <c s="25" t="s">
        <v>70</v>
      </c>
      <c s="26">
        <v>2</v>
      </c>
      <c s="27">
        <v>0</v>
      </c>
      <c s="27">
        <f>ROUND(ROUND(H196,2)*ROUND(G196,3),2)</f>
      </c>
      <c r="O196">
        <f>(I196*21)/100</f>
      </c>
      <c t="s">
        <v>20</v>
      </c>
    </row>
    <row r="197" spans="1:5" ht="12.75">
      <c r="A197" s="28" t="s">
        <v>47</v>
      </c>
      <c r="E197" s="29" t="s">
        <v>9388</v>
      </c>
    </row>
    <row r="198" spans="1:5" ht="12.75">
      <c r="A198" s="30" t="s">
        <v>48</v>
      </c>
      <c r="E198" s="31" t="s">
        <v>44</v>
      </c>
    </row>
    <row r="199" spans="1:5" ht="12.75">
      <c r="A199" t="s">
        <v>50</v>
      </c>
      <c r="E199" s="29" t="s">
        <v>44</v>
      </c>
    </row>
    <row r="200" spans="1:16" ht="12.75">
      <c r="A200" s="18" t="s">
        <v>42</v>
      </c>
      <c s="23" t="s">
        <v>314</v>
      </c>
      <c s="23" t="s">
        <v>9389</v>
      </c>
      <c s="18" t="s">
        <v>44</v>
      </c>
      <c s="24" t="s">
        <v>9390</v>
      </c>
      <c s="25" t="s">
        <v>70</v>
      </c>
      <c s="26">
        <v>6</v>
      </c>
      <c s="27">
        <v>0</v>
      </c>
      <c s="27">
        <f>ROUND(ROUND(H200,2)*ROUND(G200,3),2)</f>
      </c>
      <c r="O200">
        <f>(I200*21)/100</f>
      </c>
      <c t="s">
        <v>20</v>
      </c>
    </row>
    <row r="201" spans="1:5" ht="12.75">
      <c r="A201" s="28" t="s">
        <v>47</v>
      </c>
      <c r="E201" s="29" t="s">
        <v>9390</v>
      </c>
    </row>
    <row r="202" spans="1:5" ht="12.75">
      <c r="A202" s="30" t="s">
        <v>48</v>
      </c>
      <c r="E202" s="31" t="s">
        <v>44</v>
      </c>
    </row>
    <row r="203" spans="1:5" ht="12.75">
      <c r="A203" t="s">
        <v>50</v>
      </c>
      <c r="E203" s="29" t="s">
        <v>44</v>
      </c>
    </row>
    <row r="204" spans="1:16" ht="12.75">
      <c r="A204" s="18" t="s">
        <v>42</v>
      </c>
      <c s="23" t="s">
        <v>318</v>
      </c>
      <c s="23" t="s">
        <v>9391</v>
      </c>
      <c s="18" t="s">
        <v>44</v>
      </c>
      <c s="24" t="s">
        <v>9392</v>
      </c>
      <c s="25" t="s">
        <v>70</v>
      </c>
      <c s="26">
        <v>2</v>
      </c>
      <c s="27">
        <v>0</v>
      </c>
      <c s="27">
        <f>ROUND(ROUND(H204,2)*ROUND(G204,3),2)</f>
      </c>
      <c r="O204">
        <f>(I204*21)/100</f>
      </c>
      <c t="s">
        <v>20</v>
      </c>
    </row>
    <row r="205" spans="1:5" ht="12.75">
      <c r="A205" s="28" t="s">
        <v>47</v>
      </c>
      <c r="E205" s="29" t="s">
        <v>9392</v>
      </c>
    </row>
    <row r="206" spans="1:5" ht="12.75">
      <c r="A206" s="30" t="s">
        <v>48</v>
      </c>
      <c r="E206" s="31" t="s">
        <v>44</v>
      </c>
    </row>
    <row r="207" spans="1:5" ht="12.75">
      <c r="A207" t="s">
        <v>50</v>
      </c>
      <c r="E207" s="29" t="s">
        <v>44</v>
      </c>
    </row>
    <row r="208" spans="1:16" ht="12.75">
      <c r="A208" s="18" t="s">
        <v>42</v>
      </c>
      <c s="23" t="s">
        <v>322</v>
      </c>
      <c s="23" t="s">
        <v>9393</v>
      </c>
      <c s="18" t="s">
        <v>44</v>
      </c>
      <c s="24" t="s">
        <v>9394</v>
      </c>
      <c s="25" t="s">
        <v>70</v>
      </c>
      <c s="26">
        <v>4</v>
      </c>
      <c s="27">
        <v>0</v>
      </c>
      <c s="27">
        <f>ROUND(ROUND(H208,2)*ROUND(G208,3),2)</f>
      </c>
      <c r="O208">
        <f>(I208*21)/100</f>
      </c>
      <c t="s">
        <v>20</v>
      </c>
    </row>
    <row r="209" spans="1:5" ht="12.75">
      <c r="A209" s="28" t="s">
        <v>47</v>
      </c>
      <c r="E209" s="29" t="s">
        <v>9394</v>
      </c>
    </row>
    <row r="210" spans="1:5" ht="12.75">
      <c r="A210" s="30" t="s">
        <v>48</v>
      </c>
      <c r="E210" s="31" t="s">
        <v>44</v>
      </c>
    </row>
    <row r="211" spans="1:5" ht="12.75">
      <c r="A211" t="s">
        <v>50</v>
      </c>
      <c r="E211" s="29" t="s">
        <v>44</v>
      </c>
    </row>
    <row r="212" spans="1:16" ht="12.75">
      <c r="A212" s="18" t="s">
        <v>42</v>
      </c>
      <c s="23" t="s">
        <v>326</v>
      </c>
      <c s="23" t="s">
        <v>9395</v>
      </c>
      <c s="18" t="s">
        <v>44</v>
      </c>
      <c s="24" t="s">
        <v>9396</v>
      </c>
      <c s="25" t="s">
        <v>70</v>
      </c>
      <c s="26">
        <v>4</v>
      </c>
      <c s="27">
        <v>0</v>
      </c>
      <c s="27">
        <f>ROUND(ROUND(H212,2)*ROUND(G212,3),2)</f>
      </c>
      <c r="O212">
        <f>(I212*21)/100</f>
      </c>
      <c t="s">
        <v>20</v>
      </c>
    </row>
    <row r="213" spans="1:5" ht="12.75">
      <c r="A213" s="28" t="s">
        <v>47</v>
      </c>
      <c r="E213" s="29" t="s">
        <v>9396</v>
      </c>
    </row>
    <row r="214" spans="1:5" ht="12.75">
      <c r="A214" s="30" t="s">
        <v>48</v>
      </c>
      <c r="E214" s="31" t="s">
        <v>44</v>
      </c>
    </row>
    <row r="215" spans="1:5" ht="12.75">
      <c r="A215" t="s">
        <v>50</v>
      </c>
      <c r="E215" s="29" t="s">
        <v>44</v>
      </c>
    </row>
    <row r="216" spans="1:16" ht="12.75">
      <c r="A216" s="18" t="s">
        <v>42</v>
      </c>
      <c s="23" t="s">
        <v>330</v>
      </c>
      <c s="23" t="s">
        <v>9397</v>
      </c>
      <c s="18" t="s">
        <v>44</v>
      </c>
      <c s="24" t="s">
        <v>9398</v>
      </c>
      <c s="25" t="s">
        <v>70</v>
      </c>
      <c s="26">
        <v>1</v>
      </c>
      <c s="27">
        <v>0</v>
      </c>
      <c s="27">
        <f>ROUND(ROUND(H216,2)*ROUND(G216,3),2)</f>
      </c>
      <c r="O216">
        <f>(I216*21)/100</f>
      </c>
      <c t="s">
        <v>20</v>
      </c>
    </row>
    <row r="217" spans="1:5" ht="12.75">
      <c r="A217" s="28" t="s">
        <v>47</v>
      </c>
      <c r="E217" s="29" t="s">
        <v>9398</v>
      </c>
    </row>
    <row r="218" spans="1:5" ht="12.75">
      <c r="A218" s="30" t="s">
        <v>48</v>
      </c>
      <c r="E218" s="31" t="s">
        <v>44</v>
      </c>
    </row>
    <row r="219" spans="1:5" ht="12.75">
      <c r="A219" t="s">
        <v>50</v>
      </c>
      <c r="E219" s="29" t="s">
        <v>44</v>
      </c>
    </row>
    <row r="220" spans="1:16" ht="12.75">
      <c r="A220" s="18" t="s">
        <v>42</v>
      </c>
      <c s="23" t="s">
        <v>334</v>
      </c>
      <c s="23" t="s">
        <v>9399</v>
      </c>
      <c s="18" t="s">
        <v>44</v>
      </c>
      <c s="24" t="s">
        <v>9400</v>
      </c>
      <c s="25" t="s">
        <v>70</v>
      </c>
      <c s="26">
        <v>1</v>
      </c>
      <c s="27">
        <v>0</v>
      </c>
      <c s="27">
        <f>ROUND(ROUND(H220,2)*ROUND(G220,3),2)</f>
      </c>
      <c r="O220">
        <f>(I220*21)/100</f>
      </c>
      <c t="s">
        <v>20</v>
      </c>
    </row>
    <row r="221" spans="1:5" ht="12.75">
      <c r="A221" s="28" t="s">
        <v>47</v>
      </c>
      <c r="E221" s="29" t="s">
        <v>9400</v>
      </c>
    </row>
    <row r="222" spans="1:5" ht="12.75">
      <c r="A222" s="30" t="s">
        <v>48</v>
      </c>
      <c r="E222" s="31" t="s">
        <v>44</v>
      </c>
    </row>
    <row r="223" spans="1:5" ht="12.75">
      <c r="A223" t="s">
        <v>50</v>
      </c>
      <c r="E223" s="29" t="s">
        <v>44</v>
      </c>
    </row>
    <row r="224" spans="1:16" ht="12.75">
      <c r="A224" s="18" t="s">
        <v>42</v>
      </c>
      <c s="23" t="s">
        <v>338</v>
      </c>
      <c s="23" t="s">
        <v>9401</v>
      </c>
      <c s="18" t="s">
        <v>44</v>
      </c>
      <c s="24" t="s">
        <v>9402</v>
      </c>
      <c s="25" t="s">
        <v>70</v>
      </c>
      <c s="26">
        <v>16</v>
      </c>
      <c s="27">
        <v>0</v>
      </c>
      <c s="27">
        <f>ROUND(ROUND(H224,2)*ROUND(G224,3),2)</f>
      </c>
      <c r="O224">
        <f>(I224*21)/100</f>
      </c>
      <c t="s">
        <v>20</v>
      </c>
    </row>
    <row r="225" spans="1:5" ht="12.75">
      <c r="A225" s="28" t="s">
        <v>47</v>
      </c>
      <c r="E225" s="29" t="s">
        <v>9402</v>
      </c>
    </row>
    <row r="226" spans="1:5" ht="12.75">
      <c r="A226" s="30" t="s">
        <v>48</v>
      </c>
      <c r="E226" s="31" t="s">
        <v>44</v>
      </c>
    </row>
    <row r="227" spans="1:5" ht="12.75">
      <c r="A227" t="s">
        <v>50</v>
      </c>
      <c r="E227" s="29" t="s">
        <v>44</v>
      </c>
    </row>
    <row r="228" spans="1:16" ht="12.75">
      <c r="A228" s="18" t="s">
        <v>42</v>
      </c>
      <c s="23" t="s">
        <v>342</v>
      </c>
      <c s="23" t="s">
        <v>9403</v>
      </c>
      <c s="18" t="s">
        <v>44</v>
      </c>
      <c s="24" t="s">
        <v>9404</v>
      </c>
      <c s="25" t="s">
        <v>70</v>
      </c>
      <c s="26">
        <v>4</v>
      </c>
      <c s="27">
        <v>0</v>
      </c>
      <c s="27">
        <f>ROUND(ROUND(H228,2)*ROUND(G228,3),2)</f>
      </c>
      <c r="O228">
        <f>(I228*21)/100</f>
      </c>
      <c t="s">
        <v>20</v>
      </c>
    </row>
    <row r="229" spans="1:5" ht="12.75">
      <c r="A229" s="28" t="s">
        <v>47</v>
      </c>
      <c r="E229" s="29" t="s">
        <v>9404</v>
      </c>
    </row>
    <row r="230" spans="1:5" ht="12.75">
      <c r="A230" s="30" t="s">
        <v>48</v>
      </c>
      <c r="E230" s="31" t="s">
        <v>44</v>
      </c>
    </row>
    <row r="231" spans="1:5" ht="12.75">
      <c r="A231" t="s">
        <v>50</v>
      </c>
      <c r="E231" s="29" t="s">
        <v>44</v>
      </c>
    </row>
    <row r="232" spans="1:16" ht="12.75">
      <c r="A232" s="18" t="s">
        <v>42</v>
      </c>
      <c s="23" t="s">
        <v>346</v>
      </c>
      <c s="23" t="s">
        <v>9405</v>
      </c>
      <c s="18" t="s">
        <v>44</v>
      </c>
      <c s="24" t="s">
        <v>9406</v>
      </c>
      <c s="25" t="s">
        <v>1241</v>
      </c>
      <c s="26">
        <v>91</v>
      </c>
      <c s="27">
        <v>0</v>
      </c>
      <c s="27">
        <f>ROUND(ROUND(H232,2)*ROUND(G232,3),2)</f>
      </c>
      <c r="O232">
        <f>(I232*21)/100</f>
      </c>
      <c t="s">
        <v>20</v>
      </c>
    </row>
    <row r="233" spans="1:5" ht="12.75">
      <c r="A233" s="28" t="s">
        <v>47</v>
      </c>
      <c r="E233" s="29" t="s">
        <v>9406</v>
      </c>
    </row>
    <row r="234" spans="1:5" ht="12.75">
      <c r="A234" s="30" t="s">
        <v>48</v>
      </c>
      <c r="E234" s="31" t="s">
        <v>44</v>
      </c>
    </row>
    <row r="235" spans="1:5" ht="12.75">
      <c r="A235" t="s">
        <v>50</v>
      </c>
      <c r="E235" s="29" t="s">
        <v>44</v>
      </c>
    </row>
    <row r="236" spans="1:16" ht="12.75">
      <c r="A236" s="18" t="s">
        <v>42</v>
      </c>
      <c s="23" t="s">
        <v>350</v>
      </c>
      <c s="23" t="s">
        <v>9407</v>
      </c>
      <c s="18" t="s">
        <v>44</v>
      </c>
      <c s="24" t="s">
        <v>9408</v>
      </c>
      <c s="25" t="s">
        <v>1241</v>
      </c>
      <c s="26">
        <v>38</v>
      </c>
      <c s="27">
        <v>0</v>
      </c>
      <c s="27">
        <f>ROUND(ROUND(H236,2)*ROUND(G236,3),2)</f>
      </c>
      <c r="O236">
        <f>(I236*21)/100</f>
      </c>
      <c t="s">
        <v>20</v>
      </c>
    </row>
    <row r="237" spans="1:5" ht="12.75">
      <c r="A237" s="28" t="s">
        <v>47</v>
      </c>
      <c r="E237" s="29" t="s">
        <v>9408</v>
      </c>
    </row>
    <row r="238" spans="1:5" ht="12.75">
      <c r="A238" s="30" t="s">
        <v>48</v>
      </c>
      <c r="E238" s="31" t="s">
        <v>44</v>
      </c>
    </row>
    <row r="239" spans="1:5" ht="12.75">
      <c r="A239" t="s">
        <v>50</v>
      </c>
      <c r="E239" s="29" t="s">
        <v>44</v>
      </c>
    </row>
    <row r="240" spans="1:16" ht="12.75">
      <c r="A240" s="18" t="s">
        <v>42</v>
      </c>
      <c s="23" t="s">
        <v>354</v>
      </c>
      <c s="23" t="s">
        <v>9409</v>
      </c>
      <c s="18" t="s">
        <v>44</v>
      </c>
      <c s="24" t="s">
        <v>9410</v>
      </c>
      <c s="25" t="s">
        <v>784</v>
      </c>
      <c s="26">
        <v>5</v>
      </c>
      <c s="27">
        <v>0</v>
      </c>
      <c s="27">
        <f>ROUND(ROUND(H240,2)*ROUND(G240,3),2)</f>
      </c>
      <c r="O240">
        <f>(I240*21)/100</f>
      </c>
      <c t="s">
        <v>20</v>
      </c>
    </row>
    <row r="241" spans="1:5" ht="12.75">
      <c r="A241" s="28" t="s">
        <v>47</v>
      </c>
      <c r="E241" s="29" t="s">
        <v>9410</v>
      </c>
    </row>
    <row r="242" spans="1:5" ht="12.75">
      <c r="A242" s="30" t="s">
        <v>48</v>
      </c>
      <c r="E242" s="31" t="s">
        <v>44</v>
      </c>
    </row>
    <row r="243" spans="1:5" ht="12.75">
      <c r="A243" t="s">
        <v>50</v>
      </c>
      <c r="E243" s="29" t="s">
        <v>44</v>
      </c>
    </row>
    <row r="244" spans="1:16" ht="12.75">
      <c r="A244" s="18" t="s">
        <v>42</v>
      </c>
      <c s="23" t="s">
        <v>358</v>
      </c>
      <c s="23" t="s">
        <v>9411</v>
      </c>
      <c s="18" t="s">
        <v>44</v>
      </c>
      <c s="24" t="s">
        <v>9412</v>
      </c>
      <c s="25" t="s">
        <v>70</v>
      </c>
      <c s="26">
        <v>4</v>
      </c>
      <c s="27">
        <v>0</v>
      </c>
      <c s="27">
        <f>ROUND(ROUND(H244,2)*ROUND(G244,3),2)</f>
      </c>
      <c r="O244">
        <f>(I244*21)/100</f>
      </c>
      <c t="s">
        <v>20</v>
      </c>
    </row>
    <row r="245" spans="1:5" ht="12.75">
      <c r="A245" s="28" t="s">
        <v>47</v>
      </c>
      <c r="E245" s="29" t="s">
        <v>9412</v>
      </c>
    </row>
    <row r="246" spans="1:5" ht="12.75">
      <c r="A246" s="30" t="s">
        <v>48</v>
      </c>
      <c r="E246" s="31" t="s">
        <v>44</v>
      </c>
    </row>
    <row r="247" spans="1:5" ht="12.75">
      <c r="A247" t="s">
        <v>50</v>
      </c>
      <c r="E247" s="29" t="s">
        <v>44</v>
      </c>
    </row>
    <row r="248" spans="1:16" ht="12.75">
      <c r="A248" s="18" t="s">
        <v>42</v>
      </c>
      <c s="23" t="s">
        <v>362</v>
      </c>
      <c s="23" t="s">
        <v>9413</v>
      </c>
      <c s="18" t="s">
        <v>44</v>
      </c>
      <c s="24" t="s">
        <v>9414</v>
      </c>
      <c s="25" t="s">
        <v>70</v>
      </c>
      <c s="26">
        <v>16</v>
      </c>
      <c s="27">
        <v>0</v>
      </c>
      <c s="27">
        <f>ROUND(ROUND(H248,2)*ROUND(G248,3),2)</f>
      </c>
      <c r="O248">
        <f>(I248*21)/100</f>
      </c>
      <c t="s">
        <v>20</v>
      </c>
    </row>
    <row r="249" spans="1:5" ht="12.75">
      <c r="A249" s="28" t="s">
        <v>47</v>
      </c>
      <c r="E249" s="29" t="s">
        <v>9414</v>
      </c>
    </row>
    <row r="250" spans="1:5" ht="12.75">
      <c r="A250" s="30" t="s">
        <v>48</v>
      </c>
      <c r="E250" s="31" t="s">
        <v>44</v>
      </c>
    </row>
    <row r="251" spans="1:5" ht="12.75">
      <c r="A251" t="s">
        <v>50</v>
      </c>
      <c r="E251" s="29" t="s">
        <v>44</v>
      </c>
    </row>
    <row r="252" spans="1:16" ht="12.75">
      <c r="A252" s="18" t="s">
        <v>42</v>
      </c>
      <c s="23" t="s">
        <v>366</v>
      </c>
      <c s="23" t="s">
        <v>9415</v>
      </c>
      <c s="18" t="s">
        <v>44</v>
      </c>
      <c s="24" t="s">
        <v>9416</v>
      </c>
      <c s="25" t="s">
        <v>70</v>
      </c>
      <c s="26">
        <v>15</v>
      </c>
      <c s="27">
        <v>0</v>
      </c>
      <c s="27">
        <f>ROUND(ROUND(H252,2)*ROUND(G252,3),2)</f>
      </c>
      <c r="O252">
        <f>(I252*21)/100</f>
      </c>
      <c t="s">
        <v>20</v>
      </c>
    </row>
    <row r="253" spans="1:5" ht="12.75">
      <c r="A253" s="28" t="s">
        <v>47</v>
      </c>
      <c r="E253" s="29" t="s">
        <v>9416</v>
      </c>
    </row>
    <row r="254" spans="1:5" ht="12.75">
      <c r="A254" s="30" t="s">
        <v>48</v>
      </c>
      <c r="E254" s="31" t="s">
        <v>44</v>
      </c>
    </row>
    <row r="255" spans="1:5" ht="12.75">
      <c r="A255" t="s">
        <v>50</v>
      </c>
      <c r="E255" s="29" t="s">
        <v>44</v>
      </c>
    </row>
    <row r="256" spans="1:16" ht="12.75">
      <c r="A256" s="18" t="s">
        <v>42</v>
      </c>
      <c s="23" t="s">
        <v>370</v>
      </c>
      <c s="23" t="s">
        <v>9417</v>
      </c>
      <c s="18" t="s">
        <v>44</v>
      </c>
      <c s="24" t="s">
        <v>9418</v>
      </c>
      <c s="25" t="s">
        <v>784</v>
      </c>
      <c s="26">
        <v>44</v>
      </c>
      <c s="27">
        <v>0</v>
      </c>
      <c s="27">
        <f>ROUND(ROUND(H256,2)*ROUND(G256,3),2)</f>
      </c>
      <c r="O256">
        <f>(I256*21)/100</f>
      </c>
      <c t="s">
        <v>20</v>
      </c>
    </row>
    <row r="257" spans="1:5" ht="12.75">
      <c r="A257" s="28" t="s">
        <v>47</v>
      </c>
      <c r="E257" s="29" t="s">
        <v>9418</v>
      </c>
    </row>
    <row r="258" spans="1:5" ht="12.75">
      <c r="A258" s="30" t="s">
        <v>48</v>
      </c>
      <c r="E258" s="31" t="s">
        <v>44</v>
      </c>
    </row>
    <row r="259" spans="1:5" ht="12.75">
      <c r="A259" t="s">
        <v>50</v>
      </c>
      <c r="E259" s="29" t="s">
        <v>44</v>
      </c>
    </row>
    <row r="260" spans="1:16" ht="12.75">
      <c r="A260" s="18" t="s">
        <v>42</v>
      </c>
      <c s="23" t="s">
        <v>374</v>
      </c>
      <c s="23" t="s">
        <v>9419</v>
      </c>
      <c s="18" t="s">
        <v>44</v>
      </c>
      <c s="24" t="s">
        <v>9420</v>
      </c>
      <c s="25" t="s">
        <v>70</v>
      </c>
      <c s="26">
        <v>123</v>
      </c>
      <c s="27">
        <v>0</v>
      </c>
      <c s="27">
        <f>ROUND(ROUND(H260,2)*ROUND(G260,3),2)</f>
      </c>
      <c r="O260">
        <f>(I260*21)/100</f>
      </c>
      <c t="s">
        <v>20</v>
      </c>
    </row>
    <row r="261" spans="1:5" ht="12.75">
      <c r="A261" s="28" t="s">
        <v>47</v>
      </c>
      <c r="E261" s="29" t="s">
        <v>9420</v>
      </c>
    </row>
    <row r="262" spans="1:5" ht="12.75">
      <c r="A262" s="30" t="s">
        <v>48</v>
      </c>
      <c r="E262" s="31" t="s">
        <v>44</v>
      </c>
    </row>
    <row r="263" spans="1:5" ht="12.75">
      <c r="A263" t="s">
        <v>50</v>
      </c>
      <c r="E263" s="29" t="s">
        <v>44</v>
      </c>
    </row>
    <row r="264" spans="1:16" ht="12.75">
      <c r="A264" s="18" t="s">
        <v>42</v>
      </c>
      <c s="23" t="s">
        <v>378</v>
      </c>
      <c s="23" t="s">
        <v>9421</v>
      </c>
      <c s="18" t="s">
        <v>44</v>
      </c>
      <c s="24" t="s">
        <v>9422</v>
      </c>
      <c s="25" t="s">
        <v>70</v>
      </c>
      <c s="26">
        <v>246</v>
      </c>
      <c s="27">
        <v>0</v>
      </c>
      <c s="27">
        <f>ROUND(ROUND(H264,2)*ROUND(G264,3),2)</f>
      </c>
      <c r="O264">
        <f>(I264*21)/100</f>
      </c>
      <c t="s">
        <v>20</v>
      </c>
    </row>
    <row r="265" spans="1:5" ht="12.75">
      <c r="A265" s="28" t="s">
        <v>47</v>
      </c>
      <c r="E265" s="29" t="s">
        <v>9422</v>
      </c>
    </row>
    <row r="266" spans="1:5" ht="12.75">
      <c r="A266" s="30" t="s">
        <v>48</v>
      </c>
      <c r="E266" s="31" t="s">
        <v>44</v>
      </c>
    </row>
    <row r="267" spans="1:5" ht="12.75">
      <c r="A267" t="s">
        <v>50</v>
      </c>
      <c r="E267" s="29" t="s">
        <v>44</v>
      </c>
    </row>
    <row r="268" spans="1:16" ht="12.75">
      <c r="A268" s="18" t="s">
        <v>42</v>
      </c>
      <c s="23" t="s">
        <v>382</v>
      </c>
      <c s="23" t="s">
        <v>9423</v>
      </c>
      <c s="18" t="s">
        <v>44</v>
      </c>
      <c s="24" t="s">
        <v>9424</v>
      </c>
      <c s="25" t="s">
        <v>70</v>
      </c>
      <c s="26">
        <v>3</v>
      </c>
      <c s="27">
        <v>0</v>
      </c>
      <c s="27">
        <f>ROUND(ROUND(H268,2)*ROUND(G268,3),2)</f>
      </c>
      <c r="O268">
        <f>(I268*21)/100</f>
      </c>
      <c t="s">
        <v>20</v>
      </c>
    </row>
    <row r="269" spans="1:5" ht="12.75">
      <c r="A269" s="28" t="s">
        <v>47</v>
      </c>
      <c r="E269" s="29" t="s">
        <v>9424</v>
      </c>
    </row>
    <row r="270" spans="1:5" ht="12.75">
      <c r="A270" s="30" t="s">
        <v>48</v>
      </c>
      <c r="E270" s="31" t="s">
        <v>44</v>
      </c>
    </row>
    <row r="271" spans="1:5" ht="12.75">
      <c r="A271" t="s">
        <v>50</v>
      </c>
      <c r="E271" s="29" t="s">
        <v>44</v>
      </c>
    </row>
    <row r="272" spans="1:16" ht="25.5">
      <c r="A272" s="18" t="s">
        <v>42</v>
      </c>
      <c s="23" t="s">
        <v>386</v>
      </c>
      <c s="23" t="s">
        <v>9425</v>
      </c>
      <c s="18" t="s">
        <v>44</v>
      </c>
      <c s="24" t="s">
        <v>9426</v>
      </c>
      <c s="25" t="s">
        <v>70</v>
      </c>
      <c s="26">
        <v>1</v>
      </c>
      <c s="27">
        <v>0</v>
      </c>
      <c s="27">
        <f>ROUND(ROUND(H272,2)*ROUND(G272,3),2)</f>
      </c>
      <c r="O272">
        <f>(I272*21)/100</f>
      </c>
      <c t="s">
        <v>20</v>
      </c>
    </row>
    <row r="273" spans="1:5" ht="25.5">
      <c r="A273" s="28" t="s">
        <v>47</v>
      </c>
      <c r="E273" s="29" t="s">
        <v>9426</v>
      </c>
    </row>
    <row r="274" spans="1:5" ht="12.75">
      <c r="A274" s="30" t="s">
        <v>48</v>
      </c>
      <c r="E274" s="31" t="s">
        <v>44</v>
      </c>
    </row>
    <row r="275" spans="1:5" ht="12.75">
      <c r="A275" t="s">
        <v>50</v>
      </c>
      <c r="E275" s="29" t="s">
        <v>44</v>
      </c>
    </row>
    <row r="276" spans="1:16" ht="12.75">
      <c r="A276" s="18" t="s">
        <v>42</v>
      </c>
      <c s="23" t="s">
        <v>390</v>
      </c>
      <c s="23" t="s">
        <v>9427</v>
      </c>
      <c s="18" t="s">
        <v>44</v>
      </c>
      <c s="24" t="s">
        <v>9428</v>
      </c>
      <c s="25" t="s">
        <v>70</v>
      </c>
      <c s="26">
        <v>2</v>
      </c>
      <c s="27">
        <v>0</v>
      </c>
      <c s="27">
        <f>ROUND(ROUND(H276,2)*ROUND(G276,3),2)</f>
      </c>
      <c r="O276">
        <f>(I276*21)/100</f>
      </c>
      <c t="s">
        <v>20</v>
      </c>
    </row>
    <row r="277" spans="1:5" ht="12.75">
      <c r="A277" s="28" t="s">
        <v>47</v>
      </c>
      <c r="E277" s="29" t="s">
        <v>9428</v>
      </c>
    </row>
    <row r="278" spans="1:5" ht="12.75">
      <c r="A278" s="30" t="s">
        <v>48</v>
      </c>
      <c r="E278" s="31" t="s">
        <v>44</v>
      </c>
    </row>
    <row r="279" spans="1:5" ht="12.75">
      <c r="A279" t="s">
        <v>50</v>
      </c>
      <c r="E279" s="29" t="s">
        <v>44</v>
      </c>
    </row>
    <row r="280" spans="1:16" ht="12.75">
      <c r="A280" s="18" t="s">
        <v>42</v>
      </c>
      <c s="23" t="s">
        <v>394</v>
      </c>
      <c s="23" t="s">
        <v>9429</v>
      </c>
      <c s="18" t="s">
        <v>44</v>
      </c>
      <c s="24" t="s">
        <v>9430</v>
      </c>
      <c s="25" t="s">
        <v>70</v>
      </c>
      <c s="26">
        <v>2</v>
      </c>
      <c s="27">
        <v>0</v>
      </c>
      <c s="27">
        <f>ROUND(ROUND(H280,2)*ROUND(G280,3),2)</f>
      </c>
      <c r="O280">
        <f>(I280*21)/100</f>
      </c>
      <c t="s">
        <v>20</v>
      </c>
    </row>
    <row r="281" spans="1:5" ht="12.75">
      <c r="A281" s="28" t="s">
        <v>47</v>
      </c>
      <c r="E281" s="29" t="s">
        <v>9430</v>
      </c>
    </row>
    <row r="282" spans="1:5" ht="12.75">
      <c r="A282" s="30" t="s">
        <v>48</v>
      </c>
      <c r="E282" s="31" t="s">
        <v>44</v>
      </c>
    </row>
    <row r="283" spans="1:5" ht="12.75">
      <c r="A283" t="s">
        <v>50</v>
      </c>
      <c r="E283" s="29" t="s">
        <v>44</v>
      </c>
    </row>
    <row r="284" spans="1:16" ht="12.75">
      <c r="A284" s="18" t="s">
        <v>42</v>
      </c>
      <c s="23" t="s">
        <v>398</v>
      </c>
      <c s="23" t="s">
        <v>9431</v>
      </c>
      <c s="18" t="s">
        <v>44</v>
      </c>
      <c s="24" t="s">
        <v>9432</v>
      </c>
      <c s="25" t="s">
        <v>70</v>
      </c>
      <c s="26">
        <v>2</v>
      </c>
      <c s="27">
        <v>0</v>
      </c>
      <c s="27">
        <f>ROUND(ROUND(H284,2)*ROUND(G284,3),2)</f>
      </c>
      <c r="O284">
        <f>(I284*21)/100</f>
      </c>
      <c t="s">
        <v>20</v>
      </c>
    </row>
    <row r="285" spans="1:5" ht="12.75">
      <c r="A285" s="28" t="s">
        <v>47</v>
      </c>
      <c r="E285" s="29" t="s">
        <v>9432</v>
      </c>
    </row>
    <row r="286" spans="1:5" ht="12.75">
      <c r="A286" s="30" t="s">
        <v>48</v>
      </c>
      <c r="E286" s="31" t="s">
        <v>44</v>
      </c>
    </row>
    <row r="287" spans="1:5" ht="12.75">
      <c r="A287" t="s">
        <v>50</v>
      </c>
      <c r="E287" s="29" t="s">
        <v>44</v>
      </c>
    </row>
    <row r="288" spans="1:16" ht="12.75">
      <c r="A288" s="18" t="s">
        <v>42</v>
      </c>
      <c s="23" t="s">
        <v>402</v>
      </c>
      <c s="23" t="s">
        <v>9433</v>
      </c>
      <c s="18" t="s">
        <v>44</v>
      </c>
      <c s="24" t="s">
        <v>9434</v>
      </c>
      <c s="25" t="s">
        <v>70</v>
      </c>
      <c s="26">
        <v>2</v>
      </c>
      <c s="27">
        <v>0</v>
      </c>
      <c s="27">
        <f>ROUND(ROUND(H288,2)*ROUND(G288,3),2)</f>
      </c>
      <c r="O288">
        <f>(I288*21)/100</f>
      </c>
      <c t="s">
        <v>20</v>
      </c>
    </row>
    <row r="289" spans="1:5" ht="12.75">
      <c r="A289" s="28" t="s">
        <v>47</v>
      </c>
      <c r="E289" s="29" t="s">
        <v>9434</v>
      </c>
    </row>
    <row r="290" spans="1:5" ht="12.75">
      <c r="A290" s="30" t="s">
        <v>48</v>
      </c>
      <c r="E290" s="31" t="s">
        <v>44</v>
      </c>
    </row>
    <row r="291" spans="1:5" ht="12.75">
      <c r="A291" t="s">
        <v>50</v>
      </c>
      <c r="E291" s="29" t="s">
        <v>44</v>
      </c>
    </row>
    <row r="292" spans="1:16" ht="12.75">
      <c r="A292" s="18" t="s">
        <v>42</v>
      </c>
      <c s="23" t="s">
        <v>406</v>
      </c>
      <c s="23" t="s">
        <v>9435</v>
      </c>
      <c s="18" t="s">
        <v>44</v>
      </c>
      <c s="24" t="s">
        <v>9436</v>
      </c>
      <c s="25" t="s">
        <v>784</v>
      </c>
      <c s="26">
        <v>12</v>
      </c>
      <c s="27">
        <v>0</v>
      </c>
      <c s="27">
        <f>ROUND(ROUND(H292,2)*ROUND(G292,3),2)</f>
      </c>
      <c r="O292">
        <f>(I292*21)/100</f>
      </c>
      <c t="s">
        <v>20</v>
      </c>
    </row>
    <row r="293" spans="1:5" ht="12.75">
      <c r="A293" s="28" t="s">
        <v>47</v>
      </c>
      <c r="E293" s="29" t="s">
        <v>9436</v>
      </c>
    </row>
    <row r="294" spans="1:5" ht="12.75">
      <c r="A294" s="30" t="s">
        <v>48</v>
      </c>
      <c r="E294" s="31" t="s">
        <v>44</v>
      </c>
    </row>
    <row r="295" spans="1:5" ht="12.75">
      <c r="A295" t="s">
        <v>50</v>
      </c>
      <c r="E295" s="29" t="s">
        <v>44</v>
      </c>
    </row>
    <row r="296" spans="1:16" ht="12.75">
      <c r="A296" s="18" t="s">
        <v>42</v>
      </c>
      <c s="23" t="s">
        <v>410</v>
      </c>
      <c s="23" t="s">
        <v>9437</v>
      </c>
      <c s="18" t="s">
        <v>44</v>
      </c>
      <c s="24" t="s">
        <v>9438</v>
      </c>
      <c s="25" t="s">
        <v>70</v>
      </c>
      <c s="26">
        <v>2</v>
      </c>
      <c s="27">
        <v>0</v>
      </c>
      <c s="27">
        <f>ROUND(ROUND(H296,2)*ROUND(G296,3),2)</f>
      </c>
      <c r="O296">
        <f>(I296*21)/100</f>
      </c>
      <c t="s">
        <v>20</v>
      </c>
    </row>
    <row r="297" spans="1:5" ht="12.75">
      <c r="A297" s="28" t="s">
        <v>47</v>
      </c>
      <c r="E297" s="29" t="s">
        <v>9438</v>
      </c>
    </row>
    <row r="298" spans="1:5" ht="12.75">
      <c r="A298" s="30" t="s">
        <v>48</v>
      </c>
      <c r="E298" s="31" t="s">
        <v>44</v>
      </c>
    </row>
    <row r="299" spans="1:5" ht="12.75">
      <c r="A299" t="s">
        <v>50</v>
      </c>
      <c r="E299" s="29" t="s">
        <v>44</v>
      </c>
    </row>
    <row r="300" spans="1:16" ht="25.5">
      <c r="A300" s="18" t="s">
        <v>42</v>
      </c>
      <c s="23" t="s">
        <v>414</v>
      </c>
      <c s="23" t="s">
        <v>9439</v>
      </c>
      <c s="18" t="s">
        <v>44</v>
      </c>
      <c s="24" t="s">
        <v>9440</v>
      </c>
      <c s="25" t="s">
        <v>70</v>
      </c>
      <c s="26">
        <v>2</v>
      </c>
      <c s="27">
        <v>0</v>
      </c>
      <c s="27">
        <f>ROUND(ROUND(H300,2)*ROUND(G300,3),2)</f>
      </c>
      <c r="O300">
        <f>(I300*21)/100</f>
      </c>
      <c t="s">
        <v>20</v>
      </c>
    </row>
    <row r="301" spans="1:5" ht="25.5">
      <c r="A301" s="28" t="s">
        <v>47</v>
      </c>
      <c r="E301" s="29" t="s">
        <v>9440</v>
      </c>
    </row>
    <row r="302" spans="1:5" ht="12.75">
      <c r="A302" s="30" t="s">
        <v>48</v>
      </c>
      <c r="E302" s="31" t="s">
        <v>44</v>
      </c>
    </row>
    <row r="303" spans="1:5" ht="12.75">
      <c r="A303" t="s">
        <v>50</v>
      </c>
      <c r="E303" s="29" t="s">
        <v>44</v>
      </c>
    </row>
    <row r="304" spans="1:16" ht="12.75">
      <c r="A304" s="18" t="s">
        <v>42</v>
      </c>
      <c s="23" t="s">
        <v>418</v>
      </c>
      <c s="23" t="s">
        <v>9441</v>
      </c>
      <c s="18" t="s">
        <v>44</v>
      </c>
      <c s="24" t="s">
        <v>9442</v>
      </c>
      <c s="25" t="s">
        <v>70</v>
      </c>
      <c s="26">
        <v>5</v>
      </c>
      <c s="27">
        <v>0</v>
      </c>
      <c s="27">
        <f>ROUND(ROUND(H304,2)*ROUND(G304,3),2)</f>
      </c>
      <c r="O304">
        <f>(I304*21)/100</f>
      </c>
      <c t="s">
        <v>20</v>
      </c>
    </row>
    <row r="305" spans="1:5" ht="12.75">
      <c r="A305" s="28" t="s">
        <v>47</v>
      </c>
      <c r="E305" s="29" t="s">
        <v>9442</v>
      </c>
    </row>
    <row r="306" spans="1:5" ht="12.75">
      <c r="A306" s="30" t="s">
        <v>48</v>
      </c>
      <c r="E306" s="31" t="s">
        <v>44</v>
      </c>
    </row>
    <row r="307" spans="1:5" ht="12.75">
      <c r="A307" t="s">
        <v>50</v>
      </c>
      <c r="E307" s="29" t="s">
        <v>44</v>
      </c>
    </row>
    <row r="308" spans="1:16" ht="12.75">
      <c r="A308" s="18" t="s">
        <v>42</v>
      </c>
      <c s="23" t="s">
        <v>422</v>
      </c>
      <c s="23" t="s">
        <v>9443</v>
      </c>
      <c s="18" t="s">
        <v>44</v>
      </c>
      <c s="24" t="s">
        <v>9444</v>
      </c>
      <c s="25" t="s">
        <v>70</v>
      </c>
      <c s="26">
        <v>2</v>
      </c>
      <c s="27">
        <v>0</v>
      </c>
      <c s="27">
        <f>ROUND(ROUND(H308,2)*ROUND(G308,3),2)</f>
      </c>
      <c r="O308">
        <f>(I308*21)/100</f>
      </c>
      <c t="s">
        <v>20</v>
      </c>
    </row>
    <row r="309" spans="1:5" ht="12.75">
      <c r="A309" s="28" t="s">
        <v>47</v>
      </c>
      <c r="E309" s="29" t="s">
        <v>9444</v>
      </c>
    </row>
    <row r="310" spans="1:5" ht="12.75">
      <c r="A310" s="30" t="s">
        <v>48</v>
      </c>
      <c r="E310" s="31" t="s">
        <v>44</v>
      </c>
    </row>
    <row r="311" spans="1:5" ht="12.75">
      <c r="A311" t="s">
        <v>50</v>
      </c>
      <c r="E311" s="29" t="s">
        <v>44</v>
      </c>
    </row>
    <row r="312" spans="1:16" ht="12.75">
      <c r="A312" s="18" t="s">
        <v>42</v>
      </c>
      <c s="23" t="s">
        <v>426</v>
      </c>
      <c s="23" t="s">
        <v>9445</v>
      </c>
      <c s="18" t="s">
        <v>44</v>
      </c>
      <c s="24" t="s">
        <v>9446</v>
      </c>
      <c s="25" t="s">
        <v>70</v>
      </c>
      <c s="26">
        <v>4</v>
      </c>
      <c s="27">
        <v>0</v>
      </c>
      <c s="27">
        <f>ROUND(ROUND(H312,2)*ROUND(G312,3),2)</f>
      </c>
      <c r="O312">
        <f>(I312*21)/100</f>
      </c>
      <c t="s">
        <v>20</v>
      </c>
    </row>
    <row r="313" spans="1:5" ht="12.75">
      <c r="A313" s="28" t="s">
        <v>47</v>
      </c>
      <c r="E313" s="29" t="s">
        <v>9446</v>
      </c>
    </row>
    <row r="314" spans="1:5" ht="12.75">
      <c r="A314" s="30" t="s">
        <v>48</v>
      </c>
      <c r="E314" s="31" t="s">
        <v>44</v>
      </c>
    </row>
    <row r="315" spans="1:5" ht="12.75">
      <c r="A315" t="s">
        <v>50</v>
      </c>
      <c r="E315" s="29" t="s">
        <v>44</v>
      </c>
    </row>
    <row r="316" spans="1:16" ht="12.75">
      <c r="A316" s="18" t="s">
        <v>42</v>
      </c>
      <c s="23" t="s">
        <v>430</v>
      </c>
      <c s="23" t="s">
        <v>9447</v>
      </c>
      <c s="18" t="s">
        <v>44</v>
      </c>
      <c s="24" t="s">
        <v>9448</v>
      </c>
      <c s="25" t="s">
        <v>70</v>
      </c>
      <c s="26">
        <v>1</v>
      </c>
      <c s="27">
        <v>0</v>
      </c>
      <c s="27">
        <f>ROUND(ROUND(H316,2)*ROUND(G316,3),2)</f>
      </c>
      <c r="O316">
        <f>(I316*21)/100</f>
      </c>
      <c t="s">
        <v>20</v>
      </c>
    </row>
    <row r="317" spans="1:5" ht="12.75">
      <c r="A317" s="28" t="s">
        <v>47</v>
      </c>
      <c r="E317" s="29" t="s">
        <v>9448</v>
      </c>
    </row>
    <row r="318" spans="1:5" ht="12.75">
      <c r="A318" s="30" t="s">
        <v>48</v>
      </c>
      <c r="E318" s="31" t="s">
        <v>44</v>
      </c>
    </row>
    <row r="319" spans="1:5" ht="12.75">
      <c r="A319" t="s">
        <v>50</v>
      </c>
      <c r="E319" s="29" t="s">
        <v>44</v>
      </c>
    </row>
    <row r="320" spans="1:16" ht="12.75">
      <c r="A320" s="18" t="s">
        <v>42</v>
      </c>
      <c s="23" t="s">
        <v>434</v>
      </c>
      <c s="23" t="s">
        <v>9449</v>
      </c>
      <c s="18" t="s">
        <v>44</v>
      </c>
      <c s="24" t="s">
        <v>9450</v>
      </c>
      <c s="25" t="s">
        <v>70</v>
      </c>
      <c s="26">
        <v>8</v>
      </c>
      <c s="27">
        <v>0</v>
      </c>
      <c s="27">
        <f>ROUND(ROUND(H320,2)*ROUND(G320,3),2)</f>
      </c>
      <c r="O320">
        <f>(I320*21)/100</f>
      </c>
      <c t="s">
        <v>20</v>
      </c>
    </row>
    <row r="321" spans="1:5" ht="12.75">
      <c r="A321" s="28" t="s">
        <v>47</v>
      </c>
      <c r="E321" s="29" t="s">
        <v>9450</v>
      </c>
    </row>
    <row r="322" spans="1:5" ht="12.75">
      <c r="A322" s="30" t="s">
        <v>48</v>
      </c>
      <c r="E322" s="31" t="s">
        <v>44</v>
      </c>
    </row>
    <row r="323" spans="1:5" ht="12.75">
      <c r="A323" t="s">
        <v>50</v>
      </c>
      <c r="E323" s="29" t="s">
        <v>44</v>
      </c>
    </row>
    <row r="324" spans="1:16" ht="12.75">
      <c r="A324" s="18" t="s">
        <v>42</v>
      </c>
      <c s="23" t="s">
        <v>1047</v>
      </c>
      <c s="23" t="s">
        <v>9451</v>
      </c>
      <c s="18" t="s">
        <v>44</v>
      </c>
      <c s="24" t="s">
        <v>9452</v>
      </c>
      <c s="25" t="s">
        <v>70</v>
      </c>
      <c s="26">
        <v>8</v>
      </c>
      <c s="27">
        <v>0</v>
      </c>
      <c s="27">
        <f>ROUND(ROUND(H324,2)*ROUND(G324,3),2)</f>
      </c>
      <c r="O324">
        <f>(I324*21)/100</f>
      </c>
      <c t="s">
        <v>20</v>
      </c>
    </row>
    <row r="325" spans="1:5" ht="12.75">
      <c r="A325" s="28" t="s">
        <v>47</v>
      </c>
      <c r="E325" s="29" t="s">
        <v>9452</v>
      </c>
    </row>
    <row r="326" spans="1:5" ht="12.75">
      <c r="A326" s="30" t="s">
        <v>48</v>
      </c>
      <c r="E326" s="31" t="s">
        <v>44</v>
      </c>
    </row>
    <row r="327" spans="1:5" ht="12.75">
      <c r="A327" t="s">
        <v>50</v>
      </c>
      <c r="E327" s="29" t="s">
        <v>44</v>
      </c>
    </row>
    <row r="328" spans="1:16" ht="12.75">
      <c r="A328" s="18" t="s">
        <v>42</v>
      </c>
      <c s="23" t="s">
        <v>1051</v>
      </c>
      <c s="23" t="s">
        <v>9453</v>
      </c>
      <c s="18" t="s">
        <v>44</v>
      </c>
      <c s="24" t="s">
        <v>9454</v>
      </c>
      <c s="25" t="s">
        <v>70</v>
      </c>
      <c s="26">
        <v>8</v>
      </c>
      <c s="27">
        <v>0</v>
      </c>
      <c s="27">
        <f>ROUND(ROUND(H328,2)*ROUND(G328,3),2)</f>
      </c>
      <c r="O328">
        <f>(I328*21)/100</f>
      </c>
      <c t="s">
        <v>20</v>
      </c>
    </row>
    <row r="329" spans="1:5" ht="12.75">
      <c r="A329" s="28" t="s">
        <v>47</v>
      </c>
      <c r="E329" s="29" t="s">
        <v>9454</v>
      </c>
    </row>
    <row r="330" spans="1:5" ht="12.75">
      <c r="A330" s="30" t="s">
        <v>48</v>
      </c>
      <c r="E330" s="31" t="s">
        <v>44</v>
      </c>
    </row>
    <row r="331" spans="1:5" ht="12.75">
      <c r="A331" t="s">
        <v>50</v>
      </c>
      <c r="E331" s="29" t="s">
        <v>44</v>
      </c>
    </row>
    <row r="332" spans="1:16" ht="12.75">
      <c r="A332" s="18" t="s">
        <v>42</v>
      </c>
      <c s="23" t="s">
        <v>438</v>
      </c>
      <c s="23" t="s">
        <v>9455</v>
      </c>
      <c s="18" t="s">
        <v>44</v>
      </c>
      <c s="24" t="s">
        <v>9456</v>
      </c>
      <c s="25" t="s">
        <v>784</v>
      </c>
      <c s="26">
        <v>1</v>
      </c>
      <c s="27">
        <v>0</v>
      </c>
      <c s="27">
        <f>ROUND(ROUND(H332,2)*ROUND(G332,3),2)</f>
      </c>
      <c r="O332">
        <f>(I332*21)/100</f>
      </c>
      <c t="s">
        <v>20</v>
      </c>
    </row>
    <row r="333" spans="1:5" ht="12.75">
      <c r="A333" s="28" t="s">
        <v>47</v>
      </c>
      <c r="E333" s="29" t="s">
        <v>9456</v>
      </c>
    </row>
    <row r="334" spans="1:5" ht="12.75">
      <c r="A334" s="30" t="s">
        <v>48</v>
      </c>
      <c r="E334" s="31" t="s">
        <v>44</v>
      </c>
    </row>
    <row r="335" spans="1:5" ht="12.75">
      <c r="A335" t="s">
        <v>50</v>
      </c>
      <c r="E335" s="29" t="s">
        <v>44</v>
      </c>
    </row>
    <row r="336" spans="1:16" ht="12.75">
      <c r="A336" s="18" t="s">
        <v>42</v>
      </c>
      <c s="23" t="s">
        <v>442</v>
      </c>
      <c s="23" t="s">
        <v>9457</v>
      </c>
      <c s="18" t="s">
        <v>44</v>
      </c>
      <c s="24" t="s">
        <v>9458</v>
      </c>
      <c s="25" t="s">
        <v>784</v>
      </c>
      <c s="26">
        <v>46</v>
      </c>
      <c s="27">
        <v>0</v>
      </c>
      <c s="27">
        <f>ROUND(ROUND(H336,2)*ROUND(G336,3),2)</f>
      </c>
      <c r="O336">
        <f>(I336*21)/100</f>
      </c>
      <c t="s">
        <v>20</v>
      </c>
    </row>
    <row r="337" spans="1:5" ht="12.75">
      <c r="A337" s="28" t="s">
        <v>47</v>
      </c>
      <c r="E337" s="29" t="s">
        <v>9458</v>
      </c>
    </row>
    <row r="338" spans="1:5" ht="12.75">
      <c r="A338" s="30" t="s">
        <v>48</v>
      </c>
      <c r="E338" s="31" t="s">
        <v>44</v>
      </c>
    </row>
    <row r="339" spans="1:5" ht="12.75">
      <c r="A339" t="s">
        <v>50</v>
      </c>
      <c r="E339" s="29" t="s">
        <v>44</v>
      </c>
    </row>
    <row r="340" spans="1:16" ht="12.75">
      <c r="A340" s="18" t="s">
        <v>42</v>
      </c>
      <c s="23" t="s">
        <v>446</v>
      </c>
      <c s="23" t="s">
        <v>9459</v>
      </c>
      <c s="18" t="s">
        <v>44</v>
      </c>
      <c s="24" t="s">
        <v>9460</v>
      </c>
      <c s="25" t="s">
        <v>784</v>
      </c>
      <c s="26">
        <v>34</v>
      </c>
      <c s="27">
        <v>0</v>
      </c>
      <c s="27">
        <f>ROUND(ROUND(H340,2)*ROUND(G340,3),2)</f>
      </c>
      <c r="O340">
        <f>(I340*21)/100</f>
      </c>
      <c t="s">
        <v>20</v>
      </c>
    </row>
    <row r="341" spans="1:5" ht="12.75">
      <c r="A341" s="28" t="s">
        <v>47</v>
      </c>
      <c r="E341" s="29" t="s">
        <v>9460</v>
      </c>
    </row>
    <row r="342" spans="1:5" ht="12.75">
      <c r="A342" s="30" t="s">
        <v>48</v>
      </c>
      <c r="E342" s="31" t="s">
        <v>44</v>
      </c>
    </row>
    <row r="343" spans="1:5" ht="12.75">
      <c r="A343" t="s">
        <v>50</v>
      </c>
      <c r="E343" s="29" t="s">
        <v>44</v>
      </c>
    </row>
    <row r="344" spans="1:16" ht="12.75">
      <c r="A344" s="18" t="s">
        <v>42</v>
      </c>
      <c s="23" t="s">
        <v>449</v>
      </c>
      <c s="23" t="s">
        <v>9461</v>
      </c>
      <c s="18" t="s">
        <v>44</v>
      </c>
      <c s="24" t="s">
        <v>9462</v>
      </c>
      <c s="25" t="s">
        <v>784</v>
      </c>
      <c s="26">
        <v>89</v>
      </c>
      <c s="27">
        <v>0</v>
      </c>
      <c s="27">
        <f>ROUND(ROUND(H344,2)*ROUND(G344,3),2)</f>
      </c>
      <c r="O344">
        <f>(I344*21)/100</f>
      </c>
      <c t="s">
        <v>20</v>
      </c>
    </row>
    <row r="345" spans="1:5" ht="12.75">
      <c r="A345" s="28" t="s">
        <v>47</v>
      </c>
      <c r="E345" s="29" t="s">
        <v>9462</v>
      </c>
    </row>
    <row r="346" spans="1:5" ht="12.75">
      <c r="A346" s="30" t="s">
        <v>48</v>
      </c>
      <c r="E346" s="31" t="s">
        <v>44</v>
      </c>
    </row>
    <row r="347" spans="1:5" ht="12.75">
      <c r="A347" t="s">
        <v>50</v>
      </c>
      <c r="E347" s="29" t="s">
        <v>44</v>
      </c>
    </row>
    <row r="348" spans="1:16" ht="12.75">
      <c r="A348" s="18" t="s">
        <v>42</v>
      </c>
      <c s="23" t="s">
        <v>453</v>
      </c>
      <c s="23" t="s">
        <v>9463</v>
      </c>
      <c s="18" t="s">
        <v>44</v>
      </c>
      <c s="24" t="s">
        <v>9464</v>
      </c>
      <c s="25" t="s">
        <v>1241</v>
      </c>
      <c s="26">
        <v>12</v>
      </c>
      <c s="27">
        <v>0</v>
      </c>
      <c s="27">
        <f>ROUND(ROUND(H348,2)*ROUND(G348,3),2)</f>
      </c>
      <c r="O348">
        <f>(I348*21)/100</f>
      </c>
      <c t="s">
        <v>20</v>
      </c>
    </row>
    <row r="349" spans="1:5" ht="12.75">
      <c r="A349" s="28" t="s">
        <v>47</v>
      </c>
      <c r="E349" s="29" t="s">
        <v>9464</v>
      </c>
    </row>
    <row r="350" spans="1:5" ht="12.75">
      <c r="A350" s="30" t="s">
        <v>48</v>
      </c>
      <c r="E350" s="31" t="s">
        <v>44</v>
      </c>
    </row>
    <row r="351" spans="1:5" ht="12.75">
      <c r="A351" t="s">
        <v>50</v>
      </c>
      <c r="E351" s="29" t="s">
        <v>44</v>
      </c>
    </row>
    <row r="352" spans="1:16" ht="12.75">
      <c r="A352" s="18" t="s">
        <v>42</v>
      </c>
      <c s="23" t="s">
        <v>457</v>
      </c>
      <c s="23" t="s">
        <v>9465</v>
      </c>
      <c s="18" t="s">
        <v>44</v>
      </c>
      <c s="24" t="s">
        <v>9466</v>
      </c>
      <c s="25" t="s">
        <v>1241</v>
      </c>
      <c s="26">
        <v>396</v>
      </c>
      <c s="27">
        <v>0</v>
      </c>
      <c s="27">
        <f>ROUND(ROUND(H352,2)*ROUND(G352,3),2)</f>
      </c>
      <c r="O352">
        <f>(I352*21)/100</f>
      </c>
      <c t="s">
        <v>20</v>
      </c>
    </row>
    <row r="353" spans="1:5" ht="12.75">
      <c r="A353" s="28" t="s">
        <v>47</v>
      </c>
      <c r="E353" s="29" t="s">
        <v>9466</v>
      </c>
    </row>
    <row r="354" spans="1:5" ht="12.75">
      <c r="A354" s="30" t="s">
        <v>48</v>
      </c>
      <c r="E354" s="31" t="s">
        <v>44</v>
      </c>
    </row>
    <row r="355" spans="1:5" ht="12.75">
      <c r="A355" t="s">
        <v>50</v>
      </c>
      <c r="E355" s="29" t="s">
        <v>44</v>
      </c>
    </row>
    <row r="356" spans="1:16" ht="12.75">
      <c r="A356" s="18" t="s">
        <v>42</v>
      </c>
      <c s="23" t="s">
        <v>461</v>
      </c>
      <c s="23" t="s">
        <v>9467</v>
      </c>
      <c s="18" t="s">
        <v>44</v>
      </c>
      <c s="24" t="s">
        <v>9468</v>
      </c>
      <c s="25" t="s">
        <v>70</v>
      </c>
      <c s="26">
        <v>38</v>
      </c>
      <c s="27">
        <v>0</v>
      </c>
      <c s="27">
        <f>ROUND(ROUND(H356,2)*ROUND(G356,3),2)</f>
      </c>
      <c r="O356">
        <f>(I356*21)/100</f>
      </c>
      <c t="s">
        <v>20</v>
      </c>
    </row>
    <row r="357" spans="1:5" ht="12.75">
      <c r="A357" s="28" t="s">
        <v>47</v>
      </c>
      <c r="E357" s="29" t="s">
        <v>9468</v>
      </c>
    </row>
    <row r="358" spans="1:5" ht="12.75">
      <c r="A358" s="30" t="s">
        <v>48</v>
      </c>
      <c r="E358" s="31" t="s">
        <v>44</v>
      </c>
    </row>
    <row r="359" spans="1:5" ht="12.75">
      <c r="A359" t="s">
        <v>50</v>
      </c>
      <c r="E359" s="29" t="s">
        <v>44</v>
      </c>
    </row>
    <row r="360" spans="1:16" ht="12.75">
      <c r="A360" s="18" t="s">
        <v>42</v>
      </c>
      <c s="23" t="s">
        <v>465</v>
      </c>
      <c s="23" t="s">
        <v>9469</v>
      </c>
      <c s="18" t="s">
        <v>44</v>
      </c>
      <c s="24" t="s">
        <v>9470</v>
      </c>
      <c s="25" t="s">
        <v>70</v>
      </c>
      <c s="26">
        <v>10</v>
      </c>
      <c s="27">
        <v>0</v>
      </c>
      <c s="27">
        <f>ROUND(ROUND(H360,2)*ROUND(G360,3),2)</f>
      </c>
      <c r="O360">
        <f>(I360*21)/100</f>
      </c>
      <c t="s">
        <v>20</v>
      </c>
    </row>
    <row r="361" spans="1:5" ht="12.75">
      <c r="A361" s="28" t="s">
        <v>47</v>
      </c>
      <c r="E361" s="29" t="s">
        <v>9470</v>
      </c>
    </row>
    <row r="362" spans="1:5" ht="12.75">
      <c r="A362" s="30" t="s">
        <v>48</v>
      </c>
      <c r="E362" s="31" t="s">
        <v>44</v>
      </c>
    </row>
    <row r="363" spans="1:5" ht="12.75">
      <c r="A363" t="s">
        <v>50</v>
      </c>
      <c r="E363" s="29" t="s">
        <v>44</v>
      </c>
    </row>
    <row r="364" spans="1:16" ht="12.75">
      <c r="A364" s="18" t="s">
        <v>42</v>
      </c>
      <c s="23" t="s">
        <v>469</v>
      </c>
      <c s="23" t="s">
        <v>9471</v>
      </c>
      <c s="18" t="s">
        <v>44</v>
      </c>
      <c s="24" t="s">
        <v>9472</v>
      </c>
      <c s="25" t="s">
        <v>70</v>
      </c>
      <c s="26">
        <v>1</v>
      </c>
      <c s="27">
        <v>0</v>
      </c>
      <c s="27">
        <f>ROUND(ROUND(H364,2)*ROUND(G364,3),2)</f>
      </c>
      <c r="O364">
        <f>(I364*21)/100</f>
      </c>
      <c t="s">
        <v>20</v>
      </c>
    </row>
    <row r="365" spans="1:5" ht="12.75">
      <c r="A365" s="28" t="s">
        <v>47</v>
      </c>
      <c r="E365" s="29" t="s">
        <v>9472</v>
      </c>
    </row>
    <row r="366" spans="1:5" ht="12.75">
      <c r="A366" s="30" t="s">
        <v>48</v>
      </c>
      <c r="E366" s="31" t="s">
        <v>44</v>
      </c>
    </row>
    <row r="367" spans="1:5" ht="12.75">
      <c r="A367" t="s">
        <v>50</v>
      </c>
      <c r="E367" s="29" t="s">
        <v>44</v>
      </c>
    </row>
    <row r="368" spans="1:18" ht="12.75" customHeight="1">
      <c r="A368" s="5" t="s">
        <v>40</v>
      </c>
      <c s="5"/>
      <c s="34" t="s">
        <v>9473</v>
      </c>
      <c s="5"/>
      <c s="21" t="s">
        <v>9474</v>
      </c>
      <c s="5"/>
      <c s="5"/>
      <c s="5"/>
      <c s="35">
        <f>0+Q368</f>
      </c>
      <c r="O368">
        <f>0+R368</f>
      </c>
      <c r="Q368">
        <f>0+I369+I373+I377+I381+I385+I389+I393+I397+I401+I405+I409+I413+I417+I421+I425+I429+I433+I437+I441</f>
      </c>
      <c>
        <f>0+O369+O373+O377+O381+O385+O389+O393+O397+O401+O405+O409+O413+O417+O421+O425+O429+O433+O437+O441</f>
      </c>
    </row>
    <row r="369" spans="1:16" ht="12.75">
      <c r="A369" s="18" t="s">
        <v>42</v>
      </c>
      <c s="23" t="s">
        <v>473</v>
      </c>
      <c s="23" t="s">
        <v>9417</v>
      </c>
      <c s="18" t="s">
        <v>44</v>
      </c>
      <c s="24" t="s">
        <v>9418</v>
      </c>
      <c s="25" t="s">
        <v>784</v>
      </c>
      <c s="26">
        <v>40</v>
      </c>
      <c s="27">
        <v>0</v>
      </c>
      <c s="27">
        <f>ROUND(ROUND(H369,2)*ROUND(G369,3),2)</f>
      </c>
      <c r="O369">
        <f>(I369*21)/100</f>
      </c>
      <c t="s">
        <v>20</v>
      </c>
    </row>
    <row r="370" spans="1:5" ht="12.75">
      <c r="A370" s="28" t="s">
        <v>47</v>
      </c>
      <c r="E370" s="29" t="s">
        <v>9418</v>
      </c>
    </row>
    <row r="371" spans="1:5" ht="12.75">
      <c r="A371" s="30" t="s">
        <v>48</v>
      </c>
      <c r="E371" s="31" t="s">
        <v>44</v>
      </c>
    </row>
    <row r="372" spans="1:5" ht="12.75">
      <c r="A372" t="s">
        <v>50</v>
      </c>
      <c r="E372" s="29" t="s">
        <v>44</v>
      </c>
    </row>
    <row r="373" spans="1:16" ht="12.75">
      <c r="A373" s="18" t="s">
        <v>42</v>
      </c>
      <c s="23" t="s">
        <v>477</v>
      </c>
      <c s="23" t="s">
        <v>9419</v>
      </c>
      <c s="18" t="s">
        <v>44</v>
      </c>
      <c s="24" t="s">
        <v>9420</v>
      </c>
      <c s="25" t="s">
        <v>70</v>
      </c>
      <c s="26">
        <v>48</v>
      </c>
      <c s="27">
        <v>0</v>
      </c>
      <c s="27">
        <f>ROUND(ROUND(H373,2)*ROUND(G373,3),2)</f>
      </c>
      <c r="O373">
        <f>(I373*21)/100</f>
      </c>
      <c t="s">
        <v>20</v>
      </c>
    </row>
    <row r="374" spans="1:5" ht="12.75">
      <c r="A374" s="28" t="s">
        <v>47</v>
      </c>
      <c r="E374" s="29" t="s">
        <v>9420</v>
      </c>
    </row>
    <row r="375" spans="1:5" ht="12.75">
      <c r="A375" s="30" t="s">
        <v>48</v>
      </c>
      <c r="E375" s="31" t="s">
        <v>44</v>
      </c>
    </row>
    <row r="376" spans="1:5" ht="12.75">
      <c r="A376" t="s">
        <v>50</v>
      </c>
      <c r="E376" s="29" t="s">
        <v>44</v>
      </c>
    </row>
    <row r="377" spans="1:16" ht="12.75">
      <c r="A377" s="18" t="s">
        <v>42</v>
      </c>
      <c s="23" t="s">
        <v>185</v>
      </c>
      <c s="23" t="s">
        <v>9421</v>
      </c>
      <c s="18" t="s">
        <v>44</v>
      </c>
      <c s="24" t="s">
        <v>9422</v>
      </c>
      <c s="25" t="s">
        <v>70</v>
      </c>
      <c s="26">
        <v>96</v>
      </c>
      <c s="27">
        <v>0</v>
      </c>
      <c s="27">
        <f>ROUND(ROUND(H377,2)*ROUND(G377,3),2)</f>
      </c>
      <c r="O377">
        <f>(I377*21)/100</f>
      </c>
      <c t="s">
        <v>20</v>
      </c>
    </row>
    <row r="378" spans="1:5" ht="12.75">
      <c r="A378" s="28" t="s">
        <v>47</v>
      </c>
      <c r="E378" s="29" t="s">
        <v>9422</v>
      </c>
    </row>
    <row r="379" spans="1:5" ht="12.75">
      <c r="A379" s="30" t="s">
        <v>48</v>
      </c>
      <c r="E379" s="31" t="s">
        <v>44</v>
      </c>
    </row>
    <row r="380" spans="1:5" ht="12.75">
      <c r="A380" t="s">
        <v>50</v>
      </c>
      <c r="E380" s="29" t="s">
        <v>44</v>
      </c>
    </row>
    <row r="381" spans="1:16" ht="25.5">
      <c r="A381" s="18" t="s">
        <v>42</v>
      </c>
      <c s="23" t="s">
        <v>484</v>
      </c>
      <c s="23" t="s">
        <v>9475</v>
      </c>
      <c s="18" t="s">
        <v>44</v>
      </c>
      <c s="24" t="s">
        <v>9476</v>
      </c>
      <c s="25" t="s">
        <v>70</v>
      </c>
      <c s="26">
        <v>1</v>
      </c>
      <c s="27">
        <v>0</v>
      </c>
      <c s="27">
        <f>ROUND(ROUND(H381,2)*ROUND(G381,3),2)</f>
      </c>
      <c r="O381">
        <f>(I381*21)/100</f>
      </c>
      <c t="s">
        <v>20</v>
      </c>
    </row>
    <row r="382" spans="1:5" ht="25.5">
      <c r="A382" s="28" t="s">
        <v>47</v>
      </c>
      <c r="E382" s="29" t="s">
        <v>9476</v>
      </c>
    </row>
    <row r="383" spans="1:5" ht="12.75">
      <c r="A383" s="30" t="s">
        <v>48</v>
      </c>
      <c r="E383" s="31" t="s">
        <v>44</v>
      </c>
    </row>
    <row r="384" spans="1:5" ht="12.75">
      <c r="A384" t="s">
        <v>50</v>
      </c>
      <c r="E384" s="29" t="s">
        <v>44</v>
      </c>
    </row>
    <row r="385" spans="1:16" ht="12.75">
      <c r="A385" s="18" t="s">
        <v>42</v>
      </c>
      <c s="23" t="s">
        <v>488</v>
      </c>
      <c s="23" t="s">
        <v>9477</v>
      </c>
      <c s="18" t="s">
        <v>44</v>
      </c>
      <c s="24" t="s">
        <v>9478</v>
      </c>
      <c s="25" t="s">
        <v>70</v>
      </c>
      <c s="26">
        <v>1</v>
      </c>
      <c s="27">
        <v>0</v>
      </c>
      <c s="27">
        <f>ROUND(ROUND(H385,2)*ROUND(G385,3),2)</f>
      </c>
      <c r="O385">
        <f>(I385*21)/100</f>
      </c>
      <c t="s">
        <v>20</v>
      </c>
    </row>
    <row r="386" spans="1:5" ht="12.75">
      <c r="A386" s="28" t="s">
        <v>47</v>
      </c>
      <c r="E386" s="29" t="s">
        <v>9478</v>
      </c>
    </row>
    <row r="387" spans="1:5" ht="12.75">
      <c r="A387" s="30" t="s">
        <v>48</v>
      </c>
      <c r="E387" s="31" t="s">
        <v>44</v>
      </c>
    </row>
    <row r="388" spans="1:5" ht="12.75">
      <c r="A388" t="s">
        <v>50</v>
      </c>
      <c r="E388" s="29" t="s">
        <v>44</v>
      </c>
    </row>
    <row r="389" spans="1:16" ht="12.75">
      <c r="A389" s="18" t="s">
        <v>42</v>
      </c>
      <c s="23" t="s">
        <v>492</v>
      </c>
      <c s="23" t="s">
        <v>9479</v>
      </c>
      <c s="18" t="s">
        <v>44</v>
      </c>
      <c s="24" t="s">
        <v>9480</v>
      </c>
      <c s="25" t="s">
        <v>70</v>
      </c>
      <c s="26">
        <v>1</v>
      </c>
      <c s="27">
        <v>0</v>
      </c>
      <c s="27">
        <f>ROUND(ROUND(H389,2)*ROUND(G389,3),2)</f>
      </c>
      <c r="O389">
        <f>(I389*21)/100</f>
      </c>
      <c t="s">
        <v>20</v>
      </c>
    </row>
    <row r="390" spans="1:5" ht="12.75">
      <c r="A390" s="28" t="s">
        <v>47</v>
      </c>
      <c r="E390" s="29" t="s">
        <v>9480</v>
      </c>
    </row>
    <row r="391" spans="1:5" ht="12.75">
      <c r="A391" s="30" t="s">
        <v>48</v>
      </c>
      <c r="E391" s="31" t="s">
        <v>44</v>
      </c>
    </row>
    <row r="392" spans="1:5" ht="12.75">
      <c r="A392" t="s">
        <v>50</v>
      </c>
      <c r="E392" s="29" t="s">
        <v>44</v>
      </c>
    </row>
    <row r="393" spans="1:16" ht="12.75">
      <c r="A393" s="18" t="s">
        <v>42</v>
      </c>
      <c s="23" t="s">
        <v>496</v>
      </c>
      <c s="23" t="s">
        <v>9481</v>
      </c>
      <c s="18" t="s">
        <v>44</v>
      </c>
      <c s="24" t="s">
        <v>9482</v>
      </c>
      <c s="25" t="s">
        <v>70</v>
      </c>
      <c s="26">
        <v>4</v>
      </c>
      <c s="27">
        <v>0</v>
      </c>
      <c s="27">
        <f>ROUND(ROUND(H393,2)*ROUND(G393,3),2)</f>
      </c>
      <c r="O393">
        <f>(I393*21)/100</f>
      </c>
      <c t="s">
        <v>20</v>
      </c>
    </row>
    <row r="394" spans="1:5" ht="12.75">
      <c r="A394" s="28" t="s">
        <v>47</v>
      </c>
      <c r="E394" s="29" t="s">
        <v>9482</v>
      </c>
    </row>
    <row r="395" spans="1:5" ht="12.75">
      <c r="A395" s="30" t="s">
        <v>48</v>
      </c>
      <c r="E395" s="31" t="s">
        <v>44</v>
      </c>
    </row>
    <row r="396" spans="1:5" ht="12.75">
      <c r="A396" t="s">
        <v>50</v>
      </c>
      <c r="E396" s="29" t="s">
        <v>44</v>
      </c>
    </row>
    <row r="397" spans="1:16" ht="12.75">
      <c r="A397" s="18" t="s">
        <v>42</v>
      </c>
      <c s="23" t="s">
        <v>500</v>
      </c>
      <c s="23" t="s">
        <v>9483</v>
      </c>
      <c s="18" t="s">
        <v>44</v>
      </c>
      <c s="24" t="s">
        <v>9484</v>
      </c>
      <c s="25" t="s">
        <v>70</v>
      </c>
      <c s="26">
        <v>1</v>
      </c>
      <c s="27">
        <v>0</v>
      </c>
      <c s="27">
        <f>ROUND(ROUND(H397,2)*ROUND(G397,3),2)</f>
      </c>
      <c r="O397">
        <f>(I397*21)/100</f>
      </c>
      <c t="s">
        <v>20</v>
      </c>
    </row>
    <row r="398" spans="1:5" ht="12.75">
      <c r="A398" s="28" t="s">
        <v>47</v>
      </c>
      <c r="E398" s="29" t="s">
        <v>9484</v>
      </c>
    </row>
    <row r="399" spans="1:5" ht="12.75">
      <c r="A399" s="30" t="s">
        <v>48</v>
      </c>
      <c r="E399" s="31" t="s">
        <v>44</v>
      </c>
    </row>
    <row r="400" spans="1:5" ht="12.75">
      <c r="A400" t="s">
        <v>50</v>
      </c>
      <c r="E400" s="29" t="s">
        <v>44</v>
      </c>
    </row>
    <row r="401" spans="1:16" ht="12.75">
      <c r="A401" s="18" t="s">
        <v>42</v>
      </c>
      <c s="23" t="s">
        <v>504</v>
      </c>
      <c s="23" t="s">
        <v>9485</v>
      </c>
      <c s="18" t="s">
        <v>44</v>
      </c>
      <c s="24" t="s">
        <v>9486</v>
      </c>
      <c s="25" t="s">
        <v>70</v>
      </c>
      <c s="26">
        <v>1</v>
      </c>
      <c s="27">
        <v>0</v>
      </c>
      <c s="27">
        <f>ROUND(ROUND(H401,2)*ROUND(G401,3),2)</f>
      </c>
      <c r="O401">
        <f>(I401*21)/100</f>
      </c>
      <c t="s">
        <v>20</v>
      </c>
    </row>
    <row r="402" spans="1:5" ht="12.75">
      <c r="A402" s="28" t="s">
        <v>47</v>
      </c>
      <c r="E402" s="29" t="s">
        <v>9486</v>
      </c>
    </row>
    <row r="403" spans="1:5" ht="12.75">
      <c r="A403" s="30" t="s">
        <v>48</v>
      </c>
      <c r="E403" s="31" t="s">
        <v>44</v>
      </c>
    </row>
    <row r="404" spans="1:5" ht="12.75">
      <c r="A404" t="s">
        <v>50</v>
      </c>
      <c r="E404" s="29" t="s">
        <v>44</v>
      </c>
    </row>
    <row r="405" spans="1:16" ht="12.75">
      <c r="A405" s="18" t="s">
        <v>42</v>
      </c>
      <c s="23" t="s">
        <v>984</v>
      </c>
      <c s="23" t="s">
        <v>9487</v>
      </c>
      <c s="18" t="s">
        <v>44</v>
      </c>
      <c s="24" t="s">
        <v>9488</v>
      </c>
      <c s="25" t="s">
        <v>70</v>
      </c>
      <c s="26">
        <v>16</v>
      </c>
      <c s="27">
        <v>0</v>
      </c>
      <c s="27">
        <f>ROUND(ROUND(H405,2)*ROUND(G405,3),2)</f>
      </c>
      <c r="O405">
        <f>(I405*21)/100</f>
      </c>
      <c t="s">
        <v>20</v>
      </c>
    </row>
    <row r="406" spans="1:5" ht="12.75">
      <c r="A406" s="28" t="s">
        <v>47</v>
      </c>
      <c r="E406" s="29" t="s">
        <v>9488</v>
      </c>
    </row>
    <row r="407" spans="1:5" ht="12.75">
      <c r="A407" s="30" t="s">
        <v>48</v>
      </c>
      <c r="E407" s="31" t="s">
        <v>44</v>
      </c>
    </row>
    <row r="408" spans="1:5" ht="12.75">
      <c r="A408" t="s">
        <v>50</v>
      </c>
      <c r="E408" s="29" t="s">
        <v>44</v>
      </c>
    </row>
    <row r="409" spans="1:16" ht="12.75">
      <c r="A409" s="18" t="s">
        <v>42</v>
      </c>
      <c s="23" t="s">
        <v>3539</v>
      </c>
      <c s="23" t="s">
        <v>9489</v>
      </c>
      <c s="18" t="s">
        <v>44</v>
      </c>
      <c s="24" t="s">
        <v>9490</v>
      </c>
      <c s="25" t="s">
        <v>70</v>
      </c>
      <c s="26">
        <v>12</v>
      </c>
      <c s="27">
        <v>0</v>
      </c>
      <c s="27">
        <f>ROUND(ROUND(H409,2)*ROUND(G409,3),2)</f>
      </c>
      <c r="O409">
        <f>(I409*21)/100</f>
      </c>
      <c t="s">
        <v>20</v>
      </c>
    </row>
    <row r="410" spans="1:5" ht="12.75">
      <c r="A410" s="28" t="s">
        <v>47</v>
      </c>
      <c r="E410" s="29" t="s">
        <v>9490</v>
      </c>
    </row>
    <row r="411" spans="1:5" ht="12.75">
      <c r="A411" s="30" t="s">
        <v>48</v>
      </c>
      <c r="E411" s="31" t="s">
        <v>44</v>
      </c>
    </row>
    <row r="412" spans="1:5" ht="12.75">
      <c r="A412" t="s">
        <v>50</v>
      </c>
      <c r="E412" s="29" t="s">
        <v>44</v>
      </c>
    </row>
    <row r="413" spans="1:16" ht="12.75">
      <c r="A413" s="18" t="s">
        <v>42</v>
      </c>
      <c s="23" t="s">
        <v>517</v>
      </c>
      <c s="23" t="s">
        <v>9491</v>
      </c>
      <c s="18" t="s">
        <v>44</v>
      </c>
      <c s="24" t="s">
        <v>9492</v>
      </c>
      <c s="25" t="s">
        <v>784</v>
      </c>
      <c s="26">
        <v>1</v>
      </c>
      <c s="27">
        <v>0</v>
      </c>
      <c s="27">
        <f>ROUND(ROUND(H413,2)*ROUND(G413,3),2)</f>
      </c>
      <c r="O413">
        <f>(I413*21)/100</f>
      </c>
      <c t="s">
        <v>20</v>
      </c>
    </row>
    <row r="414" spans="1:5" ht="12.75">
      <c r="A414" s="28" t="s">
        <v>47</v>
      </c>
      <c r="E414" s="29" t="s">
        <v>9492</v>
      </c>
    </row>
    <row r="415" spans="1:5" ht="12.75">
      <c r="A415" s="30" t="s">
        <v>48</v>
      </c>
      <c r="E415" s="31" t="s">
        <v>44</v>
      </c>
    </row>
    <row r="416" spans="1:5" ht="12.75">
      <c r="A416" t="s">
        <v>50</v>
      </c>
      <c r="E416" s="29" t="s">
        <v>44</v>
      </c>
    </row>
    <row r="417" spans="1:16" ht="12.75">
      <c r="A417" s="18" t="s">
        <v>42</v>
      </c>
      <c s="23" t="s">
        <v>521</v>
      </c>
      <c s="23" t="s">
        <v>9493</v>
      </c>
      <c s="18" t="s">
        <v>44</v>
      </c>
      <c s="24" t="s">
        <v>9494</v>
      </c>
      <c s="25" t="s">
        <v>784</v>
      </c>
      <c s="26">
        <v>58</v>
      </c>
      <c s="27">
        <v>0</v>
      </c>
      <c s="27">
        <f>ROUND(ROUND(H417,2)*ROUND(G417,3),2)</f>
      </c>
      <c r="O417">
        <f>(I417*21)/100</f>
      </c>
      <c t="s">
        <v>20</v>
      </c>
    </row>
    <row r="418" spans="1:5" ht="12.75">
      <c r="A418" s="28" t="s">
        <v>47</v>
      </c>
      <c r="E418" s="29" t="s">
        <v>9494</v>
      </c>
    </row>
    <row r="419" spans="1:5" ht="12.75">
      <c r="A419" s="30" t="s">
        <v>48</v>
      </c>
      <c r="E419" s="31" t="s">
        <v>44</v>
      </c>
    </row>
    <row r="420" spans="1:5" ht="12.75">
      <c r="A420" t="s">
        <v>50</v>
      </c>
      <c r="E420" s="29" t="s">
        <v>44</v>
      </c>
    </row>
    <row r="421" spans="1:16" ht="12.75">
      <c r="A421" s="18" t="s">
        <v>42</v>
      </c>
      <c s="23" t="s">
        <v>525</v>
      </c>
      <c s="23" t="s">
        <v>9495</v>
      </c>
      <c s="18" t="s">
        <v>44</v>
      </c>
      <c s="24" t="s">
        <v>9496</v>
      </c>
      <c s="25" t="s">
        <v>784</v>
      </c>
      <c s="26">
        <v>38</v>
      </c>
      <c s="27">
        <v>0</v>
      </c>
      <c s="27">
        <f>ROUND(ROUND(H421,2)*ROUND(G421,3),2)</f>
      </c>
      <c r="O421">
        <f>(I421*21)/100</f>
      </c>
      <c t="s">
        <v>20</v>
      </c>
    </row>
    <row r="422" spans="1:5" ht="12.75">
      <c r="A422" s="28" t="s">
        <v>47</v>
      </c>
      <c r="E422" s="29" t="s">
        <v>9496</v>
      </c>
    </row>
    <row r="423" spans="1:5" ht="12.75">
      <c r="A423" s="30" t="s">
        <v>48</v>
      </c>
      <c r="E423" s="31" t="s">
        <v>44</v>
      </c>
    </row>
    <row r="424" spans="1:5" ht="12.75">
      <c r="A424" t="s">
        <v>50</v>
      </c>
      <c r="E424" s="29" t="s">
        <v>44</v>
      </c>
    </row>
    <row r="425" spans="1:16" ht="12.75">
      <c r="A425" s="18" t="s">
        <v>42</v>
      </c>
      <c s="23" t="s">
        <v>529</v>
      </c>
      <c s="23" t="s">
        <v>9497</v>
      </c>
      <c s="18" t="s">
        <v>44</v>
      </c>
      <c s="24" t="s">
        <v>9498</v>
      </c>
      <c s="25" t="s">
        <v>70</v>
      </c>
      <c s="26">
        <v>1</v>
      </c>
      <c s="27">
        <v>0</v>
      </c>
      <c s="27">
        <f>ROUND(ROUND(H425,2)*ROUND(G425,3),2)</f>
      </c>
      <c r="O425">
        <f>(I425*21)/100</f>
      </c>
      <c t="s">
        <v>20</v>
      </c>
    </row>
    <row r="426" spans="1:5" ht="12.75">
      <c r="A426" s="28" t="s">
        <v>47</v>
      </c>
      <c r="E426" s="29" t="s">
        <v>9498</v>
      </c>
    </row>
    <row r="427" spans="1:5" ht="12.75">
      <c r="A427" s="30" t="s">
        <v>48</v>
      </c>
      <c r="E427" s="31" t="s">
        <v>44</v>
      </c>
    </row>
    <row r="428" spans="1:5" ht="12.75">
      <c r="A428" t="s">
        <v>50</v>
      </c>
      <c r="E428" s="29" t="s">
        <v>44</v>
      </c>
    </row>
    <row r="429" spans="1:16" ht="12.75">
      <c r="A429" s="18" t="s">
        <v>42</v>
      </c>
      <c s="23" t="s">
        <v>533</v>
      </c>
      <c s="23" t="s">
        <v>9499</v>
      </c>
      <c s="18" t="s">
        <v>44</v>
      </c>
      <c s="24" t="s">
        <v>9412</v>
      </c>
      <c s="25" t="s">
        <v>70</v>
      </c>
      <c s="26">
        <v>29</v>
      </c>
      <c s="27">
        <v>0</v>
      </c>
      <c s="27">
        <f>ROUND(ROUND(H429,2)*ROUND(G429,3),2)</f>
      </c>
      <c r="O429">
        <f>(I429*21)/100</f>
      </c>
      <c t="s">
        <v>20</v>
      </c>
    </row>
    <row r="430" spans="1:5" ht="12.75">
      <c r="A430" s="28" t="s">
        <v>47</v>
      </c>
      <c r="E430" s="29" t="s">
        <v>9412</v>
      </c>
    </row>
    <row r="431" spans="1:5" ht="12.75">
      <c r="A431" s="30" t="s">
        <v>48</v>
      </c>
      <c r="E431" s="31" t="s">
        <v>44</v>
      </c>
    </row>
    <row r="432" spans="1:5" ht="12.75">
      <c r="A432" t="s">
        <v>50</v>
      </c>
      <c r="E432" s="29" t="s">
        <v>44</v>
      </c>
    </row>
    <row r="433" spans="1:16" ht="12.75">
      <c r="A433" s="18" t="s">
        <v>42</v>
      </c>
      <c s="23" t="s">
        <v>538</v>
      </c>
      <c s="23" t="s">
        <v>9500</v>
      </c>
      <c s="18" t="s">
        <v>44</v>
      </c>
      <c s="24" t="s">
        <v>9414</v>
      </c>
      <c s="25" t="s">
        <v>70</v>
      </c>
      <c s="26">
        <v>19</v>
      </c>
      <c s="27">
        <v>0</v>
      </c>
      <c s="27">
        <f>ROUND(ROUND(H433,2)*ROUND(G433,3),2)</f>
      </c>
      <c r="O433">
        <f>(I433*21)/100</f>
      </c>
      <c t="s">
        <v>20</v>
      </c>
    </row>
    <row r="434" spans="1:5" ht="12.75">
      <c r="A434" s="28" t="s">
        <v>47</v>
      </c>
      <c r="E434" s="29" t="s">
        <v>9414</v>
      </c>
    </row>
    <row r="435" spans="1:5" ht="12.75">
      <c r="A435" s="30" t="s">
        <v>48</v>
      </c>
      <c r="E435" s="31" t="s">
        <v>44</v>
      </c>
    </row>
    <row r="436" spans="1:5" ht="12.75">
      <c r="A436" t="s">
        <v>50</v>
      </c>
      <c r="E436" s="29" t="s">
        <v>44</v>
      </c>
    </row>
    <row r="437" spans="1:16" ht="12.75">
      <c r="A437" s="18" t="s">
        <v>42</v>
      </c>
      <c s="23" t="s">
        <v>539</v>
      </c>
      <c s="23" t="s">
        <v>9501</v>
      </c>
      <c s="18" t="s">
        <v>44</v>
      </c>
      <c s="24" t="s">
        <v>9424</v>
      </c>
      <c s="25" t="s">
        <v>70</v>
      </c>
      <c s="26">
        <v>1</v>
      </c>
      <c s="27">
        <v>0</v>
      </c>
      <c s="27">
        <f>ROUND(ROUND(H437,2)*ROUND(G437,3),2)</f>
      </c>
      <c r="O437">
        <f>(I437*21)/100</f>
      </c>
      <c t="s">
        <v>20</v>
      </c>
    </row>
    <row r="438" spans="1:5" ht="12.75">
      <c r="A438" s="28" t="s">
        <v>47</v>
      </c>
      <c r="E438" s="29" t="s">
        <v>9424</v>
      </c>
    </row>
    <row r="439" spans="1:5" ht="12.75">
      <c r="A439" s="30" t="s">
        <v>48</v>
      </c>
      <c r="E439" s="31" t="s">
        <v>44</v>
      </c>
    </row>
    <row r="440" spans="1:5" ht="12.75">
      <c r="A440" t="s">
        <v>50</v>
      </c>
      <c r="E440" s="29" t="s">
        <v>44</v>
      </c>
    </row>
    <row r="441" spans="1:16" ht="12.75">
      <c r="A441" s="18" t="s">
        <v>42</v>
      </c>
      <c s="23" t="s">
        <v>543</v>
      </c>
      <c s="23" t="s">
        <v>9502</v>
      </c>
      <c s="18" t="s">
        <v>44</v>
      </c>
      <c s="24" t="s">
        <v>9503</v>
      </c>
      <c s="25" t="s">
        <v>784</v>
      </c>
      <c s="26">
        <v>28</v>
      </c>
      <c s="27">
        <v>0</v>
      </c>
      <c s="27">
        <f>ROUND(ROUND(H441,2)*ROUND(G441,3),2)</f>
      </c>
      <c r="O441">
        <f>(I441*21)/100</f>
      </c>
      <c t="s">
        <v>20</v>
      </c>
    </row>
    <row r="442" spans="1:5" ht="12.75">
      <c r="A442" s="28" t="s">
        <v>47</v>
      </c>
      <c r="E442" s="29" t="s">
        <v>9503</v>
      </c>
    </row>
    <row r="443" spans="1:5" ht="12.75">
      <c r="A443" s="30" t="s">
        <v>48</v>
      </c>
      <c r="E443" s="31" t="s">
        <v>44</v>
      </c>
    </row>
    <row r="444" spans="1:5" ht="12.75">
      <c r="A444" t="s">
        <v>50</v>
      </c>
      <c r="E444" s="29" t="s">
        <v>44</v>
      </c>
    </row>
    <row r="445" spans="1:18" ht="12.75" customHeight="1">
      <c r="A445" s="5" t="s">
        <v>40</v>
      </c>
      <c s="5"/>
      <c s="34" t="s">
        <v>9504</v>
      </c>
      <c s="5"/>
      <c s="21" t="s">
        <v>9505</v>
      </c>
      <c s="5"/>
      <c s="5"/>
      <c s="5"/>
      <c s="35">
        <f>0+Q445</f>
      </c>
      <c r="O445">
        <f>0+R445</f>
      </c>
      <c r="Q445">
        <f>0+I446+I450+I454+I458+I462+I466+I470+I474+I478+I482+I486+I490+I494+I498+I502+I506+I510+I514+I518+I522+I526+I530+I534+I538+I542+I546+I550+I554+I558+I562</f>
      </c>
      <c>
        <f>0+O446+O450+O454+O458+O462+O466+O470+O474+O478+O482+O486+O490+O494+O498+O502+O506+O510+O514+O518+O522+O526+O530+O534+O538+O542+O546+O550+O554+O558+O562</f>
      </c>
    </row>
    <row r="446" spans="1:16" ht="12.75">
      <c r="A446" s="18" t="s">
        <v>42</v>
      </c>
      <c s="23" t="s">
        <v>547</v>
      </c>
      <c s="23" t="s">
        <v>9419</v>
      </c>
      <c s="18" t="s">
        <v>44</v>
      </c>
      <c s="24" t="s">
        <v>9420</v>
      </c>
      <c s="25" t="s">
        <v>70</v>
      </c>
      <c s="26">
        <v>50</v>
      </c>
      <c s="27">
        <v>0</v>
      </c>
      <c s="27">
        <f>ROUND(ROUND(H446,2)*ROUND(G446,3),2)</f>
      </c>
      <c r="O446">
        <f>(I446*21)/100</f>
      </c>
      <c t="s">
        <v>20</v>
      </c>
    </row>
    <row r="447" spans="1:5" ht="12.75">
      <c r="A447" s="28" t="s">
        <v>47</v>
      </c>
      <c r="E447" s="29" t="s">
        <v>9420</v>
      </c>
    </row>
    <row r="448" spans="1:5" ht="12.75">
      <c r="A448" s="30" t="s">
        <v>48</v>
      </c>
      <c r="E448" s="31" t="s">
        <v>44</v>
      </c>
    </row>
    <row r="449" spans="1:5" ht="12.75">
      <c r="A449" t="s">
        <v>50</v>
      </c>
      <c r="E449" s="29" t="s">
        <v>44</v>
      </c>
    </row>
    <row r="450" spans="1:16" ht="12.75">
      <c r="A450" s="18" t="s">
        <v>42</v>
      </c>
      <c s="23" t="s">
        <v>548</v>
      </c>
      <c s="23" t="s">
        <v>9421</v>
      </c>
      <c s="18" t="s">
        <v>44</v>
      </c>
      <c s="24" t="s">
        <v>9422</v>
      </c>
      <c s="25" t="s">
        <v>70</v>
      </c>
      <c s="26">
        <v>100</v>
      </c>
      <c s="27">
        <v>0</v>
      </c>
      <c s="27">
        <f>ROUND(ROUND(H450,2)*ROUND(G450,3),2)</f>
      </c>
      <c r="O450">
        <f>(I450*21)/100</f>
      </c>
      <c t="s">
        <v>20</v>
      </c>
    </row>
    <row r="451" spans="1:5" ht="12.75">
      <c r="A451" s="28" t="s">
        <v>47</v>
      </c>
      <c r="E451" s="29" t="s">
        <v>9422</v>
      </c>
    </row>
    <row r="452" spans="1:5" ht="12.75">
      <c r="A452" s="30" t="s">
        <v>48</v>
      </c>
      <c r="E452" s="31" t="s">
        <v>44</v>
      </c>
    </row>
    <row r="453" spans="1:5" ht="12.75">
      <c r="A453" t="s">
        <v>50</v>
      </c>
      <c r="E453" s="29" t="s">
        <v>44</v>
      </c>
    </row>
    <row r="454" spans="1:16" ht="12.75">
      <c r="A454" s="18" t="s">
        <v>42</v>
      </c>
      <c s="23" t="s">
        <v>549</v>
      </c>
      <c s="23" t="s">
        <v>9477</v>
      </c>
      <c s="18" t="s">
        <v>44</v>
      </c>
      <c s="24" t="s">
        <v>9478</v>
      </c>
      <c s="25" t="s">
        <v>70</v>
      </c>
      <c s="26">
        <v>3</v>
      </c>
      <c s="27">
        <v>0</v>
      </c>
      <c s="27">
        <f>ROUND(ROUND(H454,2)*ROUND(G454,3),2)</f>
      </c>
      <c r="O454">
        <f>(I454*21)/100</f>
      </c>
      <c t="s">
        <v>20</v>
      </c>
    </row>
    <row r="455" spans="1:5" ht="12.75">
      <c r="A455" s="28" t="s">
        <v>47</v>
      </c>
      <c r="E455" s="29" t="s">
        <v>9478</v>
      </c>
    </row>
    <row r="456" spans="1:5" ht="12.75">
      <c r="A456" s="30" t="s">
        <v>48</v>
      </c>
      <c r="E456" s="31" t="s">
        <v>44</v>
      </c>
    </row>
    <row r="457" spans="1:5" ht="12.75">
      <c r="A457" t="s">
        <v>50</v>
      </c>
      <c r="E457" s="29" t="s">
        <v>44</v>
      </c>
    </row>
    <row r="458" spans="1:16" ht="12.75">
      <c r="A458" s="18" t="s">
        <v>42</v>
      </c>
      <c s="23" t="s">
        <v>553</v>
      </c>
      <c s="23" t="s">
        <v>9479</v>
      </c>
      <c s="18" t="s">
        <v>44</v>
      </c>
      <c s="24" t="s">
        <v>9480</v>
      </c>
      <c s="25" t="s">
        <v>70</v>
      </c>
      <c s="26">
        <v>3</v>
      </c>
      <c s="27">
        <v>0</v>
      </c>
      <c s="27">
        <f>ROUND(ROUND(H458,2)*ROUND(G458,3),2)</f>
      </c>
      <c r="O458">
        <f>(I458*21)/100</f>
      </c>
      <c t="s">
        <v>20</v>
      </c>
    </row>
    <row r="459" spans="1:5" ht="12.75">
      <c r="A459" s="28" t="s">
        <v>47</v>
      </c>
      <c r="E459" s="29" t="s">
        <v>9480</v>
      </c>
    </row>
    <row r="460" spans="1:5" ht="12.75">
      <c r="A460" s="30" t="s">
        <v>48</v>
      </c>
      <c r="E460" s="31" t="s">
        <v>44</v>
      </c>
    </row>
    <row r="461" spans="1:5" ht="12.75">
      <c r="A461" t="s">
        <v>50</v>
      </c>
      <c r="E461" s="29" t="s">
        <v>44</v>
      </c>
    </row>
    <row r="462" spans="1:16" ht="12.75">
      <c r="A462" s="18" t="s">
        <v>42</v>
      </c>
      <c s="23" t="s">
        <v>557</v>
      </c>
      <c s="23" t="s">
        <v>9497</v>
      </c>
      <c s="18" t="s">
        <v>44</v>
      </c>
      <c s="24" t="s">
        <v>9498</v>
      </c>
      <c s="25" t="s">
        <v>70</v>
      </c>
      <c s="26">
        <v>10</v>
      </c>
      <c s="27">
        <v>0</v>
      </c>
      <c s="27">
        <f>ROUND(ROUND(H462,2)*ROUND(G462,3),2)</f>
      </c>
      <c r="O462">
        <f>(I462*21)/100</f>
      </c>
      <c t="s">
        <v>20</v>
      </c>
    </row>
    <row r="463" spans="1:5" ht="12.75">
      <c r="A463" s="28" t="s">
        <v>47</v>
      </c>
      <c r="E463" s="29" t="s">
        <v>9498</v>
      </c>
    </row>
    <row r="464" spans="1:5" ht="12.75">
      <c r="A464" s="30" t="s">
        <v>48</v>
      </c>
      <c r="E464" s="31" t="s">
        <v>44</v>
      </c>
    </row>
    <row r="465" spans="1:5" ht="12.75">
      <c r="A465" t="s">
        <v>50</v>
      </c>
      <c r="E465" s="29" t="s">
        <v>44</v>
      </c>
    </row>
    <row r="466" spans="1:16" ht="12.75">
      <c r="A466" s="18" t="s">
        <v>42</v>
      </c>
      <c s="23" t="s">
        <v>558</v>
      </c>
      <c s="23" t="s">
        <v>9499</v>
      </c>
      <c s="18" t="s">
        <v>44</v>
      </c>
      <c s="24" t="s">
        <v>9412</v>
      </c>
      <c s="25" t="s">
        <v>70</v>
      </c>
      <c s="26">
        <v>8</v>
      </c>
      <c s="27">
        <v>0</v>
      </c>
      <c s="27">
        <f>ROUND(ROUND(H466,2)*ROUND(G466,3),2)</f>
      </c>
      <c r="O466">
        <f>(I466*21)/100</f>
      </c>
      <c t="s">
        <v>20</v>
      </c>
    </row>
    <row r="467" spans="1:5" ht="12.75">
      <c r="A467" s="28" t="s">
        <v>47</v>
      </c>
      <c r="E467" s="29" t="s">
        <v>9412</v>
      </c>
    </row>
    <row r="468" spans="1:5" ht="12.75">
      <c r="A468" s="30" t="s">
        <v>48</v>
      </c>
      <c r="E468" s="31" t="s">
        <v>44</v>
      </c>
    </row>
    <row r="469" spans="1:5" ht="12.75">
      <c r="A469" t="s">
        <v>50</v>
      </c>
      <c r="E469" s="29" t="s">
        <v>44</v>
      </c>
    </row>
    <row r="470" spans="1:16" ht="12.75">
      <c r="A470" s="18" t="s">
        <v>42</v>
      </c>
      <c s="23" t="s">
        <v>559</v>
      </c>
      <c s="23" t="s">
        <v>9500</v>
      </c>
      <c s="18" t="s">
        <v>44</v>
      </c>
      <c s="24" t="s">
        <v>9414</v>
      </c>
      <c s="25" t="s">
        <v>70</v>
      </c>
      <c s="26">
        <v>24</v>
      </c>
      <c s="27">
        <v>0</v>
      </c>
      <c s="27">
        <f>ROUND(ROUND(H470,2)*ROUND(G470,3),2)</f>
      </c>
      <c r="O470">
        <f>(I470*21)/100</f>
      </c>
      <c t="s">
        <v>20</v>
      </c>
    </row>
    <row r="471" spans="1:5" ht="12.75">
      <c r="A471" s="28" t="s">
        <v>47</v>
      </c>
      <c r="E471" s="29" t="s">
        <v>9414</v>
      </c>
    </row>
    <row r="472" spans="1:5" ht="12.75">
      <c r="A472" s="30" t="s">
        <v>48</v>
      </c>
      <c r="E472" s="31" t="s">
        <v>44</v>
      </c>
    </row>
    <row r="473" spans="1:5" ht="12.75">
      <c r="A473" t="s">
        <v>50</v>
      </c>
      <c r="E473" s="29" t="s">
        <v>44</v>
      </c>
    </row>
    <row r="474" spans="1:16" ht="12.75">
      <c r="A474" s="18" t="s">
        <v>42</v>
      </c>
      <c s="23" t="s">
        <v>563</v>
      </c>
      <c s="23" t="s">
        <v>9501</v>
      </c>
      <c s="18" t="s">
        <v>44</v>
      </c>
      <c s="24" t="s">
        <v>9424</v>
      </c>
      <c s="25" t="s">
        <v>70</v>
      </c>
      <c s="26">
        <v>4</v>
      </c>
      <c s="27">
        <v>0</v>
      </c>
      <c s="27">
        <f>ROUND(ROUND(H474,2)*ROUND(G474,3),2)</f>
      </c>
      <c r="O474">
        <f>(I474*21)/100</f>
      </c>
      <c t="s">
        <v>20</v>
      </c>
    </row>
    <row r="475" spans="1:5" ht="12.75">
      <c r="A475" s="28" t="s">
        <v>47</v>
      </c>
      <c r="E475" s="29" t="s">
        <v>9424</v>
      </c>
    </row>
    <row r="476" spans="1:5" ht="12.75">
      <c r="A476" s="30" t="s">
        <v>48</v>
      </c>
      <c r="E476" s="31" t="s">
        <v>44</v>
      </c>
    </row>
    <row r="477" spans="1:5" ht="12.75">
      <c r="A477" t="s">
        <v>50</v>
      </c>
      <c r="E477" s="29" t="s">
        <v>44</v>
      </c>
    </row>
    <row r="478" spans="1:16" ht="25.5">
      <c r="A478" s="18" t="s">
        <v>42</v>
      </c>
      <c s="23" t="s">
        <v>567</v>
      </c>
      <c s="23" t="s">
        <v>9506</v>
      </c>
      <c s="18" t="s">
        <v>44</v>
      </c>
      <c s="24" t="s">
        <v>9507</v>
      </c>
      <c s="25" t="s">
        <v>70</v>
      </c>
      <c s="26">
        <v>3</v>
      </c>
      <c s="27">
        <v>0</v>
      </c>
      <c s="27">
        <f>ROUND(ROUND(H478,2)*ROUND(G478,3),2)</f>
      </c>
      <c r="O478">
        <f>(I478*21)/100</f>
      </c>
      <c t="s">
        <v>20</v>
      </c>
    </row>
    <row r="479" spans="1:5" ht="25.5">
      <c r="A479" s="28" t="s">
        <v>47</v>
      </c>
      <c r="E479" s="29" t="s">
        <v>9507</v>
      </c>
    </row>
    <row r="480" spans="1:5" ht="12.75">
      <c r="A480" s="30" t="s">
        <v>48</v>
      </c>
      <c r="E480" s="31" t="s">
        <v>44</v>
      </c>
    </row>
    <row r="481" spans="1:5" ht="12.75">
      <c r="A481" t="s">
        <v>50</v>
      </c>
      <c r="E481" s="29" t="s">
        <v>44</v>
      </c>
    </row>
    <row r="482" spans="1:16" ht="12.75">
      <c r="A482" s="18" t="s">
        <v>42</v>
      </c>
      <c s="23" t="s">
        <v>571</v>
      </c>
      <c s="23" t="s">
        <v>9508</v>
      </c>
      <c s="18" t="s">
        <v>44</v>
      </c>
      <c s="24" t="s">
        <v>9509</v>
      </c>
      <c s="25" t="s">
        <v>70</v>
      </c>
      <c s="26">
        <v>1</v>
      </c>
      <c s="27">
        <v>0</v>
      </c>
      <c s="27">
        <f>ROUND(ROUND(H482,2)*ROUND(G482,3),2)</f>
      </c>
      <c r="O482">
        <f>(I482*21)/100</f>
      </c>
      <c t="s">
        <v>20</v>
      </c>
    </row>
    <row r="483" spans="1:5" ht="12.75">
      <c r="A483" s="28" t="s">
        <v>47</v>
      </c>
      <c r="E483" s="29" t="s">
        <v>9509</v>
      </c>
    </row>
    <row r="484" spans="1:5" ht="12.75">
      <c r="A484" s="30" t="s">
        <v>48</v>
      </c>
      <c r="E484" s="31" t="s">
        <v>44</v>
      </c>
    </row>
    <row r="485" spans="1:5" ht="12.75">
      <c r="A485" t="s">
        <v>50</v>
      </c>
      <c r="E485" s="29" t="s">
        <v>44</v>
      </c>
    </row>
    <row r="486" spans="1:16" ht="12.75">
      <c r="A486" s="18" t="s">
        <v>42</v>
      </c>
      <c s="23" t="s">
        <v>575</v>
      </c>
      <c s="23" t="s">
        <v>9510</v>
      </c>
      <c s="18" t="s">
        <v>44</v>
      </c>
      <c s="24" t="s">
        <v>9511</v>
      </c>
      <c s="25" t="s">
        <v>70</v>
      </c>
      <c s="26">
        <v>12</v>
      </c>
      <c s="27">
        <v>0</v>
      </c>
      <c s="27">
        <f>ROUND(ROUND(H486,2)*ROUND(G486,3),2)</f>
      </c>
      <c r="O486">
        <f>(I486*21)/100</f>
      </c>
      <c t="s">
        <v>20</v>
      </c>
    </row>
    <row r="487" spans="1:5" ht="12.75">
      <c r="A487" s="28" t="s">
        <v>47</v>
      </c>
      <c r="E487" s="29" t="s">
        <v>9511</v>
      </c>
    </row>
    <row r="488" spans="1:5" ht="12.75">
      <c r="A488" s="30" t="s">
        <v>48</v>
      </c>
      <c r="E488" s="31" t="s">
        <v>44</v>
      </c>
    </row>
    <row r="489" spans="1:5" ht="12.75">
      <c r="A489" t="s">
        <v>50</v>
      </c>
      <c r="E489" s="29" t="s">
        <v>44</v>
      </c>
    </row>
    <row r="490" spans="1:16" ht="12.75">
      <c r="A490" s="18" t="s">
        <v>42</v>
      </c>
      <c s="23" t="s">
        <v>579</v>
      </c>
      <c s="23" t="s">
        <v>9512</v>
      </c>
      <c s="18" t="s">
        <v>44</v>
      </c>
      <c s="24" t="s">
        <v>9513</v>
      </c>
      <c s="25" t="s">
        <v>70</v>
      </c>
      <c s="26">
        <v>6</v>
      </c>
      <c s="27">
        <v>0</v>
      </c>
      <c s="27">
        <f>ROUND(ROUND(H490,2)*ROUND(G490,3),2)</f>
      </c>
      <c r="O490">
        <f>(I490*21)/100</f>
      </c>
      <c t="s">
        <v>20</v>
      </c>
    </row>
    <row r="491" spans="1:5" ht="12.75">
      <c r="A491" s="28" t="s">
        <v>47</v>
      </c>
      <c r="E491" s="29" t="s">
        <v>9513</v>
      </c>
    </row>
    <row r="492" spans="1:5" ht="12.75">
      <c r="A492" s="30" t="s">
        <v>48</v>
      </c>
      <c r="E492" s="31" t="s">
        <v>44</v>
      </c>
    </row>
    <row r="493" spans="1:5" ht="12.75">
      <c r="A493" t="s">
        <v>50</v>
      </c>
      <c r="E493" s="29" t="s">
        <v>44</v>
      </c>
    </row>
    <row r="494" spans="1:16" ht="12.75">
      <c r="A494" s="18" t="s">
        <v>42</v>
      </c>
      <c s="23" t="s">
        <v>583</v>
      </c>
      <c s="23" t="s">
        <v>9514</v>
      </c>
      <c s="18" t="s">
        <v>44</v>
      </c>
      <c s="24" t="s">
        <v>9515</v>
      </c>
      <c s="25" t="s">
        <v>70</v>
      </c>
      <c s="26">
        <v>6</v>
      </c>
      <c s="27">
        <v>0</v>
      </c>
      <c s="27">
        <f>ROUND(ROUND(H494,2)*ROUND(G494,3),2)</f>
      </c>
      <c r="O494">
        <f>(I494*21)/100</f>
      </c>
      <c t="s">
        <v>20</v>
      </c>
    </row>
    <row r="495" spans="1:5" ht="12.75">
      <c r="A495" s="28" t="s">
        <v>47</v>
      </c>
      <c r="E495" s="29" t="s">
        <v>9515</v>
      </c>
    </row>
    <row r="496" spans="1:5" ht="12.75">
      <c r="A496" s="30" t="s">
        <v>48</v>
      </c>
      <c r="E496" s="31" t="s">
        <v>44</v>
      </c>
    </row>
    <row r="497" spans="1:5" ht="12.75">
      <c r="A497" t="s">
        <v>50</v>
      </c>
      <c r="E497" s="29" t="s">
        <v>44</v>
      </c>
    </row>
    <row r="498" spans="1:16" ht="12.75">
      <c r="A498" s="18" t="s">
        <v>42</v>
      </c>
      <c s="23" t="s">
        <v>587</v>
      </c>
      <c s="23" t="s">
        <v>9516</v>
      </c>
      <c s="18" t="s">
        <v>44</v>
      </c>
      <c s="24" t="s">
        <v>9517</v>
      </c>
      <c s="25" t="s">
        <v>70</v>
      </c>
      <c s="26">
        <v>18</v>
      </c>
      <c s="27">
        <v>0</v>
      </c>
      <c s="27">
        <f>ROUND(ROUND(H498,2)*ROUND(G498,3),2)</f>
      </c>
      <c r="O498">
        <f>(I498*21)/100</f>
      </c>
      <c t="s">
        <v>20</v>
      </c>
    </row>
    <row r="499" spans="1:5" ht="12.75">
      <c r="A499" s="28" t="s">
        <v>47</v>
      </c>
      <c r="E499" s="29" t="s">
        <v>9517</v>
      </c>
    </row>
    <row r="500" spans="1:5" ht="12.75">
      <c r="A500" s="30" t="s">
        <v>48</v>
      </c>
      <c r="E500" s="31" t="s">
        <v>44</v>
      </c>
    </row>
    <row r="501" spans="1:5" ht="12.75">
      <c r="A501" t="s">
        <v>50</v>
      </c>
      <c r="E501" s="29" t="s">
        <v>44</v>
      </c>
    </row>
    <row r="502" spans="1:16" ht="12.75">
      <c r="A502" s="18" t="s">
        <v>42</v>
      </c>
      <c s="23" t="s">
        <v>588</v>
      </c>
      <c s="23" t="s">
        <v>9518</v>
      </c>
      <c s="18" t="s">
        <v>44</v>
      </c>
      <c s="24" t="s">
        <v>9519</v>
      </c>
      <c s="25" t="s">
        <v>70</v>
      </c>
      <c s="26">
        <v>26</v>
      </c>
      <c s="27">
        <v>0</v>
      </c>
      <c s="27">
        <f>ROUND(ROUND(H502,2)*ROUND(G502,3),2)</f>
      </c>
      <c r="O502">
        <f>(I502*21)/100</f>
      </c>
      <c t="s">
        <v>20</v>
      </c>
    </row>
    <row r="503" spans="1:5" ht="12.75">
      <c r="A503" s="28" t="s">
        <v>47</v>
      </c>
      <c r="E503" s="29" t="s">
        <v>9519</v>
      </c>
    </row>
    <row r="504" spans="1:5" ht="12.75">
      <c r="A504" s="30" t="s">
        <v>48</v>
      </c>
      <c r="E504" s="31" t="s">
        <v>44</v>
      </c>
    </row>
    <row r="505" spans="1:5" ht="12.75">
      <c r="A505" t="s">
        <v>50</v>
      </c>
      <c r="E505" s="29" t="s">
        <v>44</v>
      </c>
    </row>
    <row r="506" spans="1:16" ht="12.75">
      <c r="A506" s="18" t="s">
        <v>42</v>
      </c>
      <c s="23" t="s">
        <v>591</v>
      </c>
      <c s="23" t="s">
        <v>9520</v>
      </c>
      <c s="18" t="s">
        <v>44</v>
      </c>
      <c s="24" t="s">
        <v>9521</v>
      </c>
      <c s="25" t="s">
        <v>70</v>
      </c>
      <c s="26">
        <v>8</v>
      </c>
      <c s="27">
        <v>0</v>
      </c>
      <c s="27">
        <f>ROUND(ROUND(H506,2)*ROUND(G506,3),2)</f>
      </c>
      <c r="O506">
        <f>(I506*21)/100</f>
      </c>
      <c t="s">
        <v>20</v>
      </c>
    </row>
    <row r="507" spans="1:5" ht="12.75">
      <c r="A507" s="28" t="s">
        <v>47</v>
      </c>
      <c r="E507" s="29" t="s">
        <v>9521</v>
      </c>
    </row>
    <row r="508" spans="1:5" ht="12.75">
      <c r="A508" s="30" t="s">
        <v>48</v>
      </c>
      <c r="E508" s="31" t="s">
        <v>44</v>
      </c>
    </row>
    <row r="509" spans="1:5" ht="12.75">
      <c r="A509" t="s">
        <v>50</v>
      </c>
      <c r="E509" s="29" t="s">
        <v>44</v>
      </c>
    </row>
    <row r="510" spans="1:16" ht="12.75">
      <c r="A510" s="18" t="s">
        <v>42</v>
      </c>
      <c s="23" t="s">
        <v>7271</v>
      </c>
      <c s="23" t="s">
        <v>9522</v>
      </c>
      <c s="18" t="s">
        <v>44</v>
      </c>
      <c s="24" t="s">
        <v>9523</v>
      </c>
      <c s="25" t="s">
        <v>70</v>
      </c>
      <c s="26">
        <v>12</v>
      </c>
      <c s="27">
        <v>0</v>
      </c>
      <c s="27">
        <f>ROUND(ROUND(H510,2)*ROUND(G510,3),2)</f>
      </c>
      <c r="O510">
        <f>(I510*21)/100</f>
      </c>
      <c t="s">
        <v>20</v>
      </c>
    </row>
    <row r="511" spans="1:5" ht="12.75">
      <c r="A511" s="28" t="s">
        <v>47</v>
      </c>
      <c r="E511" s="29" t="s">
        <v>9523</v>
      </c>
    </row>
    <row r="512" spans="1:5" ht="12.75">
      <c r="A512" s="30" t="s">
        <v>48</v>
      </c>
      <c r="E512" s="31" t="s">
        <v>44</v>
      </c>
    </row>
    <row r="513" spans="1:5" ht="12.75">
      <c r="A513" t="s">
        <v>50</v>
      </c>
      <c r="E513" s="29" t="s">
        <v>44</v>
      </c>
    </row>
    <row r="514" spans="1:16" ht="12.75">
      <c r="A514" s="18" t="s">
        <v>42</v>
      </c>
      <c s="23" t="s">
        <v>592</v>
      </c>
      <c s="23" t="s">
        <v>9524</v>
      </c>
      <c s="18" t="s">
        <v>44</v>
      </c>
      <c s="24" t="s">
        <v>9525</v>
      </c>
      <c s="25" t="s">
        <v>70</v>
      </c>
      <c s="26">
        <v>4</v>
      </c>
      <c s="27">
        <v>0</v>
      </c>
      <c s="27">
        <f>ROUND(ROUND(H514,2)*ROUND(G514,3),2)</f>
      </c>
      <c r="O514">
        <f>(I514*21)/100</f>
      </c>
      <c t="s">
        <v>20</v>
      </c>
    </row>
    <row r="515" spans="1:5" ht="12.75">
      <c r="A515" s="28" t="s">
        <v>47</v>
      </c>
      <c r="E515" s="29" t="s">
        <v>9525</v>
      </c>
    </row>
    <row r="516" spans="1:5" ht="12.75">
      <c r="A516" s="30" t="s">
        <v>48</v>
      </c>
      <c r="E516" s="31" t="s">
        <v>44</v>
      </c>
    </row>
    <row r="517" spans="1:5" ht="12.75">
      <c r="A517" t="s">
        <v>50</v>
      </c>
      <c r="E517" s="29" t="s">
        <v>44</v>
      </c>
    </row>
    <row r="518" spans="1:16" ht="12.75">
      <c r="A518" s="18" t="s">
        <v>42</v>
      </c>
      <c s="23" t="s">
        <v>596</v>
      </c>
      <c s="23" t="s">
        <v>9526</v>
      </c>
      <c s="18" t="s">
        <v>44</v>
      </c>
      <c s="24" t="s">
        <v>9527</v>
      </c>
      <c s="25" t="s">
        <v>70</v>
      </c>
      <c s="26">
        <v>4</v>
      </c>
      <c s="27">
        <v>0</v>
      </c>
      <c s="27">
        <f>ROUND(ROUND(H518,2)*ROUND(G518,3),2)</f>
      </c>
      <c r="O518">
        <f>(I518*21)/100</f>
      </c>
      <c t="s">
        <v>20</v>
      </c>
    </row>
    <row r="519" spans="1:5" ht="12.75">
      <c r="A519" s="28" t="s">
        <v>47</v>
      </c>
      <c r="E519" s="29" t="s">
        <v>9527</v>
      </c>
    </row>
    <row r="520" spans="1:5" ht="12.75">
      <c r="A520" s="30" t="s">
        <v>48</v>
      </c>
      <c r="E520" s="31" t="s">
        <v>44</v>
      </c>
    </row>
    <row r="521" spans="1:5" ht="12.75">
      <c r="A521" t="s">
        <v>50</v>
      </c>
      <c r="E521" s="29" t="s">
        <v>44</v>
      </c>
    </row>
    <row r="522" spans="1:16" ht="12.75">
      <c r="A522" s="18" t="s">
        <v>42</v>
      </c>
      <c s="23" t="s">
        <v>597</v>
      </c>
      <c s="23" t="s">
        <v>9528</v>
      </c>
      <c s="18" t="s">
        <v>44</v>
      </c>
      <c s="24" t="s">
        <v>9529</v>
      </c>
      <c s="25" t="s">
        <v>70</v>
      </c>
      <c s="26">
        <v>1</v>
      </c>
      <c s="27">
        <v>0</v>
      </c>
      <c s="27">
        <f>ROUND(ROUND(H522,2)*ROUND(G522,3),2)</f>
      </c>
      <c r="O522">
        <f>(I522*21)/100</f>
      </c>
      <c t="s">
        <v>20</v>
      </c>
    </row>
    <row r="523" spans="1:5" ht="12.75">
      <c r="A523" s="28" t="s">
        <v>47</v>
      </c>
      <c r="E523" s="29" t="s">
        <v>9529</v>
      </c>
    </row>
    <row r="524" spans="1:5" ht="12.75">
      <c r="A524" s="30" t="s">
        <v>48</v>
      </c>
      <c r="E524" s="31" t="s">
        <v>44</v>
      </c>
    </row>
    <row r="525" spans="1:5" ht="12.75">
      <c r="A525" t="s">
        <v>50</v>
      </c>
      <c r="E525" s="29" t="s">
        <v>44</v>
      </c>
    </row>
    <row r="526" spans="1:16" ht="12.75">
      <c r="A526" s="18" t="s">
        <v>42</v>
      </c>
      <c s="23" t="s">
        <v>598</v>
      </c>
      <c s="23" t="s">
        <v>9530</v>
      </c>
      <c s="18" t="s">
        <v>44</v>
      </c>
      <c s="24" t="s">
        <v>9531</v>
      </c>
      <c s="25" t="s">
        <v>70</v>
      </c>
      <c s="26">
        <v>1</v>
      </c>
      <c s="27">
        <v>0</v>
      </c>
      <c s="27">
        <f>ROUND(ROUND(H526,2)*ROUND(G526,3),2)</f>
      </c>
      <c r="O526">
        <f>(I526*21)/100</f>
      </c>
      <c t="s">
        <v>20</v>
      </c>
    </row>
    <row r="527" spans="1:5" ht="12.75">
      <c r="A527" s="28" t="s">
        <v>47</v>
      </c>
      <c r="E527" s="29" t="s">
        <v>9531</v>
      </c>
    </row>
    <row r="528" spans="1:5" ht="12.75">
      <c r="A528" s="30" t="s">
        <v>48</v>
      </c>
      <c r="E528" s="31" t="s">
        <v>44</v>
      </c>
    </row>
    <row r="529" spans="1:5" ht="12.75">
      <c r="A529" t="s">
        <v>50</v>
      </c>
      <c r="E529" s="29" t="s">
        <v>44</v>
      </c>
    </row>
    <row r="530" spans="1:16" ht="12.75">
      <c r="A530" s="18" t="s">
        <v>42</v>
      </c>
      <c s="23" t="s">
        <v>603</v>
      </c>
      <c s="23" t="s">
        <v>9532</v>
      </c>
      <c s="18" t="s">
        <v>44</v>
      </c>
      <c s="24" t="s">
        <v>9533</v>
      </c>
      <c s="25" t="s">
        <v>70</v>
      </c>
      <c s="26">
        <v>4</v>
      </c>
      <c s="27">
        <v>0</v>
      </c>
      <c s="27">
        <f>ROUND(ROUND(H530,2)*ROUND(G530,3),2)</f>
      </c>
      <c r="O530">
        <f>(I530*21)/100</f>
      </c>
      <c t="s">
        <v>20</v>
      </c>
    </row>
    <row r="531" spans="1:5" ht="12.75">
      <c r="A531" s="28" t="s">
        <v>47</v>
      </c>
      <c r="E531" s="29" t="s">
        <v>9533</v>
      </c>
    </row>
    <row r="532" spans="1:5" ht="12.75">
      <c r="A532" s="30" t="s">
        <v>48</v>
      </c>
      <c r="E532" s="31" t="s">
        <v>44</v>
      </c>
    </row>
    <row r="533" spans="1:5" ht="12.75">
      <c r="A533" t="s">
        <v>50</v>
      </c>
      <c r="E533" s="29" t="s">
        <v>44</v>
      </c>
    </row>
    <row r="534" spans="1:16" ht="12.75">
      <c r="A534" s="18" t="s">
        <v>42</v>
      </c>
      <c s="23" t="s">
        <v>607</v>
      </c>
      <c s="23" t="s">
        <v>9534</v>
      </c>
      <c s="18" t="s">
        <v>44</v>
      </c>
      <c s="24" t="s">
        <v>9535</v>
      </c>
      <c s="25" t="s">
        <v>1241</v>
      </c>
      <c s="26">
        <v>68</v>
      </c>
      <c s="27">
        <v>0</v>
      </c>
      <c s="27">
        <f>ROUND(ROUND(H534,2)*ROUND(G534,3),2)</f>
      </c>
      <c r="O534">
        <f>(I534*21)/100</f>
      </c>
      <c t="s">
        <v>20</v>
      </c>
    </row>
    <row r="535" spans="1:5" ht="12.75">
      <c r="A535" s="28" t="s">
        <v>47</v>
      </c>
      <c r="E535" s="29" t="s">
        <v>9535</v>
      </c>
    </row>
    <row r="536" spans="1:5" ht="12.75">
      <c r="A536" s="30" t="s">
        <v>48</v>
      </c>
      <c r="E536" s="31" t="s">
        <v>44</v>
      </c>
    </row>
    <row r="537" spans="1:5" ht="12.75">
      <c r="A537" t="s">
        <v>50</v>
      </c>
      <c r="E537" s="29" t="s">
        <v>44</v>
      </c>
    </row>
    <row r="538" spans="1:16" ht="12.75">
      <c r="A538" s="18" t="s">
        <v>42</v>
      </c>
      <c s="23" t="s">
        <v>612</v>
      </c>
      <c s="23" t="s">
        <v>9536</v>
      </c>
      <c s="18" t="s">
        <v>44</v>
      </c>
      <c s="24" t="s">
        <v>9537</v>
      </c>
      <c s="25" t="s">
        <v>1241</v>
      </c>
      <c s="26">
        <v>24</v>
      </c>
      <c s="27">
        <v>0</v>
      </c>
      <c s="27">
        <f>ROUND(ROUND(H538,2)*ROUND(G538,3),2)</f>
      </c>
      <c r="O538">
        <f>(I538*21)/100</f>
      </c>
      <c t="s">
        <v>20</v>
      </c>
    </row>
    <row r="539" spans="1:5" ht="12.75">
      <c r="A539" s="28" t="s">
        <v>47</v>
      </c>
      <c r="E539" s="29" t="s">
        <v>9537</v>
      </c>
    </row>
    <row r="540" spans="1:5" ht="12.75">
      <c r="A540" s="30" t="s">
        <v>48</v>
      </c>
      <c r="E540" s="31" t="s">
        <v>44</v>
      </c>
    </row>
    <row r="541" spans="1:5" ht="12.75">
      <c r="A541" t="s">
        <v>50</v>
      </c>
      <c r="E541" s="29" t="s">
        <v>44</v>
      </c>
    </row>
    <row r="542" spans="1:16" ht="12.75">
      <c r="A542" s="18" t="s">
        <v>42</v>
      </c>
      <c s="23" t="s">
        <v>616</v>
      </c>
      <c s="23" t="s">
        <v>9538</v>
      </c>
      <c s="18" t="s">
        <v>44</v>
      </c>
      <c s="24" t="s">
        <v>9539</v>
      </c>
      <c s="25" t="s">
        <v>784</v>
      </c>
      <c s="26">
        <v>16</v>
      </c>
      <c s="27">
        <v>0</v>
      </c>
      <c s="27">
        <f>ROUND(ROUND(H542,2)*ROUND(G542,3),2)</f>
      </c>
      <c r="O542">
        <f>(I542*21)/100</f>
      </c>
      <c t="s">
        <v>20</v>
      </c>
    </row>
    <row r="543" spans="1:5" ht="12.75">
      <c r="A543" s="28" t="s">
        <v>47</v>
      </c>
      <c r="E543" s="29" t="s">
        <v>9539</v>
      </c>
    </row>
    <row r="544" spans="1:5" ht="12.75">
      <c r="A544" s="30" t="s">
        <v>48</v>
      </c>
      <c r="E544" s="31" t="s">
        <v>44</v>
      </c>
    </row>
    <row r="545" spans="1:5" ht="12.75">
      <c r="A545" t="s">
        <v>50</v>
      </c>
      <c r="E545" s="29" t="s">
        <v>44</v>
      </c>
    </row>
    <row r="546" spans="1:16" ht="12.75">
      <c r="A546" s="18" t="s">
        <v>42</v>
      </c>
      <c s="23" t="s">
        <v>620</v>
      </c>
      <c s="23" t="s">
        <v>9540</v>
      </c>
      <c s="18" t="s">
        <v>44</v>
      </c>
      <c s="24" t="s">
        <v>9541</v>
      </c>
      <c s="25" t="s">
        <v>784</v>
      </c>
      <c s="26">
        <v>12</v>
      </c>
      <c s="27">
        <v>0</v>
      </c>
      <c s="27">
        <f>ROUND(ROUND(H546,2)*ROUND(G546,3),2)</f>
      </c>
      <c r="O546">
        <f>(I546*21)/100</f>
      </c>
      <c t="s">
        <v>20</v>
      </c>
    </row>
    <row r="547" spans="1:5" ht="12.75">
      <c r="A547" s="28" t="s">
        <v>47</v>
      </c>
      <c r="E547" s="29" t="s">
        <v>9541</v>
      </c>
    </row>
    <row r="548" spans="1:5" ht="12.75">
      <c r="A548" s="30" t="s">
        <v>48</v>
      </c>
      <c r="E548" s="31" t="s">
        <v>44</v>
      </c>
    </row>
    <row r="549" spans="1:5" ht="12.75">
      <c r="A549" t="s">
        <v>50</v>
      </c>
      <c r="E549" s="29" t="s">
        <v>44</v>
      </c>
    </row>
    <row r="550" spans="1:16" ht="12.75">
      <c r="A550" s="18" t="s">
        <v>42</v>
      </c>
      <c s="23" t="s">
        <v>624</v>
      </c>
      <c s="23" t="s">
        <v>9542</v>
      </c>
      <c s="18" t="s">
        <v>44</v>
      </c>
      <c s="24" t="s">
        <v>9543</v>
      </c>
      <c s="25" t="s">
        <v>784</v>
      </c>
      <c s="26">
        <v>14</v>
      </c>
      <c s="27">
        <v>0</v>
      </c>
      <c s="27">
        <f>ROUND(ROUND(H550,2)*ROUND(G550,3),2)</f>
      </c>
      <c r="O550">
        <f>(I550*21)/100</f>
      </c>
      <c t="s">
        <v>20</v>
      </c>
    </row>
    <row r="551" spans="1:5" ht="12.75">
      <c r="A551" s="28" t="s">
        <v>47</v>
      </c>
      <c r="E551" s="29" t="s">
        <v>9543</v>
      </c>
    </row>
    <row r="552" spans="1:5" ht="12.75">
      <c r="A552" s="30" t="s">
        <v>48</v>
      </c>
      <c r="E552" s="31" t="s">
        <v>44</v>
      </c>
    </row>
    <row r="553" spans="1:5" ht="12.75">
      <c r="A553" t="s">
        <v>50</v>
      </c>
      <c r="E553" s="29" t="s">
        <v>44</v>
      </c>
    </row>
    <row r="554" spans="1:16" ht="12.75">
      <c r="A554" s="18" t="s">
        <v>42</v>
      </c>
      <c s="23" t="s">
        <v>628</v>
      </c>
      <c s="23" t="s">
        <v>9544</v>
      </c>
      <c s="18" t="s">
        <v>44</v>
      </c>
      <c s="24" t="s">
        <v>9545</v>
      </c>
      <c s="25" t="s">
        <v>784</v>
      </c>
      <c s="26">
        <v>10</v>
      </c>
      <c s="27">
        <v>0</v>
      </c>
      <c s="27">
        <f>ROUND(ROUND(H554,2)*ROUND(G554,3),2)</f>
      </c>
      <c r="O554">
        <f>(I554*21)/100</f>
      </c>
      <c t="s">
        <v>20</v>
      </c>
    </row>
    <row r="555" spans="1:5" ht="12.75">
      <c r="A555" s="28" t="s">
        <v>47</v>
      </c>
      <c r="E555" s="29" t="s">
        <v>9545</v>
      </c>
    </row>
    <row r="556" spans="1:5" ht="12.75">
      <c r="A556" s="30" t="s">
        <v>48</v>
      </c>
      <c r="E556" s="31" t="s">
        <v>44</v>
      </c>
    </row>
    <row r="557" spans="1:5" ht="12.75">
      <c r="A557" t="s">
        <v>50</v>
      </c>
      <c r="E557" s="29" t="s">
        <v>44</v>
      </c>
    </row>
    <row r="558" spans="1:16" ht="12.75">
      <c r="A558" s="18" t="s">
        <v>42</v>
      </c>
      <c s="23" t="s">
        <v>633</v>
      </c>
      <c s="23" t="s">
        <v>9546</v>
      </c>
      <c s="18" t="s">
        <v>44</v>
      </c>
      <c s="24" t="s">
        <v>9547</v>
      </c>
      <c s="25" t="s">
        <v>784</v>
      </c>
      <c s="26">
        <v>36</v>
      </c>
      <c s="27">
        <v>0</v>
      </c>
      <c s="27">
        <f>ROUND(ROUND(H558,2)*ROUND(G558,3),2)</f>
      </c>
      <c r="O558">
        <f>(I558*21)/100</f>
      </c>
      <c t="s">
        <v>20</v>
      </c>
    </row>
    <row r="559" spans="1:5" ht="12.75">
      <c r="A559" s="28" t="s">
        <v>47</v>
      </c>
      <c r="E559" s="29" t="s">
        <v>9547</v>
      </c>
    </row>
    <row r="560" spans="1:5" ht="12.75">
      <c r="A560" s="30" t="s">
        <v>48</v>
      </c>
      <c r="E560" s="31" t="s">
        <v>44</v>
      </c>
    </row>
    <row r="561" spans="1:5" ht="12.75">
      <c r="A561" t="s">
        <v>50</v>
      </c>
      <c r="E561" s="29" t="s">
        <v>44</v>
      </c>
    </row>
    <row r="562" spans="1:16" ht="12.75">
      <c r="A562" s="18" t="s">
        <v>42</v>
      </c>
      <c s="23" t="s">
        <v>7302</v>
      </c>
      <c s="23" t="s">
        <v>9548</v>
      </c>
      <c s="18" t="s">
        <v>44</v>
      </c>
      <c s="24" t="s">
        <v>9549</v>
      </c>
      <c s="25" t="s">
        <v>784</v>
      </c>
      <c s="26">
        <v>22</v>
      </c>
      <c s="27">
        <v>0</v>
      </c>
      <c s="27">
        <f>ROUND(ROUND(H562,2)*ROUND(G562,3),2)</f>
      </c>
      <c r="O562">
        <f>(I562*21)/100</f>
      </c>
      <c t="s">
        <v>20</v>
      </c>
    </row>
    <row r="563" spans="1:5" ht="12.75">
      <c r="A563" s="28" t="s">
        <v>47</v>
      </c>
      <c r="E563" s="29" t="s">
        <v>9549</v>
      </c>
    </row>
    <row r="564" spans="1:5" ht="12.75">
      <c r="A564" s="30" t="s">
        <v>48</v>
      </c>
      <c r="E564" s="31" t="s">
        <v>44</v>
      </c>
    </row>
    <row r="565" spans="1:5" ht="12.75">
      <c r="A565" t="s">
        <v>50</v>
      </c>
      <c r="E565" s="29" t="s">
        <v>44</v>
      </c>
    </row>
    <row r="566" spans="1:18" ht="12.75" customHeight="1">
      <c r="A566" s="5" t="s">
        <v>40</v>
      </c>
      <c s="5"/>
      <c s="34" t="s">
        <v>9550</v>
      </c>
      <c s="5"/>
      <c s="21" t="s">
        <v>9551</v>
      </c>
      <c s="5"/>
      <c s="5"/>
      <c s="5"/>
      <c s="35">
        <f>0+Q566</f>
      </c>
      <c r="O566">
        <f>0+R566</f>
      </c>
      <c r="Q566">
        <f>0+I567+I571+I575+I579</f>
      </c>
      <c>
        <f>0+O567+O571+O575+O579</f>
      </c>
    </row>
    <row r="567" spans="1:16" ht="25.5">
      <c r="A567" s="18" t="s">
        <v>42</v>
      </c>
      <c s="23" t="s">
        <v>638</v>
      </c>
      <c s="23" t="s">
        <v>9552</v>
      </c>
      <c s="18" t="s">
        <v>44</v>
      </c>
      <c s="24" t="s">
        <v>9553</v>
      </c>
      <c s="25" t="s">
        <v>70</v>
      </c>
      <c s="26">
        <v>5</v>
      </c>
      <c s="27">
        <v>0</v>
      </c>
      <c s="27">
        <f>ROUND(ROUND(H567,2)*ROUND(G567,3),2)</f>
      </c>
      <c r="O567">
        <f>(I567*21)/100</f>
      </c>
      <c t="s">
        <v>20</v>
      </c>
    </row>
    <row r="568" spans="1:5" ht="25.5">
      <c r="A568" s="28" t="s">
        <v>47</v>
      </c>
      <c r="E568" s="29" t="s">
        <v>9553</v>
      </c>
    </row>
    <row r="569" spans="1:5" ht="12.75">
      <c r="A569" s="30" t="s">
        <v>48</v>
      </c>
      <c r="E569" s="31" t="s">
        <v>44</v>
      </c>
    </row>
    <row r="570" spans="1:5" ht="12.75">
      <c r="A570" t="s">
        <v>50</v>
      </c>
      <c r="E570" s="29" t="s">
        <v>44</v>
      </c>
    </row>
    <row r="571" spans="1:16" ht="12.75">
      <c r="A571" s="18" t="s">
        <v>42</v>
      </c>
      <c s="23" t="s">
        <v>639</v>
      </c>
      <c s="23" t="s">
        <v>9554</v>
      </c>
      <c s="18" t="s">
        <v>44</v>
      </c>
      <c s="24" t="s">
        <v>9555</v>
      </c>
      <c s="25" t="s">
        <v>70</v>
      </c>
      <c s="26">
        <v>5</v>
      </c>
      <c s="27">
        <v>0</v>
      </c>
      <c s="27">
        <f>ROUND(ROUND(H571,2)*ROUND(G571,3),2)</f>
      </c>
      <c r="O571">
        <f>(I571*21)/100</f>
      </c>
      <c t="s">
        <v>20</v>
      </c>
    </row>
    <row r="572" spans="1:5" ht="12.75">
      <c r="A572" s="28" t="s">
        <v>47</v>
      </c>
      <c r="E572" s="29" t="s">
        <v>9555</v>
      </c>
    </row>
    <row r="573" spans="1:5" ht="12.75">
      <c r="A573" s="30" t="s">
        <v>48</v>
      </c>
      <c r="E573" s="31" t="s">
        <v>44</v>
      </c>
    </row>
    <row r="574" spans="1:5" ht="12.75">
      <c r="A574" t="s">
        <v>50</v>
      </c>
      <c r="E574" s="29" t="s">
        <v>44</v>
      </c>
    </row>
    <row r="575" spans="1:16" ht="12.75">
      <c r="A575" s="18" t="s">
        <v>42</v>
      </c>
      <c s="23" t="s">
        <v>643</v>
      </c>
      <c s="23" t="s">
        <v>9556</v>
      </c>
      <c s="18" t="s">
        <v>44</v>
      </c>
      <c s="24" t="s">
        <v>9557</v>
      </c>
      <c s="25" t="s">
        <v>70</v>
      </c>
      <c s="26">
        <v>5</v>
      </c>
      <c s="27">
        <v>0</v>
      </c>
      <c s="27">
        <f>ROUND(ROUND(H575,2)*ROUND(G575,3),2)</f>
      </c>
      <c r="O575">
        <f>(I575*21)/100</f>
      </c>
      <c t="s">
        <v>20</v>
      </c>
    </row>
    <row r="576" spans="1:5" ht="12.75">
      <c r="A576" s="28" t="s">
        <v>47</v>
      </c>
      <c r="E576" s="29" t="s">
        <v>9557</v>
      </c>
    </row>
    <row r="577" spans="1:5" ht="12.75">
      <c r="A577" s="30" t="s">
        <v>48</v>
      </c>
      <c r="E577" s="31" t="s">
        <v>44</v>
      </c>
    </row>
    <row r="578" spans="1:5" ht="12.75">
      <c r="A578" t="s">
        <v>50</v>
      </c>
      <c r="E578" s="29" t="s">
        <v>44</v>
      </c>
    </row>
    <row r="579" spans="1:16" ht="12.75">
      <c r="A579" s="18" t="s">
        <v>42</v>
      </c>
      <c s="23" t="s">
        <v>645</v>
      </c>
      <c s="23" t="s">
        <v>9558</v>
      </c>
      <c s="18" t="s">
        <v>44</v>
      </c>
      <c s="24" t="s">
        <v>9559</v>
      </c>
      <c s="25" t="s">
        <v>70</v>
      </c>
      <c s="26">
        <v>5</v>
      </c>
      <c s="27">
        <v>0</v>
      </c>
      <c s="27">
        <f>ROUND(ROUND(H579,2)*ROUND(G579,3),2)</f>
      </c>
      <c r="O579">
        <f>(I579*21)/100</f>
      </c>
      <c t="s">
        <v>20</v>
      </c>
    </row>
    <row r="580" spans="1:5" ht="12.75">
      <c r="A580" s="28" t="s">
        <v>47</v>
      </c>
      <c r="E580" s="29" t="s">
        <v>9559</v>
      </c>
    </row>
    <row r="581" spans="1:5" ht="12.75">
      <c r="A581" s="30" t="s">
        <v>48</v>
      </c>
      <c r="E581" s="31" t="s">
        <v>44</v>
      </c>
    </row>
    <row r="582" spans="1:5" ht="12.75">
      <c r="A582" t="s">
        <v>50</v>
      </c>
      <c r="E582" s="29" t="s">
        <v>44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31.xml><?xml version="1.0" encoding="utf-8"?>
<worksheet xmlns="http://schemas.openxmlformats.org/spreadsheetml/2006/main" xmlns:r="http://schemas.openxmlformats.org/officeDocument/2006/relationships">
  <sheetPr>
    <pageSetUpPr fitToPage="1"/>
  </sheetPr>
  <dimension ref="A1:R2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f>
      </c>
      <c t="s">
        <v>19</v>
      </c>
    </row>
    <row r="3" spans="1:16" ht="15" customHeight="1">
      <c r="A3" t="s">
        <v>1</v>
      </c>
      <c s="8" t="s">
        <v>4</v>
      </c>
      <c s="9" t="s">
        <v>5</v>
      </c>
      <c s="1"/>
      <c s="10" t="s">
        <v>6</v>
      </c>
      <c s="1"/>
      <c s="4"/>
      <c s="3" t="s">
        <v>9560</v>
      </c>
      <c s="36">
        <f>0+I10</f>
      </c>
      <c r="O3" t="s">
        <v>16</v>
      </c>
      <c t="s">
        <v>20</v>
      </c>
    </row>
    <row r="4" spans="1:16" ht="15" customHeight="1">
      <c r="A4" t="s">
        <v>7</v>
      </c>
      <c s="8" t="s">
        <v>8</v>
      </c>
      <c s="9" t="s">
        <v>6855</v>
      </c>
      <c s="1"/>
      <c s="10" t="s">
        <v>6856</v>
      </c>
      <c s="1"/>
      <c s="1"/>
      <c s="7"/>
      <c s="7"/>
      <c r="O4" t="s">
        <v>17</v>
      </c>
      <c t="s">
        <v>20</v>
      </c>
    </row>
    <row r="5" spans="1:16" ht="12.75" customHeight="1">
      <c r="A5" t="s">
        <v>11</v>
      </c>
      <c s="8" t="s">
        <v>8</v>
      </c>
      <c s="9" t="s">
        <v>6857</v>
      </c>
      <c s="1"/>
      <c s="10" t="s">
        <v>6858</v>
      </c>
      <c s="1"/>
      <c s="1"/>
      <c s="1"/>
      <c s="1"/>
      <c r="O5" t="s">
        <v>18</v>
      </c>
      <c t="s">
        <v>20</v>
      </c>
    </row>
    <row r="6" spans="1:9" ht="12.75" customHeight="1">
      <c r="A6" t="s">
        <v>14</v>
      </c>
      <c s="12" t="s">
        <v>15</v>
      </c>
      <c s="13" t="s">
        <v>9560</v>
      </c>
      <c s="5"/>
      <c s="14" t="s">
        <v>9561</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9562</v>
      </c>
      <c s="19"/>
      <c s="21" t="s">
        <v>1098</v>
      </c>
      <c s="19"/>
      <c s="19"/>
      <c s="19"/>
      <c s="22">
        <f>0+Q10</f>
      </c>
      <c r="O10">
        <f>0+R10</f>
      </c>
      <c r="Q10">
        <f>0+I11+I15+I19+I23</f>
      </c>
      <c>
        <f>0+O11+O15+O19+O23</f>
      </c>
    </row>
    <row r="11" spans="1:16" ht="12.75">
      <c r="A11" s="18" t="s">
        <v>42</v>
      </c>
      <c s="23" t="s">
        <v>26</v>
      </c>
      <c s="23" t="s">
        <v>6739</v>
      </c>
      <c s="18" t="s">
        <v>44</v>
      </c>
      <c s="24" t="s">
        <v>9563</v>
      </c>
      <c s="25" t="s">
        <v>241</v>
      </c>
      <c s="26">
        <v>1</v>
      </c>
      <c s="27">
        <v>0</v>
      </c>
      <c s="27">
        <f>ROUND(ROUND(H11,2)*ROUND(G11,3),2)</f>
      </c>
      <c r="O11">
        <f>(I11*21)/100</f>
      </c>
      <c t="s">
        <v>20</v>
      </c>
    </row>
    <row r="12" spans="1:5" ht="12.75">
      <c r="A12" s="28" t="s">
        <v>47</v>
      </c>
      <c r="E12" s="29" t="s">
        <v>9564</v>
      </c>
    </row>
    <row r="13" spans="1:5" ht="12.75">
      <c r="A13" s="30" t="s">
        <v>48</v>
      </c>
      <c r="E13" s="31" t="s">
        <v>44</v>
      </c>
    </row>
    <row r="14" spans="1:5" ht="12.75">
      <c r="A14" t="s">
        <v>50</v>
      </c>
      <c r="E14" s="29" t="s">
        <v>44</v>
      </c>
    </row>
    <row r="15" spans="1:16" ht="12.75">
      <c r="A15" s="18" t="s">
        <v>42</v>
      </c>
      <c s="23" t="s">
        <v>20</v>
      </c>
      <c s="23" t="s">
        <v>6748</v>
      </c>
      <c s="18" t="s">
        <v>44</v>
      </c>
      <c s="24" t="s">
        <v>9565</v>
      </c>
      <c s="25" t="s">
        <v>241</v>
      </c>
      <c s="26">
        <v>1</v>
      </c>
      <c s="27">
        <v>0</v>
      </c>
      <c s="27">
        <f>ROUND(ROUND(H15,2)*ROUND(G15,3),2)</f>
      </c>
      <c r="O15">
        <f>(I15*21)/100</f>
      </c>
      <c t="s">
        <v>20</v>
      </c>
    </row>
    <row r="16" spans="1:5" ht="12.75">
      <c r="A16" s="28" t="s">
        <v>47</v>
      </c>
      <c r="E16" s="29" t="s">
        <v>9565</v>
      </c>
    </row>
    <row r="17" spans="1:5" ht="12.75">
      <c r="A17" s="30" t="s">
        <v>48</v>
      </c>
      <c r="E17" s="31" t="s">
        <v>44</v>
      </c>
    </row>
    <row r="18" spans="1:5" ht="12.75">
      <c r="A18" t="s">
        <v>50</v>
      </c>
      <c r="E18" s="29" t="s">
        <v>44</v>
      </c>
    </row>
    <row r="19" spans="1:16" ht="12.75">
      <c r="A19" s="18" t="s">
        <v>42</v>
      </c>
      <c s="23" t="s">
        <v>19</v>
      </c>
      <c s="23" t="s">
        <v>6750</v>
      </c>
      <c s="18" t="s">
        <v>44</v>
      </c>
      <c s="24" t="s">
        <v>9566</v>
      </c>
      <c s="25" t="s">
        <v>241</v>
      </c>
      <c s="26">
        <v>1</v>
      </c>
      <c s="27">
        <v>0</v>
      </c>
      <c s="27">
        <f>ROUND(ROUND(H19,2)*ROUND(G19,3),2)</f>
      </c>
      <c r="O19">
        <f>(I19*21)/100</f>
      </c>
      <c t="s">
        <v>20</v>
      </c>
    </row>
    <row r="20" spans="1:5" ht="12.75">
      <c r="A20" s="28" t="s">
        <v>47</v>
      </c>
      <c r="E20" s="29" t="s">
        <v>9566</v>
      </c>
    </row>
    <row r="21" spans="1:5" ht="12.75">
      <c r="A21" s="30" t="s">
        <v>48</v>
      </c>
      <c r="E21" s="31" t="s">
        <v>44</v>
      </c>
    </row>
    <row r="22" spans="1:5" ht="12.75">
      <c r="A22" t="s">
        <v>50</v>
      </c>
      <c r="E22" s="29" t="s">
        <v>44</v>
      </c>
    </row>
    <row r="23" spans="1:16" ht="12.75">
      <c r="A23" s="18" t="s">
        <v>42</v>
      </c>
      <c s="23" t="s">
        <v>30</v>
      </c>
      <c s="23" t="s">
        <v>9567</v>
      </c>
      <c s="18" t="s">
        <v>44</v>
      </c>
      <c s="24" t="s">
        <v>9568</v>
      </c>
      <c s="25" t="s">
        <v>241</v>
      </c>
      <c s="26">
        <v>1</v>
      </c>
      <c s="27">
        <v>0</v>
      </c>
      <c s="27">
        <f>ROUND(ROUND(H23,2)*ROUND(G23,3),2)</f>
      </c>
      <c r="O23">
        <f>(I23*21)/100</f>
      </c>
      <c t="s">
        <v>20</v>
      </c>
    </row>
    <row r="24" spans="1:5" ht="12.75">
      <c r="A24" s="28" t="s">
        <v>47</v>
      </c>
      <c r="E24" s="29" t="s">
        <v>9568</v>
      </c>
    </row>
    <row r="25" spans="1:5" ht="12.75">
      <c r="A25" s="30" t="s">
        <v>48</v>
      </c>
      <c r="E25" s="31" t="s">
        <v>44</v>
      </c>
    </row>
    <row r="26" spans="1:5" ht="12.75">
      <c r="A26" t="s">
        <v>50</v>
      </c>
      <c r="E26" s="29" t="s">
        <v>44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32.xml><?xml version="1.0" encoding="utf-8"?>
<worksheet xmlns="http://schemas.openxmlformats.org/spreadsheetml/2006/main" xmlns:r="http://schemas.openxmlformats.org/officeDocument/2006/relationships">
  <sheetPr>
    <pageSetUpPr fitToPage="1"/>
  </sheetPr>
  <dimension ref="A1:R2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f>
      </c>
      <c t="s">
        <v>19</v>
      </c>
    </row>
    <row r="3" spans="1:16" ht="15" customHeight="1">
      <c r="A3" t="s">
        <v>1</v>
      </c>
      <c s="8" t="s">
        <v>4</v>
      </c>
      <c s="9" t="s">
        <v>5</v>
      </c>
      <c s="1"/>
      <c s="10" t="s">
        <v>6</v>
      </c>
      <c s="1"/>
      <c s="4"/>
      <c s="3" t="s">
        <v>9569</v>
      </c>
      <c s="36">
        <f>0+I9</f>
      </c>
      <c r="O3" t="s">
        <v>16</v>
      </c>
      <c t="s">
        <v>20</v>
      </c>
    </row>
    <row r="4" spans="1:16" ht="15" customHeight="1">
      <c r="A4" t="s">
        <v>7</v>
      </c>
      <c s="8" t="s">
        <v>8</v>
      </c>
      <c s="9" t="s">
        <v>6855</v>
      </c>
      <c s="1"/>
      <c s="10" t="s">
        <v>6856</v>
      </c>
      <c s="1"/>
      <c s="1"/>
      <c s="7"/>
      <c s="7"/>
      <c r="O4" t="s">
        <v>17</v>
      </c>
      <c t="s">
        <v>20</v>
      </c>
    </row>
    <row r="5" spans="1:16" ht="12.75" customHeight="1">
      <c r="A5" t="s">
        <v>11</v>
      </c>
      <c s="12" t="s">
        <v>15</v>
      </c>
      <c s="13" t="s">
        <v>9569</v>
      </c>
      <c s="5"/>
      <c s="14" t="s">
        <v>9570</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56</v>
      </c>
      <c s="19"/>
      <c s="21" t="s">
        <v>9571</v>
      </c>
      <c s="19"/>
      <c s="19"/>
      <c s="19"/>
      <c s="22">
        <f>0+Q9</f>
      </c>
      <c r="O9">
        <f>0+R9</f>
      </c>
      <c r="Q9">
        <f>0+I10+I14+I18+I22+I26</f>
      </c>
      <c>
        <f>0+O10+O14+O18+O22+O26</f>
      </c>
    </row>
    <row r="10" spans="1:16" ht="25.5">
      <c r="A10" s="18" t="s">
        <v>42</v>
      </c>
      <c s="23" t="s">
        <v>26</v>
      </c>
      <c s="23" t="s">
        <v>9572</v>
      </c>
      <c s="18" t="s">
        <v>44</v>
      </c>
      <c s="24" t="s">
        <v>9573</v>
      </c>
      <c s="25" t="s">
        <v>241</v>
      </c>
      <c s="26">
        <v>1</v>
      </c>
      <c s="27">
        <v>0</v>
      </c>
      <c s="27">
        <f>ROUND(ROUND(H10,2)*ROUND(G10,3),2)</f>
      </c>
      <c r="O10">
        <f>(I10*21)/100</f>
      </c>
      <c t="s">
        <v>20</v>
      </c>
    </row>
    <row r="11" spans="1:5" ht="25.5">
      <c r="A11" s="28" t="s">
        <v>47</v>
      </c>
      <c r="E11" s="29" t="s">
        <v>9573</v>
      </c>
    </row>
    <row r="12" spans="1:5" ht="12.75">
      <c r="A12" s="30" t="s">
        <v>48</v>
      </c>
      <c r="E12" s="31" t="s">
        <v>44</v>
      </c>
    </row>
    <row r="13" spans="1:5" ht="12.75">
      <c r="A13" t="s">
        <v>50</v>
      </c>
      <c r="E13" s="29" t="s">
        <v>44</v>
      </c>
    </row>
    <row r="14" spans="1:16" ht="25.5">
      <c r="A14" s="18" t="s">
        <v>42</v>
      </c>
      <c s="23" t="s">
        <v>20</v>
      </c>
      <c s="23" t="s">
        <v>9574</v>
      </c>
      <c s="18" t="s">
        <v>44</v>
      </c>
      <c s="24" t="s">
        <v>9575</v>
      </c>
      <c s="25" t="s">
        <v>241</v>
      </c>
      <c s="26">
        <v>1</v>
      </c>
      <c s="27">
        <v>0</v>
      </c>
      <c s="27">
        <f>ROUND(ROUND(H14,2)*ROUND(G14,3),2)</f>
      </c>
      <c r="O14">
        <f>(I14*21)/100</f>
      </c>
      <c t="s">
        <v>20</v>
      </c>
    </row>
    <row r="15" spans="1:5" ht="25.5">
      <c r="A15" s="28" t="s">
        <v>47</v>
      </c>
      <c r="E15" s="29" t="s">
        <v>9575</v>
      </c>
    </row>
    <row r="16" spans="1:5" ht="12.75">
      <c r="A16" s="30" t="s">
        <v>48</v>
      </c>
      <c r="E16" s="31" t="s">
        <v>44</v>
      </c>
    </row>
    <row r="17" spans="1:5" ht="12.75">
      <c r="A17" t="s">
        <v>50</v>
      </c>
      <c r="E17" s="29" t="s">
        <v>44</v>
      </c>
    </row>
    <row r="18" spans="1:16" ht="25.5">
      <c r="A18" s="18" t="s">
        <v>42</v>
      </c>
      <c s="23" t="s">
        <v>19</v>
      </c>
      <c s="23" t="s">
        <v>9576</v>
      </c>
      <c s="18" t="s">
        <v>44</v>
      </c>
      <c s="24" t="s">
        <v>9577</v>
      </c>
      <c s="25" t="s">
        <v>241</v>
      </c>
      <c s="26">
        <v>2</v>
      </c>
      <c s="27">
        <v>0</v>
      </c>
      <c s="27">
        <f>ROUND(ROUND(H18,2)*ROUND(G18,3),2)</f>
      </c>
      <c r="O18">
        <f>(I18*21)/100</f>
      </c>
      <c t="s">
        <v>20</v>
      </c>
    </row>
    <row r="19" spans="1:5" ht="25.5">
      <c r="A19" s="28" t="s">
        <v>47</v>
      </c>
      <c r="E19" s="29" t="s">
        <v>9577</v>
      </c>
    </row>
    <row r="20" spans="1:5" ht="12.75">
      <c r="A20" s="30" t="s">
        <v>48</v>
      </c>
      <c r="E20" s="31" t="s">
        <v>44</v>
      </c>
    </row>
    <row r="21" spans="1:5" ht="12.75">
      <c r="A21" t="s">
        <v>50</v>
      </c>
      <c r="E21" s="29" t="s">
        <v>44</v>
      </c>
    </row>
    <row r="22" spans="1:16" ht="25.5">
      <c r="A22" s="18" t="s">
        <v>42</v>
      </c>
      <c s="23" t="s">
        <v>30</v>
      </c>
      <c s="23" t="s">
        <v>9578</v>
      </c>
      <c s="18" t="s">
        <v>44</v>
      </c>
      <c s="24" t="s">
        <v>9579</v>
      </c>
      <c s="25" t="s">
        <v>3146</v>
      </c>
      <c s="26">
        <v>10</v>
      </c>
      <c s="27">
        <v>0</v>
      </c>
      <c s="27">
        <f>ROUND(ROUND(H22,2)*ROUND(G22,3),2)</f>
      </c>
      <c r="O22">
        <f>(I22*21)/100</f>
      </c>
      <c t="s">
        <v>20</v>
      </c>
    </row>
    <row r="23" spans="1:5" ht="12.75">
      <c r="A23" s="28" t="s">
        <v>47</v>
      </c>
      <c r="E23" s="29" t="s">
        <v>44</v>
      </c>
    </row>
    <row r="24" spans="1:5" ht="12.75">
      <c r="A24" s="30" t="s">
        <v>48</v>
      </c>
      <c r="E24" s="31" t="s">
        <v>44</v>
      </c>
    </row>
    <row r="25" spans="1:5" ht="89.25">
      <c r="A25" t="s">
        <v>50</v>
      </c>
      <c r="E25" s="29" t="s">
        <v>9580</v>
      </c>
    </row>
    <row r="26" spans="1:16" ht="12.75">
      <c r="A26" s="18" t="s">
        <v>42</v>
      </c>
      <c s="23" t="s">
        <v>32</v>
      </c>
      <c s="23" t="s">
        <v>9581</v>
      </c>
      <c s="18" t="s">
        <v>44</v>
      </c>
      <c s="24" t="s">
        <v>9582</v>
      </c>
      <c s="25" t="s">
        <v>3146</v>
      </c>
      <c s="26">
        <v>6</v>
      </c>
      <c s="27">
        <v>0</v>
      </c>
      <c s="27">
        <f>ROUND(ROUND(H26,2)*ROUND(G26,3),2)</f>
      </c>
      <c r="O26">
        <f>(I26*21)/100</f>
      </c>
      <c t="s">
        <v>20</v>
      </c>
    </row>
    <row r="27" spans="1:5" ht="12.75">
      <c r="A27" s="28" t="s">
        <v>47</v>
      </c>
      <c r="E27" s="29" t="s">
        <v>44</v>
      </c>
    </row>
    <row r="28" spans="1:5" ht="12.75">
      <c r="A28" s="30" t="s">
        <v>48</v>
      </c>
      <c r="E28" s="31" t="s">
        <v>44</v>
      </c>
    </row>
    <row r="29" spans="1:5" ht="51">
      <c r="A29" t="s">
        <v>50</v>
      </c>
      <c r="E29" s="29" t="s">
        <v>9583</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33.xml><?xml version="1.0" encoding="utf-8"?>
<worksheet xmlns="http://schemas.openxmlformats.org/spreadsheetml/2006/main" xmlns:r="http://schemas.openxmlformats.org/officeDocument/2006/relationships">
  <sheetPr>
    <pageSetUpPr fitToPage="1"/>
  </sheetPr>
  <dimension ref="A1:R2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0+O10+O15+O20</f>
      </c>
      <c t="s">
        <v>19</v>
      </c>
    </row>
    <row r="3" spans="1:16" ht="15" customHeight="1">
      <c r="A3" t="s">
        <v>1</v>
      </c>
      <c s="8" t="s">
        <v>4</v>
      </c>
      <c s="9" t="s">
        <v>5</v>
      </c>
      <c s="1"/>
      <c s="10" t="s">
        <v>6</v>
      </c>
      <c s="1"/>
      <c s="4"/>
      <c s="3" t="s">
        <v>9586</v>
      </c>
      <c s="36">
        <f>0+I10+I15+I20</f>
      </c>
      <c r="O3" t="s">
        <v>16</v>
      </c>
      <c t="s">
        <v>20</v>
      </c>
    </row>
    <row r="4" spans="1:16" ht="15" customHeight="1">
      <c r="A4" t="s">
        <v>7</v>
      </c>
      <c s="8" t="s">
        <v>8</v>
      </c>
      <c s="9" t="s">
        <v>6855</v>
      </c>
      <c s="1"/>
      <c s="10" t="s">
        <v>6856</v>
      </c>
      <c s="1"/>
      <c s="1"/>
      <c s="7"/>
      <c s="7"/>
      <c r="O4" t="s">
        <v>17</v>
      </c>
      <c t="s">
        <v>20</v>
      </c>
    </row>
    <row r="5" spans="1:16" ht="12.75" customHeight="1">
      <c r="A5" t="s">
        <v>11</v>
      </c>
      <c s="8" t="s">
        <v>8</v>
      </c>
      <c s="9" t="s">
        <v>9584</v>
      </c>
      <c s="1"/>
      <c s="10" t="s">
        <v>9585</v>
      </c>
      <c s="1"/>
      <c s="1"/>
      <c s="1"/>
      <c s="1"/>
      <c r="O5" t="s">
        <v>18</v>
      </c>
      <c t="s">
        <v>20</v>
      </c>
    </row>
    <row r="6" spans="1:9" ht="12.75" customHeight="1">
      <c r="A6" t="s">
        <v>14</v>
      </c>
      <c s="12" t="s">
        <v>15</v>
      </c>
      <c s="13" t="s">
        <v>9586</v>
      </c>
      <c s="5"/>
      <c s="14" t="s">
        <v>9587</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37</v>
      </c>
      <c s="19"/>
      <c s="21" t="s">
        <v>7858</v>
      </c>
      <c s="19"/>
      <c s="19"/>
      <c s="19"/>
      <c s="22">
        <f>0+Q10</f>
      </c>
      <c r="O10">
        <f>0+R10</f>
      </c>
      <c r="Q10">
        <f>0+I11</f>
      </c>
      <c>
        <f>0+O11</f>
      </c>
    </row>
    <row r="11" spans="1:16" ht="25.5">
      <c r="A11" s="18" t="s">
        <v>42</v>
      </c>
      <c s="23" t="s">
        <v>26</v>
      </c>
      <c s="23" t="s">
        <v>9588</v>
      </c>
      <c s="18" t="s">
        <v>44</v>
      </c>
      <c s="24" t="s">
        <v>9589</v>
      </c>
      <c s="25" t="s">
        <v>46</v>
      </c>
      <c s="26">
        <v>152.06</v>
      </c>
      <c s="27">
        <v>0</v>
      </c>
      <c s="27">
        <f>ROUND(ROUND(H11,2)*ROUND(G11,3),2)</f>
      </c>
      <c r="O11">
        <f>(I11*21)/100</f>
      </c>
      <c t="s">
        <v>20</v>
      </c>
    </row>
    <row r="12" spans="1:5" ht="25.5">
      <c r="A12" s="28" t="s">
        <v>47</v>
      </c>
      <c r="E12" s="29" t="s">
        <v>9590</v>
      </c>
    </row>
    <row r="13" spans="1:5" ht="38.25">
      <c r="A13" s="30" t="s">
        <v>48</v>
      </c>
      <c r="E13" s="31" t="s">
        <v>9591</v>
      </c>
    </row>
    <row r="14" spans="1:5" ht="12.75">
      <c r="A14" t="s">
        <v>50</v>
      </c>
      <c r="E14" s="29" t="s">
        <v>44</v>
      </c>
    </row>
    <row r="15" spans="1:18" ht="12.75" customHeight="1">
      <c r="A15" s="5" t="s">
        <v>40</v>
      </c>
      <c s="5"/>
      <c s="34" t="s">
        <v>181</v>
      </c>
      <c s="5"/>
      <c s="21" t="s">
        <v>1311</v>
      </c>
      <c s="5"/>
      <c s="5"/>
      <c s="5"/>
      <c s="35">
        <f>0+Q15</f>
      </c>
      <c r="O15">
        <f>0+R15</f>
      </c>
      <c r="Q15">
        <f>0+I16</f>
      </c>
      <c>
        <f>0+O16</f>
      </c>
    </row>
    <row r="16" spans="1:16" ht="25.5">
      <c r="A16" s="18" t="s">
        <v>42</v>
      </c>
      <c s="23" t="s">
        <v>20</v>
      </c>
      <c s="23" t="s">
        <v>2895</v>
      </c>
      <c s="18" t="s">
        <v>185</v>
      </c>
      <c s="24" t="s">
        <v>2896</v>
      </c>
      <c s="25" t="s">
        <v>187</v>
      </c>
      <c s="26">
        <v>39.536</v>
      </c>
      <c s="27">
        <v>0</v>
      </c>
      <c s="27">
        <f>ROUND(ROUND(H16,2)*ROUND(G16,3),2)</f>
      </c>
      <c r="O16">
        <f>(I16*21)/100</f>
      </c>
      <c t="s">
        <v>20</v>
      </c>
    </row>
    <row r="17" spans="1:5" ht="25.5">
      <c r="A17" s="28" t="s">
        <v>47</v>
      </c>
      <c r="E17" s="29" t="s">
        <v>2896</v>
      </c>
    </row>
    <row r="18" spans="1:5" ht="12.75">
      <c r="A18" s="30" t="s">
        <v>48</v>
      </c>
      <c r="E18" s="31" t="s">
        <v>44</v>
      </c>
    </row>
    <row r="19" spans="1:5" ht="12.75">
      <c r="A19" t="s">
        <v>50</v>
      </c>
      <c r="E19" s="29" t="s">
        <v>44</v>
      </c>
    </row>
    <row r="20" spans="1:18" ht="12.75" customHeight="1">
      <c r="A20" s="5" t="s">
        <v>40</v>
      </c>
      <c s="5"/>
      <c s="34" t="s">
        <v>9592</v>
      </c>
      <c s="5"/>
      <c s="21" t="s">
        <v>9593</v>
      </c>
      <c s="5"/>
      <c s="5"/>
      <c s="5"/>
      <c s="35">
        <f>0+Q20</f>
      </c>
      <c r="O20">
        <f>0+R20</f>
      </c>
      <c r="Q20">
        <f>0+I21</f>
      </c>
      <c>
        <f>0+O21</f>
      </c>
    </row>
    <row r="21" spans="1:16" ht="12.75">
      <c r="A21" s="18" t="s">
        <v>42</v>
      </c>
      <c s="23" t="s">
        <v>19</v>
      </c>
      <c s="23" t="s">
        <v>9594</v>
      </c>
      <c s="18" t="s">
        <v>44</v>
      </c>
      <c s="24" t="s">
        <v>9595</v>
      </c>
      <c s="25" t="s">
        <v>187</v>
      </c>
      <c s="26">
        <v>39.536</v>
      </c>
      <c s="27">
        <v>0</v>
      </c>
      <c s="27">
        <f>ROUND(ROUND(H21,2)*ROUND(G21,3),2)</f>
      </c>
      <c r="O21">
        <f>(I21*21)/100</f>
      </c>
      <c t="s">
        <v>20</v>
      </c>
    </row>
    <row r="22" spans="1:5" ht="12.75">
      <c r="A22" s="28" t="s">
        <v>47</v>
      </c>
      <c r="E22" s="29" t="s">
        <v>9596</v>
      </c>
    </row>
    <row r="23" spans="1:5" ht="12.75">
      <c r="A23" s="30" t="s">
        <v>48</v>
      </c>
      <c r="E23" s="31" t="s">
        <v>44</v>
      </c>
    </row>
    <row r="24" spans="1:5" ht="38.25">
      <c r="A24" t="s">
        <v>50</v>
      </c>
      <c r="E24" s="29" t="s">
        <v>9597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34.xml><?xml version="1.0" encoding="utf-8"?>
<worksheet xmlns="http://schemas.openxmlformats.org/spreadsheetml/2006/main" xmlns:r="http://schemas.openxmlformats.org/officeDocument/2006/relationships">
  <sheetPr>
    <pageSetUpPr fitToPage="1"/>
  </sheetPr>
  <dimension ref="A1:R10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0+O10+O43+O76+O89+O94+O99</f>
      </c>
      <c t="s">
        <v>19</v>
      </c>
    </row>
    <row r="3" spans="1:16" ht="15" customHeight="1">
      <c r="A3" t="s">
        <v>1</v>
      </c>
      <c s="8" t="s">
        <v>4</v>
      </c>
      <c s="9" t="s">
        <v>5</v>
      </c>
      <c s="1"/>
      <c s="10" t="s">
        <v>6</v>
      </c>
      <c s="1"/>
      <c s="4"/>
      <c s="3" t="s">
        <v>9598</v>
      </c>
      <c s="36">
        <f>0+I10+I43+I76+I89+I94+I99</f>
      </c>
      <c r="O3" t="s">
        <v>16</v>
      </c>
      <c t="s">
        <v>20</v>
      </c>
    </row>
    <row r="4" spans="1:16" ht="15" customHeight="1">
      <c r="A4" t="s">
        <v>7</v>
      </c>
      <c s="8" t="s">
        <v>8</v>
      </c>
      <c s="9" t="s">
        <v>6855</v>
      </c>
      <c s="1"/>
      <c s="10" t="s">
        <v>6856</v>
      </c>
      <c s="1"/>
      <c s="1"/>
      <c s="7"/>
      <c s="7"/>
      <c r="O4" t="s">
        <v>17</v>
      </c>
      <c t="s">
        <v>20</v>
      </c>
    </row>
    <row r="5" spans="1:16" ht="12.75" customHeight="1">
      <c r="A5" t="s">
        <v>11</v>
      </c>
      <c s="8" t="s">
        <v>8</v>
      </c>
      <c s="9" t="s">
        <v>9584</v>
      </c>
      <c s="1"/>
      <c s="10" t="s">
        <v>9585</v>
      </c>
      <c s="1"/>
      <c s="1"/>
      <c s="1"/>
      <c s="1"/>
      <c r="O5" t="s">
        <v>18</v>
      </c>
      <c t="s">
        <v>20</v>
      </c>
    </row>
    <row r="6" spans="1:9" ht="12.75" customHeight="1">
      <c r="A6" t="s">
        <v>14</v>
      </c>
      <c s="12" t="s">
        <v>15</v>
      </c>
      <c s="13" t="s">
        <v>9598</v>
      </c>
      <c s="5"/>
      <c s="14" t="s">
        <v>9599</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26</v>
      </c>
      <c s="19"/>
      <c s="21" t="s">
        <v>41</v>
      </c>
      <c s="19"/>
      <c s="19"/>
      <c s="19"/>
      <c s="22">
        <f>0+Q10</f>
      </c>
      <c r="O10">
        <f>0+R10</f>
      </c>
      <c r="Q10">
        <f>0+I11+I15+I19+I23+I27+I31+I35+I39</f>
      </c>
      <c>
        <f>0+O11+O15+O19+O23+O27+O31+O35+O39</f>
      </c>
    </row>
    <row r="11" spans="1:16" ht="12.75">
      <c r="A11" s="18" t="s">
        <v>42</v>
      </c>
      <c s="23" t="s">
        <v>26</v>
      </c>
      <c s="23" t="s">
        <v>6511</v>
      </c>
      <c s="18" t="s">
        <v>44</v>
      </c>
      <c s="24" t="s">
        <v>6512</v>
      </c>
      <c s="25" t="s">
        <v>187</v>
      </c>
      <c s="26">
        <v>43.2</v>
      </c>
      <c s="27">
        <v>0</v>
      </c>
      <c s="27">
        <f>ROUND(ROUND(H11,2)*ROUND(G11,3),2)</f>
      </c>
      <c r="O11">
        <f>(I11*21)/100</f>
      </c>
      <c t="s">
        <v>20</v>
      </c>
    </row>
    <row r="12" spans="1:5" ht="12.75">
      <c r="A12" s="28" t="s">
        <v>47</v>
      </c>
      <c r="E12" s="29" t="s">
        <v>6512</v>
      </c>
    </row>
    <row r="13" spans="1:5" ht="12.75">
      <c r="A13" s="30" t="s">
        <v>48</v>
      </c>
      <c r="E13" s="31" t="s">
        <v>44</v>
      </c>
    </row>
    <row r="14" spans="1:5" ht="12.75">
      <c r="A14" t="s">
        <v>50</v>
      </c>
      <c r="E14" s="29" t="s">
        <v>44</v>
      </c>
    </row>
    <row r="15" spans="1:16" ht="12.75">
      <c r="A15" s="18" t="s">
        <v>42</v>
      </c>
      <c s="23" t="s">
        <v>20</v>
      </c>
      <c s="23" t="s">
        <v>9600</v>
      </c>
      <c s="18" t="s">
        <v>44</v>
      </c>
      <c s="24" t="s">
        <v>9601</v>
      </c>
      <c s="25" t="s">
        <v>1241</v>
      </c>
      <c s="26">
        <v>49</v>
      </c>
      <c s="27">
        <v>0</v>
      </c>
      <c s="27">
        <f>ROUND(ROUND(H15,2)*ROUND(G15,3),2)</f>
      </c>
      <c r="O15">
        <f>(I15*21)/100</f>
      </c>
      <c t="s">
        <v>20</v>
      </c>
    </row>
    <row r="16" spans="1:5" ht="12.75">
      <c r="A16" s="28" t="s">
        <v>47</v>
      </c>
      <c r="E16" s="29" t="s">
        <v>9602</v>
      </c>
    </row>
    <row r="17" spans="1:5" ht="38.25">
      <c r="A17" s="30" t="s">
        <v>48</v>
      </c>
      <c r="E17" s="31" t="s">
        <v>9603</v>
      </c>
    </row>
    <row r="18" spans="1:5" ht="89.25">
      <c r="A18" t="s">
        <v>50</v>
      </c>
      <c r="E18" s="29" t="s">
        <v>9604</v>
      </c>
    </row>
    <row r="19" spans="1:16" ht="25.5">
      <c r="A19" s="18" t="s">
        <v>42</v>
      </c>
      <c s="23" t="s">
        <v>19</v>
      </c>
      <c s="23" t="s">
        <v>9605</v>
      </c>
      <c s="18" t="s">
        <v>44</v>
      </c>
      <c s="24" t="s">
        <v>9606</v>
      </c>
      <c s="25" t="s">
        <v>46</v>
      </c>
      <c s="26">
        <v>44.695</v>
      </c>
      <c s="27">
        <v>0</v>
      </c>
      <c s="27">
        <f>ROUND(ROUND(H19,2)*ROUND(G19,3),2)</f>
      </c>
      <c r="O19">
        <f>(I19*21)/100</f>
      </c>
      <c t="s">
        <v>20</v>
      </c>
    </row>
    <row r="20" spans="1:5" ht="25.5">
      <c r="A20" s="28" t="s">
        <v>47</v>
      </c>
      <c r="E20" s="29" t="s">
        <v>9607</v>
      </c>
    </row>
    <row r="21" spans="1:5" ht="38.25">
      <c r="A21" s="30" t="s">
        <v>48</v>
      </c>
      <c r="E21" s="31" t="s">
        <v>9608</v>
      </c>
    </row>
    <row r="22" spans="1:5" ht="51">
      <c r="A22" t="s">
        <v>50</v>
      </c>
      <c r="E22" s="29" t="s">
        <v>9609</v>
      </c>
    </row>
    <row r="23" spans="1:16" ht="25.5">
      <c r="A23" s="18" t="s">
        <v>42</v>
      </c>
      <c s="23" t="s">
        <v>30</v>
      </c>
      <c s="23" t="s">
        <v>9610</v>
      </c>
      <c s="18" t="s">
        <v>44</v>
      </c>
      <c s="24" t="s">
        <v>9611</v>
      </c>
      <c s="25" t="s">
        <v>46</v>
      </c>
      <c s="26">
        <v>15.288</v>
      </c>
      <c s="27">
        <v>0</v>
      </c>
      <c s="27">
        <f>ROUND(ROUND(H23,2)*ROUND(G23,3),2)</f>
      </c>
      <c r="O23">
        <f>(I23*21)/100</f>
      </c>
      <c t="s">
        <v>20</v>
      </c>
    </row>
    <row r="24" spans="1:5" ht="25.5">
      <c r="A24" s="28" t="s">
        <v>47</v>
      </c>
      <c r="E24" s="29" t="s">
        <v>9612</v>
      </c>
    </row>
    <row r="25" spans="1:5" ht="38.25">
      <c r="A25" s="30" t="s">
        <v>48</v>
      </c>
      <c r="E25" s="31" t="s">
        <v>9613</v>
      </c>
    </row>
    <row r="26" spans="1:5" ht="38.25">
      <c r="A26" t="s">
        <v>50</v>
      </c>
      <c r="E26" s="29" t="s">
        <v>9614</v>
      </c>
    </row>
    <row r="27" spans="1:16" ht="12.75">
      <c r="A27" s="18" t="s">
        <v>42</v>
      </c>
      <c s="23" t="s">
        <v>32</v>
      </c>
      <c s="23" t="s">
        <v>9615</v>
      </c>
      <c s="18" t="s">
        <v>44</v>
      </c>
      <c s="24" t="s">
        <v>9616</v>
      </c>
      <c s="25" t="s">
        <v>46</v>
      </c>
      <c s="26">
        <v>7.35</v>
      </c>
      <c s="27">
        <v>0</v>
      </c>
      <c s="27">
        <f>ROUND(ROUND(H27,2)*ROUND(G27,3),2)</f>
      </c>
      <c r="O27">
        <f>(I27*21)/100</f>
      </c>
      <c t="s">
        <v>20</v>
      </c>
    </row>
    <row r="28" spans="1:5" ht="25.5">
      <c r="A28" s="28" t="s">
        <v>47</v>
      </c>
      <c r="E28" s="29" t="s">
        <v>9617</v>
      </c>
    </row>
    <row r="29" spans="1:5" ht="12.75">
      <c r="A29" s="30" t="s">
        <v>48</v>
      </c>
      <c r="E29" s="31" t="s">
        <v>44</v>
      </c>
    </row>
    <row r="30" spans="1:5" ht="89.25">
      <c r="A30" t="s">
        <v>50</v>
      </c>
      <c r="E30" s="29" t="s">
        <v>9618</v>
      </c>
    </row>
    <row r="31" spans="1:16" ht="12.75">
      <c r="A31" s="18" t="s">
        <v>42</v>
      </c>
      <c s="23" t="s">
        <v>34</v>
      </c>
      <c s="23" t="s">
        <v>9619</v>
      </c>
      <c s="18" t="s">
        <v>44</v>
      </c>
      <c s="24" t="s">
        <v>9620</v>
      </c>
      <c s="25" t="s">
        <v>46</v>
      </c>
      <c s="26">
        <v>7.35</v>
      </c>
      <c s="27">
        <v>0</v>
      </c>
      <c s="27">
        <f>ROUND(ROUND(H31,2)*ROUND(G31,3),2)</f>
      </c>
      <c r="O31">
        <f>(I31*21)/100</f>
      </c>
      <c t="s">
        <v>20</v>
      </c>
    </row>
    <row r="32" spans="1:5" ht="12.75">
      <c r="A32" s="28" t="s">
        <v>47</v>
      </c>
      <c r="E32" s="29" t="s">
        <v>9621</v>
      </c>
    </row>
    <row r="33" spans="1:5" ht="12.75">
      <c r="A33" s="30" t="s">
        <v>48</v>
      </c>
      <c r="E33" s="31" t="s">
        <v>44</v>
      </c>
    </row>
    <row r="34" spans="1:5" ht="12.75">
      <c r="A34" t="s">
        <v>50</v>
      </c>
      <c r="E34" s="29" t="s">
        <v>44</v>
      </c>
    </row>
    <row r="35" spans="1:16" ht="12.75">
      <c r="A35" s="18" t="s">
        <v>42</v>
      </c>
      <c s="23" t="s">
        <v>66</v>
      </c>
      <c s="23" t="s">
        <v>9622</v>
      </c>
      <c s="18" t="s">
        <v>44</v>
      </c>
      <c s="24" t="s">
        <v>9623</v>
      </c>
      <c s="25" t="s">
        <v>46</v>
      </c>
      <c s="26">
        <v>7.35</v>
      </c>
      <c s="27">
        <v>0</v>
      </c>
      <c s="27">
        <f>ROUND(ROUND(H35,2)*ROUND(G35,3),2)</f>
      </c>
      <c r="O35">
        <f>(I35*21)/100</f>
      </c>
      <c t="s">
        <v>20</v>
      </c>
    </row>
    <row r="36" spans="1:5" ht="25.5">
      <c r="A36" s="28" t="s">
        <v>47</v>
      </c>
      <c r="E36" s="29" t="s">
        <v>9624</v>
      </c>
    </row>
    <row r="37" spans="1:5" ht="12.75">
      <c r="A37" s="30" t="s">
        <v>48</v>
      </c>
      <c r="E37" s="31" t="s">
        <v>44</v>
      </c>
    </row>
    <row r="38" spans="1:5" ht="12.75">
      <c r="A38" t="s">
        <v>50</v>
      </c>
      <c r="E38" s="29" t="s">
        <v>44</v>
      </c>
    </row>
    <row r="39" spans="1:16" ht="12.75">
      <c r="A39" s="18" t="s">
        <v>42</v>
      </c>
      <c s="23" t="s">
        <v>76</v>
      </c>
      <c s="23" t="s">
        <v>6556</v>
      </c>
      <c s="18" t="s">
        <v>44</v>
      </c>
      <c s="24" t="s">
        <v>6557</v>
      </c>
      <c s="25" t="s">
        <v>46</v>
      </c>
      <c s="26">
        <v>24</v>
      </c>
      <c s="27">
        <v>0</v>
      </c>
      <c s="27">
        <f>ROUND(ROUND(H39,2)*ROUND(G39,3),2)</f>
      </c>
      <c r="O39">
        <f>(I39*21)/100</f>
      </c>
      <c t="s">
        <v>20</v>
      </c>
    </row>
    <row r="40" spans="1:5" ht="25.5">
      <c r="A40" s="28" t="s">
        <v>47</v>
      </c>
      <c r="E40" s="29" t="s">
        <v>6558</v>
      </c>
    </row>
    <row r="41" spans="1:5" ht="38.25">
      <c r="A41" s="30" t="s">
        <v>48</v>
      </c>
      <c r="E41" s="31" t="s">
        <v>9625</v>
      </c>
    </row>
    <row r="42" spans="1:5" ht="255">
      <c r="A42" t="s">
        <v>50</v>
      </c>
      <c r="E42" s="29" t="s">
        <v>9626</v>
      </c>
    </row>
    <row r="43" spans="1:18" ht="12.75" customHeight="1">
      <c r="A43" s="5" t="s">
        <v>40</v>
      </c>
      <c s="5"/>
      <c s="34" t="s">
        <v>20</v>
      </c>
      <c s="5"/>
      <c s="21" t="s">
        <v>6575</v>
      </c>
      <c s="5"/>
      <c s="5"/>
      <c s="5"/>
      <c s="35">
        <f>0+Q43</f>
      </c>
      <c r="O43">
        <f>0+R43</f>
      </c>
      <c r="Q43">
        <f>0+I44+I48+I52+I56+I60+I64+I68+I72</f>
      </c>
      <c>
        <f>0+O44+O48+O52+O56+O60+O64+O68+O72</f>
      </c>
    </row>
    <row r="44" spans="1:16" ht="25.5">
      <c r="A44" s="18" t="s">
        <v>42</v>
      </c>
      <c s="23" t="s">
        <v>37</v>
      </c>
      <c s="23" t="s">
        <v>9627</v>
      </c>
      <c s="18" t="s">
        <v>44</v>
      </c>
      <c s="24" t="s">
        <v>9628</v>
      </c>
      <c s="25" t="s">
        <v>46</v>
      </c>
      <c s="26">
        <v>10.584</v>
      </c>
      <c s="27">
        <v>0</v>
      </c>
      <c s="27">
        <f>ROUND(ROUND(H44,2)*ROUND(G44,3),2)</f>
      </c>
      <c r="O44">
        <f>(I44*21)/100</f>
      </c>
      <c t="s">
        <v>20</v>
      </c>
    </row>
    <row r="45" spans="1:5" ht="25.5">
      <c r="A45" s="28" t="s">
        <v>47</v>
      </c>
      <c r="E45" s="29" t="s">
        <v>9629</v>
      </c>
    </row>
    <row r="46" spans="1:5" ht="38.25">
      <c r="A46" s="30" t="s">
        <v>48</v>
      </c>
      <c r="E46" s="31" t="s">
        <v>9630</v>
      </c>
    </row>
    <row r="47" spans="1:5" ht="12.75">
      <c r="A47" t="s">
        <v>50</v>
      </c>
      <c r="E47" s="29" t="s">
        <v>44</v>
      </c>
    </row>
    <row r="48" spans="1:16" ht="25.5">
      <c r="A48" s="18" t="s">
        <v>42</v>
      </c>
      <c s="23" t="s">
        <v>39</v>
      </c>
      <c s="23" t="s">
        <v>9631</v>
      </c>
      <c s="18" t="s">
        <v>44</v>
      </c>
      <c s="24" t="s">
        <v>9632</v>
      </c>
      <c s="25" t="s">
        <v>46</v>
      </c>
      <c s="26">
        <v>4.631</v>
      </c>
      <c s="27">
        <v>0</v>
      </c>
      <c s="27">
        <f>ROUND(ROUND(H48,2)*ROUND(G48,3),2)</f>
      </c>
      <c r="O48">
        <f>(I48*21)/100</f>
      </c>
      <c t="s">
        <v>20</v>
      </c>
    </row>
    <row r="49" spans="1:5" ht="25.5">
      <c r="A49" s="28" t="s">
        <v>47</v>
      </c>
      <c r="E49" s="29" t="s">
        <v>9633</v>
      </c>
    </row>
    <row r="50" spans="1:5" ht="51">
      <c r="A50" s="30" t="s">
        <v>48</v>
      </c>
      <c r="E50" s="31" t="s">
        <v>9634</v>
      </c>
    </row>
    <row r="51" spans="1:5" ht="51">
      <c r="A51" t="s">
        <v>50</v>
      </c>
      <c r="E51" s="29" t="s">
        <v>9635</v>
      </c>
    </row>
    <row r="52" spans="1:16" ht="25.5">
      <c r="A52" s="18" t="s">
        <v>42</v>
      </c>
      <c s="23" t="s">
        <v>87</v>
      </c>
      <c s="23" t="s">
        <v>9636</v>
      </c>
      <c s="18" t="s">
        <v>44</v>
      </c>
      <c s="24" t="s">
        <v>9637</v>
      </c>
      <c s="25" t="s">
        <v>46</v>
      </c>
      <c s="26">
        <v>0.147</v>
      </c>
      <c s="27">
        <v>0</v>
      </c>
      <c s="27">
        <f>ROUND(ROUND(H52,2)*ROUND(G52,3),2)</f>
      </c>
      <c r="O52">
        <f>(I52*21)/100</f>
      </c>
      <c t="s">
        <v>20</v>
      </c>
    </row>
    <row r="53" spans="1:5" ht="25.5">
      <c r="A53" s="28" t="s">
        <v>47</v>
      </c>
      <c r="E53" s="29" t="s">
        <v>9638</v>
      </c>
    </row>
    <row r="54" spans="1:5" ht="38.25">
      <c r="A54" s="30" t="s">
        <v>48</v>
      </c>
      <c r="E54" s="31" t="s">
        <v>9639</v>
      </c>
    </row>
    <row r="55" spans="1:5" ht="51">
      <c r="A55" t="s">
        <v>50</v>
      </c>
      <c r="E55" s="29" t="s">
        <v>9635</v>
      </c>
    </row>
    <row r="56" spans="1:16" ht="12.75">
      <c r="A56" s="18" t="s">
        <v>42</v>
      </c>
      <c s="23" t="s">
        <v>91</v>
      </c>
      <c s="23" t="s">
        <v>9640</v>
      </c>
      <c s="18" t="s">
        <v>44</v>
      </c>
      <c s="24" t="s">
        <v>9641</v>
      </c>
      <c s="25" t="s">
        <v>46</v>
      </c>
      <c s="26">
        <v>1.176</v>
      </c>
      <c s="27">
        <v>0</v>
      </c>
      <c s="27">
        <f>ROUND(ROUND(H56,2)*ROUND(G56,3),2)</f>
      </c>
      <c r="O56">
        <f>(I56*21)/100</f>
      </c>
      <c t="s">
        <v>20</v>
      </c>
    </row>
    <row r="57" spans="1:5" ht="12.75">
      <c r="A57" s="28" t="s">
        <v>47</v>
      </c>
      <c r="E57" s="29" t="s">
        <v>9642</v>
      </c>
    </row>
    <row r="58" spans="1:5" ht="38.25">
      <c r="A58" s="30" t="s">
        <v>48</v>
      </c>
      <c r="E58" s="31" t="s">
        <v>9643</v>
      </c>
    </row>
    <row r="59" spans="1:5" ht="12.75">
      <c r="A59" t="s">
        <v>50</v>
      </c>
      <c r="E59" s="29" t="s">
        <v>44</v>
      </c>
    </row>
    <row r="60" spans="1:16" ht="12.75">
      <c r="A60" s="18" t="s">
        <v>42</v>
      </c>
      <c s="23" t="s">
        <v>95</v>
      </c>
      <c s="23" t="s">
        <v>9644</v>
      </c>
      <c s="18" t="s">
        <v>44</v>
      </c>
      <c s="24" t="s">
        <v>9645</v>
      </c>
      <c s="25" t="s">
        <v>46</v>
      </c>
      <c s="26">
        <v>4.968</v>
      </c>
      <c s="27">
        <v>0</v>
      </c>
      <c s="27">
        <f>ROUND(ROUND(H60,2)*ROUND(G60,3),2)</f>
      </c>
      <c r="O60">
        <f>(I60*21)/100</f>
      </c>
      <c t="s">
        <v>20</v>
      </c>
    </row>
    <row r="61" spans="1:5" ht="25.5">
      <c r="A61" s="28" t="s">
        <v>47</v>
      </c>
      <c r="E61" s="29" t="s">
        <v>9646</v>
      </c>
    </row>
    <row r="62" spans="1:5" ht="38.25">
      <c r="A62" s="30" t="s">
        <v>48</v>
      </c>
      <c r="E62" s="31" t="s">
        <v>9647</v>
      </c>
    </row>
    <row r="63" spans="1:5" ht="153">
      <c r="A63" t="s">
        <v>50</v>
      </c>
      <c r="E63" s="29" t="s">
        <v>9648</v>
      </c>
    </row>
    <row r="64" spans="1:16" ht="12.75">
      <c r="A64" s="18" t="s">
        <v>42</v>
      </c>
      <c s="23" t="s">
        <v>103</v>
      </c>
      <c s="23" t="s">
        <v>6951</v>
      </c>
      <c s="18" t="s">
        <v>44</v>
      </c>
      <c s="24" t="s">
        <v>6952</v>
      </c>
      <c s="25" t="s">
        <v>1241</v>
      </c>
      <c s="26">
        <v>11.04</v>
      </c>
      <c s="27">
        <v>0</v>
      </c>
      <c s="27">
        <f>ROUND(ROUND(H64,2)*ROUND(G64,3),2)</f>
      </c>
      <c r="O64">
        <f>(I64*21)/100</f>
      </c>
      <c t="s">
        <v>20</v>
      </c>
    </row>
    <row r="65" spans="1:5" ht="12.75">
      <c r="A65" s="28" t="s">
        <v>47</v>
      </c>
      <c r="E65" s="29" t="s">
        <v>6953</v>
      </c>
    </row>
    <row r="66" spans="1:5" ht="38.25">
      <c r="A66" s="30" t="s">
        <v>48</v>
      </c>
      <c r="E66" s="31" t="s">
        <v>9649</v>
      </c>
    </row>
    <row r="67" spans="1:5" ht="38.25">
      <c r="A67" t="s">
        <v>50</v>
      </c>
      <c r="E67" s="29" t="s">
        <v>9650</v>
      </c>
    </row>
    <row r="68" spans="1:16" ht="12.75">
      <c r="A68" s="18" t="s">
        <v>42</v>
      </c>
      <c s="23" t="s">
        <v>110</v>
      </c>
      <c s="23" t="s">
        <v>6955</v>
      </c>
      <c s="18" t="s">
        <v>44</v>
      </c>
      <c s="24" t="s">
        <v>6956</v>
      </c>
      <c s="25" t="s">
        <v>1241</v>
      </c>
      <c s="26">
        <v>11.04</v>
      </c>
      <c s="27">
        <v>0</v>
      </c>
      <c s="27">
        <f>ROUND(ROUND(H68,2)*ROUND(G68,3),2)</f>
      </c>
      <c r="O68">
        <f>(I68*21)/100</f>
      </c>
      <c t="s">
        <v>20</v>
      </c>
    </row>
    <row r="69" spans="1:5" ht="12.75">
      <c r="A69" s="28" t="s">
        <v>47</v>
      </c>
      <c r="E69" s="29" t="s">
        <v>6957</v>
      </c>
    </row>
    <row r="70" spans="1:5" ht="12.75">
      <c r="A70" s="30" t="s">
        <v>48</v>
      </c>
      <c r="E70" s="31" t="s">
        <v>44</v>
      </c>
    </row>
    <row r="71" spans="1:5" ht="38.25">
      <c r="A71" t="s">
        <v>50</v>
      </c>
      <c r="E71" s="29" t="s">
        <v>9650</v>
      </c>
    </row>
    <row r="72" spans="1:16" ht="12.75">
      <c r="A72" s="18" t="s">
        <v>42</v>
      </c>
      <c s="23" t="s">
        <v>114</v>
      </c>
      <c s="23" t="s">
        <v>6958</v>
      </c>
      <c s="18" t="s">
        <v>44</v>
      </c>
      <c s="24" t="s">
        <v>6959</v>
      </c>
      <c s="25" t="s">
        <v>187</v>
      </c>
      <c s="26">
        <v>0.298</v>
      </c>
      <c s="27">
        <v>0</v>
      </c>
      <c s="27">
        <f>ROUND(ROUND(H72,2)*ROUND(G72,3),2)</f>
      </c>
      <c r="O72">
        <f>(I72*21)/100</f>
      </c>
      <c t="s">
        <v>20</v>
      </c>
    </row>
    <row r="73" spans="1:5" ht="12.75">
      <c r="A73" s="28" t="s">
        <v>47</v>
      </c>
      <c r="E73" s="29" t="s">
        <v>6960</v>
      </c>
    </row>
    <row r="74" spans="1:5" ht="38.25">
      <c r="A74" s="30" t="s">
        <v>48</v>
      </c>
      <c r="E74" s="31" t="s">
        <v>9651</v>
      </c>
    </row>
    <row r="75" spans="1:5" ht="25.5">
      <c r="A75" t="s">
        <v>50</v>
      </c>
      <c r="E75" s="29" t="s">
        <v>6595</v>
      </c>
    </row>
    <row r="76" spans="1:18" ht="12.75" customHeight="1">
      <c r="A76" s="5" t="s">
        <v>40</v>
      </c>
      <c s="5"/>
      <c s="34" t="s">
        <v>34</v>
      </c>
      <c s="5"/>
      <c s="21" t="s">
        <v>6642</v>
      </c>
      <c s="5"/>
      <c s="5"/>
      <c s="5"/>
      <c s="35">
        <f>0+Q76</f>
      </c>
      <c r="O76">
        <f>0+R76</f>
      </c>
      <c r="Q76">
        <f>0+I77+I81+I85</f>
      </c>
      <c>
        <f>0+O77+O81+O85</f>
      </c>
    </row>
    <row r="77" spans="1:16" ht="12.75">
      <c r="A77" s="18" t="s">
        <v>42</v>
      </c>
      <c s="23" t="s">
        <v>117</v>
      </c>
      <c s="23" t="s">
        <v>9652</v>
      </c>
      <c s="18" t="s">
        <v>44</v>
      </c>
      <c s="24" t="s">
        <v>9653</v>
      </c>
      <c s="25" t="s">
        <v>1241</v>
      </c>
      <c s="26">
        <v>8.232</v>
      </c>
      <c s="27">
        <v>0</v>
      </c>
      <c s="27">
        <f>ROUND(ROUND(H77,2)*ROUND(G77,3),2)</f>
      </c>
      <c r="O77">
        <f>(I77*21)/100</f>
      </c>
      <c t="s">
        <v>20</v>
      </c>
    </row>
    <row r="78" spans="1:5" ht="25.5">
      <c r="A78" s="28" t="s">
        <v>47</v>
      </c>
      <c r="E78" s="29" t="s">
        <v>9654</v>
      </c>
    </row>
    <row r="79" spans="1:5" ht="38.25">
      <c r="A79" s="30" t="s">
        <v>48</v>
      </c>
      <c r="E79" s="31" t="s">
        <v>9655</v>
      </c>
    </row>
    <row r="80" spans="1:5" ht="12.75">
      <c r="A80" t="s">
        <v>50</v>
      </c>
      <c r="E80" s="29" t="s">
        <v>44</v>
      </c>
    </row>
    <row r="81" spans="1:16" ht="25.5">
      <c r="A81" s="18" t="s">
        <v>42</v>
      </c>
      <c s="23" t="s">
        <v>121</v>
      </c>
      <c s="23" t="s">
        <v>9656</v>
      </c>
      <c s="18" t="s">
        <v>44</v>
      </c>
      <c s="24" t="s">
        <v>9657</v>
      </c>
      <c s="25" t="s">
        <v>1241</v>
      </c>
      <c s="26">
        <v>8.232</v>
      </c>
      <c s="27">
        <v>0</v>
      </c>
      <c s="27">
        <f>ROUND(ROUND(H81,2)*ROUND(G81,3),2)</f>
      </c>
      <c r="O81">
        <f>(I81*21)/100</f>
      </c>
      <c t="s">
        <v>20</v>
      </c>
    </row>
    <row r="82" spans="1:5" ht="25.5">
      <c r="A82" s="28" t="s">
        <v>47</v>
      </c>
      <c r="E82" s="29" t="s">
        <v>9658</v>
      </c>
    </row>
    <row r="83" spans="1:5" ht="51">
      <c r="A83" s="30" t="s">
        <v>48</v>
      </c>
      <c r="E83" s="31" t="s">
        <v>9659</v>
      </c>
    </row>
    <row r="84" spans="1:5" ht="12.75">
      <c r="A84" t="s">
        <v>50</v>
      </c>
      <c r="E84" s="29" t="s">
        <v>44</v>
      </c>
    </row>
    <row r="85" spans="1:16" ht="12.75">
      <c r="A85" s="18" t="s">
        <v>42</v>
      </c>
      <c s="23" t="s">
        <v>125</v>
      </c>
      <c s="23" t="s">
        <v>9660</v>
      </c>
      <c s="18" t="s">
        <v>44</v>
      </c>
      <c s="24" t="s">
        <v>9661</v>
      </c>
      <c s="25" t="s">
        <v>784</v>
      </c>
      <c s="26">
        <v>21.36</v>
      </c>
      <c s="27">
        <v>0</v>
      </c>
      <c s="27">
        <f>ROUND(ROUND(H85,2)*ROUND(G85,3),2)</f>
      </c>
      <c r="O85">
        <f>(I85*21)/100</f>
      </c>
      <c t="s">
        <v>20</v>
      </c>
    </row>
    <row r="86" spans="1:5" ht="25.5">
      <c r="A86" s="28" t="s">
        <v>47</v>
      </c>
      <c r="E86" s="29" t="s">
        <v>9662</v>
      </c>
    </row>
    <row r="87" spans="1:5" ht="38.25">
      <c r="A87" s="30" t="s">
        <v>48</v>
      </c>
      <c r="E87" s="31" t="s">
        <v>9663</v>
      </c>
    </row>
    <row r="88" spans="1:5" ht="12.75">
      <c r="A88" t="s">
        <v>50</v>
      </c>
      <c r="E88" s="29" t="s">
        <v>44</v>
      </c>
    </row>
    <row r="89" spans="1:18" ht="12.75" customHeight="1">
      <c r="A89" s="5" t="s">
        <v>40</v>
      </c>
      <c s="5"/>
      <c s="34" t="s">
        <v>181</v>
      </c>
      <c s="5"/>
      <c s="21" t="s">
        <v>9664</v>
      </c>
      <c s="5"/>
      <c s="5"/>
      <c s="5"/>
      <c s="35">
        <f>0+Q89</f>
      </c>
      <c r="O89">
        <f>0+R89</f>
      </c>
      <c r="Q89">
        <f>0+I90</f>
      </c>
      <c>
        <f>0+O90</f>
      </c>
    </row>
    <row r="90" spans="1:16" ht="25.5">
      <c r="A90" s="18" t="s">
        <v>42</v>
      </c>
      <c s="23" t="s">
        <v>130</v>
      </c>
      <c s="23" t="s">
        <v>184</v>
      </c>
      <c s="18" t="s">
        <v>185</v>
      </c>
      <c s="24" t="s">
        <v>186</v>
      </c>
      <c s="25" t="s">
        <v>187</v>
      </c>
      <c s="26">
        <v>107.969</v>
      </c>
      <c s="27">
        <v>0</v>
      </c>
      <c s="27">
        <f>ROUND(ROUND(H90,2)*ROUND(G90,3),2)</f>
      </c>
      <c r="O90">
        <f>(I90*21)/100</f>
      </c>
      <c t="s">
        <v>20</v>
      </c>
    </row>
    <row r="91" spans="1:5" ht="25.5">
      <c r="A91" s="28" t="s">
        <v>47</v>
      </c>
      <c r="E91" s="29" t="s">
        <v>186</v>
      </c>
    </row>
    <row r="92" spans="1:5" ht="63.75">
      <c r="A92" s="30" t="s">
        <v>48</v>
      </c>
      <c r="E92" s="31" t="s">
        <v>9665</v>
      </c>
    </row>
    <row r="93" spans="1:5" ht="12.75">
      <c r="A93" t="s">
        <v>50</v>
      </c>
      <c r="E93" s="29" t="s">
        <v>44</v>
      </c>
    </row>
    <row r="94" spans="1:18" ht="12.75" customHeight="1">
      <c r="A94" s="5" t="s">
        <v>40</v>
      </c>
      <c s="5"/>
      <c s="34" t="s">
        <v>6732</v>
      </c>
      <c s="5"/>
      <c s="21" t="s">
        <v>6733</v>
      </c>
      <c s="5"/>
      <c s="5"/>
      <c s="5"/>
      <c s="35">
        <f>0+Q94</f>
      </c>
      <c r="O94">
        <f>0+R94</f>
      </c>
      <c r="Q94">
        <f>0+I95</f>
      </c>
      <c>
        <f>0+O95</f>
      </c>
    </row>
    <row r="95" spans="1:16" ht="12.75">
      <c r="A95" s="18" t="s">
        <v>42</v>
      </c>
      <c s="23" t="s">
        <v>134</v>
      </c>
      <c s="23" t="s">
        <v>9666</v>
      </c>
      <c s="18" t="s">
        <v>44</v>
      </c>
      <c s="24" t="s">
        <v>9667</v>
      </c>
      <c s="25" t="s">
        <v>187</v>
      </c>
      <c s="26">
        <v>56.461</v>
      </c>
      <c s="27">
        <v>0</v>
      </c>
      <c s="27">
        <f>ROUND(ROUND(H95,2)*ROUND(G95,3),2)</f>
      </c>
      <c r="O95">
        <f>(I95*21)/100</f>
      </c>
      <c t="s">
        <v>20</v>
      </c>
    </row>
    <row r="96" spans="1:5" ht="38.25">
      <c r="A96" s="28" t="s">
        <v>47</v>
      </c>
      <c r="E96" s="29" t="s">
        <v>9668</v>
      </c>
    </row>
    <row r="97" spans="1:5" ht="12.75">
      <c r="A97" s="30" t="s">
        <v>48</v>
      </c>
      <c r="E97" s="31" t="s">
        <v>44</v>
      </c>
    </row>
    <row r="98" spans="1:5" ht="76.5">
      <c r="A98" t="s">
        <v>50</v>
      </c>
      <c r="E98" s="29" t="s">
        <v>9669</v>
      </c>
    </row>
    <row r="99" spans="1:18" ht="12.75" customHeight="1">
      <c r="A99" s="5" t="s">
        <v>40</v>
      </c>
      <c s="5"/>
      <c s="34" t="s">
        <v>6738</v>
      </c>
      <c s="5"/>
      <c s="21" t="s">
        <v>1098</v>
      </c>
      <c s="5"/>
      <c s="5"/>
      <c s="5"/>
      <c s="35">
        <f>0+Q99</f>
      </c>
      <c r="O99">
        <f>0+R99</f>
      </c>
      <c r="Q99">
        <f>0+I100</f>
      </c>
      <c>
        <f>0+O100</f>
      </c>
    </row>
    <row r="100" spans="1:16" ht="25.5">
      <c r="A100" s="18" t="s">
        <v>42</v>
      </c>
      <c s="23" t="s">
        <v>138</v>
      </c>
      <c s="23" t="s">
        <v>6739</v>
      </c>
      <c s="18" t="s">
        <v>44</v>
      </c>
      <c s="24" t="s">
        <v>9670</v>
      </c>
      <c s="25" t="s">
        <v>241</v>
      </c>
      <c s="26">
        <v>1</v>
      </c>
      <c s="27">
        <v>0</v>
      </c>
      <c s="27">
        <f>ROUND(ROUND(H100,2)*ROUND(G100,3),2)</f>
      </c>
      <c r="O100">
        <f>(I100*21)/100</f>
      </c>
      <c t="s">
        <v>20</v>
      </c>
    </row>
    <row r="101" spans="1:5" ht="25.5">
      <c r="A101" s="28" t="s">
        <v>47</v>
      </c>
      <c r="E101" s="29" t="s">
        <v>9670</v>
      </c>
    </row>
    <row r="102" spans="1:5" ht="12.75">
      <c r="A102" s="30" t="s">
        <v>48</v>
      </c>
      <c r="E102" s="31" t="s">
        <v>44</v>
      </c>
    </row>
    <row r="103" spans="1:5" ht="12.75">
      <c r="A103" t="s">
        <v>50</v>
      </c>
      <c r="E103" s="29" t="s">
        <v>44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35.xml><?xml version="1.0" encoding="utf-8"?>
<worksheet xmlns="http://schemas.openxmlformats.org/spreadsheetml/2006/main" xmlns:r="http://schemas.openxmlformats.org/officeDocument/2006/relationships">
  <sheetPr>
    <pageSetUpPr fitToPage="1"/>
  </sheetPr>
  <dimension ref="A1:R23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0+O10+O31+O104+O213</f>
      </c>
      <c t="s">
        <v>19</v>
      </c>
    </row>
    <row r="3" spans="1:16" ht="15" customHeight="1">
      <c r="A3" t="s">
        <v>1</v>
      </c>
      <c s="8" t="s">
        <v>4</v>
      </c>
      <c s="9" t="s">
        <v>5</v>
      </c>
      <c s="1"/>
      <c s="10" t="s">
        <v>6</v>
      </c>
      <c s="1"/>
      <c s="4"/>
      <c s="3" t="s">
        <v>9671</v>
      </c>
      <c s="36">
        <f>0+I10+I31+I104+I213</f>
      </c>
      <c r="O3" t="s">
        <v>16</v>
      </c>
      <c t="s">
        <v>20</v>
      </c>
    </row>
    <row r="4" spans="1:16" ht="15" customHeight="1">
      <c r="A4" t="s">
        <v>7</v>
      </c>
      <c s="8" t="s">
        <v>8</v>
      </c>
      <c s="9" t="s">
        <v>6855</v>
      </c>
      <c s="1"/>
      <c s="10" t="s">
        <v>6856</v>
      </c>
      <c s="1"/>
      <c s="1"/>
      <c s="7"/>
      <c s="7"/>
      <c r="O4" t="s">
        <v>17</v>
      </c>
      <c t="s">
        <v>20</v>
      </c>
    </row>
    <row r="5" spans="1:16" ht="12.75" customHeight="1">
      <c r="A5" t="s">
        <v>11</v>
      </c>
      <c s="8" t="s">
        <v>8</v>
      </c>
      <c s="9" t="s">
        <v>9584</v>
      </c>
      <c s="1"/>
      <c s="10" t="s">
        <v>9585</v>
      </c>
      <c s="1"/>
      <c s="1"/>
      <c s="1"/>
      <c s="1"/>
      <c r="O5" t="s">
        <v>18</v>
      </c>
      <c t="s">
        <v>20</v>
      </c>
    </row>
    <row r="6" spans="1:9" ht="12.75" customHeight="1">
      <c r="A6" t="s">
        <v>14</v>
      </c>
      <c s="12" t="s">
        <v>15</v>
      </c>
      <c s="13" t="s">
        <v>9671</v>
      </c>
      <c s="5"/>
      <c s="14" t="s">
        <v>9672</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410</v>
      </c>
      <c s="19"/>
      <c s="21" t="s">
        <v>9673</v>
      </c>
      <c s="19"/>
      <c s="19"/>
      <c s="19"/>
      <c s="22">
        <f>0+Q10</f>
      </c>
      <c r="O10">
        <f>0+R10</f>
      </c>
      <c r="Q10">
        <f>0+I11+I15+I19+I23+I27</f>
      </c>
      <c>
        <f>0+O11+O15+O19+O23+O27</f>
      </c>
    </row>
    <row r="11" spans="1:16" ht="12.75">
      <c r="A11" s="18" t="s">
        <v>42</v>
      </c>
      <c s="23" t="s">
        <v>26</v>
      </c>
      <c s="23" t="s">
        <v>9674</v>
      </c>
      <c s="18" t="s">
        <v>44</v>
      </c>
      <c s="24" t="s">
        <v>9675</v>
      </c>
      <c s="25" t="s">
        <v>3146</v>
      </c>
      <c s="26">
        <v>2</v>
      </c>
      <c s="27">
        <v>0</v>
      </c>
      <c s="27">
        <f>ROUND(ROUND(H11,2)*ROUND(G11,3),2)</f>
      </c>
      <c r="O11">
        <f>(I11*21)/100</f>
      </c>
      <c t="s">
        <v>20</v>
      </c>
    </row>
    <row r="12" spans="1:5" ht="12.75">
      <c r="A12" s="28" t="s">
        <v>47</v>
      </c>
      <c r="E12" s="29" t="s">
        <v>44</v>
      </c>
    </row>
    <row r="13" spans="1:5" ht="38.25">
      <c r="A13" s="30" t="s">
        <v>48</v>
      </c>
      <c r="E13" s="31" t="s">
        <v>9676</v>
      </c>
    </row>
    <row r="14" spans="1:5" ht="12.75">
      <c r="A14" t="s">
        <v>50</v>
      </c>
      <c r="E14" s="29" t="s">
        <v>44</v>
      </c>
    </row>
    <row r="15" spans="1:16" ht="12.75">
      <c r="A15" s="18" t="s">
        <v>42</v>
      </c>
      <c s="23" t="s">
        <v>20</v>
      </c>
      <c s="23" t="s">
        <v>9677</v>
      </c>
      <c s="18" t="s">
        <v>44</v>
      </c>
      <c s="24" t="s">
        <v>9678</v>
      </c>
      <c s="25" t="s">
        <v>3146</v>
      </c>
      <c s="26">
        <v>1</v>
      </c>
      <c s="27">
        <v>0</v>
      </c>
      <c s="27">
        <f>ROUND(ROUND(H15,2)*ROUND(G15,3),2)</f>
      </c>
      <c r="O15">
        <f>(I15*21)/100</f>
      </c>
      <c t="s">
        <v>20</v>
      </c>
    </row>
    <row r="16" spans="1:5" ht="12.75">
      <c r="A16" s="28" t="s">
        <v>47</v>
      </c>
      <c r="E16" s="29" t="s">
        <v>44</v>
      </c>
    </row>
    <row r="17" spans="1:5" ht="38.25">
      <c r="A17" s="30" t="s">
        <v>48</v>
      </c>
      <c r="E17" s="31" t="s">
        <v>9676</v>
      </c>
    </row>
    <row r="18" spans="1:5" ht="12.75">
      <c r="A18" t="s">
        <v>50</v>
      </c>
      <c r="E18" s="29" t="s">
        <v>44</v>
      </c>
    </row>
    <row r="19" spans="1:16" ht="12.75">
      <c r="A19" s="18" t="s">
        <v>42</v>
      </c>
      <c s="23" t="s">
        <v>19</v>
      </c>
      <c s="23" t="s">
        <v>9679</v>
      </c>
      <c s="18" t="s">
        <v>44</v>
      </c>
      <c s="24" t="s">
        <v>9680</v>
      </c>
      <c s="25" t="s">
        <v>3146</v>
      </c>
      <c s="26">
        <v>3</v>
      </c>
      <c s="27">
        <v>0</v>
      </c>
      <c s="27">
        <f>ROUND(ROUND(H19,2)*ROUND(G19,3),2)</f>
      </c>
      <c r="O19">
        <f>(I19*21)/100</f>
      </c>
      <c t="s">
        <v>20</v>
      </c>
    </row>
    <row r="20" spans="1:5" ht="12.75">
      <c r="A20" s="28" t="s">
        <v>47</v>
      </c>
      <c r="E20" s="29" t="s">
        <v>44</v>
      </c>
    </row>
    <row r="21" spans="1:5" ht="38.25">
      <c r="A21" s="30" t="s">
        <v>48</v>
      </c>
      <c r="E21" s="31" t="s">
        <v>9676</v>
      </c>
    </row>
    <row r="22" spans="1:5" ht="12.75">
      <c r="A22" t="s">
        <v>50</v>
      </c>
      <c r="E22" s="29" t="s">
        <v>44</v>
      </c>
    </row>
    <row r="23" spans="1:16" ht="12.75">
      <c r="A23" s="18" t="s">
        <v>42</v>
      </c>
      <c s="23" t="s">
        <v>30</v>
      </c>
      <c s="23" t="s">
        <v>9681</v>
      </c>
      <c s="18" t="s">
        <v>44</v>
      </c>
      <c s="24" t="s">
        <v>9682</v>
      </c>
      <c s="25" t="s">
        <v>157</v>
      </c>
      <c s="26">
        <v>8</v>
      </c>
      <c s="27">
        <v>0</v>
      </c>
      <c s="27">
        <f>ROUND(ROUND(H23,2)*ROUND(G23,3),2)</f>
      </c>
      <c r="O23">
        <f>(I23*21)/100</f>
      </c>
      <c t="s">
        <v>20</v>
      </c>
    </row>
    <row r="24" spans="1:5" ht="12.75">
      <c r="A24" s="28" t="s">
        <v>47</v>
      </c>
      <c r="E24" s="29" t="s">
        <v>44</v>
      </c>
    </row>
    <row r="25" spans="1:5" ht="38.25">
      <c r="A25" s="30" t="s">
        <v>48</v>
      </c>
      <c r="E25" s="31" t="s">
        <v>9676</v>
      </c>
    </row>
    <row r="26" spans="1:5" ht="12.75">
      <c r="A26" t="s">
        <v>50</v>
      </c>
      <c r="E26" s="29" t="s">
        <v>44</v>
      </c>
    </row>
    <row r="27" spans="1:16" ht="12.75">
      <c r="A27" s="18" t="s">
        <v>42</v>
      </c>
      <c s="23" t="s">
        <v>32</v>
      </c>
      <c s="23" t="s">
        <v>9683</v>
      </c>
      <c s="18" t="s">
        <v>44</v>
      </c>
      <c s="24" t="s">
        <v>9684</v>
      </c>
      <c s="25" t="s">
        <v>3146</v>
      </c>
      <c s="26">
        <v>4</v>
      </c>
      <c s="27">
        <v>0</v>
      </c>
      <c s="27">
        <f>ROUND(ROUND(H27,2)*ROUND(G27,3),2)</f>
      </c>
      <c r="O27">
        <f>(I27*21)/100</f>
      </c>
      <c t="s">
        <v>20</v>
      </c>
    </row>
    <row r="28" spans="1:5" ht="12.75">
      <c r="A28" s="28" t="s">
        <v>47</v>
      </c>
      <c r="E28" s="29" t="s">
        <v>44</v>
      </c>
    </row>
    <row r="29" spans="1:5" ht="38.25">
      <c r="A29" s="30" t="s">
        <v>48</v>
      </c>
      <c r="E29" s="31" t="s">
        <v>9676</v>
      </c>
    </row>
    <row r="30" spans="1:5" ht="12.75">
      <c r="A30" t="s">
        <v>50</v>
      </c>
      <c r="E30" s="29" t="s">
        <v>44</v>
      </c>
    </row>
    <row r="31" spans="1:18" ht="12.75" customHeight="1">
      <c r="A31" s="5" t="s">
        <v>40</v>
      </c>
      <c s="5"/>
      <c s="34" t="s">
        <v>2420</v>
      </c>
      <c s="5"/>
      <c s="21" t="s">
        <v>2421</v>
      </c>
      <c s="5"/>
      <c s="5"/>
      <c s="5"/>
      <c s="35">
        <f>0+Q31</f>
      </c>
      <c r="O31">
        <f>0+R31</f>
      </c>
      <c r="Q31">
        <f>0+I32+I36+I40+I44+I48+I52+I56+I60+I64+I68+I72+I76+I80+I84+I88+I92+I96+I100</f>
      </c>
      <c>
        <f>0+O32+O36+O40+O44+O48+O52+O56+O60+O64+O68+O72+O76+O80+O84+O88+O92+O96+O100</f>
      </c>
    </row>
    <row r="32" spans="1:16" ht="12.75">
      <c r="A32" s="18" t="s">
        <v>42</v>
      </c>
      <c s="23" t="s">
        <v>34</v>
      </c>
      <c s="23" t="s">
        <v>9685</v>
      </c>
      <c s="18" t="s">
        <v>44</v>
      </c>
      <c s="24" t="s">
        <v>9686</v>
      </c>
      <c s="25" t="s">
        <v>3146</v>
      </c>
      <c s="26">
        <v>1</v>
      </c>
      <c s="27">
        <v>0</v>
      </c>
      <c s="27">
        <f>ROUND(ROUND(H32,2)*ROUND(G32,3),2)</f>
      </c>
      <c r="O32">
        <f>(I32*21)/100</f>
      </c>
      <c t="s">
        <v>20</v>
      </c>
    </row>
    <row r="33" spans="1:5" ht="12.75">
      <c r="A33" s="28" t="s">
        <v>47</v>
      </c>
      <c r="E33" s="29" t="s">
        <v>44</v>
      </c>
    </row>
    <row r="34" spans="1:5" ht="38.25">
      <c r="A34" s="30" t="s">
        <v>48</v>
      </c>
      <c r="E34" s="31" t="s">
        <v>9676</v>
      </c>
    </row>
    <row r="35" spans="1:5" ht="12.75">
      <c r="A35" t="s">
        <v>50</v>
      </c>
      <c r="E35" s="29" t="s">
        <v>44</v>
      </c>
    </row>
    <row r="36" spans="1:16" ht="12.75">
      <c r="A36" s="18" t="s">
        <v>42</v>
      </c>
      <c s="23" t="s">
        <v>66</v>
      </c>
      <c s="23" t="s">
        <v>9687</v>
      </c>
      <c s="18" t="s">
        <v>44</v>
      </c>
      <c s="24" t="s">
        <v>9688</v>
      </c>
      <c s="25" t="s">
        <v>1627</v>
      </c>
      <c s="26">
        <v>1</v>
      </c>
      <c s="27">
        <v>0</v>
      </c>
      <c s="27">
        <f>ROUND(ROUND(H36,2)*ROUND(G36,3),2)</f>
      </c>
      <c r="O36">
        <f>(I36*21)/100</f>
      </c>
      <c t="s">
        <v>20</v>
      </c>
    </row>
    <row r="37" spans="1:5" ht="12.75">
      <c r="A37" s="28" t="s">
        <v>47</v>
      </c>
      <c r="E37" s="29" t="s">
        <v>44</v>
      </c>
    </row>
    <row r="38" spans="1:5" ht="38.25">
      <c r="A38" s="30" t="s">
        <v>48</v>
      </c>
      <c r="E38" s="31" t="s">
        <v>9676</v>
      </c>
    </row>
    <row r="39" spans="1:5" ht="12.75">
      <c r="A39" t="s">
        <v>50</v>
      </c>
      <c r="E39" s="29" t="s">
        <v>44</v>
      </c>
    </row>
    <row r="40" spans="1:16" ht="12.75">
      <c r="A40" s="18" t="s">
        <v>42</v>
      </c>
      <c s="23" t="s">
        <v>76</v>
      </c>
      <c s="23" t="s">
        <v>9689</v>
      </c>
      <c s="18" t="s">
        <v>44</v>
      </c>
      <c s="24" t="s">
        <v>9690</v>
      </c>
      <c s="25" t="s">
        <v>3146</v>
      </c>
      <c s="26">
        <v>1</v>
      </c>
      <c s="27">
        <v>0</v>
      </c>
      <c s="27">
        <f>ROUND(ROUND(H40,2)*ROUND(G40,3),2)</f>
      </c>
      <c r="O40">
        <f>(I40*21)/100</f>
      </c>
      <c t="s">
        <v>20</v>
      </c>
    </row>
    <row r="41" spans="1:5" ht="12.75">
      <c r="A41" s="28" t="s">
        <v>47</v>
      </c>
      <c r="E41" s="29" t="s">
        <v>44</v>
      </c>
    </row>
    <row r="42" spans="1:5" ht="38.25">
      <c r="A42" s="30" t="s">
        <v>48</v>
      </c>
      <c r="E42" s="31" t="s">
        <v>9676</v>
      </c>
    </row>
    <row r="43" spans="1:5" ht="12.75">
      <c r="A43" t="s">
        <v>50</v>
      </c>
      <c r="E43" s="29" t="s">
        <v>44</v>
      </c>
    </row>
    <row r="44" spans="1:16" ht="12.75">
      <c r="A44" s="18" t="s">
        <v>42</v>
      </c>
      <c s="23" t="s">
        <v>37</v>
      </c>
      <c s="23" t="s">
        <v>9691</v>
      </c>
      <c s="18" t="s">
        <v>44</v>
      </c>
      <c s="24" t="s">
        <v>9692</v>
      </c>
      <c s="25" t="s">
        <v>3146</v>
      </c>
      <c s="26">
        <v>24</v>
      </c>
      <c s="27">
        <v>0</v>
      </c>
      <c s="27">
        <f>ROUND(ROUND(H44,2)*ROUND(G44,3),2)</f>
      </c>
      <c r="O44">
        <f>(I44*21)/100</f>
      </c>
      <c t="s">
        <v>20</v>
      </c>
    </row>
    <row r="45" spans="1:5" ht="12.75">
      <c r="A45" s="28" t="s">
        <v>47</v>
      </c>
      <c r="E45" s="29" t="s">
        <v>44</v>
      </c>
    </row>
    <row r="46" spans="1:5" ht="38.25">
      <c r="A46" s="30" t="s">
        <v>48</v>
      </c>
      <c r="E46" s="31" t="s">
        <v>9676</v>
      </c>
    </row>
    <row r="47" spans="1:5" ht="12.75">
      <c r="A47" t="s">
        <v>50</v>
      </c>
      <c r="E47" s="29" t="s">
        <v>44</v>
      </c>
    </row>
    <row r="48" spans="1:16" ht="12.75">
      <c r="A48" s="18" t="s">
        <v>42</v>
      </c>
      <c s="23" t="s">
        <v>39</v>
      </c>
      <c s="23" t="s">
        <v>9693</v>
      </c>
      <c s="18" t="s">
        <v>44</v>
      </c>
      <c s="24" t="s">
        <v>9694</v>
      </c>
      <c s="25" t="s">
        <v>157</v>
      </c>
      <c s="26">
        <v>6</v>
      </c>
      <c s="27">
        <v>0</v>
      </c>
      <c s="27">
        <f>ROUND(ROUND(H48,2)*ROUND(G48,3),2)</f>
      </c>
      <c r="O48">
        <f>(I48*21)/100</f>
      </c>
      <c t="s">
        <v>20</v>
      </c>
    </row>
    <row r="49" spans="1:5" ht="12.75">
      <c r="A49" s="28" t="s">
        <v>47</v>
      </c>
      <c r="E49" s="29" t="s">
        <v>44</v>
      </c>
    </row>
    <row r="50" spans="1:5" ht="38.25">
      <c r="A50" s="30" t="s">
        <v>48</v>
      </c>
      <c r="E50" s="31" t="s">
        <v>9676</v>
      </c>
    </row>
    <row r="51" spans="1:5" ht="12.75">
      <c r="A51" t="s">
        <v>50</v>
      </c>
      <c r="E51" s="29" t="s">
        <v>44</v>
      </c>
    </row>
    <row r="52" spans="1:16" ht="12.75">
      <c r="A52" s="18" t="s">
        <v>42</v>
      </c>
      <c s="23" t="s">
        <v>87</v>
      </c>
      <c s="23" t="s">
        <v>9695</v>
      </c>
      <c s="18" t="s">
        <v>44</v>
      </c>
      <c s="24" t="s">
        <v>9696</v>
      </c>
      <c s="25" t="s">
        <v>3146</v>
      </c>
      <c s="26">
        <v>1</v>
      </c>
      <c s="27">
        <v>0</v>
      </c>
      <c s="27">
        <f>ROUND(ROUND(H52,2)*ROUND(G52,3),2)</f>
      </c>
      <c r="O52">
        <f>(I52*21)/100</f>
      </c>
      <c t="s">
        <v>20</v>
      </c>
    </row>
    <row r="53" spans="1:5" ht="12.75">
      <c r="A53" s="28" t="s">
        <v>47</v>
      </c>
      <c r="E53" s="29" t="s">
        <v>44</v>
      </c>
    </row>
    <row r="54" spans="1:5" ht="38.25">
      <c r="A54" s="30" t="s">
        <v>48</v>
      </c>
      <c r="E54" s="31" t="s">
        <v>9676</v>
      </c>
    </row>
    <row r="55" spans="1:5" ht="12.75">
      <c r="A55" t="s">
        <v>50</v>
      </c>
      <c r="E55" s="29" t="s">
        <v>44</v>
      </c>
    </row>
    <row r="56" spans="1:16" ht="12.75">
      <c r="A56" s="18" t="s">
        <v>42</v>
      </c>
      <c s="23" t="s">
        <v>91</v>
      </c>
      <c s="23" t="s">
        <v>9697</v>
      </c>
      <c s="18" t="s">
        <v>44</v>
      </c>
      <c s="24" t="s">
        <v>9698</v>
      </c>
      <c s="25" t="s">
        <v>3146</v>
      </c>
      <c s="26">
        <v>1</v>
      </c>
      <c s="27">
        <v>0</v>
      </c>
      <c s="27">
        <f>ROUND(ROUND(H56,2)*ROUND(G56,3),2)</f>
      </c>
      <c r="O56">
        <f>(I56*21)/100</f>
      </c>
      <c t="s">
        <v>20</v>
      </c>
    </row>
    <row r="57" spans="1:5" ht="12.75">
      <c r="A57" s="28" t="s">
        <v>47</v>
      </c>
      <c r="E57" s="29" t="s">
        <v>44</v>
      </c>
    </row>
    <row r="58" spans="1:5" ht="38.25">
      <c r="A58" s="30" t="s">
        <v>48</v>
      </c>
      <c r="E58" s="31" t="s">
        <v>9676</v>
      </c>
    </row>
    <row r="59" spans="1:5" ht="12.75">
      <c r="A59" t="s">
        <v>50</v>
      </c>
      <c r="E59" s="29" t="s">
        <v>44</v>
      </c>
    </row>
    <row r="60" spans="1:16" ht="12.75">
      <c r="A60" s="18" t="s">
        <v>42</v>
      </c>
      <c s="23" t="s">
        <v>95</v>
      </c>
      <c s="23" t="s">
        <v>9699</v>
      </c>
      <c s="18" t="s">
        <v>44</v>
      </c>
      <c s="24" t="s">
        <v>9700</v>
      </c>
      <c s="25" t="s">
        <v>784</v>
      </c>
      <c s="26">
        <v>2</v>
      </c>
      <c s="27">
        <v>0</v>
      </c>
      <c s="27">
        <f>ROUND(ROUND(H60,2)*ROUND(G60,3),2)</f>
      </c>
      <c r="O60">
        <f>(I60*21)/100</f>
      </c>
      <c t="s">
        <v>20</v>
      </c>
    </row>
    <row r="61" spans="1:5" ht="12.75">
      <c r="A61" s="28" t="s">
        <v>47</v>
      </c>
      <c r="E61" s="29" t="s">
        <v>44</v>
      </c>
    </row>
    <row r="62" spans="1:5" ht="38.25">
      <c r="A62" s="30" t="s">
        <v>48</v>
      </c>
      <c r="E62" s="31" t="s">
        <v>9676</v>
      </c>
    </row>
    <row r="63" spans="1:5" ht="12.75">
      <c r="A63" t="s">
        <v>50</v>
      </c>
      <c r="E63" s="29" t="s">
        <v>44</v>
      </c>
    </row>
    <row r="64" spans="1:16" ht="12.75">
      <c r="A64" s="18" t="s">
        <v>42</v>
      </c>
      <c s="23" t="s">
        <v>103</v>
      </c>
      <c s="23" t="s">
        <v>9701</v>
      </c>
      <c s="18" t="s">
        <v>44</v>
      </c>
      <c s="24" t="s">
        <v>9702</v>
      </c>
      <c s="25" t="s">
        <v>3146</v>
      </c>
      <c s="26">
        <v>5</v>
      </c>
      <c s="27">
        <v>0</v>
      </c>
      <c s="27">
        <f>ROUND(ROUND(H64,2)*ROUND(G64,3),2)</f>
      </c>
      <c r="O64">
        <f>(I64*21)/100</f>
      </c>
      <c t="s">
        <v>20</v>
      </c>
    </row>
    <row r="65" spans="1:5" ht="12.75">
      <c r="A65" s="28" t="s">
        <v>47</v>
      </c>
      <c r="E65" s="29" t="s">
        <v>44</v>
      </c>
    </row>
    <row r="66" spans="1:5" ht="38.25">
      <c r="A66" s="30" t="s">
        <v>48</v>
      </c>
      <c r="E66" s="31" t="s">
        <v>9676</v>
      </c>
    </row>
    <row r="67" spans="1:5" ht="12.75">
      <c r="A67" t="s">
        <v>50</v>
      </c>
      <c r="E67" s="29" t="s">
        <v>44</v>
      </c>
    </row>
    <row r="68" spans="1:16" ht="12.75">
      <c r="A68" s="18" t="s">
        <v>42</v>
      </c>
      <c s="23" t="s">
        <v>110</v>
      </c>
      <c s="23" t="s">
        <v>9703</v>
      </c>
      <c s="18" t="s">
        <v>44</v>
      </c>
      <c s="24" t="s">
        <v>9704</v>
      </c>
      <c s="25" t="s">
        <v>3146</v>
      </c>
      <c s="26">
        <v>6</v>
      </c>
      <c s="27">
        <v>0</v>
      </c>
      <c s="27">
        <f>ROUND(ROUND(H68,2)*ROUND(G68,3),2)</f>
      </c>
      <c r="O68">
        <f>(I68*21)/100</f>
      </c>
      <c t="s">
        <v>20</v>
      </c>
    </row>
    <row r="69" spans="1:5" ht="12.75">
      <c r="A69" s="28" t="s">
        <v>47</v>
      </c>
      <c r="E69" s="29" t="s">
        <v>44</v>
      </c>
    </row>
    <row r="70" spans="1:5" ht="38.25">
      <c r="A70" s="30" t="s">
        <v>48</v>
      </c>
      <c r="E70" s="31" t="s">
        <v>9676</v>
      </c>
    </row>
    <row r="71" spans="1:5" ht="12.75">
      <c r="A71" t="s">
        <v>50</v>
      </c>
      <c r="E71" s="29" t="s">
        <v>44</v>
      </c>
    </row>
    <row r="72" spans="1:16" ht="12.75">
      <c r="A72" s="18" t="s">
        <v>42</v>
      </c>
      <c s="23" t="s">
        <v>114</v>
      </c>
      <c s="23" t="s">
        <v>9705</v>
      </c>
      <c s="18" t="s">
        <v>44</v>
      </c>
      <c s="24" t="s">
        <v>9706</v>
      </c>
      <c s="25" t="s">
        <v>3146</v>
      </c>
      <c s="26">
        <v>2</v>
      </c>
      <c s="27">
        <v>0</v>
      </c>
      <c s="27">
        <f>ROUND(ROUND(H72,2)*ROUND(G72,3),2)</f>
      </c>
      <c r="O72">
        <f>(I72*21)/100</f>
      </c>
      <c t="s">
        <v>20</v>
      </c>
    </row>
    <row r="73" spans="1:5" ht="12.75">
      <c r="A73" s="28" t="s">
        <v>47</v>
      </c>
      <c r="E73" s="29" t="s">
        <v>44</v>
      </c>
    </row>
    <row r="74" spans="1:5" ht="38.25">
      <c r="A74" s="30" t="s">
        <v>48</v>
      </c>
      <c r="E74" s="31" t="s">
        <v>9676</v>
      </c>
    </row>
    <row r="75" spans="1:5" ht="12.75">
      <c r="A75" t="s">
        <v>50</v>
      </c>
      <c r="E75" s="29" t="s">
        <v>44</v>
      </c>
    </row>
    <row r="76" spans="1:16" ht="12.75">
      <c r="A76" s="18" t="s">
        <v>42</v>
      </c>
      <c s="23" t="s">
        <v>117</v>
      </c>
      <c s="23" t="s">
        <v>9707</v>
      </c>
      <c s="18" t="s">
        <v>44</v>
      </c>
      <c s="24" t="s">
        <v>9708</v>
      </c>
      <c s="25" t="s">
        <v>784</v>
      </c>
      <c s="26">
        <v>15</v>
      </c>
      <c s="27">
        <v>0</v>
      </c>
      <c s="27">
        <f>ROUND(ROUND(H76,2)*ROUND(G76,3),2)</f>
      </c>
      <c r="O76">
        <f>(I76*21)/100</f>
      </c>
      <c t="s">
        <v>20</v>
      </c>
    </row>
    <row r="77" spans="1:5" ht="12.75">
      <c r="A77" s="28" t="s">
        <v>47</v>
      </c>
      <c r="E77" s="29" t="s">
        <v>44</v>
      </c>
    </row>
    <row r="78" spans="1:5" ht="38.25">
      <c r="A78" s="30" t="s">
        <v>48</v>
      </c>
      <c r="E78" s="31" t="s">
        <v>9676</v>
      </c>
    </row>
    <row r="79" spans="1:5" ht="12.75">
      <c r="A79" t="s">
        <v>50</v>
      </c>
      <c r="E79" s="29" t="s">
        <v>44</v>
      </c>
    </row>
    <row r="80" spans="1:16" ht="12.75">
      <c r="A80" s="18" t="s">
        <v>42</v>
      </c>
      <c s="23" t="s">
        <v>121</v>
      </c>
      <c s="23" t="s">
        <v>9709</v>
      </c>
      <c s="18" t="s">
        <v>44</v>
      </c>
      <c s="24" t="s">
        <v>9710</v>
      </c>
      <c s="25" t="s">
        <v>3146</v>
      </c>
      <c s="26">
        <v>1</v>
      </c>
      <c s="27">
        <v>0</v>
      </c>
      <c s="27">
        <f>ROUND(ROUND(H80,2)*ROUND(G80,3),2)</f>
      </c>
      <c r="O80">
        <f>(I80*21)/100</f>
      </c>
      <c t="s">
        <v>20</v>
      </c>
    </row>
    <row r="81" spans="1:5" ht="12.75">
      <c r="A81" s="28" t="s">
        <v>47</v>
      </c>
      <c r="E81" s="29" t="s">
        <v>44</v>
      </c>
    </row>
    <row r="82" spans="1:5" ht="38.25">
      <c r="A82" s="30" t="s">
        <v>48</v>
      </c>
      <c r="E82" s="31" t="s">
        <v>9676</v>
      </c>
    </row>
    <row r="83" spans="1:5" ht="12.75">
      <c r="A83" t="s">
        <v>50</v>
      </c>
      <c r="E83" s="29" t="s">
        <v>44</v>
      </c>
    </row>
    <row r="84" spans="1:16" ht="12.75">
      <c r="A84" s="18" t="s">
        <v>42</v>
      </c>
      <c s="23" t="s">
        <v>125</v>
      </c>
      <c s="23" t="s">
        <v>9711</v>
      </c>
      <c s="18" t="s">
        <v>44</v>
      </c>
      <c s="24" t="s">
        <v>9712</v>
      </c>
      <c s="25" t="s">
        <v>3146</v>
      </c>
      <c s="26">
        <v>1</v>
      </c>
      <c s="27">
        <v>0</v>
      </c>
      <c s="27">
        <f>ROUND(ROUND(H84,2)*ROUND(G84,3),2)</f>
      </c>
      <c r="O84">
        <f>(I84*21)/100</f>
      </c>
      <c t="s">
        <v>20</v>
      </c>
    </row>
    <row r="85" spans="1:5" ht="12.75">
      <c r="A85" s="28" t="s">
        <v>47</v>
      </c>
      <c r="E85" s="29" t="s">
        <v>44</v>
      </c>
    </row>
    <row r="86" spans="1:5" ht="38.25">
      <c r="A86" s="30" t="s">
        <v>48</v>
      </c>
      <c r="E86" s="31" t="s">
        <v>9676</v>
      </c>
    </row>
    <row r="87" spans="1:5" ht="12.75">
      <c r="A87" t="s">
        <v>50</v>
      </c>
      <c r="E87" s="29" t="s">
        <v>44</v>
      </c>
    </row>
    <row r="88" spans="1:16" ht="12.75">
      <c r="A88" s="18" t="s">
        <v>42</v>
      </c>
      <c s="23" t="s">
        <v>130</v>
      </c>
      <c s="23" t="s">
        <v>9713</v>
      </c>
      <c s="18" t="s">
        <v>44</v>
      </c>
      <c s="24" t="s">
        <v>9714</v>
      </c>
      <c s="25" t="s">
        <v>784</v>
      </c>
      <c s="26">
        <v>8</v>
      </c>
      <c s="27">
        <v>0</v>
      </c>
      <c s="27">
        <f>ROUND(ROUND(H88,2)*ROUND(G88,3),2)</f>
      </c>
      <c r="O88">
        <f>(I88*21)/100</f>
      </c>
      <c t="s">
        <v>20</v>
      </c>
    </row>
    <row r="89" spans="1:5" ht="12.75">
      <c r="A89" s="28" t="s">
        <v>47</v>
      </c>
      <c r="E89" s="29" t="s">
        <v>44</v>
      </c>
    </row>
    <row r="90" spans="1:5" ht="38.25">
      <c r="A90" s="30" t="s">
        <v>48</v>
      </c>
      <c r="E90" s="31" t="s">
        <v>9676</v>
      </c>
    </row>
    <row r="91" spans="1:5" ht="12.75">
      <c r="A91" t="s">
        <v>50</v>
      </c>
      <c r="E91" s="29" t="s">
        <v>44</v>
      </c>
    </row>
    <row r="92" spans="1:16" ht="12.75">
      <c r="A92" s="18" t="s">
        <v>42</v>
      </c>
      <c s="23" t="s">
        <v>134</v>
      </c>
      <c s="23" t="s">
        <v>9715</v>
      </c>
      <c s="18" t="s">
        <v>44</v>
      </c>
      <c s="24" t="s">
        <v>9716</v>
      </c>
      <c s="25" t="s">
        <v>3146</v>
      </c>
      <c s="26">
        <v>1</v>
      </c>
      <c s="27">
        <v>0</v>
      </c>
      <c s="27">
        <f>ROUND(ROUND(H92,2)*ROUND(G92,3),2)</f>
      </c>
      <c r="O92">
        <f>(I92*21)/100</f>
      </c>
      <c t="s">
        <v>20</v>
      </c>
    </row>
    <row r="93" spans="1:5" ht="12.75">
      <c r="A93" s="28" t="s">
        <v>47</v>
      </c>
      <c r="E93" s="29" t="s">
        <v>44</v>
      </c>
    </row>
    <row r="94" spans="1:5" ht="38.25">
      <c r="A94" s="30" t="s">
        <v>48</v>
      </c>
      <c r="E94" s="31" t="s">
        <v>9676</v>
      </c>
    </row>
    <row r="95" spans="1:5" ht="12.75">
      <c r="A95" t="s">
        <v>50</v>
      </c>
      <c r="E95" s="29" t="s">
        <v>44</v>
      </c>
    </row>
    <row r="96" spans="1:16" ht="12.75">
      <c r="A96" s="18" t="s">
        <v>42</v>
      </c>
      <c s="23" t="s">
        <v>138</v>
      </c>
      <c s="23" t="s">
        <v>9717</v>
      </c>
      <c s="18" t="s">
        <v>44</v>
      </c>
      <c s="24" t="s">
        <v>9718</v>
      </c>
      <c s="25" t="s">
        <v>3146</v>
      </c>
      <c s="26">
        <v>1</v>
      </c>
      <c s="27">
        <v>0</v>
      </c>
      <c s="27">
        <f>ROUND(ROUND(H96,2)*ROUND(G96,3),2)</f>
      </c>
      <c r="O96">
        <f>(I96*21)/100</f>
      </c>
      <c t="s">
        <v>20</v>
      </c>
    </row>
    <row r="97" spans="1:5" ht="12.75">
      <c r="A97" s="28" t="s">
        <v>47</v>
      </c>
      <c r="E97" s="29" t="s">
        <v>44</v>
      </c>
    </row>
    <row r="98" spans="1:5" ht="38.25">
      <c r="A98" s="30" t="s">
        <v>48</v>
      </c>
      <c r="E98" s="31" t="s">
        <v>9676</v>
      </c>
    </row>
    <row r="99" spans="1:5" ht="12.75">
      <c r="A99" t="s">
        <v>50</v>
      </c>
      <c r="E99" s="29" t="s">
        <v>44</v>
      </c>
    </row>
    <row r="100" spans="1:16" ht="12.75">
      <c r="A100" s="18" t="s">
        <v>42</v>
      </c>
      <c s="23" t="s">
        <v>142</v>
      </c>
      <c s="23" t="s">
        <v>9719</v>
      </c>
      <c s="18" t="s">
        <v>44</v>
      </c>
      <c s="24" t="s">
        <v>9720</v>
      </c>
      <c s="25" t="s">
        <v>3146</v>
      </c>
      <c s="26">
        <v>1</v>
      </c>
      <c s="27">
        <v>0</v>
      </c>
      <c s="27">
        <f>ROUND(ROUND(H100,2)*ROUND(G100,3),2)</f>
      </c>
      <c r="O100">
        <f>(I100*21)/100</f>
      </c>
      <c t="s">
        <v>20</v>
      </c>
    </row>
    <row r="101" spans="1:5" ht="12.75">
      <c r="A101" s="28" t="s">
        <v>47</v>
      </c>
      <c r="E101" s="29" t="s">
        <v>44</v>
      </c>
    </row>
    <row r="102" spans="1:5" ht="38.25">
      <c r="A102" s="30" t="s">
        <v>48</v>
      </c>
      <c r="E102" s="31" t="s">
        <v>9676</v>
      </c>
    </row>
    <row r="103" spans="1:5" ht="12.75">
      <c r="A103" t="s">
        <v>50</v>
      </c>
      <c r="E103" s="29" t="s">
        <v>44</v>
      </c>
    </row>
    <row r="104" spans="1:18" ht="12.75" customHeight="1">
      <c r="A104" s="5" t="s">
        <v>40</v>
      </c>
      <c s="5"/>
      <c s="34" t="s">
        <v>2217</v>
      </c>
      <c s="5"/>
      <c s="21" t="s">
        <v>2633</v>
      </c>
      <c s="5"/>
      <c s="5"/>
      <c s="5"/>
      <c s="35">
        <f>0+Q104</f>
      </c>
      <c r="O104">
        <f>0+R104</f>
      </c>
      <c r="Q104">
        <f>0+I105+I109+I113+I117+I121+I125+I129+I133+I137+I141+I145+I149+I153+I157+I161+I165+I169+I173+I177+I181+I185+I189+I193+I197+I201+I205+I209</f>
      </c>
      <c>
        <f>0+O105+O109+O113+O117+O121+O125+O129+O133+O137+O141+O145+O149+O153+O157+O161+O165+O169+O173+O177+O181+O185+O189+O193+O197+O201+O205+O209</f>
      </c>
    </row>
    <row r="105" spans="1:16" ht="12.75">
      <c r="A105" s="18" t="s">
        <v>42</v>
      </c>
      <c s="23" t="s">
        <v>146</v>
      </c>
      <c s="23" t="s">
        <v>9721</v>
      </c>
      <c s="18" t="s">
        <v>44</v>
      </c>
      <c s="24" t="s">
        <v>9722</v>
      </c>
      <c s="25" t="s">
        <v>3146</v>
      </c>
      <c s="26">
        <v>5</v>
      </c>
      <c s="27">
        <v>0</v>
      </c>
      <c s="27">
        <f>ROUND(ROUND(H105,2)*ROUND(G105,3),2)</f>
      </c>
      <c r="O105">
        <f>(I105*21)/100</f>
      </c>
      <c t="s">
        <v>20</v>
      </c>
    </row>
    <row r="106" spans="1:5" ht="12.75">
      <c r="A106" s="28" t="s">
        <v>47</v>
      </c>
      <c r="E106" s="29" t="s">
        <v>44</v>
      </c>
    </row>
    <row r="107" spans="1:5" ht="38.25">
      <c r="A107" s="30" t="s">
        <v>48</v>
      </c>
      <c r="E107" s="31" t="s">
        <v>9676</v>
      </c>
    </row>
    <row r="108" spans="1:5" ht="12.75">
      <c r="A108" t="s">
        <v>50</v>
      </c>
      <c r="E108" s="29" t="s">
        <v>44</v>
      </c>
    </row>
    <row r="109" spans="1:16" ht="12.75">
      <c r="A109" s="18" t="s">
        <v>42</v>
      </c>
      <c s="23" t="s">
        <v>150</v>
      </c>
      <c s="23" t="s">
        <v>9723</v>
      </c>
      <c s="18" t="s">
        <v>44</v>
      </c>
      <c s="24" t="s">
        <v>9724</v>
      </c>
      <c s="25" t="s">
        <v>3146</v>
      </c>
      <c s="26">
        <v>18</v>
      </c>
      <c s="27">
        <v>0</v>
      </c>
      <c s="27">
        <f>ROUND(ROUND(H109,2)*ROUND(G109,3),2)</f>
      </c>
      <c r="O109">
        <f>(I109*21)/100</f>
      </c>
      <c t="s">
        <v>20</v>
      </c>
    </row>
    <row r="110" spans="1:5" ht="12.75">
      <c r="A110" s="28" t="s">
        <v>47</v>
      </c>
      <c r="E110" s="29" t="s">
        <v>44</v>
      </c>
    </row>
    <row r="111" spans="1:5" ht="38.25">
      <c r="A111" s="30" t="s">
        <v>48</v>
      </c>
      <c r="E111" s="31" t="s">
        <v>9676</v>
      </c>
    </row>
    <row r="112" spans="1:5" ht="12.75">
      <c r="A112" t="s">
        <v>50</v>
      </c>
      <c r="E112" s="29" t="s">
        <v>44</v>
      </c>
    </row>
    <row r="113" spans="1:16" ht="12.75">
      <c r="A113" s="18" t="s">
        <v>42</v>
      </c>
      <c s="23" t="s">
        <v>154</v>
      </c>
      <c s="23" t="s">
        <v>9725</v>
      </c>
      <c s="18" t="s">
        <v>44</v>
      </c>
      <c s="24" t="s">
        <v>9726</v>
      </c>
      <c s="25" t="s">
        <v>3146</v>
      </c>
      <c s="26">
        <v>3</v>
      </c>
      <c s="27">
        <v>0</v>
      </c>
      <c s="27">
        <f>ROUND(ROUND(H113,2)*ROUND(G113,3),2)</f>
      </c>
      <c r="O113">
        <f>(I113*21)/100</f>
      </c>
      <c t="s">
        <v>20</v>
      </c>
    </row>
    <row r="114" spans="1:5" ht="12.75">
      <c r="A114" s="28" t="s">
        <v>47</v>
      </c>
      <c r="E114" s="29" t="s">
        <v>44</v>
      </c>
    </row>
    <row r="115" spans="1:5" ht="38.25">
      <c r="A115" s="30" t="s">
        <v>48</v>
      </c>
      <c r="E115" s="31" t="s">
        <v>9676</v>
      </c>
    </row>
    <row r="116" spans="1:5" ht="12.75">
      <c r="A116" t="s">
        <v>50</v>
      </c>
      <c r="E116" s="29" t="s">
        <v>44</v>
      </c>
    </row>
    <row r="117" spans="1:16" ht="12.75">
      <c r="A117" s="18" t="s">
        <v>42</v>
      </c>
      <c s="23" t="s">
        <v>160</v>
      </c>
      <c s="23" t="s">
        <v>9727</v>
      </c>
      <c s="18" t="s">
        <v>44</v>
      </c>
      <c s="24" t="s">
        <v>9728</v>
      </c>
      <c s="25" t="s">
        <v>3146</v>
      </c>
      <c s="26">
        <v>700</v>
      </c>
      <c s="27">
        <v>0</v>
      </c>
      <c s="27">
        <f>ROUND(ROUND(H117,2)*ROUND(G117,3),2)</f>
      </c>
      <c r="O117">
        <f>(I117*21)/100</f>
      </c>
      <c t="s">
        <v>20</v>
      </c>
    </row>
    <row r="118" spans="1:5" ht="12.75">
      <c r="A118" s="28" t="s">
        <v>47</v>
      </c>
      <c r="E118" s="29" t="s">
        <v>9729</v>
      </c>
    </row>
    <row r="119" spans="1:5" ht="38.25">
      <c r="A119" s="30" t="s">
        <v>48</v>
      </c>
      <c r="E119" s="31" t="s">
        <v>9676</v>
      </c>
    </row>
    <row r="120" spans="1:5" ht="12.75">
      <c r="A120" t="s">
        <v>50</v>
      </c>
      <c r="E120" s="29" t="s">
        <v>44</v>
      </c>
    </row>
    <row r="121" spans="1:16" ht="12.75">
      <c r="A121" s="18" t="s">
        <v>42</v>
      </c>
      <c s="23" t="s">
        <v>164</v>
      </c>
      <c s="23" t="s">
        <v>9730</v>
      </c>
      <c s="18" t="s">
        <v>44</v>
      </c>
      <c s="24" t="s">
        <v>9731</v>
      </c>
      <c s="25" t="s">
        <v>3146</v>
      </c>
      <c s="26">
        <v>2</v>
      </c>
      <c s="27">
        <v>0</v>
      </c>
      <c s="27">
        <f>ROUND(ROUND(H121,2)*ROUND(G121,3),2)</f>
      </c>
      <c r="O121">
        <f>(I121*21)/100</f>
      </c>
      <c t="s">
        <v>20</v>
      </c>
    </row>
    <row r="122" spans="1:5" ht="12.75">
      <c r="A122" s="28" t="s">
        <v>47</v>
      </c>
      <c r="E122" s="29" t="s">
        <v>9732</v>
      </c>
    </row>
    <row r="123" spans="1:5" ht="38.25">
      <c r="A123" s="30" t="s">
        <v>48</v>
      </c>
      <c r="E123" s="31" t="s">
        <v>9676</v>
      </c>
    </row>
    <row r="124" spans="1:5" ht="12.75">
      <c r="A124" t="s">
        <v>50</v>
      </c>
      <c r="E124" s="29" t="s">
        <v>44</v>
      </c>
    </row>
    <row r="125" spans="1:16" ht="12.75">
      <c r="A125" s="18" t="s">
        <v>42</v>
      </c>
      <c s="23" t="s">
        <v>168</v>
      </c>
      <c s="23" t="s">
        <v>9733</v>
      </c>
      <c s="18" t="s">
        <v>44</v>
      </c>
      <c s="24" t="s">
        <v>9734</v>
      </c>
      <c s="25" t="s">
        <v>3146</v>
      </c>
      <c s="26">
        <v>1</v>
      </c>
      <c s="27">
        <v>0</v>
      </c>
      <c s="27">
        <f>ROUND(ROUND(H125,2)*ROUND(G125,3),2)</f>
      </c>
      <c r="O125">
        <f>(I125*21)/100</f>
      </c>
      <c t="s">
        <v>20</v>
      </c>
    </row>
    <row r="126" spans="1:5" ht="12.75">
      <c r="A126" s="28" t="s">
        <v>47</v>
      </c>
      <c r="E126" s="29" t="s">
        <v>9732</v>
      </c>
    </row>
    <row r="127" spans="1:5" ht="38.25">
      <c r="A127" s="30" t="s">
        <v>48</v>
      </c>
      <c r="E127" s="31" t="s">
        <v>9676</v>
      </c>
    </row>
    <row r="128" spans="1:5" ht="12.75">
      <c r="A128" t="s">
        <v>50</v>
      </c>
      <c r="E128" s="29" t="s">
        <v>44</v>
      </c>
    </row>
    <row r="129" spans="1:16" ht="12.75">
      <c r="A129" s="18" t="s">
        <v>42</v>
      </c>
      <c s="23" t="s">
        <v>173</v>
      </c>
      <c s="23" t="s">
        <v>9735</v>
      </c>
      <c s="18" t="s">
        <v>44</v>
      </c>
      <c s="24" t="s">
        <v>9736</v>
      </c>
      <c s="25" t="s">
        <v>3146</v>
      </c>
      <c s="26">
        <v>4</v>
      </c>
      <c s="27">
        <v>0</v>
      </c>
      <c s="27">
        <f>ROUND(ROUND(H129,2)*ROUND(G129,3),2)</f>
      </c>
      <c r="O129">
        <f>(I129*21)/100</f>
      </c>
      <c t="s">
        <v>20</v>
      </c>
    </row>
    <row r="130" spans="1:5" ht="12.75">
      <c r="A130" s="28" t="s">
        <v>47</v>
      </c>
      <c r="E130" s="29" t="s">
        <v>9732</v>
      </c>
    </row>
    <row r="131" spans="1:5" ht="38.25">
      <c r="A131" s="30" t="s">
        <v>48</v>
      </c>
      <c r="E131" s="31" t="s">
        <v>9676</v>
      </c>
    </row>
    <row r="132" spans="1:5" ht="12.75">
      <c r="A132" t="s">
        <v>50</v>
      </c>
      <c r="E132" s="29" t="s">
        <v>44</v>
      </c>
    </row>
    <row r="133" spans="1:16" ht="12.75">
      <c r="A133" s="18" t="s">
        <v>42</v>
      </c>
      <c s="23" t="s">
        <v>177</v>
      </c>
      <c s="23" t="s">
        <v>9737</v>
      </c>
      <c s="18" t="s">
        <v>44</v>
      </c>
      <c s="24" t="s">
        <v>9738</v>
      </c>
      <c s="25" t="s">
        <v>3146</v>
      </c>
      <c s="26">
        <v>2</v>
      </c>
      <c s="27">
        <v>0</v>
      </c>
      <c s="27">
        <f>ROUND(ROUND(H133,2)*ROUND(G133,3),2)</f>
      </c>
      <c r="O133">
        <f>(I133*21)/100</f>
      </c>
      <c t="s">
        <v>20</v>
      </c>
    </row>
    <row r="134" spans="1:5" ht="12.75">
      <c r="A134" s="28" t="s">
        <v>47</v>
      </c>
      <c r="E134" s="29" t="s">
        <v>9732</v>
      </c>
    </row>
    <row r="135" spans="1:5" ht="38.25">
      <c r="A135" s="30" t="s">
        <v>48</v>
      </c>
      <c r="E135" s="31" t="s">
        <v>9676</v>
      </c>
    </row>
    <row r="136" spans="1:5" ht="12.75">
      <c r="A136" t="s">
        <v>50</v>
      </c>
      <c r="E136" s="29" t="s">
        <v>44</v>
      </c>
    </row>
    <row r="137" spans="1:16" ht="12.75">
      <c r="A137" s="18" t="s">
        <v>42</v>
      </c>
      <c s="23" t="s">
        <v>183</v>
      </c>
      <c s="23" t="s">
        <v>9739</v>
      </c>
      <c s="18" t="s">
        <v>44</v>
      </c>
      <c s="24" t="s">
        <v>9740</v>
      </c>
      <c s="25" t="s">
        <v>784</v>
      </c>
      <c s="26">
        <v>20</v>
      </c>
      <c s="27">
        <v>0</v>
      </c>
      <c s="27">
        <f>ROUND(ROUND(H137,2)*ROUND(G137,3),2)</f>
      </c>
      <c r="O137">
        <f>(I137*21)/100</f>
      </c>
      <c t="s">
        <v>20</v>
      </c>
    </row>
    <row r="138" spans="1:5" ht="12.75">
      <c r="A138" s="28" t="s">
        <v>47</v>
      </c>
      <c r="E138" s="29" t="s">
        <v>44</v>
      </c>
    </row>
    <row r="139" spans="1:5" ht="38.25">
      <c r="A139" s="30" t="s">
        <v>48</v>
      </c>
      <c r="E139" s="31" t="s">
        <v>9676</v>
      </c>
    </row>
    <row r="140" spans="1:5" ht="12.75">
      <c r="A140" t="s">
        <v>50</v>
      </c>
      <c r="E140" s="29" t="s">
        <v>44</v>
      </c>
    </row>
    <row r="141" spans="1:16" ht="12.75">
      <c r="A141" s="18" t="s">
        <v>42</v>
      </c>
      <c s="23" t="s">
        <v>191</v>
      </c>
      <c s="23" t="s">
        <v>9741</v>
      </c>
      <c s="18" t="s">
        <v>44</v>
      </c>
      <c s="24" t="s">
        <v>9742</v>
      </c>
      <c s="25" t="s">
        <v>784</v>
      </c>
      <c s="26">
        <v>20</v>
      </c>
      <c s="27">
        <v>0</v>
      </c>
      <c s="27">
        <f>ROUND(ROUND(H141,2)*ROUND(G141,3),2)</f>
      </c>
      <c r="O141">
        <f>(I141*21)/100</f>
      </c>
      <c t="s">
        <v>20</v>
      </c>
    </row>
    <row r="142" spans="1:5" ht="12.75">
      <c r="A142" s="28" t="s">
        <v>47</v>
      </c>
      <c r="E142" s="29" t="s">
        <v>44</v>
      </c>
    </row>
    <row r="143" spans="1:5" ht="38.25">
      <c r="A143" s="30" t="s">
        <v>48</v>
      </c>
      <c r="E143" s="31" t="s">
        <v>9676</v>
      </c>
    </row>
    <row r="144" spans="1:5" ht="12.75">
      <c r="A144" t="s">
        <v>50</v>
      </c>
      <c r="E144" s="29" t="s">
        <v>44</v>
      </c>
    </row>
    <row r="145" spans="1:16" ht="12.75">
      <c r="A145" s="18" t="s">
        <v>42</v>
      </c>
      <c s="23" t="s">
        <v>196</v>
      </c>
      <c s="23" t="s">
        <v>9743</v>
      </c>
      <c s="18" t="s">
        <v>44</v>
      </c>
      <c s="24" t="s">
        <v>9744</v>
      </c>
      <c s="25" t="s">
        <v>784</v>
      </c>
      <c s="26">
        <v>15</v>
      </c>
      <c s="27">
        <v>0</v>
      </c>
      <c s="27">
        <f>ROUND(ROUND(H145,2)*ROUND(G145,3),2)</f>
      </c>
      <c r="O145">
        <f>(I145*21)/100</f>
      </c>
      <c t="s">
        <v>20</v>
      </c>
    </row>
    <row r="146" spans="1:5" ht="12.75">
      <c r="A146" s="28" t="s">
        <v>47</v>
      </c>
      <c r="E146" s="29" t="s">
        <v>44</v>
      </c>
    </row>
    <row r="147" spans="1:5" ht="38.25">
      <c r="A147" s="30" t="s">
        <v>48</v>
      </c>
      <c r="E147" s="31" t="s">
        <v>9676</v>
      </c>
    </row>
    <row r="148" spans="1:5" ht="12.75">
      <c r="A148" t="s">
        <v>50</v>
      </c>
      <c r="E148" s="29" t="s">
        <v>44</v>
      </c>
    </row>
    <row r="149" spans="1:16" ht="12.75">
      <c r="A149" s="18" t="s">
        <v>42</v>
      </c>
      <c s="23" t="s">
        <v>202</v>
      </c>
      <c s="23" t="s">
        <v>9745</v>
      </c>
      <c s="18" t="s">
        <v>44</v>
      </c>
      <c s="24" t="s">
        <v>9746</v>
      </c>
      <c s="25" t="s">
        <v>784</v>
      </c>
      <c s="26">
        <v>20</v>
      </c>
      <c s="27">
        <v>0</v>
      </c>
      <c s="27">
        <f>ROUND(ROUND(H149,2)*ROUND(G149,3),2)</f>
      </c>
      <c r="O149">
        <f>(I149*21)/100</f>
      </c>
      <c t="s">
        <v>20</v>
      </c>
    </row>
    <row r="150" spans="1:5" ht="12.75">
      <c r="A150" s="28" t="s">
        <v>47</v>
      </c>
      <c r="E150" s="29" t="s">
        <v>44</v>
      </c>
    </row>
    <row r="151" spans="1:5" ht="38.25">
      <c r="A151" s="30" t="s">
        <v>48</v>
      </c>
      <c r="E151" s="31" t="s">
        <v>9676</v>
      </c>
    </row>
    <row r="152" spans="1:5" ht="12.75">
      <c r="A152" t="s">
        <v>50</v>
      </c>
      <c r="E152" s="29" t="s">
        <v>44</v>
      </c>
    </row>
    <row r="153" spans="1:16" ht="12.75">
      <c r="A153" s="18" t="s">
        <v>42</v>
      </c>
      <c s="23" t="s">
        <v>99</v>
      </c>
      <c s="23" t="s">
        <v>9747</v>
      </c>
      <c s="18" t="s">
        <v>44</v>
      </c>
      <c s="24" t="s">
        <v>9748</v>
      </c>
      <c s="25" t="s">
        <v>784</v>
      </c>
      <c s="26">
        <v>10</v>
      </c>
      <c s="27">
        <v>0</v>
      </c>
      <c s="27">
        <f>ROUND(ROUND(H153,2)*ROUND(G153,3),2)</f>
      </c>
      <c r="O153">
        <f>(I153*21)/100</f>
      </c>
      <c t="s">
        <v>20</v>
      </c>
    </row>
    <row r="154" spans="1:5" ht="12.75">
      <c r="A154" s="28" t="s">
        <v>47</v>
      </c>
      <c r="E154" s="29" t="s">
        <v>44</v>
      </c>
    </row>
    <row r="155" spans="1:5" ht="38.25">
      <c r="A155" s="30" t="s">
        <v>48</v>
      </c>
      <c r="E155" s="31" t="s">
        <v>9676</v>
      </c>
    </row>
    <row r="156" spans="1:5" ht="12.75">
      <c r="A156" t="s">
        <v>50</v>
      </c>
      <c r="E156" s="29" t="s">
        <v>44</v>
      </c>
    </row>
    <row r="157" spans="1:16" ht="12.75">
      <c r="A157" s="18" t="s">
        <v>42</v>
      </c>
      <c s="23" t="s">
        <v>107</v>
      </c>
      <c s="23" t="s">
        <v>9749</v>
      </c>
      <c s="18" t="s">
        <v>44</v>
      </c>
      <c s="24" t="s">
        <v>9750</v>
      </c>
      <c s="25" t="s">
        <v>784</v>
      </c>
      <c s="26">
        <v>95</v>
      </c>
      <c s="27">
        <v>0</v>
      </c>
      <c s="27">
        <f>ROUND(ROUND(H157,2)*ROUND(G157,3),2)</f>
      </c>
      <c r="O157">
        <f>(I157*21)/100</f>
      </c>
      <c t="s">
        <v>20</v>
      </c>
    </row>
    <row r="158" spans="1:5" ht="12.75">
      <c r="A158" s="28" t="s">
        <v>47</v>
      </c>
      <c r="E158" s="29" t="s">
        <v>44</v>
      </c>
    </row>
    <row r="159" spans="1:5" ht="38.25">
      <c r="A159" s="30" t="s">
        <v>48</v>
      </c>
      <c r="E159" s="31" t="s">
        <v>9676</v>
      </c>
    </row>
    <row r="160" spans="1:5" ht="12.75">
      <c r="A160" t="s">
        <v>50</v>
      </c>
      <c r="E160" s="29" t="s">
        <v>44</v>
      </c>
    </row>
    <row r="161" spans="1:16" ht="12.75">
      <c r="A161" s="18" t="s">
        <v>42</v>
      </c>
      <c s="23" t="s">
        <v>281</v>
      </c>
      <c s="23" t="s">
        <v>9751</v>
      </c>
      <c s="18" t="s">
        <v>44</v>
      </c>
      <c s="24" t="s">
        <v>9752</v>
      </c>
      <c s="25" t="s">
        <v>784</v>
      </c>
      <c s="26">
        <v>10</v>
      </c>
      <c s="27">
        <v>0</v>
      </c>
      <c s="27">
        <f>ROUND(ROUND(H161,2)*ROUND(G161,3),2)</f>
      </c>
      <c r="O161">
        <f>(I161*21)/100</f>
      </c>
      <c t="s">
        <v>20</v>
      </c>
    </row>
    <row r="162" spans="1:5" ht="12.75">
      <c r="A162" s="28" t="s">
        <v>47</v>
      </c>
      <c r="E162" s="29" t="s">
        <v>44</v>
      </c>
    </row>
    <row r="163" spans="1:5" ht="38.25">
      <c r="A163" s="30" t="s">
        <v>48</v>
      </c>
      <c r="E163" s="31" t="s">
        <v>9676</v>
      </c>
    </row>
    <row r="164" spans="1:5" ht="12.75">
      <c r="A164" t="s">
        <v>50</v>
      </c>
      <c r="E164" s="29" t="s">
        <v>44</v>
      </c>
    </row>
    <row r="165" spans="1:16" ht="12.75">
      <c r="A165" s="18" t="s">
        <v>42</v>
      </c>
      <c s="23" t="s">
        <v>285</v>
      </c>
      <c s="23" t="s">
        <v>9753</v>
      </c>
      <c s="18" t="s">
        <v>44</v>
      </c>
      <c s="24" t="s">
        <v>9754</v>
      </c>
      <c s="25" t="s">
        <v>784</v>
      </c>
      <c s="26">
        <v>80</v>
      </c>
      <c s="27">
        <v>0</v>
      </c>
      <c s="27">
        <f>ROUND(ROUND(H165,2)*ROUND(G165,3),2)</f>
      </c>
      <c r="O165">
        <f>(I165*21)/100</f>
      </c>
      <c t="s">
        <v>20</v>
      </c>
    </row>
    <row r="166" spans="1:5" ht="12.75">
      <c r="A166" s="28" t="s">
        <v>47</v>
      </c>
      <c r="E166" s="29" t="s">
        <v>44</v>
      </c>
    </row>
    <row r="167" spans="1:5" ht="38.25">
      <c r="A167" s="30" t="s">
        <v>48</v>
      </c>
      <c r="E167" s="31" t="s">
        <v>9676</v>
      </c>
    </row>
    <row r="168" spans="1:5" ht="12.75">
      <c r="A168" t="s">
        <v>50</v>
      </c>
      <c r="E168" s="29" t="s">
        <v>44</v>
      </c>
    </row>
    <row r="169" spans="1:16" ht="12.75">
      <c r="A169" s="18" t="s">
        <v>42</v>
      </c>
      <c s="23" t="s">
        <v>289</v>
      </c>
      <c s="23" t="s">
        <v>9755</v>
      </c>
      <c s="18" t="s">
        <v>44</v>
      </c>
      <c s="24" t="s">
        <v>9756</v>
      </c>
      <c s="25" t="s">
        <v>784</v>
      </c>
      <c s="26">
        <v>3</v>
      </c>
      <c s="27">
        <v>0</v>
      </c>
      <c s="27">
        <f>ROUND(ROUND(H169,2)*ROUND(G169,3),2)</f>
      </c>
      <c r="O169">
        <f>(I169*21)/100</f>
      </c>
      <c t="s">
        <v>20</v>
      </c>
    </row>
    <row r="170" spans="1:5" ht="12.75">
      <c r="A170" s="28" t="s">
        <v>47</v>
      </c>
      <c r="E170" s="29" t="s">
        <v>44</v>
      </c>
    </row>
    <row r="171" spans="1:5" ht="38.25">
      <c r="A171" s="30" t="s">
        <v>48</v>
      </c>
      <c r="E171" s="31" t="s">
        <v>9676</v>
      </c>
    </row>
    <row r="172" spans="1:5" ht="12.75">
      <c r="A172" t="s">
        <v>50</v>
      </c>
      <c r="E172" s="29" t="s">
        <v>44</v>
      </c>
    </row>
    <row r="173" spans="1:16" ht="12.75">
      <c r="A173" s="18" t="s">
        <v>42</v>
      </c>
      <c s="23" t="s">
        <v>293</v>
      </c>
      <c s="23" t="s">
        <v>9757</v>
      </c>
      <c s="18" t="s">
        <v>44</v>
      </c>
      <c s="24" t="s">
        <v>9758</v>
      </c>
      <c s="25" t="s">
        <v>1627</v>
      </c>
      <c s="26">
        <v>20</v>
      </c>
      <c s="27">
        <v>0</v>
      </c>
      <c s="27">
        <f>ROUND(ROUND(H173,2)*ROUND(G173,3),2)</f>
      </c>
      <c r="O173">
        <f>(I173*21)/100</f>
      </c>
      <c t="s">
        <v>20</v>
      </c>
    </row>
    <row r="174" spans="1:5" ht="12.75">
      <c r="A174" s="28" t="s">
        <v>47</v>
      </c>
      <c r="E174" s="29" t="s">
        <v>44</v>
      </c>
    </row>
    <row r="175" spans="1:5" ht="38.25">
      <c r="A175" s="30" t="s">
        <v>48</v>
      </c>
      <c r="E175" s="31" t="s">
        <v>9676</v>
      </c>
    </row>
    <row r="176" spans="1:5" ht="12.75">
      <c r="A176" t="s">
        <v>50</v>
      </c>
      <c r="E176" s="29" t="s">
        <v>44</v>
      </c>
    </row>
    <row r="177" spans="1:16" ht="25.5">
      <c r="A177" s="18" t="s">
        <v>42</v>
      </c>
      <c s="23" t="s">
        <v>297</v>
      </c>
      <c s="23" t="s">
        <v>9759</v>
      </c>
      <c s="18" t="s">
        <v>44</v>
      </c>
      <c s="24" t="s">
        <v>9760</v>
      </c>
      <c s="25" t="s">
        <v>784</v>
      </c>
      <c s="26">
        <v>22</v>
      </c>
      <c s="27">
        <v>0</v>
      </c>
      <c s="27">
        <f>ROUND(ROUND(H177,2)*ROUND(G177,3),2)</f>
      </c>
      <c r="O177">
        <f>(I177*21)/100</f>
      </c>
      <c t="s">
        <v>20</v>
      </c>
    </row>
    <row r="178" spans="1:5" ht="12.75">
      <c r="A178" s="28" t="s">
        <v>47</v>
      </c>
      <c r="E178" s="29" t="s">
        <v>9761</v>
      </c>
    </row>
    <row r="179" spans="1:5" ht="38.25">
      <c r="A179" s="30" t="s">
        <v>48</v>
      </c>
      <c r="E179" s="31" t="s">
        <v>9676</v>
      </c>
    </row>
    <row r="180" spans="1:5" ht="12.75">
      <c r="A180" t="s">
        <v>50</v>
      </c>
      <c r="E180" s="29" t="s">
        <v>44</v>
      </c>
    </row>
    <row r="181" spans="1:16" ht="25.5">
      <c r="A181" s="18" t="s">
        <v>42</v>
      </c>
      <c s="23" t="s">
        <v>301</v>
      </c>
      <c s="23" t="s">
        <v>9762</v>
      </c>
      <c s="18" t="s">
        <v>44</v>
      </c>
      <c s="24" t="s">
        <v>9763</v>
      </c>
      <c s="25" t="s">
        <v>784</v>
      </c>
      <c s="26">
        <v>18</v>
      </c>
      <c s="27">
        <v>0</v>
      </c>
      <c s="27">
        <f>ROUND(ROUND(H181,2)*ROUND(G181,3),2)</f>
      </c>
      <c r="O181">
        <f>(I181*21)/100</f>
      </c>
      <c t="s">
        <v>20</v>
      </c>
    </row>
    <row r="182" spans="1:5" ht="12.75">
      <c r="A182" s="28" t="s">
        <v>47</v>
      </c>
      <c r="E182" s="29" t="s">
        <v>9761</v>
      </c>
    </row>
    <row r="183" spans="1:5" ht="38.25">
      <c r="A183" s="30" t="s">
        <v>48</v>
      </c>
      <c r="E183" s="31" t="s">
        <v>9676</v>
      </c>
    </row>
    <row r="184" spans="1:5" ht="12.75">
      <c r="A184" t="s">
        <v>50</v>
      </c>
      <c r="E184" s="29" t="s">
        <v>44</v>
      </c>
    </row>
    <row r="185" spans="1:16" ht="12.75">
      <c r="A185" s="18" t="s">
        <v>42</v>
      </c>
      <c s="23" t="s">
        <v>305</v>
      </c>
      <c s="23" t="s">
        <v>9764</v>
      </c>
      <c s="18" t="s">
        <v>44</v>
      </c>
      <c s="24" t="s">
        <v>9765</v>
      </c>
      <c s="25" t="s">
        <v>784</v>
      </c>
      <c s="26">
        <v>20</v>
      </c>
      <c s="27">
        <v>0</v>
      </c>
      <c s="27">
        <f>ROUND(ROUND(H185,2)*ROUND(G185,3),2)</f>
      </c>
      <c r="O185">
        <f>(I185*21)/100</f>
      </c>
      <c t="s">
        <v>20</v>
      </c>
    </row>
    <row r="186" spans="1:5" ht="12.75">
      <c r="A186" s="28" t="s">
        <v>47</v>
      </c>
      <c r="E186" s="29" t="s">
        <v>9766</v>
      </c>
    </row>
    <row r="187" spans="1:5" ht="38.25">
      <c r="A187" s="30" t="s">
        <v>48</v>
      </c>
      <c r="E187" s="31" t="s">
        <v>9676</v>
      </c>
    </row>
    <row r="188" spans="1:5" ht="12.75">
      <c r="A188" t="s">
        <v>50</v>
      </c>
      <c r="E188" s="29" t="s">
        <v>44</v>
      </c>
    </row>
    <row r="189" spans="1:16" ht="12.75">
      <c r="A189" s="18" t="s">
        <v>42</v>
      </c>
      <c s="23" t="s">
        <v>309</v>
      </c>
      <c s="23" t="s">
        <v>9767</v>
      </c>
      <c s="18" t="s">
        <v>44</v>
      </c>
      <c s="24" t="s">
        <v>9768</v>
      </c>
      <c s="25" t="s">
        <v>784</v>
      </c>
      <c s="26">
        <v>5</v>
      </c>
      <c s="27">
        <v>0</v>
      </c>
      <c s="27">
        <f>ROUND(ROUND(H189,2)*ROUND(G189,3),2)</f>
      </c>
      <c r="O189">
        <f>(I189*21)/100</f>
      </c>
      <c t="s">
        <v>20</v>
      </c>
    </row>
    <row r="190" spans="1:5" ht="12.75">
      <c r="A190" s="28" t="s">
        <v>47</v>
      </c>
      <c r="E190" s="29" t="s">
        <v>9766</v>
      </c>
    </row>
    <row r="191" spans="1:5" ht="38.25">
      <c r="A191" s="30" t="s">
        <v>48</v>
      </c>
      <c r="E191" s="31" t="s">
        <v>9676</v>
      </c>
    </row>
    <row r="192" spans="1:5" ht="12.75">
      <c r="A192" t="s">
        <v>50</v>
      </c>
      <c r="E192" s="29" t="s">
        <v>44</v>
      </c>
    </row>
    <row r="193" spans="1:16" ht="12.75">
      <c r="A193" s="18" t="s">
        <v>42</v>
      </c>
      <c s="23" t="s">
        <v>314</v>
      </c>
      <c s="23" t="s">
        <v>9769</v>
      </c>
      <c s="18" t="s">
        <v>44</v>
      </c>
      <c s="24" t="s">
        <v>9770</v>
      </c>
      <c s="25" t="s">
        <v>3146</v>
      </c>
      <c s="26">
        <v>8</v>
      </c>
      <c s="27">
        <v>0</v>
      </c>
      <c s="27">
        <f>ROUND(ROUND(H193,2)*ROUND(G193,3),2)</f>
      </c>
      <c r="O193">
        <f>(I193*21)/100</f>
      </c>
      <c t="s">
        <v>20</v>
      </c>
    </row>
    <row r="194" spans="1:5" ht="12.75">
      <c r="A194" s="28" t="s">
        <v>47</v>
      </c>
      <c r="E194" s="29" t="s">
        <v>44</v>
      </c>
    </row>
    <row r="195" spans="1:5" ht="38.25">
      <c r="A195" s="30" t="s">
        <v>48</v>
      </c>
      <c r="E195" s="31" t="s">
        <v>9676</v>
      </c>
    </row>
    <row r="196" spans="1:5" ht="12.75">
      <c r="A196" t="s">
        <v>50</v>
      </c>
      <c r="E196" s="29" t="s">
        <v>44</v>
      </c>
    </row>
    <row r="197" spans="1:16" ht="12.75">
      <c r="A197" s="18" t="s">
        <v>42</v>
      </c>
      <c s="23" t="s">
        <v>318</v>
      </c>
      <c s="23" t="s">
        <v>9771</v>
      </c>
      <c s="18" t="s">
        <v>44</v>
      </c>
      <c s="24" t="s">
        <v>9772</v>
      </c>
      <c s="25" t="s">
        <v>3146</v>
      </c>
      <c s="26">
        <v>4</v>
      </c>
      <c s="27">
        <v>0</v>
      </c>
      <c s="27">
        <f>ROUND(ROUND(H197,2)*ROUND(G197,3),2)</f>
      </c>
      <c r="O197">
        <f>(I197*21)/100</f>
      </c>
      <c t="s">
        <v>20</v>
      </c>
    </row>
    <row r="198" spans="1:5" ht="12.75">
      <c r="A198" s="28" t="s">
        <v>47</v>
      </c>
      <c r="E198" s="29" t="s">
        <v>44</v>
      </c>
    </row>
    <row r="199" spans="1:5" ht="38.25">
      <c r="A199" s="30" t="s">
        <v>48</v>
      </c>
      <c r="E199" s="31" t="s">
        <v>9676</v>
      </c>
    </row>
    <row r="200" spans="1:5" ht="12.75">
      <c r="A200" t="s">
        <v>50</v>
      </c>
      <c r="E200" s="29" t="s">
        <v>44</v>
      </c>
    </row>
    <row r="201" spans="1:16" ht="12.75">
      <c r="A201" s="18" t="s">
        <v>42</v>
      </c>
      <c s="23" t="s">
        <v>322</v>
      </c>
      <c s="23" t="s">
        <v>9773</v>
      </c>
      <c s="18" t="s">
        <v>44</v>
      </c>
      <c s="24" t="s">
        <v>9774</v>
      </c>
      <c s="25" t="s">
        <v>3146</v>
      </c>
      <c s="26">
        <v>5</v>
      </c>
      <c s="27">
        <v>0</v>
      </c>
      <c s="27">
        <f>ROUND(ROUND(H201,2)*ROUND(G201,3),2)</f>
      </c>
      <c r="O201">
        <f>(I201*21)/100</f>
      </c>
      <c t="s">
        <v>20</v>
      </c>
    </row>
    <row r="202" spans="1:5" ht="12.75">
      <c r="A202" s="28" t="s">
        <v>47</v>
      </c>
      <c r="E202" s="29" t="s">
        <v>44</v>
      </c>
    </row>
    <row r="203" spans="1:5" ht="38.25">
      <c r="A203" s="30" t="s">
        <v>48</v>
      </c>
      <c r="E203" s="31" t="s">
        <v>9676</v>
      </c>
    </row>
    <row r="204" spans="1:5" ht="12.75">
      <c r="A204" t="s">
        <v>50</v>
      </c>
      <c r="E204" s="29" t="s">
        <v>44</v>
      </c>
    </row>
    <row r="205" spans="1:16" ht="12.75">
      <c r="A205" s="18" t="s">
        <v>42</v>
      </c>
      <c s="23" t="s">
        <v>326</v>
      </c>
      <c s="23" t="s">
        <v>9775</v>
      </c>
      <c s="18" t="s">
        <v>44</v>
      </c>
      <c s="24" t="s">
        <v>9776</v>
      </c>
      <c s="25" t="s">
        <v>3146</v>
      </c>
      <c s="26">
        <v>5</v>
      </c>
      <c s="27">
        <v>0</v>
      </c>
      <c s="27">
        <f>ROUND(ROUND(H205,2)*ROUND(G205,3),2)</f>
      </c>
      <c r="O205">
        <f>(I205*21)/100</f>
      </c>
      <c t="s">
        <v>20</v>
      </c>
    </row>
    <row r="206" spans="1:5" ht="12.75">
      <c r="A206" s="28" t="s">
        <v>47</v>
      </c>
      <c r="E206" s="29" t="s">
        <v>9732</v>
      </c>
    </row>
    <row r="207" spans="1:5" ht="38.25">
      <c r="A207" s="30" t="s">
        <v>48</v>
      </c>
      <c r="E207" s="31" t="s">
        <v>9676</v>
      </c>
    </row>
    <row r="208" spans="1:5" ht="12.75">
      <c r="A208" t="s">
        <v>50</v>
      </c>
      <c r="E208" s="29" t="s">
        <v>44</v>
      </c>
    </row>
    <row r="209" spans="1:16" ht="12.75">
      <c r="A209" s="18" t="s">
        <v>42</v>
      </c>
      <c s="23" t="s">
        <v>330</v>
      </c>
      <c s="23" t="s">
        <v>9777</v>
      </c>
      <c s="18" t="s">
        <v>44</v>
      </c>
      <c s="24" t="s">
        <v>9778</v>
      </c>
      <c s="25" t="s">
        <v>3146</v>
      </c>
      <c s="26">
        <v>1</v>
      </c>
      <c s="27">
        <v>0</v>
      </c>
      <c s="27">
        <f>ROUND(ROUND(H209,2)*ROUND(G209,3),2)</f>
      </c>
      <c r="O209">
        <f>(I209*21)/100</f>
      </c>
      <c t="s">
        <v>20</v>
      </c>
    </row>
    <row r="210" spans="1:5" ht="12.75">
      <c r="A210" s="28" t="s">
        <v>47</v>
      </c>
      <c r="E210" s="29" t="s">
        <v>44</v>
      </c>
    </row>
    <row r="211" spans="1:5" ht="38.25">
      <c r="A211" s="30" t="s">
        <v>48</v>
      </c>
      <c r="E211" s="31" t="s">
        <v>9676</v>
      </c>
    </row>
    <row r="212" spans="1:5" ht="12.75">
      <c r="A212" t="s">
        <v>50</v>
      </c>
      <c r="E212" s="29" t="s">
        <v>44</v>
      </c>
    </row>
    <row r="213" spans="1:18" ht="12.75" customHeight="1">
      <c r="A213" s="5" t="s">
        <v>40</v>
      </c>
      <c s="5"/>
      <c s="34" t="s">
        <v>2223</v>
      </c>
      <c s="5"/>
      <c s="21" t="s">
        <v>2391</v>
      </c>
      <c s="5"/>
      <c s="5"/>
      <c s="5"/>
      <c s="35">
        <f>0+Q213</f>
      </c>
      <c r="O213">
        <f>0+R213</f>
      </c>
      <c r="Q213">
        <f>0+I214+I218+I222+I226+I230</f>
      </c>
      <c>
        <f>0+O214+O218+O222+O226+O230</f>
      </c>
    </row>
    <row r="214" spans="1:16" ht="12.75">
      <c r="A214" s="18" t="s">
        <v>42</v>
      </c>
      <c s="23" t="s">
        <v>334</v>
      </c>
      <c s="23" t="s">
        <v>9779</v>
      </c>
      <c s="18" t="s">
        <v>44</v>
      </c>
      <c s="24" t="s">
        <v>9780</v>
      </c>
      <c s="25" t="s">
        <v>3146</v>
      </c>
      <c s="26">
        <v>1</v>
      </c>
      <c s="27">
        <v>0</v>
      </c>
      <c s="27">
        <f>ROUND(ROUND(H214,2)*ROUND(G214,3),2)</f>
      </c>
      <c r="O214">
        <f>(I214*21)/100</f>
      </c>
      <c t="s">
        <v>20</v>
      </c>
    </row>
    <row r="215" spans="1:5" ht="12.75">
      <c r="A215" s="28" t="s">
        <v>47</v>
      </c>
      <c r="E215" s="29" t="s">
        <v>44</v>
      </c>
    </row>
    <row r="216" spans="1:5" ht="38.25">
      <c r="A216" s="30" t="s">
        <v>48</v>
      </c>
      <c r="E216" s="31" t="s">
        <v>9676</v>
      </c>
    </row>
    <row r="217" spans="1:5" ht="12.75">
      <c r="A217" t="s">
        <v>50</v>
      </c>
      <c r="E217" s="29" t="s">
        <v>44</v>
      </c>
    </row>
    <row r="218" spans="1:16" ht="12.75">
      <c r="A218" s="18" t="s">
        <v>42</v>
      </c>
      <c s="23" t="s">
        <v>338</v>
      </c>
      <c s="23" t="s">
        <v>9781</v>
      </c>
      <c s="18" t="s">
        <v>44</v>
      </c>
      <c s="24" t="s">
        <v>9782</v>
      </c>
      <c s="25" t="s">
        <v>3146</v>
      </c>
      <c s="26">
        <v>1</v>
      </c>
      <c s="27">
        <v>0</v>
      </c>
      <c s="27">
        <f>ROUND(ROUND(H218,2)*ROUND(G218,3),2)</f>
      </c>
      <c r="O218">
        <f>(I218*21)/100</f>
      </c>
      <c t="s">
        <v>20</v>
      </c>
    </row>
    <row r="219" spans="1:5" ht="12.75">
      <c r="A219" s="28" t="s">
        <v>47</v>
      </c>
      <c r="E219" s="29" t="s">
        <v>44</v>
      </c>
    </row>
    <row r="220" spans="1:5" ht="38.25">
      <c r="A220" s="30" t="s">
        <v>48</v>
      </c>
      <c r="E220" s="31" t="s">
        <v>9676</v>
      </c>
    </row>
    <row r="221" spans="1:5" ht="12.75">
      <c r="A221" t="s">
        <v>50</v>
      </c>
      <c r="E221" s="29" t="s">
        <v>44</v>
      </c>
    </row>
    <row r="222" spans="1:16" ht="12.75">
      <c r="A222" s="18" t="s">
        <v>42</v>
      </c>
      <c s="23" t="s">
        <v>342</v>
      </c>
      <c s="23" t="s">
        <v>9783</v>
      </c>
      <c s="18" t="s">
        <v>44</v>
      </c>
      <c s="24" t="s">
        <v>9784</v>
      </c>
      <c s="25" t="s">
        <v>157</v>
      </c>
      <c s="26">
        <v>4</v>
      </c>
      <c s="27">
        <v>0</v>
      </c>
      <c s="27">
        <f>ROUND(ROUND(H222,2)*ROUND(G222,3),2)</f>
      </c>
      <c r="O222">
        <f>(I222*21)/100</f>
      </c>
      <c t="s">
        <v>20</v>
      </c>
    </row>
    <row r="223" spans="1:5" ht="12.75">
      <c r="A223" s="28" t="s">
        <v>47</v>
      </c>
      <c r="E223" s="29" t="s">
        <v>44</v>
      </c>
    </row>
    <row r="224" spans="1:5" ht="38.25">
      <c r="A224" s="30" t="s">
        <v>48</v>
      </c>
      <c r="E224" s="31" t="s">
        <v>9676</v>
      </c>
    </row>
    <row r="225" spans="1:5" ht="12.75">
      <c r="A225" t="s">
        <v>50</v>
      </c>
      <c r="E225" s="29" t="s">
        <v>44</v>
      </c>
    </row>
    <row r="226" spans="1:16" ht="12.75">
      <c r="A226" s="18" t="s">
        <v>42</v>
      </c>
      <c s="23" t="s">
        <v>346</v>
      </c>
      <c s="23" t="s">
        <v>9785</v>
      </c>
      <c s="18" t="s">
        <v>44</v>
      </c>
      <c s="24" t="s">
        <v>9786</v>
      </c>
      <c s="25" t="s">
        <v>157</v>
      </c>
      <c s="26">
        <v>6</v>
      </c>
      <c s="27">
        <v>0</v>
      </c>
      <c s="27">
        <f>ROUND(ROUND(H226,2)*ROUND(G226,3),2)</f>
      </c>
      <c r="O226">
        <f>(I226*21)/100</f>
      </c>
      <c t="s">
        <v>20</v>
      </c>
    </row>
    <row r="227" spans="1:5" ht="12.75">
      <c r="A227" s="28" t="s">
        <v>47</v>
      </c>
      <c r="E227" s="29" t="s">
        <v>44</v>
      </c>
    </row>
    <row r="228" spans="1:5" ht="38.25">
      <c r="A228" s="30" t="s">
        <v>48</v>
      </c>
      <c r="E228" s="31" t="s">
        <v>9676</v>
      </c>
    </row>
    <row r="229" spans="1:5" ht="12.75">
      <c r="A229" t="s">
        <v>50</v>
      </c>
      <c r="E229" s="29" t="s">
        <v>44</v>
      </c>
    </row>
    <row r="230" spans="1:16" ht="12.75">
      <c r="A230" s="18" t="s">
        <v>42</v>
      </c>
      <c s="23" t="s">
        <v>350</v>
      </c>
      <c s="23" t="s">
        <v>9787</v>
      </c>
      <c s="18" t="s">
        <v>44</v>
      </c>
      <c s="24" t="s">
        <v>9788</v>
      </c>
      <c s="25" t="s">
        <v>157</v>
      </c>
      <c s="26">
        <v>8</v>
      </c>
      <c s="27">
        <v>0</v>
      </c>
      <c s="27">
        <f>ROUND(ROUND(H230,2)*ROUND(G230,3),2)</f>
      </c>
      <c r="O230">
        <f>(I230*21)/100</f>
      </c>
      <c t="s">
        <v>20</v>
      </c>
    </row>
    <row r="231" spans="1:5" ht="12.75">
      <c r="A231" s="28" t="s">
        <v>47</v>
      </c>
      <c r="E231" s="29" t="s">
        <v>44</v>
      </c>
    </row>
    <row r="232" spans="1:5" ht="38.25">
      <c r="A232" s="30" t="s">
        <v>48</v>
      </c>
      <c r="E232" s="31" t="s">
        <v>9676</v>
      </c>
    </row>
    <row r="233" spans="1:5" ht="12.75">
      <c r="A233" t="s">
        <v>50</v>
      </c>
      <c r="E233" s="29" t="s">
        <v>44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36.xml><?xml version="1.0" encoding="utf-8"?>
<worksheet xmlns="http://schemas.openxmlformats.org/spreadsheetml/2006/main" xmlns:r="http://schemas.openxmlformats.org/officeDocument/2006/relationships">
  <sheetPr>
    <pageSetUpPr fitToPage="1"/>
  </sheetPr>
  <dimension ref="A1:R5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f>
      </c>
      <c t="s">
        <v>19</v>
      </c>
    </row>
    <row r="3" spans="1:16" ht="15" customHeight="1">
      <c r="A3" t="s">
        <v>1</v>
      </c>
      <c s="8" t="s">
        <v>4</v>
      </c>
      <c s="9" t="s">
        <v>5</v>
      </c>
      <c s="1"/>
      <c s="10" t="s">
        <v>6</v>
      </c>
      <c s="1"/>
      <c s="4"/>
      <c s="3" t="s">
        <v>9789</v>
      </c>
      <c s="36">
        <f>0+I10</f>
      </c>
      <c r="O3" t="s">
        <v>16</v>
      </c>
      <c t="s">
        <v>20</v>
      </c>
    </row>
    <row r="4" spans="1:16" ht="15" customHeight="1">
      <c r="A4" t="s">
        <v>7</v>
      </c>
      <c s="8" t="s">
        <v>8</v>
      </c>
      <c s="9" t="s">
        <v>6855</v>
      </c>
      <c s="1"/>
      <c s="10" t="s">
        <v>6856</v>
      </c>
      <c s="1"/>
      <c s="1"/>
      <c s="7"/>
      <c s="7"/>
      <c r="O4" t="s">
        <v>17</v>
      </c>
      <c t="s">
        <v>20</v>
      </c>
    </row>
    <row r="5" spans="1:16" ht="12.75" customHeight="1">
      <c r="A5" t="s">
        <v>11</v>
      </c>
      <c s="8" t="s">
        <v>8</v>
      </c>
      <c s="9" t="s">
        <v>9584</v>
      </c>
      <c s="1"/>
      <c s="10" t="s">
        <v>9585</v>
      </c>
      <c s="1"/>
      <c s="1"/>
      <c s="1"/>
      <c s="1"/>
      <c r="O5" t="s">
        <v>18</v>
      </c>
      <c t="s">
        <v>20</v>
      </c>
    </row>
    <row r="6" spans="1:9" ht="12.75" customHeight="1">
      <c r="A6" t="s">
        <v>14</v>
      </c>
      <c s="12" t="s">
        <v>15</v>
      </c>
      <c s="13" t="s">
        <v>9789</v>
      </c>
      <c s="5"/>
      <c s="14" t="s">
        <v>9790</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9383</v>
      </c>
      <c s="19"/>
      <c s="21" t="s">
        <v>9791</v>
      </c>
      <c s="19"/>
      <c s="19"/>
      <c s="19"/>
      <c s="22">
        <f>0+Q10</f>
      </c>
      <c r="O10">
        <f>0+R10</f>
      </c>
      <c r="Q10">
        <f>0+I11+I15+I19+I23+I27+I31+I35+I39+I43+I47+I51</f>
      </c>
      <c>
        <f>0+O11+O15+O19+O23+O27+O31+O35+O39+O43+O47+O51</f>
      </c>
    </row>
    <row r="11" spans="1:16" ht="12.75">
      <c r="A11" s="18" t="s">
        <v>42</v>
      </c>
      <c s="23" t="s">
        <v>26</v>
      </c>
      <c s="23" t="s">
        <v>9792</v>
      </c>
      <c s="18" t="s">
        <v>44</v>
      </c>
      <c s="24" t="s">
        <v>9793</v>
      </c>
      <c s="25" t="s">
        <v>70</v>
      </c>
      <c s="26">
        <v>1</v>
      </c>
      <c s="27">
        <v>0</v>
      </c>
      <c s="27">
        <f>ROUND(ROUND(H11,2)*ROUND(G11,3),2)</f>
      </c>
      <c r="O11">
        <f>(I11*21)/100</f>
      </c>
      <c t="s">
        <v>20</v>
      </c>
    </row>
    <row r="12" spans="1:5" ht="12.75">
      <c r="A12" s="28" t="s">
        <v>47</v>
      </c>
      <c r="E12" s="29" t="s">
        <v>2316</v>
      </c>
    </row>
    <row r="13" spans="1:5" ht="25.5">
      <c r="A13" s="30" t="s">
        <v>48</v>
      </c>
      <c r="E13" s="31" t="s">
        <v>2317</v>
      </c>
    </row>
    <row r="14" spans="1:5" ht="12.75">
      <c r="A14" t="s">
        <v>50</v>
      </c>
      <c r="E14" s="29" t="s">
        <v>44</v>
      </c>
    </row>
    <row r="15" spans="1:16" ht="12.75">
      <c r="A15" s="18" t="s">
        <v>42</v>
      </c>
      <c s="23" t="s">
        <v>20</v>
      </c>
      <c s="23" t="s">
        <v>9794</v>
      </c>
      <c s="18" t="s">
        <v>44</v>
      </c>
      <c s="24" t="s">
        <v>9795</v>
      </c>
      <c s="25" t="s">
        <v>70</v>
      </c>
      <c s="26">
        <v>1</v>
      </c>
      <c s="27">
        <v>0</v>
      </c>
      <c s="27">
        <f>ROUND(ROUND(H15,2)*ROUND(G15,3),2)</f>
      </c>
      <c r="O15">
        <f>(I15*21)/100</f>
      </c>
      <c t="s">
        <v>20</v>
      </c>
    </row>
    <row r="16" spans="1:5" ht="12.75">
      <c r="A16" s="28" t="s">
        <v>47</v>
      </c>
      <c r="E16" s="29" t="s">
        <v>2316</v>
      </c>
    </row>
    <row r="17" spans="1:5" ht="25.5">
      <c r="A17" s="30" t="s">
        <v>48</v>
      </c>
      <c r="E17" s="31" t="s">
        <v>2317</v>
      </c>
    </row>
    <row r="18" spans="1:5" ht="12.75">
      <c r="A18" t="s">
        <v>50</v>
      </c>
      <c r="E18" s="29" t="s">
        <v>44</v>
      </c>
    </row>
    <row r="19" spans="1:16" ht="12.75">
      <c r="A19" s="18" t="s">
        <v>42</v>
      </c>
      <c s="23" t="s">
        <v>19</v>
      </c>
      <c s="23" t="s">
        <v>9796</v>
      </c>
      <c s="18" t="s">
        <v>44</v>
      </c>
      <c s="24" t="s">
        <v>9314</v>
      </c>
      <c s="25" t="s">
        <v>70</v>
      </c>
      <c s="26">
        <v>1</v>
      </c>
      <c s="27">
        <v>0</v>
      </c>
      <c s="27">
        <f>ROUND(ROUND(H19,2)*ROUND(G19,3),2)</f>
      </c>
      <c r="O19">
        <f>(I19*21)/100</f>
      </c>
      <c t="s">
        <v>20</v>
      </c>
    </row>
    <row r="20" spans="1:5" ht="12.75">
      <c r="A20" s="28" t="s">
        <v>47</v>
      </c>
      <c r="E20" s="29" t="s">
        <v>2316</v>
      </c>
    </row>
    <row r="21" spans="1:5" ht="25.5">
      <c r="A21" s="30" t="s">
        <v>48</v>
      </c>
      <c r="E21" s="31" t="s">
        <v>2317</v>
      </c>
    </row>
    <row r="22" spans="1:5" ht="12.75">
      <c r="A22" t="s">
        <v>50</v>
      </c>
      <c r="E22" s="29" t="s">
        <v>44</v>
      </c>
    </row>
    <row r="23" spans="1:16" ht="12.75">
      <c r="A23" s="18" t="s">
        <v>42</v>
      </c>
      <c s="23" t="s">
        <v>30</v>
      </c>
      <c s="23" t="s">
        <v>9797</v>
      </c>
      <c s="18" t="s">
        <v>44</v>
      </c>
      <c s="24" t="s">
        <v>9316</v>
      </c>
      <c s="25" t="s">
        <v>70</v>
      </c>
      <c s="26">
        <v>1</v>
      </c>
      <c s="27">
        <v>0</v>
      </c>
      <c s="27">
        <f>ROUND(ROUND(H23,2)*ROUND(G23,3),2)</f>
      </c>
      <c r="O23">
        <f>(I23*21)/100</f>
      </c>
      <c t="s">
        <v>20</v>
      </c>
    </row>
    <row r="24" spans="1:5" ht="12.75">
      <c r="A24" s="28" t="s">
        <v>47</v>
      </c>
      <c r="E24" s="29" t="s">
        <v>2316</v>
      </c>
    </row>
    <row r="25" spans="1:5" ht="25.5">
      <c r="A25" s="30" t="s">
        <v>48</v>
      </c>
      <c r="E25" s="31" t="s">
        <v>2317</v>
      </c>
    </row>
    <row r="26" spans="1:5" ht="12.75">
      <c r="A26" t="s">
        <v>50</v>
      </c>
      <c r="E26" s="29" t="s">
        <v>44</v>
      </c>
    </row>
    <row r="27" spans="1:16" ht="12.75">
      <c r="A27" s="18" t="s">
        <v>42</v>
      </c>
      <c s="23" t="s">
        <v>32</v>
      </c>
      <c s="23" t="s">
        <v>9798</v>
      </c>
      <c s="18" t="s">
        <v>44</v>
      </c>
      <c s="24" t="s">
        <v>9360</v>
      </c>
      <c s="25" t="s">
        <v>784</v>
      </c>
      <c s="26">
        <v>8</v>
      </c>
      <c s="27">
        <v>0</v>
      </c>
      <c s="27">
        <f>ROUND(ROUND(H27,2)*ROUND(G27,3),2)</f>
      </c>
      <c r="O27">
        <f>(I27*21)/100</f>
      </c>
      <c t="s">
        <v>20</v>
      </c>
    </row>
    <row r="28" spans="1:5" ht="12.75">
      <c r="A28" s="28" t="s">
        <v>47</v>
      </c>
      <c r="E28" s="29" t="s">
        <v>2316</v>
      </c>
    </row>
    <row r="29" spans="1:5" ht="25.5">
      <c r="A29" s="30" t="s">
        <v>48</v>
      </c>
      <c r="E29" s="31" t="s">
        <v>2317</v>
      </c>
    </row>
    <row r="30" spans="1:5" ht="12.75">
      <c r="A30" t="s">
        <v>50</v>
      </c>
      <c r="E30" s="29" t="s">
        <v>44</v>
      </c>
    </row>
    <row r="31" spans="1:16" ht="12.75">
      <c r="A31" s="18" t="s">
        <v>42</v>
      </c>
      <c s="23" t="s">
        <v>34</v>
      </c>
      <c s="23" t="s">
        <v>9799</v>
      </c>
      <c s="18" t="s">
        <v>44</v>
      </c>
      <c s="24" t="s">
        <v>9376</v>
      </c>
      <c s="25" t="s">
        <v>70</v>
      </c>
      <c s="26">
        <v>1</v>
      </c>
      <c s="27">
        <v>0</v>
      </c>
      <c s="27">
        <f>ROUND(ROUND(H31,2)*ROUND(G31,3),2)</f>
      </c>
      <c r="O31">
        <f>(I31*21)/100</f>
      </c>
      <c t="s">
        <v>20</v>
      </c>
    </row>
    <row r="32" spans="1:5" ht="12.75">
      <c r="A32" s="28" t="s">
        <v>47</v>
      </c>
      <c r="E32" s="29" t="s">
        <v>2316</v>
      </c>
    </row>
    <row r="33" spans="1:5" ht="25.5">
      <c r="A33" s="30" t="s">
        <v>48</v>
      </c>
      <c r="E33" s="31" t="s">
        <v>2317</v>
      </c>
    </row>
    <row r="34" spans="1:5" ht="12.75">
      <c r="A34" t="s">
        <v>50</v>
      </c>
      <c r="E34" s="29" t="s">
        <v>44</v>
      </c>
    </row>
    <row r="35" spans="1:16" ht="12.75">
      <c r="A35" s="18" t="s">
        <v>42</v>
      </c>
      <c s="23" t="s">
        <v>66</v>
      </c>
      <c s="23" t="s">
        <v>9800</v>
      </c>
      <c s="18" t="s">
        <v>44</v>
      </c>
      <c s="24" t="s">
        <v>9801</v>
      </c>
      <c s="25" t="s">
        <v>70</v>
      </c>
      <c s="26">
        <v>1</v>
      </c>
      <c s="27">
        <v>0</v>
      </c>
      <c s="27">
        <f>ROUND(ROUND(H35,2)*ROUND(G35,3),2)</f>
      </c>
      <c r="O35">
        <f>(I35*21)/100</f>
      </c>
      <c t="s">
        <v>20</v>
      </c>
    </row>
    <row r="36" spans="1:5" ht="12.75">
      <c r="A36" s="28" t="s">
        <v>47</v>
      </c>
      <c r="E36" s="29" t="s">
        <v>2316</v>
      </c>
    </row>
    <row r="37" spans="1:5" ht="25.5">
      <c r="A37" s="30" t="s">
        <v>48</v>
      </c>
      <c r="E37" s="31" t="s">
        <v>2317</v>
      </c>
    </row>
    <row r="38" spans="1:5" ht="12.75">
      <c r="A38" t="s">
        <v>50</v>
      </c>
      <c r="E38" s="29" t="s">
        <v>44</v>
      </c>
    </row>
    <row r="39" spans="1:16" ht="12.75">
      <c r="A39" s="18" t="s">
        <v>42</v>
      </c>
      <c s="23" t="s">
        <v>76</v>
      </c>
      <c s="23" t="s">
        <v>9802</v>
      </c>
      <c s="18" t="s">
        <v>44</v>
      </c>
      <c s="24" t="s">
        <v>9803</v>
      </c>
      <c s="25" t="s">
        <v>70</v>
      </c>
      <c s="26">
        <v>1</v>
      </c>
      <c s="27">
        <v>0</v>
      </c>
      <c s="27">
        <f>ROUND(ROUND(H39,2)*ROUND(G39,3),2)</f>
      </c>
      <c r="O39">
        <f>(I39*21)/100</f>
      </c>
      <c t="s">
        <v>20</v>
      </c>
    </row>
    <row r="40" spans="1:5" ht="12.75">
      <c r="A40" s="28" t="s">
        <v>47</v>
      </c>
      <c r="E40" s="29" t="s">
        <v>2316</v>
      </c>
    </row>
    <row r="41" spans="1:5" ht="25.5">
      <c r="A41" s="30" t="s">
        <v>48</v>
      </c>
      <c r="E41" s="31" t="s">
        <v>2317</v>
      </c>
    </row>
    <row r="42" spans="1:5" ht="12.75">
      <c r="A42" t="s">
        <v>50</v>
      </c>
      <c r="E42" s="29" t="s">
        <v>44</v>
      </c>
    </row>
    <row r="43" spans="1:16" ht="12.75">
      <c r="A43" s="18" t="s">
        <v>42</v>
      </c>
      <c s="23" t="s">
        <v>37</v>
      </c>
      <c s="23" t="s">
        <v>9804</v>
      </c>
      <c s="18" t="s">
        <v>44</v>
      </c>
      <c s="24" t="s">
        <v>9368</v>
      </c>
      <c s="25" t="s">
        <v>70</v>
      </c>
      <c s="26">
        <v>1</v>
      </c>
      <c s="27">
        <v>0</v>
      </c>
      <c s="27">
        <f>ROUND(ROUND(H43,2)*ROUND(G43,3),2)</f>
      </c>
      <c r="O43">
        <f>(I43*21)/100</f>
      </c>
      <c t="s">
        <v>20</v>
      </c>
    </row>
    <row r="44" spans="1:5" ht="12.75">
      <c r="A44" s="28" t="s">
        <v>47</v>
      </c>
      <c r="E44" s="29" t="s">
        <v>2316</v>
      </c>
    </row>
    <row r="45" spans="1:5" ht="25.5">
      <c r="A45" s="30" t="s">
        <v>48</v>
      </c>
      <c r="E45" s="31" t="s">
        <v>2317</v>
      </c>
    </row>
    <row r="46" spans="1:5" ht="12.75">
      <c r="A46" t="s">
        <v>50</v>
      </c>
      <c r="E46" s="29" t="s">
        <v>44</v>
      </c>
    </row>
    <row r="47" spans="1:16" ht="12.75">
      <c r="A47" s="18" t="s">
        <v>42</v>
      </c>
      <c s="23" t="s">
        <v>39</v>
      </c>
      <c s="23" t="s">
        <v>9805</v>
      </c>
      <c s="18" t="s">
        <v>44</v>
      </c>
      <c s="24" t="s">
        <v>9372</v>
      </c>
      <c s="25" t="s">
        <v>70</v>
      </c>
      <c s="26">
        <v>1</v>
      </c>
      <c s="27">
        <v>0</v>
      </c>
      <c s="27">
        <f>ROUND(ROUND(H47,2)*ROUND(G47,3),2)</f>
      </c>
      <c r="O47">
        <f>(I47*21)/100</f>
      </c>
      <c t="s">
        <v>20</v>
      </c>
    </row>
    <row r="48" spans="1:5" ht="12.75">
      <c r="A48" s="28" t="s">
        <v>47</v>
      </c>
      <c r="E48" s="29" t="s">
        <v>2316</v>
      </c>
    </row>
    <row r="49" spans="1:5" ht="25.5">
      <c r="A49" s="30" t="s">
        <v>48</v>
      </c>
      <c r="E49" s="31" t="s">
        <v>2317</v>
      </c>
    </row>
    <row r="50" spans="1:5" ht="12.75">
      <c r="A50" t="s">
        <v>50</v>
      </c>
      <c r="E50" s="29" t="s">
        <v>44</v>
      </c>
    </row>
    <row r="51" spans="1:16" ht="25.5">
      <c r="A51" s="18" t="s">
        <v>42</v>
      </c>
      <c s="23" t="s">
        <v>87</v>
      </c>
      <c s="23" t="s">
        <v>9806</v>
      </c>
      <c s="18" t="s">
        <v>44</v>
      </c>
      <c s="24" t="s">
        <v>9807</v>
      </c>
      <c s="25" t="s">
        <v>70</v>
      </c>
      <c s="26">
        <v>1</v>
      </c>
      <c s="27">
        <v>0</v>
      </c>
      <c s="27">
        <f>ROUND(ROUND(H51,2)*ROUND(G51,3),2)</f>
      </c>
      <c r="O51">
        <f>(I51*21)/100</f>
      </c>
      <c t="s">
        <v>20</v>
      </c>
    </row>
    <row r="52" spans="1:5" ht="12.75">
      <c r="A52" s="28" t="s">
        <v>47</v>
      </c>
      <c r="E52" s="29" t="s">
        <v>2316</v>
      </c>
    </row>
    <row r="53" spans="1:5" ht="25.5">
      <c r="A53" s="30" t="s">
        <v>48</v>
      </c>
      <c r="E53" s="31" t="s">
        <v>2317</v>
      </c>
    </row>
    <row r="54" spans="1:5" ht="12.75">
      <c r="A54" t="s">
        <v>50</v>
      </c>
      <c r="E54" s="29" t="s">
        <v>44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37.xml><?xml version="1.0" encoding="utf-8"?>
<worksheet xmlns="http://schemas.openxmlformats.org/spreadsheetml/2006/main" xmlns:r="http://schemas.openxmlformats.org/officeDocument/2006/relationships">
  <sheetPr>
    <pageSetUpPr fitToPage="1"/>
  </sheetPr>
  <dimension ref="A1:R10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0+O10+O43+O76+O89+O94+O99+O104</f>
      </c>
      <c t="s">
        <v>19</v>
      </c>
    </row>
    <row r="3" spans="1:16" ht="15" customHeight="1">
      <c r="A3" t="s">
        <v>1</v>
      </c>
      <c s="8" t="s">
        <v>4</v>
      </c>
      <c s="9" t="s">
        <v>5</v>
      </c>
      <c s="1"/>
      <c s="10" t="s">
        <v>6</v>
      </c>
      <c s="1"/>
      <c s="4"/>
      <c s="3" t="s">
        <v>9810</v>
      </c>
      <c s="36">
        <f>0+I10+I43+I76+I89+I94+I99+I104</f>
      </c>
      <c r="O3" t="s">
        <v>16</v>
      </c>
      <c t="s">
        <v>20</v>
      </c>
    </row>
    <row r="4" spans="1:16" ht="15" customHeight="1">
      <c r="A4" t="s">
        <v>7</v>
      </c>
      <c s="8" t="s">
        <v>8</v>
      </c>
      <c s="9" t="s">
        <v>6855</v>
      </c>
      <c s="1"/>
      <c s="10" t="s">
        <v>6856</v>
      </c>
      <c s="1"/>
      <c s="1"/>
      <c s="7"/>
      <c s="7"/>
      <c r="O4" t="s">
        <v>17</v>
      </c>
      <c t="s">
        <v>20</v>
      </c>
    </row>
    <row r="5" spans="1:16" ht="12.75" customHeight="1">
      <c r="A5" t="s">
        <v>11</v>
      </c>
      <c s="8" t="s">
        <v>8</v>
      </c>
      <c s="9" t="s">
        <v>9808</v>
      </c>
      <c s="1"/>
      <c s="10" t="s">
        <v>9809</v>
      </c>
      <c s="1"/>
      <c s="1"/>
      <c s="1"/>
      <c s="1"/>
      <c r="O5" t="s">
        <v>18</v>
      </c>
      <c t="s">
        <v>20</v>
      </c>
    </row>
    <row r="6" spans="1:9" ht="12.75" customHeight="1">
      <c r="A6" t="s">
        <v>14</v>
      </c>
      <c s="12" t="s">
        <v>15</v>
      </c>
      <c s="13" t="s">
        <v>9810</v>
      </c>
      <c s="5"/>
      <c s="14" t="s">
        <v>9811</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26</v>
      </c>
      <c s="19"/>
      <c s="21" t="s">
        <v>41</v>
      </c>
      <c s="19"/>
      <c s="19"/>
      <c s="19"/>
      <c s="22">
        <f>0+Q10</f>
      </c>
      <c r="O10">
        <f>0+R10</f>
      </c>
      <c r="Q10">
        <f>0+I11+I15+I19+I23+I27+I31+I35+I39</f>
      </c>
      <c>
        <f>0+O11+O15+O19+O23+O27+O31+O35+O39</f>
      </c>
    </row>
    <row r="11" spans="1:16" ht="12.75">
      <c r="A11" s="18" t="s">
        <v>42</v>
      </c>
      <c s="23" t="s">
        <v>26</v>
      </c>
      <c s="23" t="s">
        <v>6511</v>
      </c>
      <c s="18" t="s">
        <v>44</v>
      </c>
      <c s="24" t="s">
        <v>6512</v>
      </c>
      <c s="25" t="s">
        <v>187</v>
      </c>
      <c s="26">
        <v>43.2</v>
      </c>
      <c s="27">
        <v>0</v>
      </c>
      <c s="27">
        <f>ROUND(ROUND(H11,2)*ROUND(G11,3),2)</f>
      </c>
      <c r="O11">
        <f>(I11*21)/100</f>
      </c>
      <c t="s">
        <v>20</v>
      </c>
    </row>
    <row r="12" spans="1:5" ht="12.75">
      <c r="A12" s="28" t="s">
        <v>47</v>
      </c>
      <c r="E12" s="29" t="s">
        <v>6512</v>
      </c>
    </row>
    <row r="13" spans="1:5" ht="12.75">
      <c r="A13" s="30" t="s">
        <v>48</v>
      </c>
      <c r="E13" s="31" t="s">
        <v>44</v>
      </c>
    </row>
    <row r="14" spans="1:5" ht="12.75">
      <c r="A14" t="s">
        <v>50</v>
      </c>
      <c r="E14" s="29" t="s">
        <v>44</v>
      </c>
    </row>
    <row r="15" spans="1:16" ht="12.75">
      <c r="A15" s="18" t="s">
        <v>42</v>
      </c>
      <c s="23" t="s">
        <v>20</v>
      </c>
      <c s="23" t="s">
        <v>9600</v>
      </c>
      <c s="18" t="s">
        <v>44</v>
      </c>
      <c s="24" t="s">
        <v>9601</v>
      </c>
      <c s="25" t="s">
        <v>1241</v>
      </c>
      <c s="26">
        <v>49</v>
      </c>
      <c s="27">
        <v>0</v>
      </c>
      <c s="27">
        <f>ROUND(ROUND(H15,2)*ROUND(G15,3),2)</f>
      </c>
      <c r="O15">
        <f>(I15*21)/100</f>
      </c>
      <c t="s">
        <v>20</v>
      </c>
    </row>
    <row r="16" spans="1:5" ht="12.75">
      <c r="A16" s="28" t="s">
        <v>47</v>
      </c>
      <c r="E16" s="29" t="s">
        <v>9602</v>
      </c>
    </row>
    <row r="17" spans="1:5" ht="38.25">
      <c r="A17" s="30" t="s">
        <v>48</v>
      </c>
      <c r="E17" s="31" t="s">
        <v>9603</v>
      </c>
    </row>
    <row r="18" spans="1:5" ht="89.25">
      <c r="A18" t="s">
        <v>50</v>
      </c>
      <c r="E18" s="29" t="s">
        <v>9604</v>
      </c>
    </row>
    <row r="19" spans="1:16" ht="25.5">
      <c r="A19" s="18" t="s">
        <v>42</v>
      </c>
      <c s="23" t="s">
        <v>19</v>
      </c>
      <c s="23" t="s">
        <v>9605</v>
      </c>
      <c s="18" t="s">
        <v>44</v>
      </c>
      <c s="24" t="s">
        <v>9606</v>
      </c>
      <c s="25" t="s">
        <v>46</v>
      </c>
      <c s="26">
        <v>44.695</v>
      </c>
      <c s="27">
        <v>0</v>
      </c>
      <c s="27">
        <f>ROUND(ROUND(H19,2)*ROUND(G19,3),2)</f>
      </c>
      <c r="O19">
        <f>(I19*21)/100</f>
      </c>
      <c t="s">
        <v>20</v>
      </c>
    </row>
    <row r="20" spans="1:5" ht="25.5">
      <c r="A20" s="28" t="s">
        <v>47</v>
      </c>
      <c r="E20" s="29" t="s">
        <v>9607</v>
      </c>
    </row>
    <row r="21" spans="1:5" ht="38.25">
      <c r="A21" s="30" t="s">
        <v>48</v>
      </c>
      <c r="E21" s="31" t="s">
        <v>9608</v>
      </c>
    </row>
    <row r="22" spans="1:5" ht="51">
      <c r="A22" t="s">
        <v>50</v>
      </c>
      <c r="E22" s="29" t="s">
        <v>9609</v>
      </c>
    </row>
    <row r="23" spans="1:16" ht="25.5">
      <c r="A23" s="18" t="s">
        <v>42</v>
      </c>
      <c s="23" t="s">
        <v>30</v>
      </c>
      <c s="23" t="s">
        <v>9610</v>
      </c>
      <c s="18" t="s">
        <v>44</v>
      </c>
      <c s="24" t="s">
        <v>9611</v>
      </c>
      <c s="25" t="s">
        <v>46</v>
      </c>
      <c s="26">
        <v>15.288</v>
      </c>
      <c s="27">
        <v>0</v>
      </c>
      <c s="27">
        <f>ROUND(ROUND(H23,2)*ROUND(G23,3),2)</f>
      </c>
      <c r="O23">
        <f>(I23*21)/100</f>
      </c>
      <c t="s">
        <v>20</v>
      </c>
    </row>
    <row r="24" spans="1:5" ht="25.5">
      <c r="A24" s="28" t="s">
        <v>47</v>
      </c>
      <c r="E24" s="29" t="s">
        <v>9612</v>
      </c>
    </row>
    <row r="25" spans="1:5" ht="38.25">
      <c r="A25" s="30" t="s">
        <v>48</v>
      </c>
      <c r="E25" s="31" t="s">
        <v>9613</v>
      </c>
    </row>
    <row r="26" spans="1:5" ht="38.25">
      <c r="A26" t="s">
        <v>50</v>
      </c>
      <c r="E26" s="29" t="s">
        <v>9614</v>
      </c>
    </row>
    <row r="27" spans="1:16" ht="12.75">
      <c r="A27" s="18" t="s">
        <v>42</v>
      </c>
      <c s="23" t="s">
        <v>32</v>
      </c>
      <c s="23" t="s">
        <v>9615</v>
      </c>
      <c s="18" t="s">
        <v>44</v>
      </c>
      <c s="24" t="s">
        <v>9616</v>
      </c>
      <c s="25" t="s">
        <v>46</v>
      </c>
      <c s="26">
        <v>7.35</v>
      </c>
      <c s="27">
        <v>0</v>
      </c>
      <c s="27">
        <f>ROUND(ROUND(H27,2)*ROUND(G27,3),2)</f>
      </c>
      <c r="O27">
        <f>(I27*21)/100</f>
      </c>
      <c t="s">
        <v>20</v>
      </c>
    </row>
    <row r="28" spans="1:5" ht="25.5">
      <c r="A28" s="28" t="s">
        <v>47</v>
      </c>
      <c r="E28" s="29" t="s">
        <v>9617</v>
      </c>
    </row>
    <row r="29" spans="1:5" ht="12.75">
      <c r="A29" s="30" t="s">
        <v>48</v>
      </c>
      <c r="E29" s="31" t="s">
        <v>44</v>
      </c>
    </row>
    <row r="30" spans="1:5" ht="89.25">
      <c r="A30" t="s">
        <v>50</v>
      </c>
      <c r="E30" s="29" t="s">
        <v>9618</v>
      </c>
    </row>
    <row r="31" spans="1:16" ht="12.75">
      <c r="A31" s="18" t="s">
        <v>42</v>
      </c>
      <c s="23" t="s">
        <v>34</v>
      </c>
      <c s="23" t="s">
        <v>9619</v>
      </c>
      <c s="18" t="s">
        <v>44</v>
      </c>
      <c s="24" t="s">
        <v>9620</v>
      </c>
      <c s="25" t="s">
        <v>46</v>
      </c>
      <c s="26">
        <v>7.35</v>
      </c>
      <c s="27">
        <v>0</v>
      </c>
      <c s="27">
        <f>ROUND(ROUND(H31,2)*ROUND(G31,3),2)</f>
      </c>
      <c r="O31">
        <f>(I31*21)/100</f>
      </c>
      <c t="s">
        <v>20</v>
      </c>
    </row>
    <row r="32" spans="1:5" ht="12.75">
      <c r="A32" s="28" t="s">
        <v>47</v>
      </c>
      <c r="E32" s="29" t="s">
        <v>9621</v>
      </c>
    </row>
    <row r="33" spans="1:5" ht="12.75">
      <c r="A33" s="30" t="s">
        <v>48</v>
      </c>
      <c r="E33" s="31" t="s">
        <v>44</v>
      </c>
    </row>
    <row r="34" spans="1:5" ht="12.75">
      <c r="A34" t="s">
        <v>50</v>
      </c>
      <c r="E34" s="29" t="s">
        <v>44</v>
      </c>
    </row>
    <row r="35" spans="1:16" ht="12.75">
      <c r="A35" s="18" t="s">
        <v>42</v>
      </c>
      <c s="23" t="s">
        <v>66</v>
      </c>
      <c s="23" t="s">
        <v>9622</v>
      </c>
      <c s="18" t="s">
        <v>44</v>
      </c>
      <c s="24" t="s">
        <v>9623</v>
      </c>
      <c s="25" t="s">
        <v>46</v>
      </c>
      <c s="26">
        <v>7.35</v>
      </c>
      <c s="27">
        <v>0</v>
      </c>
      <c s="27">
        <f>ROUND(ROUND(H35,2)*ROUND(G35,3),2)</f>
      </c>
      <c r="O35">
        <f>(I35*21)/100</f>
      </c>
      <c t="s">
        <v>20</v>
      </c>
    </row>
    <row r="36" spans="1:5" ht="25.5">
      <c r="A36" s="28" t="s">
        <v>47</v>
      </c>
      <c r="E36" s="29" t="s">
        <v>9624</v>
      </c>
    </row>
    <row r="37" spans="1:5" ht="12.75">
      <c r="A37" s="30" t="s">
        <v>48</v>
      </c>
      <c r="E37" s="31" t="s">
        <v>44</v>
      </c>
    </row>
    <row r="38" spans="1:5" ht="12.75">
      <c r="A38" t="s">
        <v>50</v>
      </c>
      <c r="E38" s="29" t="s">
        <v>44</v>
      </c>
    </row>
    <row r="39" spans="1:16" ht="12.75">
      <c r="A39" s="18" t="s">
        <v>42</v>
      </c>
      <c s="23" t="s">
        <v>76</v>
      </c>
      <c s="23" t="s">
        <v>6556</v>
      </c>
      <c s="18" t="s">
        <v>44</v>
      </c>
      <c s="24" t="s">
        <v>6557</v>
      </c>
      <c s="25" t="s">
        <v>46</v>
      </c>
      <c s="26">
        <v>24</v>
      </c>
      <c s="27">
        <v>0</v>
      </c>
      <c s="27">
        <f>ROUND(ROUND(H39,2)*ROUND(G39,3),2)</f>
      </c>
      <c r="O39">
        <f>(I39*21)/100</f>
      </c>
      <c t="s">
        <v>20</v>
      </c>
    </row>
    <row r="40" spans="1:5" ht="25.5">
      <c r="A40" s="28" t="s">
        <v>47</v>
      </c>
      <c r="E40" s="29" t="s">
        <v>6558</v>
      </c>
    </row>
    <row r="41" spans="1:5" ht="38.25">
      <c r="A41" s="30" t="s">
        <v>48</v>
      </c>
      <c r="E41" s="31" t="s">
        <v>9625</v>
      </c>
    </row>
    <row r="42" spans="1:5" ht="255">
      <c r="A42" t="s">
        <v>50</v>
      </c>
      <c r="E42" s="29" t="s">
        <v>9626</v>
      </c>
    </row>
    <row r="43" spans="1:18" ht="12.75" customHeight="1">
      <c r="A43" s="5" t="s">
        <v>40</v>
      </c>
      <c s="5"/>
      <c s="34" t="s">
        <v>20</v>
      </c>
      <c s="5"/>
      <c s="21" t="s">
        <v>6575</v>
      </c>
      <c s="5"/>
      <c s="5"/>
      <c s="5"/>
      <c s="35">
        <f>0+Q43</f>
      </c>
      <c r="O43">
        <f>0+R43</f>
      </c>
      <c r="Q43">
        <f>0+I44+I48+I52+I56+I60+I64+I68+I72</f>
      </c>
      <c>
        <f>0+O44+O48+O52+O56+O60+O64+O68+O72</f>
      </c>
    </row>
    <row r="44" spans="1:16" ht="25.5">
      <c r="A44" s="18" t="s">
        <v>42</v>
      </c>
      <c s="23" t="s">
        <v>37</v>
      </c>
      <c s="23" t="s">
        <v>9627</v>
      </c>
      <c s="18" t="s">
        <v>44</v>
      </c>
      <c s="24" t="s">
        <v>9628</v>
      </c>
      <c s="25" t="s">
        <v>46</v>
      </c>
      <c s="26">
        <v>10.584</v>
      </c>
      <c s="27">
        <v>0</v>
      </c>
      <c s="27">
        <f>ROUND(ROUND(H44,2)*ROUND(G44,3),2)</f>
      </c>
      <c r="O44">
        <f>(I44*21)/100</f>
      </c>
      <c t="s">
        <v>20</v>
      </c>
    </row>
    <row r="45" spans="1:5" ht="25.5">
      <c r="A45" s="28" t="s">
        <v>47</v>
      </c>
      <c r="E45" s="29" t="s">
        <v>9629</v>
      </c>
    </row>
    <row r="46" spans="1:5" ht="38.25">
      <c r="A46" s="30" t="s">
        <v>48</v>
      </c>
      <c r="E46" s="31" t="s">
        <v>9630</v>
      </c>
    </row>
    <row r="47" spans="1:5" ht="12.75">
      <c r="A47" t="s">
        <v>50</v>
      </c>
      <c r="E47" s="29" t="s">
        <v>44</v>
      </c>
    </row>
    <row r="48" spans="1:16" ht="25.5">
      <c r="A48" s="18" t="s">
        <v>42</v>
      </c>
      <c s="23" t="s">
        <v>39</v>
      </c>
      <c s="23" t="s">
        <v>9631</v>
      </c>
      <c s="18" t="s">
        <v>44</v>
      </c>
      <c s="24" t="s">
        <v>9632</v>
      </c>
      <c s="25" t="s">
        <v>46</v>
      </c>
      <c s="26">
        <v>4.631</v>
      </c>
      <c s="27">
        <v>0</v>
      </c>
      <c s="27">
        <f>ROUND(ROUND(H48,2)*ROUND(G48,3),2)</f>
      </c>
      <c r="O48">
        <f>(I48*21)/100</f>
      </c>
      <c t="s">
        <v>20</v>
      </c>
    </row>
    <row r="49" spans="1:5" ht="25.5">
      <c r="A49" s="28" t="s">
        <v>47</v>
      </c>
      <c r="E49" s="29" t="s">
        <v>9633</v>
      </c>
    </row>
    <row r="50" spans="1:5" ht="51">
      <c r="A50" s="30" t="s">
        <v>48</v>
      </c>
      <c r="E50" s="31" t="s">
        <v>9634</v>
      </c>
    </row>
    <row r="51" spans="1:5" ht="51">
      <c r="A51" t="s">
        <v>50</v>
      </c>
      <c r="E51" s="29" t="s">
        <v>9635</v>
      </c>
    </row>
    <row r="52" spans="1:16" ht="25.5">
      <c r="A52" s="18" t="s">
        <v>42</v>
      </c>
      <c s="23" t="s">
        <v>87</v>
      </c>
      <c s="23" t="s">
        <v>9636</v>
      </c>
      <c s="18" t="s">
        <v>44</v>
      </c>
      <c s="24" t="s">
        <v>9637</v>
      </c>
      <c s="25" t="s">
        <v>46</v>
      </c>
      <c s="26">
        <v>0.147</v>
      </c>
      <c s="27">
        <v>0</v>
      </c>
      <c s="27">
        <f>ROUND(ROUND(H52,2)*ROUND(G52,3),2)</f>
      </c>
      <c r="O52">
        <f>(I52*21)/100</f>
      </c>
      <c t="s">
        <v>20</v>
      </c>
    </row>
    <row r="53" spans="1:5" ht="25.5">
      <c r="A53" s="28" t="s">
        <v>47</v>
      </c>
      <c r="E53" s="29" t="s">
        <v>9638</v>
      </c>
    </row>
    <row r="54" spans="1:5" ht="38.25">
      <c r="A54" s="30" t="s">
        <v>48</v>
      </c>
      <c r="E54" s="31" t="s">
        <v>9639</v>
      </c>
    </row>
    <row r="55" spans="1:5" ht="51">
      <c r="A55" t="s">
        <v>50</v>
      </c>
      <c r="E55" s="29" t="s">
        <v>9635</v>
      </c>
    </row>
    <row r="56" spans="1:16" ht="12.75">
      <c r="A56" s="18" t="s">
        <v>42</v>
      </c>
      <c s="23" t="s">
        <v>91</v>
      </c>
      <c s="23" t="s">
        <v>9640</v>
      </c>
      <c s="18" t="s">
        <v>44</v>
      </c>
      <c s="24" t="s">
        <v>9641</v>
      </c>
      <c s="25" t="s">
        <v>46</v>
      </c>
      <c s="26">
        <v>1.176</v>
      </c>
      <c s="27">
        <v>0</v>
      </c>
      <c s="27">
        <f>ROUND(ROUND(H56,2)*ROUND(G56,3),2)</f>
      </c>
      <c r="O56">
        <f>(I56*21)/100</f>
      </c>
      <c t="s">
        <v>20</v>
      </c>
    </row>
    <row r="57" spans="1:5" ht="12.75">
      <c r="A57" s="28" t="s">
        <v>47</v>
      </c>
      <c r="E57" s="29" t="s">
        <v>9642</v>
      </c>
    </row>
    <row r="58" spans="1:5" ht="38.25">
      <c r="A58" s="30" t="s">
        <v>48</v>
      </c>
      <c r="E58" s="31" t="s">
        <v>9643</v>
      </c>
    </row>
    <row r="59" spans="1:5" ht="12.75">
      <c r="A59" t="s">
        <v>50</v>
      </c>
      <c r="E59" s="29" t="s">
        <v>44</v>
      </c>
    </row>
    <row r="60" spans="1:16" ht="12.75">
      <c r="A60" s="18" t="s">
        <v>42</v>
      </c>
      <c s="23" t="s">
        <v>95</v>
      </c>
      <c s="23" t="s">
        <v>9644</v>
      </c>
      <c s="18" t="s">
        <v>44</v>
      </c>
      <c s="24" t="s">
        <v>9645</v>
      </c>
      <c s="25" t="s">
        <v>46</v>
      </c>
      <c s="26">
        <v>4.968</v>
      </c>
      <c s="27">
        <v>0</v>
      </c>
      <c s="27">
        <f>ROUND(ROUND(H60,2)*ROUND(G60,3),2)</f>
      </c>
      <c r="O60">
        <f>(I60*21)/100</f>
      </c>
      <c t="s">
        <v>20</v>
      </c>
    </row>
    <row r="61" spans="1:5" ht="25.5">
      <c r="A61" s="28" t="s">
        <v>47</v>
      </c>
      <c r="E61" s="29" t="s">
        <v>9646</v>
      </c>
    </row>
    <row r="62" spans="1:5" ht="38.25">
      <c r="A62" s="30" t="s">
        <v>48</v>
      </c>
      <c r="E62" s="31" t="s">
        <v>9647</v>
      </c>
    </row>
    <row r="63" spans="1:5" ht="153">
      <c r="A63" t="s">
        <v>50</v>
      </c>
      <c r="E63" s="29" t="s">
        <v>9648</v>
      </c>
    </row>
    <row r="64" spans="1:16" ht="12.75">
      <c r="A64" s="18" t="s">
        <v>42</v>
      </c>
      <c s="23" t="s">
        <v>103</v>
      </c>
      <c s="23" t="s">
        <v>6951</v>
      </c>
      <c s="18" t="s">
        <v>44</v>
      </c>
      <c s="24" t="s">
        <v>6952</v>
      </c>
      <c s="25" t="s">
        <v>1241</v>
      </c>
      <c s="26">
        <v>11.04</v>
      </c>
      <c s="27">
        <v>0</v>
      </c>
      <c s="27">
        <f>ROUND(ROUND(H64,2)*ROUND(G64,3),2)</f>
      </c>
      <c r="O64">
        <f>(I64*21)/100</f>
      </c>
      <c t="s">
        <v>20</v>
      </c>
    </row>
    <row r="65" spans="1:5" ht="12.75">
      <c r="A65" s="28" t="s">
        <v>47</v>
      </c>
      <c r="E65" s="29" t="s">
        <v>6953</v>
      </c>
    </row>
    <row r="66" spans="1:5" ht="38.25">
      <c r="A66" s="30" t="s">
        <v>48</v>
      </c>
      <c r="E66" s="31" t="s">
        <v>9649</v>
      </c>
    </row>
    <row r="67" spans="1:5" ht="38.25">
      <c r="A67" t="s">
        <v>50</v>
      </c>
      <c r="E67" s="29" t="s">
        <v>9650</v>
      </c>
    </row>
    <row r="68" spans="1:16" ht="12.75">
      <c r="A68" s="18" t="s">
        <v>42</v>
      </c>
      <c s="23" t="s">
        <v>110</v>
      </c>
      <c s="23" t="s">
        <v>6955</v>
      </c>
      <c s="18" t="s">
        <v>44</v>
      </c>
      <c s="24" t="s">
        <v>6956</v>
      </c>
      <c s="25" t="s">
        <v>1241</v>
      </c>
      <c s="26">
        <v>11.04</v>
      </c>
      <c s="27">
        <v>0</v>
      </c>
      <c s="27">
        <f>ROUND(ROUND(H68,2)*ROUND(G68,3),2)</f>
      </c>
      <c r="O68">
        <f>(I68*21)/100</f>
      </c>
      <c t="s">
        <v>20</v>
      </c>
    </row>
    <row r="69" spans="1:5" ht="12.75">
      <c r="A69" s="28" t="s">
        <v>47</v>
      </c>
      <c r="E69" s="29" t="s">
        <v>6957</v>
      </c>
    </row>
    <row r="70" spans="1:5" ht="12.75">
      <c r="A70" s="30" t="s">
        <v>48</v>
      </c>
      <c r="E70" s="31" t="s">
        <v>44</v>
      </c>
    </row>
    <row r="71" spans="1:5" ht="38.25">
      <c r="A71" t="s">
        <v>50</v>
      </c>
      <c r="E71" s="29" t="s">
        <v>9650</v>
      </c>
    </row>
    <row r="72" spans="1:16" ht="12.75">
      <c r="A72" s="18" t="s">
        <v>42</v>
      </c>
      <c s="23" t="s">
        <v>114</v>
      </c>
      <c s="23" t="s">
        <v>6958</v>
      </c>
      <c s="18" t="s">
        <v>44</v>
      </c>
      <c s="24" t="s">
        <v>6959</v>
      </c>
      <c s="25" t="s">
        <v>187</v>
      </c>
      <c s="26">
        <v>0.298</v>
      </c>
      <c s="27">
        <v>0</v>
      </c>
      <c s="27">
        <f>ROUND(ROUND(H72,2)*ROUND(G72,3),2)</f>
      </c>
      <c r="O72">
        <f>(I72*21)/100</f>
      </c>
      <c t="s">
        <v>20</v>
      </c>
    </row>
    <row r="73" spans="1:5" ht="12.75">
      <c r="A73" s="28" t="s">
        <v>47</v>
      </c>
      <c r="E73" s="29" t="s">
        <v>6960</v>
      </c>
    </row>
    <row r="74" spans="1:5" ht="38.25">
      <c r="A74" s="30" t="s">
        <v>48</v>
      </c>
      <c r="E74" s="31" t="s">
        <v>9651</v>
      </c>
    </row>
    <row r="75" spans="1:5" ht="25.5">
      <c r="A75" t="s">
        <v>50</v>
      </c>
      <c r="E75" s="29" t="s">
        <v>6595</v>
      </c>
    </row>
    <row r="76" spans="1:18" ht="12.75" customHeight="1">
      <c r="A76" s="5" t="s">
        <v>40</v>
      </c>
      <c s="5"/>
      <c s="34" t="s">
        <v>34</v>
      </c>
      <c s="5"/>
      <c s="21" t="s">
        <v>6642</v>
      </c>
      <c s="5"/>
      <c s="5"/>
      <c s="5"/>
      <c s="35">
        <f>0+Q76</f>
      </c>
      <c r="O76">
        <f>0+R76</f>
      </c>
      <c r="Q76">
        <f>0+I77+I81+I85</f>
      </c>
      <c>
        <f>0+O77+O81+O85</f>
      </c>
    </row>
    <row r="77" spans="1:16" ht="12.75">
      <c r="A77" s="18" t="s">
        <v>42</v>
      </c>
      <c s="23" t="s">
        <v>117</v>
      </c>
      <c s="23" t="s">
        <v>9652</v>
      </c>
      <c s="18" t="s">
        <v>44</v>
      </c>
      <c s="24" t="s">
        <v>9653</v>
      </c>
      <c s="25" t="s">
        <v>1241</v>
      </c>
      <c s="26">
        <v>8.232</v>
      </c>
      <c s="27">
        <v>0</v>
      </c>
      <c s="27">
        <f>ROUND(ROUND(H77,2)*ROUND(G77,3),2)</f>
      </c>
      <c r="O77">
        <f>(I77*21)/100</f>
      </c>
      <c t="s">
        <v>20</v>
      </c>
    </row>
    <row r="78" spans="1:5" ht="25.5">
      <c r="A78" s="28" t="s">
        <v>47</v>
      </c>
      <c r="E78" s="29" t="s">
        <v>9654</v>
      </c>
    </row>
    <row r="79" spans="1:5" ht="38.25">
      <c r="A79" s="30" t="s">
        <v>48</v>
      </c>
      <c r="E79" s="31" t="s">
        <v>9655</v>
      </c>
    </row>
    <row r="80" spans="1:5" ht="12.75">
      <c r="A80" t="s">
        <v>50</v>
      </c>
      <c r="E80" s="29" t="s">
        <v>44</v>
      </c>
    </row>
    <row r="81" spans="1:16" ht="25.5">
      <c r="A81" s="18" t="s">
        <v>42</v>
      </c>
      <c s="23" t="s">
        <v>121</v>
      </c>
      <c s="23" t="s">
        <v>9656</v>
      </c>
      <c s="18" t="s">
        <v>44</v>
      </c>
      <c s="24" t="s">
        <v>9657</v>
      </c>
      <c s="25" t="s">
        <v>1241</v>
      </c>
      <c s="26">
        <v>8.232</v>
      </c>
      <c s="27">
        <v>0</v>
      </c>
      <c s="27">
        <f>ROUND(ROUND(H81,2)*ROUND(G81,3),2)</f>
      </c>
      <c r="O81">
        <f>(I81*21)/100</f>
      </c>
      <c t="s">
        <v>20</v>
      </c>
    </row>
    <row r="82" spans="1:5" ht="25.5">
      <c r="A82" s="28" t="s">
        <v>47</v>
      </c>
      <c r="E82" s="29" t="s">
        <v>9658</v>
      </c>
    </row>
    <row r="83" spans="1:5" ht="51">
      <c r="A83" s="30" t="s">
        <v>48</v>
      </c>
      <c r="E83" s="31" t="s">
        <v>9659</v>
      </c>
    </row>
    <row r="84" spans="1:5" ht="12.75">
      <c r="A84" t="s">
        <v>50</v>
      </c>
      <c r="E84" s="29" t="s">
        <v>44</v>
      </c>
    </row>
    <row r="85" spans="1:16" ht="12.75">
      <c r="A85" s="18" t="s">
        <v>42</v>
      </c>
      <c s="23" t="s">
        <v>125</v>
      </c>
      <c s="23" t="s">
        <v>9660</v>
      </c>
      <c s="18" t="s">
        <v>44</v>
      </c>
      <c s="24" t="s">
        <v>9661</v>
      </c>
      <c s="25" t="s">
        <v>784</v>
      </c>
      <c s="26">
        <v>21.36</v>
      </c>
      <c s="27">
        <v>0</v>
      </c>
      <c s="27">
        <f>ROUND(ROUND(H85,2)*ROUND(G85,3),2)</f>
      </c>
      <c r="O85">
        <f>(I85*21)/100</f>
      </c>
      <c t="s">
        <v>20</v>
      </c>
    </row>
    <row r="86" spans="1:5" ht="25.5">
      <c r="A86" s="28" t="s">
        <v>47</v>
      </c>
      <c r="E86" s="29" t="s">
        <v>9662</v>
      </c>
    </row>
    <row r="87" spans="1:5" ht="38.25">
      <c r="A87" s="30" t="s">
        <v>48</v>
      </c>
      <c r="E87" s="31" t="s">
        <v>9663</v>
      </c>
    </row>
    <row r="88" spans="1:5" ht="12.75">
      <c r="A88" t="s">
        <v>50</v>
      </c>
      <c r="E88" s="29" t="s">
        <v>44</v>
      </c>
    </row>
    <row r="89" spans="1:18" ht="12.75" customHeight="1">
      <c r="A89" s="5" t="s">
        <v>40</v>
      </c>
      <c s="5"/>
      <c s="34" t="s">
        <v>3131</v>
      </c>
      <c s="5"/>
      <c s="21" t="s">
        <v>3132</v>
      </c>
      <c s="5"/>
      <c s="5"/>
      <c s="5"/>
      <c s="35">
        <f>0+Q89</f>
      </c>
      <c r="O89">
        <f>0+R89</f>
      </c>
      <c r="Q89">
        <f>0+I90</f>
      </c>
      <c>
        <f>0+O90</f>
      </c>
    </row>
    <row r="90" spans="1:16" ht="25.5">
      <c r="A90" s="18" t="s">
        <v>42</v>
      </c>
      <c s="23" t="s">
        <v>130</v>
      </c>
      <c s="23" t="s">
        <v>7644</v>
      </c>
      <c s="18" t="s">
        <v>44</v>
      </c>
      <c s="24" t="s">
        <v>9812</v>
      </c>
      <c s="25" t="s">
        <v>241</v>
      </c>
      <c s="26">
        <v>1</v>
      </c>
      <c s="27">
        <v>0</v>
      </c>
      <c s="27">
        <f>ROUND(ROUND(H90,2)*ROUND(G90,3),2)</f>
      </c>
      <c r="O90">
        <f>(I90*21)/100</f>
      </c>
      <c t="s">
        <v>20</v>
      </c>
    </row>
    <row r="91" spans="1:5" ht="25.5">
      <c r="A91" s="28" t="s">
        <v>47</v>
      </c>
      <c r="E91" s="29" t="s">
        <v>9812</v>
      </c>
    </row>
    <row r="92" spans="1:5" ht="12.75">
      <c r="A92" s="30" t="s">
        <v>48</v>
      </c>
      <c r="E92" s="31" t="s">
        <v>44</v>
      </c>
    </row>
    <row r="93" spans="1:5" ht="12.75">
      <c r="A93" t="s">
        <v>50</v>
      </c>
      <c r="E93" s="29" t="s">
        <v>44</v>
      </c>
    </row>
    <row r="94" spans="1:18" ht="12.75" customHeight="1">
      <c r="A94" s="5" t="s">
        <v>40</v>
      </c>
      <c s="5"/>
      <c s="34" t="s">
        <v>181</v>
      </c>
      <c s="5"/>
      <c s="21" t="s">
        <v>9664</v>
      </c>
      <c s="5"/>
      <c s="5"/>
      <c s="5"/>
      <c s="35">
        <f>0+Q94</f>
      </c>
      <c r="O94">
        <f>0+R94</f>
      </c>
      <c r="Q94">
        <f>0+I95</f>
      </c>
      <c>
        <f>0+O95</f>
      </c>
    </row>
    <row r="95" spans="1:16" ht="25.5">
      <c r="A95" s="18" t="s">
        <v>42</v>
      </c>
      <c s="23" t="s">
        <v>134</v>
      </c>
      <c s="23" t="s">
        <v>184</v>
      </c>
      <c s="18" t="s">
        <v>185</v>
      </c>
      <c s="24" t="s">
        <v>186</v>
      </c>
      <c s="25" t="s">
        <v>187</v>
      </c>
      <c s="26">
        <v>107.969</v>
      </c>
      <c s="27">
        <v>0</v>
      </c>
      <c s="27">
        <f>ROUND(ROUND(H95,2)*ROUND(G95,3),2)</f>
      </c>
      <c r="O95">
        <f>(I95*21)/100</f>
      </c>
      <c t="s">
        <v>20</v>
      </c>
    </row>
    <row r="96" spans="1:5" ht="25.5">
      <c r="A96" s="28" t="s">
        <v>47</v>
      </c>
      <c r="E96" s="29" t="s">
        <v>186</v>
      </c>
    </row>
    <row r="97" spans="1:5" ht="63.75">
      <c r="A97" s="30" t="s">
        <v>48</v>
      </c>
      <c r="E97" s="31" t="s">
        <v>9665</v>
      </c>
    </row>
    <row r="98" spans="1:5" ht="12.75">
      <c r="A98" t="s">
        <v>50</v>
      </c>
      <c r="E98" s="29" t="s">
        <v>44</v>
      </c>
    </row>
    <row r="99" spans="1:18" ht="12.75" customHeight="1">
      <c r="A99" s="5" t="s">
        <v>40</v>
      </c>
      <c s="5"/>
      <c s="34" t="s">
        <v>6732</v>
      </c>
      <c s="5"/>
      <c s="21" t="s">
        <v>6733</v>
      </c>
      <c s="5"/>
      <c s="5"/>
      <c s="5"/>
      <c s="35">
        <f>0+Q99</f>
      </c>
      <c r="O99">
        <f>0+R99</f>
      </c>
      <c r="Q99">
        <f>0+I100</f>
      </c>
      <c>
        <f>0+O100</f>
      </c>
    </row>
    <row r="100" spans="1:16" ht="12.75">
      <c r="A100" s="18" t="s">
        <v>42</v>
      </c>
      <c s="23" t="s">
        <v>138</v>
      </c>
      <c s="23" t="s">
        <v>9666</v>
      </c>
      <c s="18" t="s">
        <v>44</v>
      </c>
      <c s="24" t="s">
        <v>9667</v>
      </c>
      <c s="25" t="s">
        <v>187</v>
      </c>
      <c s="26">
        <v>56.461</v>
      </c>
      <c s="27">
        <v>0</v>
      </c>
      <c s="27">
        <f>ROUND(ROUND(H100,2)*ROUND(G100,3),2)</f>
      </c>
      <c r="O100">
        <f>(I100*21)/100</f>
      </c>
      <c t="s">
        <v>20</v>
      </c>
    </row>
    <row r="101" spans="1:5" ht="38.25">
      <c r="A101" s="28" t="s">
        <v>47</v>
      </c>
      <c r="E101" s="29" t="s">
        <v>9668</v>
      </c>
    </row>
    <row r="102" spans="1:5" ht="12.75">
      <c r="A102" s="30" t="s">
        <v>48</v>
      </c>
      <c r="E102" s="31" t="s">
        <v>44</v>
      </c>
    </row>
    <row r="103" spans="1:5" ht="76.5">
      <c r="A103" t="s">
        <v>50</v>
      </c>
      <c r="E103" s="29" t="s">
        <v>9669</v>
      </c>
    </row>
    <row r="104" spans="1:18" ht="12.75" customHeight="1">
      <c r="A104" s="5" t="s">
        <v>40</v>
      </c>
      <c s="5"/>
      <c s="34" t="s">
        <v>6738</v>
      </c>
      <c s="5"/>
      <c s="21" t="s">
        <v>1098</v>
      </c>
      <c s="5"/>
      <c s="5"/>
      <c s="5"/>
      <c s="35">
        <f>0+Q104</f>
      </c>
      <c r="O104">
        <f>0+R104</f>
      </c>
      <c r="Q104">
        <f>0+I105</f>
      </c>
      <c>
        <f>0+O105</f>
      </c>
    </row>
    <row r="105" spans="1:16" ht="25.5">
      <c r="A105" s="18" t="s">
        <v>42</v>
      </c>
      <c s="23" t="s">
        <v>142</v>
      </c>
      <c s="23" t="s">
        <v>6739</v>
      </c>
      <c s="18" t="s">
        <v>44</v>
      </c>
      <c s="24" t="s">
        <v>9670</v>
      </c>
      <c s="25" t="s">
        <v>241</v>
      </c>
      <c s="26">
        <v>1</v>
      </c>
      <c s="27">
        <v>0</v>
      </c>
      <c s="27">
        <f>ROUND(ROUND(H105,2)*ROUND(G105,3),2)</f>
      </c>
      <c r="O105">
        <f>(I105*21)/100</f>
      </c>
      <c t="s">
        <v>20</v>
      </c>
    </row>
    <row r="106" spans="1:5" ht="25.5">
      <c r="A106" s="28" t="s">
        <v>47</v>
      </c>
      <c r="E106" s="29" t="s">
        <v>9670</v>
      </c>
    </row>
    <row r="107" spans="1:5" ht="12.75">
      <c r="A107" s="30" t="s">
        <v>48</v>
      </c>
      <c r="E107" s="31" t="s">
        <v>44</v>
      </c>
    </row>
    <row r="108" spans="1:5" ht="12.75">
      <c r="A108" t="s">
        <v>50</v>
      </c>
      <c r="E108" s="29" t="s">
        <v>44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38.xml><?xml version="1.0" encoding="utf-8"?>
<worksheet xmlns="http://schemas.openxmlformats.org/spreadsheetml/2006/main" xmlns:r="http://schemas.openxmlformats.org/officeDocument/2006/relationships">
  <sheetPr>
    <pageSetUpPr fitToPage="1"/>
  </sheetPr>
  <dimension ref="A1:R22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0+O10+O27+O108+O209</f>
      </c>
      <c t="s">
        <v>19</v>
      </c>
    </row>
    <row r="3" spans="1:16" ht="15" customHeight="1">
      <c r="A3" t="s">
        <v>1</v>
      </c>
      <c s="8" t="s">
        <v>4</v>
      </c>
      <c s="9" t="s">
        <v>5</v>
      </c>
      <c s="1"/>
      <c s="10" t="s">
        <v>6</v>
      </c>
      <c s="1"/>
      <c s="4"/>
      <c s="3" t="s">
        <v>9813</v>
      </c>
      <c s="36">
        <f>0+I10+I27+I108+I209</f>
      </c>
      <c r="O3" t="s">
        <v>16</v>
      </c>
      <c t="s">
        <v>20</v>
      </c>
    </row>
    <row r="4" spans="1:16" ht="15" customHeight="1">
      <c r="A4" t="s">
        <v>7</v>
      </c>
      <c s="8" t="s">
        <v>8</v>
      </c>
      <c s="9" t="s">
        <v>6855</v>
      </c>
      <c s="1"/>
      <c s="10" t="s">
        <v>6856</v>
      </c>
      <c s="1"/>
      <c s="1"/>
      <c s="7"/>
      <c s="7"/>
      <c r="O4" t="s">
        <v>17</v>
      </c>
      <c t="s">
        <v>20</v>
      </c>
    </row>
    <row r="5" spans="1:16" ht="12.75" customHeight="1">
      <c r="A5" t="s">
        <v>11</v>
      </c>
      <c s="8" t="s">
        <v>8</v>
      </c>
      <c s="9" t="s">
        <v>9808</v>
      </c>
      <c s="1"/>
      <c s="10" t="s">
        <v>9809</v>
      </c>
      <c s="1"/>
      <c s="1"/>
      <c s="1"/>
      <c s="1"/>
      <c r="O5" t="s">
        <v>18</v>
      </c>
      <c t="s">
        <v>20</v>
      </c>
    </row>
    <row r="6" spans="1:9" ht="12.75" customHeight="1">
      <c r="A6" t="s">
        <v>14</v>
      </c>
      <c s="12" t="s">
        <v>15</v>
      </c>
      <c s="13" t="s">
        <v>9813</v>
      </c>
      <c s="5"/>
      <c s="14" t="s">
        <v>9814</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410</v>
      </c>
      <c s="19"/>
      <c s="21" t="s">
        <v>9673</v>
      </c>
      <c s="19"/>
      <c s="19"/>
      <c s="19"/>
      <c s="22">
        <f>0+Q10</f>
      </c>
      <c r="O10">
        <f>0+R10</f>
      </c>
      <c r="Q10">
        <f>0+I11+I15+I19+I23</f>
      </c>
      <c>
        <f>0+O11+O15+O19+O23</f>
      </c>
    </row>
    <row r="11" spans="1:16" ht="12.75">
      <c r="A11" s="18" t="s">
        <v>42</v>
      </c>
      <c s="23" t="s">
        <v>26</v>
      </c>
      <c s="23" t="s">
        <v>9674</v>
      </c>
      <c s="18" t="s">
        <v>44</v>
      </c>
      <c s="24" t="s">
        <v>9675</v>
      </c>
      <c s="25" t="s">
        <v>3146</v>
      </c>
      <c s="26">
        <v>2</v>
      </c>
      <c s="27">
        <v>0</v>
      </c>
      <c s="27">
        <f>ROUND(ROUND(H11,2)*ROUND(G11,3),2)</f>
      </c>
      <c r="O11">
        <f>(I11*21)/100</f>
      </c>
      <c t="s">
        <v>20</v>
      </c>
    </row>
    <row r="12" spans="1:5" ht="12.75">
      <c r="A12" s="28" t="s">
        <v>47</v>
      </c>
      <c r="E12" s="29" t="s">
        <v>44</v>
      </c>
    </row>
    <row r="13" spans="1:5" ht="38.25">
      <c r="A13" s="30" t="s">
        <v>48</v>
      </c>
      <c r="E13" s="31" t="s">
        <v>9676</v>
      </c>
    </row>
    <row r="14" spans="1:5" ht="12.75">
      <c r="A14" t="s">
        <v>50</v>
      </c>
      <c r="E14" s="29" t="s">
        <v>44</v>
      </c>
    </row>
    <row r="15" spans="1:16" ht="12.75">
      <c r="A15" s="18" t="s">
        <v>42</v>
      </c>
      <c s="23" t="s">
        <v>20</v>
      </c>
      <c s="23" t="s">
        <v>9679</v>
      </c>
      <c s="18" t="s">
        <v>44</v>
      </c>
      <c s="24" t="s">
        <v>9680</v>
      </c>
      <c s="25" t="s">
        <v>3146</v>
      </c>
      <c s="26">
        <v>2</v>
      </c>
      <c s="27">
        <v>0</v>
      </c>
      <c s="27">
        <f>ROUND(ROUND(H15,2)*ROUND(G15,3),2)</f>
      </c>
      <c r="O15">
        <f>(I15*21)/100</f>
      </c>
      <c t="s">
        <v>20</v>
      </c>
    </row>
    <row r="16" spans="1:5" ht="12.75">
      <c r="A16" s="28" t="s">
        <v>47</v>
      </c>
      <c r="E16" s="29" t="s">
        <v>44</v>
      </c>
    </row>
    <row r="17" spans="1:5" ht="38.25">
      <c r="A17" s="30" t="s">
        <v>48</v>
      </c>
      <c r="E17" s="31" t="s">
        <v>9676</v>
      </c>
    </row>
    <row r="18" spans="1:5" ht="12.75">
      <c r="A18" t="s">
        <v>50</v>
      </c>
      <c r="E18" s="29" t="s">
        <v>44</v>
      </c>
    </row>
    <row r="19" spans="1:16" ht="12.75">
      <c r="A19" s="18" t="s">
        <v>42</v>
      </c>
      <c s="23" t="s">
        <v>19</v>
      </c>
      <c s="23" t="s">
        <v>9681</v>
      </c>
      <c s="18" t="s">
        <v>44</v>
      </c>
      <c s="24" t="s">
        <v>9682</v>
      </c>
      <c s="25" t="s">
        <v>157</v>
      </c>
      <c s="26">
        <v>6</v>
      </c>
      <c s="27">
        <v>0</v>
      </c>
      <c s="27">
        <f>ROUND(ROUND(H19,2)*ROUND(G19,3),2)</f>
      </c>
      <c r="O19">
        <f>(I19*21)/100</f>
      </c>
      <c t="s">
        <v>20</v>
      </c>
    </row>
    <row r="20" spans="1:5" ht="12.75">
      <c r="A20" s="28" t="s">
        <v>47</v>
      </c>
      <c r="E20" s="29" t="s">
        <v>44</v>
      </c>
    </row>
    <row r="21" spans="1:5" ht="38.25">
      <c r="A21" s="30" t="s">
        <v>48</v>
      </c>
      <c r="E21" s="31" t="s">
        <v>9676</v>
      </c>
    </row>
    <row r="22" spans="1:5" ht="12.75">
      <c r="A22" t="s">
        <v>50</v>
      </c>
      <c r="E22" s="29" t="s">
        <v>44</v>
      </c>
    </row>
    <row r="23" spans="1:16" ht="12.75">
      <c r="A23" s="18" t="s">
        <v>42</v>
      </c>
      <c s="23" t="s">
        <v>30</v>
      </c>
      <c s="23" t="s">
        <v>9683</v>
      </c>
      <c s="18" t="s">
        <v>44</v>
      </c>
      <c s="24" t="s">
        <v>9684</v>
      </c>
      <c s="25" t="s">
        <v>3146</v>
      </c>
      <c s="26">
        <v>3</v>
      </c>
      <c s="27">
        <v>0</v>
      </c>
      <c s="27">
        <f>ROUND(ROUND(H23,2)*ROUND(G23,3),2)</f>
      </c>
      <c r="O23">
        <f>(I23*21)/100</f>
      </c>
      <c t="s">
        <v>20</v>
      </c>
    </row>
    <row r="24" spans="1:5" ht="12.75">
      <c r="A24" s="28" t="s">
        <v>47</v>
      </c>
      <c r="E24" s="29" t="s">
        <v>44</v>
      </c>
    </row>
    <row r="25" spans="1:5" ht="38.25">
      <c r="A25" s="30" t="s">
        <v>48</v>
      </c>
      <c r="E25" s="31" t="s">
        <v>9676</v>
      </c>
    </row>
    <row r="26" spans="1:5" ht="12.75">
      <c r="A26" t="s">
        <v>50</v>
      </c>
      <c r="E26" s="29" t="s">
        <v>44</v>
      </c>
    </row>
    <row r="27" spans="1:18" ht="12.75" customHeight="1">
      <c r="A27" s="5" t="s">
        <v>40</v>
      </c>
      <c s="5"/>
      <c s="34" t="s">
        <v>2420</v>
      </c>
      <c s="5"/>
      <c s="21" t="s">
        <v>2421</v>
      </c>
      <c s="5"/>
      <c s="5"/>
      <c s="5"/>
      <c s="35">
        <f>0+Q27</f>
      </c>
      <c r="O27">
        <f>0+R27</f>
      </c>
      <c r="Q27">
        <f>0+I28+I32+I36+I40+I44+I48+I52+I56+I60+I64+I68+I72+I76+I80+I84+I88+I92+I96+I100+I104</f>
      </c>
      <c>
        <f>0+O28+O32+O36+O40+O44+O48+O52+O56+O60+O64+O68+O72+O76+O80+O84+O88+O92+O96+O100+O104</f>
      </c>
    </row>
    <row r="28" spans="1:16" ht="12.75">
      <c r="A28" s="18" t="s">
        <v>42</v>
      </c>
      <c s="23" t="s">
        <v>32</v>
      </c>
      <c s="23" t="s">
        <v>9815</v>
      </c>
      <c s="18" t="s">
        <v>44</v>
      </c>
      <c s="24" t="s">
        <v>9816</v>
      </c>
      <c s="25" t="s">
        <v>784</v>
      </c>
      <c s="26">
        <v>24</v>
      </c>
      <c s="27">
        <v>0</v>
      </c>
      <c s="27">
        <f>ROUND(ROUND(H28,2)*ROUND(G28,3),2)</f>
      </c>
      <c r="O28">
        <f>(I28*21)/100</f>
      </c>
      <c t="s">
        <v>20</v>
      </c>
    </row>
    <row r="29" spans="1:5" ht="12.75">
      <c r="A29" s="28" t="s">
        <v>47</v>
      </c>
      <c r="E29" s="29" t="s">
        <v>44</v>
      </c>
    </row>
    <row r="30" spans="1:5" ht="38.25">
      <c r="A30" s="30" t="s">
        <v>48</v>
      </c>
      <c r="E30" s="31" t="s">
        <v>9676</v>
      </c>
    </row>
    <row r="31" spans="1:5" ht="12.75">
      <c r="A31" t="s">
        <v>50</v>
      </c>
      <c r="E31" s="29" t="s">
        <v>44</v>
      </c>
    </row>
    <row r="32" spans="1:16" ht="12.75">
      <c r="A32" s="18" t="s">
        <v>42</v>
      </c>
      <c s="23" t="s">
        <v>34</v>
      </c>
      <c s="23" t="s">
        <v>9817</v>
      </c>
      <c s="18" t="s">
        <v>44</v>
      </c>
      <c s="24" t="s">
        <v>9818</v>
      </c>
      <c s="25" t="s">
        <v>3146</v>
      </c>
      <c s="26">
        <v>2</v>
      </c>
      <c s="27">
        <v>0</v>
      </c>
      <c s="27">
        <f>ROUND(ROUND(H32,2)*ROUND(G32,3),2)</f>
      </c>
      <c r="O32">
        <f>(I32*21)/100</f>
      </c>
      <c t="s">
        <v>20</v>
      </c>
    </row>
    <row r="33" spans="1:5" ht="12.75">
      <c r="A33" s="28" t="s">
        <v>47</v>
      </c>
      <c r="E33" s="29" t="s">
        <v>44</v>
      </c>
    </row>
    <row r="34" spans="1:5" ht="38.25">
      <c r="A34" s="30" t="s">
        <v>48</v>
      </c>
      <c r="E34" s="31" t="s">
        <v>9676</v>
      </c>
    </row>
    <row r="35" spans="1:5" ht="12.75">
      <c r="A35" t="s">
        <v>50</v>
      </c>
      <c r="E35" s="29" t="s">
        <v>44</v>
      </c>
    </row>
    <row r="36" spans="1:16" ht="12.75">
      <c r="A36" s="18" t="s">
        <v>42</v>
      </c>
      <c s="23" t="s">
        <v>66</v>
      </c>
      <c s="23" t="s">
        <v>9819</v>
      </c>
      <c s="18" t="s">
        <v>44</v>
      </c>
      <c s="24" t="s">
        <v>9820</v>
      </c>
      <c s="25" t="s">
        <v>3146</v>
      </c>
      <c s="26">
        <v>1</v>
      </c>
      <c s="27">
        <v>0</v>
      </c>
      <c s="27">
        <f>ROUND(ROUND(H36,2)*ROUND(G36,3),2)</f>
      </c>
      <c r="O36">
        <f>(I36*21)/100</f>
      </c>
      <c t="s">
        <v>20</v>
      </c>
    </row>
    <row r="37" spans="1:5" ht="12.75">
      <c r="A37" s="28" t="s">
        <v>47</v>
      </c>
      <c r="E37" s="29" t="s">
        <v>44</v>
      </c>
    </row>
    <row r="38" spans="1:5" ht="38.25">
      <c r="A38" s="30" t="s">
        <v>48</v>
      </c>
      <c r="E38" s="31" t="s">
        <v>9676</v>
      </c>
    </row>
    <row r="39" spans="1:5" ht="12.75">
      <c r="A39" t="s">
        <v>50</v>
      </c>
      <c r="E39" s="29" t="s">
        <v>44</v>
      </c>
    </row>
    <row r="40" spans="1:16" ht="12.75">
      <c r="A40" s="18" t="s">
        <v>42</v>
      </c>
      <c s="23" t="s">
        <v>76</v>
      </c>
      <c s="23" t="s">
        <v>9821</v>
      </c>
      <c s="18" t="s">
        <v>44</v>
      </c>
      <c s="24" t="s">
        <v>9822</v>
      </c>
      <c s="25" t="s">
        <v>3146</v>
      </c>
      <c s="26">
        <v>2</v>
      </c>
      <c s="27">
        <v>0</v>
      </c>
      <c s="27">
        <f>ROUND(ROUND(H40,2)*ROUND(G40,3),2)</f>
      </c>
      <c r="O40">
        <f>(I40*21)/100</f>
      </c>
      <c t="s">
        <v>20</v>
      </c>
    </row>
    <row r="41" spans="1:5" ht="12.75">
      <c r="A41" s="28" t="s">
        <v>47</v>
      </c>
      <c r="E41" s="29" t="s">
        <v>44</v>
      </c>
    </row>
    <row r="42" spans="1:5" ht="38.25">
      <c r="A42" s="30" t="s">
        <v>48</v>
      </c>
      <c r="E42" s="31" t="s">
        <v>9676</v>
      </c>
    </row>
    <row r="43" spans="1:5" ht="12.75">
      <c r="A43" t="s">
        <v>50</v>
      </c>
      <c r="E43" s="29" t="s">
        <v>44</v>
      </c>
    </row>
    <row r="44" spans="1:16" ht="12.75">
      <c r="A44" s="18" t="s">
        <v>42</v>
      </c>
      <c s="23" t="s">
        <v>37</v>
      </c>
      <c s="23" t="s">
        <v>9823</v>
      </c>
      <c s="18" t="s">
        <v>44</v>
      </c>
      <c s="24" t="s">
        <v>9824</v>
      </c>
      <c s="25" t="s">
        <v>3146</v>
      </c>
      <c s="26">
        <v>1</v>
      </c>
      <c s="27">
        <v>0</v>
      </c>
      <c s="27">
        <f>ROUND(ROUND(H44,2)*ROUND(G44,3),2)</f>
      </c>
      <c r="O44">
        <f>(I44*21)/100</f>
      </c>
      <c t="s">
        <v>20</v>
      </c>
    </row>
    <row r="45" spans="1:5" ht="12.75">
      <c r="A45" s="28" t="s">
        <v>47</v>
      </c>
      <c r="E45" s="29" t="s">
        <v>44</v>
      </c>
    </row>
    <row r="46" spans="1:5" ht="38.25">
      <c r="A46" s="30" t="s">
        <v>48</v>
      </c>
      <c r="E46" s="31" t="s">
        <v>9676</v>
      </c>
    </row>
    <row r="47" spans="1:5" ht="12.75">
      <c r="A47" t="s">
        <v>50</v>
      </c>
      <c r="E47" s="29" t="s">
        <v>44</v>
      </c>
    </row>
    <row r="48" spans="1:16" ht="12.75">
      <c r="A48" s="18" t="s">
        <v>42</v>
      </c>
      <c s="23" t="s">
        <v>39</v>
      </c>
      <c s="23" t="s">
        <v>9685</v>
      </c>
      <c s="18" t="s">
        <v>44</v>
      </c>
      <c s="24" t="s">
        <v>9825</v>
      </c>
      <c s="25" t="s">
        <v>3146</v>
      </c>
      <c s="26">
        <v>2</v>
      </c>
      <c s="27">
        <v>0</v>
      </c>
      <c s="27">
        <f>ROUND(ROUND(H48,2)*ROUND(G48,3),2)</f>
      </c>
      <c r="O48">
        <f>(I48*21)/100</f>
      </c>
      <c t="s">
        <v>20</v>
      </c>
    </row>
    <row r="49" spans="1:5" ht="12.75">
      <c r="A49" s="28" t="s">
        <v>47</v>
      </c>
      <c r="E49" s="29" t="s">
        <v>44</v>
      </c>
    </row>
    <row r="50" spans="1:5" ht="38.25">
      <c r="A50" s="30" t="s">
        <v>48</v>
      </c>
      <c r="E50" s="31" t="s">
        <v>9676</v>
      </c>
    </row>
    <row r="51" spans="1:5" ht="12.75">
      <c r="A51" t="s">
        <v>50</v>
      </c>
      <c r="E51" s="29" t="s">
        <v>44</v>
      </c>
    </row>
    <row r="52" spans="1:16" ht="12.75">
      <c r="A52" s="18" t="s">
        <v>42</v>
      </c>
      <c s="23" t="s">
        <v>87</v>
      </c>
      <c s="23" t="s">
        <v>9685</v>
      </c>
      <c s="18" t="s">
        <v>26</v>
      </c>
      <c s="24" t="s">
        <v>9686</v>
      </c>
      <c s="25" t="s">
        <v>3146</v>
      </c>
      <c s="26">
        <v>1</v>
      </c>
      <c s="27">
        <v>0</v>
      </c>
      <c s="27">
        <f>ROUND(ROUND(H52,2)*ROUND(G52,3),2)</f>
      </c>
      <c r="O52">
        <f>(I52*21)/100</f>
      </c>
      <c t="s">
        <v>20</v>
      </c>
    </row>
    <row r="53" spans="1:5" ht="12.75">
      <c r="A53" s="28" t="s">
        <v>47</v>
      </c>
      <c r="E53" s="29" t="s">
        <v>44</v>
      </c>
    </row>
    <row r="54" spans="1:5" ht="38.25">
      <c r="A54" s="30" t="s">
        <v>48</v>
      </c>
      <c r="E54" s="31" t="s">
        <v>9676</v>
      </c>
    </row>
    <row r="55" spans="1:5" ht="12.75">
      <c r="A55" t="s">
        <v>50</v>
      </c>
      <c r="E55" s="29" t="s">
        <v>44</v>
      </c>
    </row>
    <row r="56" spans="1:16" ht="12.75">
      <c r="A56" s="18" t="s">
        <v>42</v>
      </c>
      <c s="23" t="s">
        <v>91</v>
      </c>
      <c s="23" t="s">
        <v>9687</v>
      </c>
      <c s="18" t="s">
        <v>44</v>
      </c>
      <c s="24" t="s">
        <v>9688</v>
      </c>
      <c s="25" t="s">
        <v>1627</v>
      </c>
      <c s="26">
        <v>2</v>
      </c>
      <c s="27">
        <v>0</v>
      </c>
      <c s="27">
        <f>ROUND(ROUND(H56,2)*ROUND(G56,3),2)</f>
      </c>
      <c r="O56">
        <f>(I56*21)/100</f>
      </c>
      <c t="s">
        <v>20</v>
      </c>
    </row>
    <row r="57" spans="1:5" ht="12.75">
      <c r="A57" s="28" t="s">
        <v>47</v>
      </c>
      <c r="E57" s="29" t="s">
        <v>44</v>
      </c>
    </row>
    <row r="58" spans="1:5" ht="38.25">
      <c r="A58" s="30" t="s">
        <v>48</v>
      </c>
      <c r="E58" s="31" t="s">
        <v>9676</v>
      </c>
    </row>
    <row r="59" spans="1:5" ht="12.75">
      <c r="A59" t="s">
        <v>50</v>
      </c>
      <c r="E59" s="29" t="s">
        <v>44</v>
      </c>
    </row>
    <row r="60" spans="1:16" ht="12.75">
      <c r="A60" s="18" t="s">
        <v>42</v>
      </c>
      <c s="23" t="s">
        <v>95</v>
      </c>
      <c s="23" t="s">
        <v>9689</v>
      </c>
      <c s="18" t="s">
        <v>44</v>
      </c>
      <c s="24" t="s">
        <v>9690</v>
      </c>
      <c s="25" t="s">
        <v>3146</v>
      </c>
      <c s="26">
        <v>2</v>
      </c>
      <c s="27">
        <v>0</v>
      </c>
      <c s="27">
        <f>ROUND(ROUND(H60,2)*ROUND(G60,3),2)</f>
      </c>
      <c r="O60">
        <f>(I60*21)/100</f>
      </c>
      <c t="s">
        <v>20</v>
      </c>
    </row>
    <row r="61" spans="1:5" ht="12.75">
      <c r="A61" s="28" t="s">
        <v>47</v>
      </c>
      <c r="E61" s="29" t="s">
        <v>44</v>
      </c>
    </row>
    <row r="62" spans="1:5" ht="38.25">
      <c r="A62" s="30" t="s">
        <v>48</v>
      </c>
      <c r="E62" s="31" t="s">
        <v>9676</v>
      </c>
    </row>
    <row r="63" spans="1:5" ht="12.75">
      <c r="A63" t="s">
        <v>50</v>
      </c>
      <c r="E63" s="29" t="s">
        <v>44</v>
      </c>
    </row>
    <row r="64" spans="1:16" ht="12.75">
      <c r="A64" s="18" t="s">
        <v>42</v>
      </c>
      <c s="23" t="s">
        <v>103</v>
      </c>
      <c s="23" t="s">
        <v>9691</v>
      </c>
      <c s="18" t="s">
        <v>44</v>
      </c>
      <c s="24" t="s">
        <v>9692</v>
      </c>
      <c s="25" t="s">
        <v>3146</v>
      </c>
      <c s="26">
        <v>55</v>
      </c>
      <c s="27">
        <v>0</v>
      </c>
      <c s="27">
        <f>ROUND(ROUND(H64,2)*ROUND(G64,3),2)</f>
      </c>
      <c r="O64">
        <f>(I64*21)/100</f>
      </c>
      <c t="s">
        <v>20</v>
      </c>
    </row>
    <row r="65" spans="1:5" ht="12.75">
      <c r="A65" s="28" t="s">
        <v>47</v>
      </c>
      <c r="E65" s="29" t="s">
        <v>44</v>
      </c>
    </row>
    <row r="66" spans="1:5" ht="38.25">
      <c r="A66" s="30" t="s">
        <v>48</v>
      </c>
      <c r="E66" s="31" t="s">
        <v>9676</v>
      </c>
    </row>
    <row r="67" spans="1:5" ht="12.75">
      <c r="A67" t="s">
        <v>50</v>
      </c>
      <c r="E67" s="29" t="s">
        <v>44</v>
      </c>
    </row>
    <row r="68" spans="1:16" ht="12.75">
      <c r="A68" s="18" t="s">
        <v>42</v>
      </c>
      <c s="23" t="s">
        <v>110</v>
      </c>
      <c s="23" t="s">
        <v>9826</v>
      </c>
      <c s="18" t="s">
        <v>44</v>
      </c>
      <c s="24" t="s">
        <v>9700</v>
      </c>
      <c s="25" t="s">
        <v>784</v>
      </c>
      <c s="26">
        <v>8</v>
      </c>
      <c s="27">
        <v>0</v>
      </c>
      <c s="27">
        <f>ROUND(ROUND(H68,2)*ROUND(G68,3),2)</f>
      </c>
      <c r="O68">
        <f>(I68*21)/100</f>
      </c>
      <c t="s">
        <v>20</v>
      </c>
    </row>
    <row r="69" spans="1:5" ht="12.75">
      <c r="A69" s="28" t="s">
        <v>47</v>
      </c>
      <c r="E69" s="29" t="s">
        <v>44</v>
      </c>
    </row>
    <row r="70" spans="1:5" ht="38.25">
      <c r="A70" s="30" t="s">
        <v>48</v>
      </c>
      <c r="E70" s="31" t="s">
        <v>9676</v>
      </c>
    </row>
    <row r="71" spans="1:5" ht="12.75">
      <c r="A71" t="s">
        <v>50</v>
      </c>
      <c r="E71" s="29" t="s">
        <v>44</v>
      </c>
    </row>
    <row r="72" spans="1:16" ht="12.75">
      <c r="A72" s="18" t="s">
        <v>42</v>
      </c>
      <c s="23" t="s">
        <v>114</v>
      </c>
      <c s="23" t="s">
        <v>9693</v>
      </c>
      <c s="18" t="s">
        <v>44</v>
      </c>
      <c s="24" t="s">
        <v>9694</v>
      </c>
      <c s="25" t="s">
        <v>157</v>
      </c>
      <c s="26">
        <v>6</v>
      </c>
      <c s="27">
        <v>0</v>
      </c>
      <c s="27">
        <f>ROUND(ROUND(H72,2)*ROUND(G72,3),2)</f>
      </c>
      <c r="O72">
        <f>(I72*21)/100</f>
      </c>
      <c t="s">
        <v>20</v>
      </c>
    </row>
    <row r="73" spans="1:5" ht="12.75">
      <c r="A73" s="28" t="s">
        <v>47</v>
      </c>
      <c r="E73" s="29" t="s">
        <v>44</v>
      </c>
    </row>
    <row r="74" spans="1:5" ht="38.25">
      <c r="A74" s="30" t="s">
        <v>48</v>
      </c>
      <c r="E74" s="31" t="s">
        <v>9676</v>
      </c>
    </row>
    <row r="75" spans="1:5" ht="12.75">
      <c r="A75" t="s">
        <v>50</v>
      </c>
      <c r="E75" s="29" t="s">
        <v>44</v>
      </c>
    </row>
    <row r="76" spans="1:16" ht="12.75">
      <c r="A76" s="18" t="s">
        <v>42</v>
      </c>
      <c s="23" t="s">
        <v>117</v>
      </c>
      <c s="23" t="s">
        <v>9695</v>
      </c>
      <c s="18" t="s">
        <v>44</v>
      </c>
      <c s="24" t="s">
        <v>9696</v>
      </c>
      <c s="25" t="s">
        <v>3146</v>
      </c>
      <c s="26">
        <v>2</v>
      </c>
      <c s="27">
        <v>0</v>
      </c>
      <c s="27">
        <f>ROUND(ROUND(H76,2)*ROUND(G76,3),2)</f>
      </c>
      <c r="O76">
        <f>(I76*21)/100</f>
      </c>
      <c t="s">
        <v>20</v>
      </c>
    </row>
    <row r="77" spans="1:5" ht="12.75">
      <c r="A77" s="28" t="s">
        <v>47</v>
      </c>
      <c r="E77" s="29" t="s">
        <v>44</v>
      </c>
    </row>
    <row r="78" spans="1:5" ht="38.25">
      <c r="A78" s="30" t="s">
        <v>48</v>
      </c>
      <c r="E78" s="31" t="s">
        <v>9676</v>
      </c>
    </row>
    <row r="79" spans="1:5" ht="12.75">
      <c r="A79" t="s">
        <v>50</v>
      </c>
      <c r="E79" s="29" t="s">
        <v>44</v>
      </c>
    </row>
    <row r="80" spans="1:16" ht="12.75">
      <c r="A80" s="18" t="s">
        <v>42</v>
      </c>
      <c s="23" t="s">
        <v>121</v>
      </c>
      <c s="23" t="s">
        <v>9697</v>
      </c>
      <c s="18" t="s">
        <v>44</v>
      </c>
      <c s="24" t="s">
        <v>9698</v>
      </c>
      <c s="25" t="s">
        <v>3146</v>
      </c>
      <c s="26">
        <v>1</v>
      </c>
      <c s="27">
        <v>0</v>
      </c>
      <c s="27">
        <f>ROUND(ROUND(H80,2)*ROUND(G80,3),2)</f>
      </c>
      <c r="O80">
        <f>(I80*21)/100</f>
      </c>
      <c t="s">
        <v>20</v>
      </c>
    </row>
    <row r="81" spans="1:5" ht="12.75">
      <c r="A81" s="28" t="s">
        <v>47</v>
      </c>
      <c r="E81" s="29" t="s">
        <v>44</v>
      </c>
    </row>
    <row r="82" spans="1:5" ht="38.25">
      <c r="A82" s="30" t="s">
        <v>48</v>
      </c>
      <c r="E82" s="31" t="s">
        <v>9676</v>
      </c>
    </row>
    <row r="83" spans="1:5" ht="12.75">
      <c r="A83" t="s">
        <v>50</v>
      </c>
      <c r="E83" s="29" t="s">
        <v>44</v>
      </c>
    </row>
    <row r="84" spans="1:16" ht="12.75">
      <c r="A84" s="18" t="s">
        <v>42</v>
      </c>
      <c s="23" t="s">
        <v>125</v>
      </c>
      <c s="23" t="s">
        <v>9827</v>
      </c>
      <c s="18" t="s">
        <v>44</v>
      </c>
      <c s="24" t="s">
        <v>9828</v>
      </c>
      <c s="25" t="s">
        <v>3146</v>
      </c>
      <c s="26">
        <v>5</v>
      </c>
      <c s="27">
        <v>0</v>
      </c>
      <c s="27">
        <f>ROUND(ROUND(H84,2)*ROUND(G84,3),2)</f>
      </c>
      <c r="O84">
        <f>(I84*21)/100</f>
      </c>
      <c t="s">
        <v>20</v>
      </c>
    </row>
    <row r="85" spans="1:5" ht="12.75">
      <c r="A85" s="28" t="s">
        <v>47</v>
      </c>
      <c r="E85" s="29" t="s">
        <v>44</v>
      </c>
    </row>
    <row r="86" spans="1:5" ht="38.25">
      <c r="A86" s="30" t="s">
        <v>48</v>
      </c>
      <c r="E86" s="31" t="s">
        <v>9676</v>
      </c>
    </row>
    <row r="87" spans="1:5" ht="12.75">
      <c r="A87" t="s">
        <v>50</v>
      </c>
      <c r="E87" s="29" t="s">
        <v>44</v>
      </c>
    </row>
    <row r="88" spans="1:16" ht="12.75">
      <c r="A88" s="18" t="s">
        <v>42</v>
      </c>
      <c s="23" t="s">
        <v>130</v>
      </c>
      <c s="23" t="s">
        <v>9829</v>
      </c>
      <c s="18" t="s">
        <v>44</v>
      </c>
      <c s="24" t="s">
        <v>9830</v>
      </c>
      <c s="25" t="s">
        <v>3146</v>
      </c>
      <c s="26">
        <v>2</v>
      </c>
      <c s="27">
        <v>0</v>
      </c>
      <c s="27">
        <f>ROUND(ROUND(H88,2)*ROUND(G88,3),2)</f>
      </c>
      <c r="O88">
        <f>(I88*21)/100</f>
      </c>
      <c t="s">
        <v>20</v>
      </c>
    </row>
    <row r="89" spans="1:5" ht="12.75">
      <c r="A89" s="28" t="s">
        <v>47</v>
      </c>
      <c r="E89" s="29" t="s">
        <v>44</v>
      </c>
    </row>
    <row r="90" spans="1:5" ht="38.25">
      <c r="A90" s="30" t="s">
        <v>48</v>
      </c>
      <c r="E90" s="31" t="s">
        <v>9676</v>
      </c>
    </row>
    <row r="91" spans="1:5" ht="12.75">
      <c r="A91" t="s">
        <v>50</v>
      </c>
      <c r="E91" s="29" t="s">
        <v>44</v>
      </c>
    </row>
    <row r="92" spans="1:16" ht="12.75">
      <c r="A92" s="18" t="s">
        <v>42</v>
      </c>
      <c s="23" t="s">
        <v>134</v>
      </c>
      <c s="23" t="s">
        <v>9831</v>
      </c>
      <c s="18" t="s">
        <v>44</v>
      </c>
      <c s="24" t="s">
        <v>9832</v>
      </c>
      <c s="25" t="s">
        <v>3146</v>
      </c>
      <c s="26">
        <v>6</v>
      </c>
      <c s="27">
        <v>0</v>
      </c>
      <c s="27">
        <f>ROUND(ROUND(H92,2)*ROUND(G92,3),2)</f>
      </c>
      <c r="O92">
        <f>(I92*21)/100</f>
      </c>
      <c t="s">
        <v>20</v>
      </c>
    </row>
    <row r="93" spans="1:5" ht="12.75">
      <c r="A93" s="28" t="s">
        <v>47</v>
      </c>
      <c r="E93" s="29" t="s">
        <v>44</v>
      </c>
    </row>
    <row r="94" spans="1:5" ht="38.25">
      <c r="A94" s="30" t="s">
        <v>48</v>
      </c>
      <c r="E94" s="31" t="s">
        <v>9676</v>
      </c>
    </row>
    <row r="95" spans="1:5" ht="12.75">
      <c r="A95" t="s">
        <v>50</v>
      </c>
      <c r="E95" s="29" t="s">
        <v>44</v>
      </c>
    </row>
    <row r="96" spans="1:16" ht="12.75">
      <c r="A96" s="18" t="s">
        <v>42</v>
      </c>
      <c s="23" t="s">
        <v>138</v>
      </c>
      <c s="23" t="s">
        <v>9833</v>
      </c>
      <c s="18" t="s">
        <v>44</v>
      </c>
      <c s="24" t="s">
        <v>9834</v>
      </c>
      <c s="25" t="s">
        <v>3146</v>
      </c>
      <c s="26">
        <v>4</v>
      </c>
      <c s="27">
        <v>0</v>
      </c>
      <c s="27">
        <f>ROUND(ROUND(H96,2)*ROUND(G96,3),2)</f>
      </c>
      <c r="O96">
        <f>(I96*21)/100</f>
      </c>
      <c t="s">
        <v>20</v>
      </c>
    </row>
    <row r="97" spans="1:5" ht="12.75">
      <c r="A97" s="28" t="s">
        <v>47</v>
      </c>
      <c r="E97" s="29" t="s">
        <v>44</v>
      </c>
    </row>
    <row r="98" spans="1:5" ht="38.25">
      <c r="A98" s="30" t="s">
        <v>48</v>
      </c>
      <c r="E98" s="31" t="s">
        <v>9676</v>
      </c>
    </row>
    <row r="99" spans="1:5" ht="12.75">
      <c r="A99" t="s">
        <v>50</v>
      </c>
      <c r="E99" s="29" t="s">
        <v>44</v>
      </c>
    </row>
    <row r="100" spans="1:16" ht="12.75">
      <c r="A100" s="18" t="s">
        <v>42</v>
      </c>
      <c s="23" t="s">
        <v>142</v>
      </c>
      <c s="23" t="s">
        <v>9717</v>
      </c>
      <c s="18" t="s">
        <v>44</v>
      </c>
      <c s="24" t="s">
        <v>9835</v>
      </c>
      <c s="25" t="s">
        <v>3146</v>
      </c>
      <c s="26">
        <v>3</v>
      </c>
      <c s="27">
        <v>0</v>
      </c>
      <c s="27">
        <f>ROUND(ROUND(H100,2)*ROUND(G100,3),2)</f>
      </c>
      <c r="O100">
        <f>(I100*21)/100</f>
      </c>
      <c t="s">
        <v>20</v>
      </c>
    </row>
    <row r="101" spans="1:5" ht="12.75">
      <c r="A101" s="28" t="s">
        <v>47</v>
      </c>
      <c r="E101" s="29" t="s">
        <v>44</v>
      </c>
    </row>
    <row r="102" spans="1:5" ht="38.25">
      <c r="A102" s="30" t="s">
        <v>48</v>
      </c>
      <c r="E102" s="31" t="s">
        <v>9676</v>
      </c>
    </row>
    <row r="103" spans="1:5" ht="12.75">
      <c r="A103" t="s">
        <v>50</v>
      </c>
      <c r="E103" s="29" t="s">
        <v>44</v>
      </c>
    </row>
    <row r="104" spans="1:16" ht="12.75">
      <c r="A104" s="18" t="s">
        <v>42</v>
      </c>
      <c s="23" t="s">
        <v>146</v>
      </c>
      <c s="23" t="s">
        <v>9719</v>
      </c>
      <c s="18" t="s">
        <v>44</v>
      </c>
      <c s="24" t="s">
        <v>9836</v>
      </c>
      <c s="25" t="s">
        <v>3146</v>
      </c>
      <c s="26">
        <v>6</v>
      </c>
      <c s="27">
        <v>0</v>
      </c>
      <c s="27">
        <f>ROUND(ROUND(H104,2)*ROUND(G104,3),2)</f>
      </c>
      <c r="O104">
        <f>(I104*21)/100</f>
      </c>
      <c t="s">
        <v>20</v>
      </c>
    </row>
    <row r="105" spans="1:5" ht="12.75">
      <c r="A105" s="28" t="s">
        <v>47</v>
      </c>
      <c r="E105" s="29" t="s">
        <v>44</v>
      </c>
    </row>
    <row r="106" spans="1:5" ht="38.25">
      <c r="A106" s="30" t="s">
        <v>48</v>
      </c>
      <c r="E106" s="31" t="s">
        <v>9676</v>
      </c>
    </row>
    <row r="107" spans="1:5" ht="12.75">
      <c r="A107" t="s">
        <v>50</v>
      </c>
      <c r="E107" s="29" t="s">
        <v>44</v>
      </c>
    </row>
    <row r="108" spans="1:18" ht="12.75" customHeight="1">
      <c r="A108" s="5" t="s">
        <v>40</v>
      </c>
      <c s="5"/>
      <c s="34" t="s">
        <v>2217</v>
      </c>
      <c s="5"/>
      <c s="21" t="s">
        <v>2633</v>
      </c>
      <c s="5"/>
      <c s="5"/>
      <c s="5"/>
      <c s="35">
        <f>0+Q108</f>
      </c>
      <c r="O108">
        <f>0+R108</f>
      </c>
      <c r="Q108">
        <f>0+I109+I113+I117+I121+I125+I129+I133+I137+I141+I145+I149+I153+I157+I161+I165+I169+I173+I177+I181+I185+I189+I193+I197+I201+I205</f>
      </c>
      <c>
        <f>0+O109+O113+O117+O121+O125+O129+O133+O137+O141+O145+O149+O153+O157+O161+O165+O169+O173+O177+O181+O185+O189+O193+O197+O201+O205</f>
      </c>
    </row>
    <row r="109" spans="1:16" ht="12.75">
      <c r="A109" s="18" t="s">
        <v>42</v>
      </c>
      <c s="23" t="s">
        <v>150</v>
      </c>
      <c s="23" t="s">
        <v>9721</v>
      </c>
      <c s="18" t="s">
        <v>44</v>
      </c>
      <c s="24" t="s">
        <v>9722</v>
      </c>
      <c s="25" t="s">
        <v>3146</v>
      </c>
      <c s="26">
        <v>4</v>
      </c>
      <c s="27">
        <v>0</v>
      </c>
      <c s="27">
        <f>ROUND(ROUND(H109,2)*ROUND(G109,3),2)</f>
      </c>
      <c r="O109">
        <f>(I109*21)/100</f>
      </c>
      <c t="s">
        <v>20</v>
      </c>
    </row>
    <row r="110" spans="1:5" ht="12.75">
      <c r="A110" s="28" t="s">
        <v>47</v>
      </c>
      <c r="E110" s="29" t="s">
        <v>44</v>
      </c>
    </row>
    <row r="111" spans="1:5" ht="38.25">
      <c r="A111" s="30" t="s">
        <v>48</v>
      </c>
      <c r="E111" s="31" t="s">
        <v>9676</v>
      </c>
    </row>
    <row r="112" spans="1:5" ht="12.75">
      <c r="A112" t="s">
        <v>50</v>
      </c>
      <c r="E112" s="29" t="s">
        <v>44</v>
      </c>
    </row>
    <row r="113" spans="1:16" ht="12.75">
      <c r="A113" s="18" t="s">
        <v>42</v>
      </c>
      <c s="23" t="s">
        <v>154</v>
      </c>
      <c s="23" t="s">
        <v>9723</v>
      </c>
      <c s="18" t="s">
        <v>44</v>
      </c>
      <c s="24" t="s">
        <v>9724</v>
      </c>
      <c s="25" t="s">
        <v>3146</v>
      </c>
      <c s="26">
        <v>12</v>
      </c>
      <c s="27">
        <v>0</v>
      </c>
      <c s="27">
        <f>ROUND(ROUND(H113,2)*ROUND(G113,3),2)</f>
      </c>
      <c r="O113">
        <f>(I113*21)/100</f>
      </c>
      <c t="s">
        <v>20</v>
      </c>
    </row>
    <row r="114" spans="1:5" ht="12.75">
      <c r="A114" s="28" t="s">
        <v>47</v>
      </c>
      <c r="E114" s="29" t="s">
        <v>44</v>
      </c>
    </row>
    <row r="115" spans="1:5" ht="38.25">
      <c r="A115" s="30" t="s">
        <v>48</v>
      </c>
      <c r="E115" s="31" t="s">
        <v>9676</v>
      </c>
    </row>
    <row r="116" spans="1:5" ht="12.75">
      <c r="A116" t="s">
        <v>50</v>
      </c>
      <c r="E116" s="29" t="s">
        <v>44</v>
      </c>
    </row>
    <row r="117" spans="1:16" ht="12.75">
      <c r="A117" s="18" t="s">
        <v>42</v>
      </c>
      <c s="23" t="s">
        <v>160</v>
      </c>
      <c s="23" t="s">
        <v>9725</v>
      </c>
      <c s="18" t="s">
        <v>44</v>
      </c>
      <c s="24" t="s">
        <v>9726</v>
      </c>
      <c s="25" t="s">
        <v>3146</v>
      </c>
      <c s="26">
        <v>2</v>
      </c>
      <c s="27">
        <v>0</v>
      </c>
      <c s="27">
        <f>ROUND(ROUND(H117,2)*ROUND(G117,3),2)</f>
      </c>
      <c r="O117">
        <f>(I117*21)/100</f>
      </c>
      <c t="s">
        <v>20</v>
      </c>
    </row>
    <row r="118" spans="1:5" ht="12.75">
      <c r="A118" s="28" t="s">
        <v>47</v>
      </c>
      <c r="E118" s="29" t="s">
        <v>44</v>
      </c>
    </row>
    <row r="119" spans="1:5" ht="38.25">
      <c r="A119" s="30" t="s">
        <v>48</v>
      </c>
      <c r="E119" s="31" t="s">
        <v>9676</v>
      </c>
    </row>
    <row r="120" spans="1:5" ht="12.75">
      <c r="A120" t="s">
        <v>50</v>
      </c>
      <c r="E120" s="29" t="s">
        <v>44</v>
      </c>
    </row>
    <row r="121" spans="1:16" ht="12.75">
      <c r="A121" s="18" t="s">
        <v>42</v>
      </c>
      <c s="23" t="s">
        <v>164</v>
      </c>
      <c s="23" t="s">
        <v>9727</v>
      </c>
      <c s="18" t="s">
        <v>44</v>
      </c>
      <c s="24" t="s">
        <v>9728</v>
      </c>
      <c s="25" t="s">
        <v>3146</v>
      </c>
      <c s="26">
        <v>400</v>
      </c>
      <c s="27">
        <v>0</v>
      </c>
      <c s="27">
        <f>ROUND(ROUND(H121,2)*ROUND(G121,3),2)</f>
      </c>
      <c r="O121">
        <f>(I121*21)/100</f>
      </c>
      <c t="s">
        <v>20</v>
      </c>
    </row>
    <row r="122" spans="1:5" ht="12.75">
      <c r="A122" s="28" t="s">
        <v>47</v>
      </c>
      <c r="E122" s="29" t="s">
        <v>9729</v>
      </c>
    </row>
    <row r="123" spans="1:5" ht="38.25">
      <c r="A123" s="30" t="s">
        <v>48</v>
      </c>
      <c r="E123" s="31" t="s">
        <v>9676</v>
      </c>
    </row>
    <row r="124" spans="1:5" ht="12.75">
      <c r="A124" t="s">
        <v>50</v>
      </c>
      <c r="E124" s="29" t="s">
        <v>44</v>
      </c>
    </row>
    <row r="125" spans="1:16" ht="12.75">
      <c r="A125" s="18" t="s">
        <v>42</v>
      </c>
      <c s="23" t="s">
        <v>168</v>
      </c>
      <c s="23" t="s">
        <v>9730</v>
      </c>
      <c s="18" t="s">
        <v>44</v>
      </c>
      <c s="24" t="s">
        <v>9731</v>
      </c>
      <c s="25" t="s">
        <v>3146</v>
      </c>
      <c s="26">
        <v>1</v>
      </c>
      <c s="27">
        <v>0</v>
      </c>
      <c s="27">
        <f>ROUND(ROUND(H125,2)*ROUND(G125,3),2)</f>
      </c>
      <c r="O125">
        <f>(I125*21)/100</f>
      </c>
      <c t="s">
        <v>20</v>
      </c>
    </row>
    <row r="126" spans="1:5" ht="12.75">
      <c r="A126" s="28" t="s">
        <v>47</v>
      </c>
      <c r="E126" s="29" t="s">
        <v>9732</v>
      </c>
    </row>
    <row r="127" spans="1:5" ht="38.25">
      <c r="A127" s="30" t="s">
        <v>48</v>
      </c>
      <c r="E127" s="31" t="s">
        <v>9676</v>
      </c>
    </row>
    <row r="128" spans="1:5" ht="12.75">
      <c r="A128" t="s">
        <v>50</v>
      </c>
      <c r="E128" s="29" t="s">
        <v>44</v>
      </c>
    </row>
    <row r="129" spans="1:16" ht="12.75">
      <c r="A129" s="18" t="s">
        <v>42</v>
      </c>
      <c s="23" t="s">
        <v>173</v>
      </c>
      <c s="23" t="s">
        <v>9735</v>
      </c>
      <c s="18" t="s">
        <v>44</v>
      </c>
      <c s="24" t="s">
        <v>9736</v>
      </c>
      <c s="25" t="s">
        <v>3146</v>
      </c>
      <c s="26">
        <v>4</v>
      </c>
      <c s="27">
        <v>0</v>
      </c>
      <c s="27">
        <f>ROUND(ROUND(H129,2)*ROUND(G129,3),2)</f>
      </c>
      <c r="O129">
        <f>(I129*21)/100</f>
      </c>
      <c t="s">
        <v>20</v>
      </c>
    </row>
    <row r="130" spans="1:5" ht="12.75">
      <c r="A130" s="28" t="s">
        <v>47</v>
      </c>
      <c r="E130" s="29" t="s">
        <v>9732</v>
      </c>
    </row>
    <row r="131" spans="1:5" ht="38.25">
      <c r="A131" s="30" t="s">
        <v>48</v>
      </c>
      <c r="E131" s="31" t="s">
        <v>9676</v>
      </c>
    </row>
    <row r="132" spans="1:5" ht="12.75">
      <c r="A132" t="s">
        <v>50</v>
      </c>
      <c r="E132" s="29" t="s">
        <v>44</v>
      </c>
    </row>
    <row r="133" spans="1:16" ht="12.75">
      <c r="A133" s="18" t="s">
        <v>42</v>
      </c>
      <c s="23" t="s">
        <v>177</v>
      </c>
      <c s="23" t="s">
        <v>9737</v>
      </c>
      <c s="18" t="s">
        <v>44</v>
      </c>
      <c s="24" t="s">
        <v>9738</v>
      </c>
      <c s="25" t="s">
        <v>3146</v>
      </c>
      <c s="26">
        <v>1</v>
      </c>
      <c s="27">
        <v>0</v>
      </c>
      <c s="27">
        <f>ROUND(ROUND(H133,2)*ROUND(G133,3),2)</f>
      </c>
      <c r="O133">
        <f>(I133*21)/100</f>
      </c>
      <c t="s">
        <v>20</v>
      </c>
    </row>
    <row r="134" spans="1:5" ht="12.75">
      <c r="A134" s="28" t="s">
        <v>47</v>
      </c>
      <c r="E134" s="29" t="s">
        <v>9732</v>
      </c>
    </row>
    <row r="135" spans="1:5" ht="38.25">
      <c r="A135" s="30" t="s">
        <v>48</v>
      </c>
      <c r="E135" s="31" t="s">
        <v>9676</v>
      </c>
    </row>
    <row r="136" spans="1:5" ht="12.75">
      <c r="A136" t="s">
        <v>50</v>
      </c>
      <c r="E136" s="29" t="s">
        <v>44</v>
      </c>
    </row>
    <row r="137" spans="1:16" ht="12.75">
      <c r="A137" s="18" t="s">
        <v>42</v>
      </c>
      <c s="23" t="s">
        <v>183</v>
      </c>
      <c s="23" t="s">
        <v>9739</v>
      </c>
      <c s="18" t="s">
        <v>44</v>
      </c>
      <c s="24" t="s">
        <v>9740</v>
      </c>
      <c s="25" t="s">
        <v>784</v>
      </c>
      <c s="26">
        <v>15</v>
      </c>
      <c s="27">
        <v>0</v>
      </c>
      <c s="27">
        <f>ROUND(ROUND(H137,2)*ROUND(G137,3),2)</f>
      </c>
      <c r="O137">
        <f>(I137*21)/100</f>
      </c>
      <c t="s">
        <v>20</v>
      </c>
    </row>
    <row r="138" spans="1:5" ht="12.75">
      <c r="A138" s="28" t="s">
        <v>47</v>
      </c>
      <c r="E138" s="29" t="s">
        <v>44</v>
      </c>
    </row>
    <row r="139" spans="1:5" ht="38.25">
      <c r="A139" s="30" t="s">
        <v>48</v>
      </c>
      <c r="E139" s="31" t="s">
        <v>9676</v>
      </c>
    </row>
    <row r="140" spans="1:5" ht="12.75">
      <c r="A140" t="s">
        <v>50</v>
      </c>
      <c r="E140" s="29" t="s">
        <v>44</v>
      </c>
    </row>
    <row r="141" spans="1:16" ht="12.75">
      <c r="A141" s="18" t="s">
        <v>42</v>
      </c>
      <c s="23" t="s">
        <v>191</v>
      </c>
      <c s="23" t="s">
        <v>9741</v>
      </c>
      <c s="18" t="s">
        <v>44</v>
      </c>
      <c s="24" t="s">
        <v>9742</v>
      </c>
      <c s="25" t="s">
        <v>784</v>
      </c>
      <c s="26">
        <v>15</v>
      </c>
      <c s="27">
        <v>0</v>
      </c>
      <c s="27">
        <f>ROUND(ROUND(H141,2)*ROUND(G141,3),2)</f>
      </c>
      <c r="O141">
        <f>(I141*21)/100</f>
      </c>
      <c t="s">
        <v>20</v>
      </c>
    </row>
    <row r="142" spans="1:5" ht="12.75">
      <c r="A142" s="28" t="s">
        <v>47</v>
      </c>
      <c r="E142" s="29" t="s">
        <v>44</v>
      </c>
    </row>
    <row r="143" spans="1:5" ht="38.25">
      <c r="A143" s="30" t="s">
        <v>48</v>
      </c>
      <c r="E143" s="31" t="s">
        <v>9676</v>
      </c>
    </row>
    <row r="144" spans="1:5" ht="12.75">
      <c r="A144" t="s">
        <v>50</v>
      </c>
      <c r="E144" s="29" t="s">
        <v>44</v>
      </c>
    </row>
    <row r="145" spans="1:16" ht="12.75">
      <c r="A145" s="18" t="s">
        <v>42</v>
      </c>
      <c s="23" t="s">
        <v>196</v>
      </c>
      <c s="23" t="s">
        <v>9743</v>
      </c>
      <c s="18" t="s">
        <v>44</v>
      </c>
      <c s="24" t="s">
        <v>9744</v>
      </c>
      <c s="25" t="s">
        <v>784</v>
      </c>
      <c s="26">
        <v>10</v>
      </c>
      <c s="27">
        <v>0</v>
      </c>
      <c s="27">
        <f>ROUND(ROUND(H145,2)*ROUND(G145,3),2)</f>
      </c>
      <c r="O145">
        <f>(I145*21)/100</f>
      </c>
      <c t="s">
        <v>20</v>
      </c>
    </row>
    <row r="146" spans="1:5" ht="12.75">
      <c r="A146" s="28" t="s">
        <v>47</v>
      </c>
      <c r="E146" s="29" t="s">
        <v>44</v>
      </c>
    </row>
    <row r="147" spans="1:5" ht="38.25">
      <c r="A147" s="30" t="s">
        <v>48</v>
      </c>
      <c r="E147" s="31" t="s">
        <v>9676</v>
      </c>
    </row>
    <row r="148" spans="1:5" ht="12.75">
      <c r="A148" t="s">
        <v>50</v>
      </c>
      <c r="E148" s="29" t="s">
        <v>44</v>
      </c>
    </row>
    <row r="149" spans="1:16" ht="12.75">
      <c r="A149" s="18" t="s">
        <v>42</v>
      </c>
      <c s="23" t="s">
        <v>202</v>
      </c>
      <c s="23" t="s">
        <v>9745</v>
      </c>
      <c s="18" t="s">
        <v>44</v>
      </c>
      <c s="24" t="s">
        <v>9746</v>
      </c>
      <c s="25" t="s">
        <v>784</v>
      </c>
      <c s="26">
        <v>10</v>
      </c>
      <c s="27">
        <v>0</v>
      </c>
      <c s="27">
        <f>ROUND(ROUND(H149,2)*ROUND(G149,3),2)</f>
      </c>
      <c r="O149">
        <f>(I149*21)/100</f>
      </c>
      <c t="s">
        <v>20</v>
      </c>
    </row>
    <row r="150" spans="1:5" ht="12.75">
      <c r="A150" s="28" t="s">
        <v>47</v>
      </c>
      <c r="E150" s="29" t="s">
        <v>44</v>
      </c>
    </row>
    <row r="151" spans="1:5" ht="38.25">
      <c r="A151" s="30" t="s">
        <v>48</v>
      </c>
      <c r="E151" s="31" t="s">
        <v>9676</v>
      </c>
    </row>
    <row r="152" spans="1:5" ht="12.75">
      <c r="A152" t="s">
        <v>50</v>
      </c>
      <c r="E152" s="29" t="s">
        <v>44</v>
      </c>
    </row>
    <row r="153" spans="1:16" ht="12.75">
      <c r="A153" s="18" t="s">
        <v>42</v>
      </c>
      <c s="23" t="s">
        <v>99</v>
      </c>
      <c s="23" t="s">
        <v>9747</v>
      </c>
      <c s="18" t="s">
        <v>44</v>
      </c>
      <c s="24" t="s">
        <v>9748</v>
      </c>
      <c s="25" t="s">
        <v>784</v>
      </c>
      <c s="26">
        <v>10</v>
      </c>
      <c s="27">
        <v>0</v>
      </c>
      <c s="27">
        <f>ROUND(ROUND(H153,2)*ROUND(G153,3),2)</f>
      </c>
      <c r="O153">
        <f>(I153*21)/100</f>
      </c>
      <c t="s">
        <v>20</v>
      </c>
    </row>
    <row r="154" spans="1:5" ht="12.75">
      <c r="A154" s="28" t="s">
        <v>47</v>
      </c>
      <c r="E154" s="29" t="s">
        <v>44</v>
      </c>
    </row>
    <row r="155" spans="1:5" ht="38.25">
      <c r="A155" s="30" t="s">
        <v>48</v>
      </c>
      <c r="E155" s="31" t="s">
        <v>9676</v>
      </c>
    </row>
    <row r="156" spans="1:5" ht="12.75">
      <c r="A156" t="s">
        <v>50</v>
      </c>
      <c r="E156" s="29" t="s">
        <v>44</v>
      </c>
    </row>
    <row r="157" spans="1:16" ht="12.75">
      <c r="A157" s="18" t="s">
        <v>42</v>
      </c>
      <c s="23" t="s">
        <v>107</v>
      </c>
      <c s="23" t="s">
        <v>9749</v>
      </c>
      <c s="18" t="s">
        <v>44</v>
      </c>
      <c s="24" t="s">
        <v>9750</v>
      </c>
      <c s="25" t="s">
        <v>784</v>
      </c>
      <c s="26">
        <v>45</v>
      </c>
      <c s="27">
        <v>0</v>
      </c>
      <c s="27">
        <f>ROUND(ROUND(H157,2)*ROUND(G157,3),2)</f>
      </c>
      <c r="O157">
        <f>(I157*21)/100</f>
      </c>
      <c t="s">
        <v>20</v>
      </c>
    </row>
    <row r="158" spans="1:5" ht="12.75">
      <c r="A158" s="28" t="s">
        <v>47</v>
      </c>
      <c r="E158" s="29" t="s">
        <v>44</v>
      </c>
    </row>
    <row r="159" spans="1:5" ht="38.25">
      <c r="A159" s="30" t="s">
        <v>48</v>
      </c>
      <c r="E159" s="31" t="s">
        <v>9676</v>
      </c>
    </row>
    <row r="160" spans="1:5" ht="12.75">
      <c r="A160" t="s">
        <v>50</v>
      </c>
      <c r="E160" s="29" t="s">
        <v>44</v>
      </c>
    </row>
    <row r="161" spans="1:16" ht="12.75">
      <c r="A161" s="18" t="s">
        <v>42</v>
      </c>
      <c s="23" t="s">
        <v>281</v>
      </c>
      <c s="23" t="s">
        <v>9751</v>
      </c>
      <c s="18" t="s">
        <v>44</v>
      </c>
      <c s="24" t="s">
        <v>9752</v>
      </c>
      <c s="25" t="s">
        <v>784</v>
      </c>
      <c s="26">
        <v>5</v>
      </c>
      <c s="27">
        <v>0</v>
      </c>
      <c s="27">
        <f>ROUND(ROUND(H161,2)*ROUND(G161,3),2)</f>
      </c>
      <c r="O161">
        <f>(I161*21)/100</f>
      </c>
      <c t="s">
        <v>20</v>
      </c>
    </row>
    <row r="162" spans="1:5" ht="12.75">
      <c r="A162" s="28" t="s">
        <v>47</v>
      </c>
      <c r="E162" s="29" t="s">
        <v>44</v>
      </c>
    </row>
    <row r="163" spans="1:5" ht="38.25">
      <c r="A163" s="30" t="s">
        <v>48</v>
      </c>
      <c r="E163" s="31" t="s">
        <v>9676</v>
      </c>
    </row>
    <row r="164" spans="1:5" ht="12.75">
      <c r="A164" t="s">
        <v>50</v>
      </c>
      <c r="E164" s="29" t="s">
        <v>44</v>
      </c>
    </row>
    <row r="165" spans="1:16" ht="12.75">
      <c r="A165" s="18" t="s">
        <v>42</v>
      </c>
      <c s="23" t="s">
        <v>285</v>
      </c>
      <c s="23" t="s">
        <v>9753</v>
      </c>
      <c s="18" t="s">
        <v>44</v>
      </c>
      <c s="24" t="s">
        <v>9754</v>
      </c>
      <c s="25" t="s">
        <v>784</v>
      </c>
      <c s="26">
        <v>50</v>
      </c>
      <c s="27">
        <v>0</v>
      </c>
      <c s="27">
        <f>ROUND(ROUND(H165,2)*ROUND(G165,3),2)</f>
      </c>
      <c r="O165">
        <f>(I165*21)/100</f>
      </c>
      <c t="s">
        <v>20</v>
      </c>
    </row>
    <row r="166" spans="1:5" ht="12.75">
      <c r="A166" s="28" t="s">
        <v>47</v>
      </c>
      <c r="E166" s="29" t="s">
        <v>44</v>
      </c>
    </row>
    <row r="167" spans="1:5" ht="38.25">
      <c r="A167" s="30" t="s">
        <v>48</v>
      </c>
      <c r="E167" s="31" t="s">
        <v>9676</v>
      </c>
    </row>
    <row r="168" spans="1:5" ht="12.75">
      <c r="A168" t="s">
        <v>50</v>
      </c>
      <c r="E168" s="29" t="s">
        <v>44</v>
      </c>
    </row>
    <row r="169" spans="1:16" ht="12.75">
      <c r="A169" s="18" t="s">
        <v>42</v>
      </c>
      <c s="23" t="s">
        <v>289</v>
      </c>
      <c s="23" t="s">
        <v>9755</v>
      </c>
      <c s="18" t="s">
        <v>44</v>
      </c>
      <c s="24" t="s">
        <v>9756</v>
      </c>
      <c s="25" t="s">
        <v>784</v>
      </c>
      <c s="26">
        <v>3</v>
      </c>
      <c s="27">
        <v>0</v>
      </c>
      <c s="27">
        <f>ROUND(ROUND(H169,2)*ROUND(G169,3),2)</f>
      </c>
      <c r="O169">
        <f>(I169*21)/100</f>
      </c>
      <c t="s">
        <v>20</v>
      </c>
    </row>
    <row r="170" spans="1:5" ht="12.75">
      <c r="A170" s="28" t="s">
        <v>47</v>
      </c>
      <c r="E170" s="29" t="s">
        <v>44</v>
      </c>
    </row>
    <row r="171" spans="1:5" ht="38.25">
      <c r="A171" s="30" t="s">
        <v>48</v>
      </c>
      <c r="E171" s="31" t="s">
        <v>9676</v>
      </c>
    </row>
    <row r="172" spans="1:5" ht="12.75">
      <c r="A172" t="s">
        <v>50</v>
      </c>
      <c r="E172" s="29" t="s">
        <v>44</v>
      </c>
    </row>
    <row r="173" spans="1:16" ht="12.75">
      <c r="A173" s="18" t="s">
        <v>42</v>
      </c>
      <c s="23" t="s">
        <v>293</v>
      </c>
      <c s="23" t="s">
        <v>9757</v>
      </c>
      <c s="18" t="s">
        <v>44</v>
      </c>
      <c s="24" t="s">
        <v>9758</v>
      </c>
      <c s="25" t="s">
        <v>1627</v>
      </c>
      <c s="26">
        <v>10</v>
      </c>
      <c s="27">
        <v>0</v>
      </c>
      <c s="27">
        <f>ROUND(ROUND(H173,2)*ROUND(G173,3),2)</f>
      </c>
      <c r="O173">
        <f>(I173*21)/100</f>
      </c>
      <c t="s">
        <v>20</v>
      </c>
    </row>
    <row r="174" spans="1:5" ht="12.75">
      <c r="A174" s="28" t="s">
        <v>47</v>
      </c>
      <c r="E174" s="29" t="s">
        <v>44</v>
      </c>
    </row>
    <row r="175" spans="1:5" ht="38.25">
      <c r="A175" s="30" t="s">
        <v>48</v>
      </c>
      <c r="E175" s="31" t="s">
        <v>9676</v>
      </c>
    </row>
    <row r="176" spans="1:5" ht="12.75">
      <c r="A176" t="s">
        <v>50</v>
      </c>
      <c r="E176" s="29" t="s">
        <v>44</v>
      </c>
    </row>
    <row r="177" spans="1:16" ht="25.5">
      <c r="A177" s="18" t="s">
        <v>42</v>
      </c>
      <c s="23" t="s">
        <v>297</v>
      </c>
      <c s="23" t="s">
        <v>9759</v>
      </c>
      <c s="18" t="s">
        <v>44</v>
      </c>
      <c s="24" t="s">
        <v>9760</v>
      </c>
      <c s="25" t="s">
        <v>784</v>
      </c>
      <c s="26">
        <v>20</v>
      </c>
      <c s="27">
        <v>0</v>
      </c>
      <c s="27">
        <f>ROUND(ROUND(H177,2)*ROUND(G177,3),2)</f>
      </c>
      <c r="O177">
        <f>(I177*21)/100</f>
      </c>
      <c t="s">
        <v>20</v>
      </c>
    </row>
    <row r="178" spans="1:5" ht="12.75">
      <c r="A178" s="28" t="s">
        <v>47</v>
      </c>
      <c r="E178" s="29" t="s">
        <v>9761</v>
      </c>
    </row>
    <row r="179" spans="1:5" ht="38.25">
      <c r="A179" s="30" t="s">
        <v>48</v>
      </c>
      <c r="E179" s="31" t="s">
        <v>9676</v>
      </c>
    </row>
    <row r="180" spans="1:5" ht="12.75">
      <c r="A180" t="s">
        <v>50</v>
      </c>
      <c r="E180" s="29" t="s">
        <v>44</v>
      </c>
    </row>
    <row r="181" spans="1:16" ht="25.5">
      <c r="A181" s="18" t="s">
        <v>42</v>
      </c>
      <c s="23" t="s">
        <v>301</v>
      </c>
      <c s="23" t="s">
        <v>9762</v>
      </c>
      <c s="18" t="s">
        <v>44</v>
      </c>
      <c s="24" t="s">
        <v>9763</v>
      </c>
      <c s="25" t="s">
        <v>784</v>
      </c>
      <c s="26">
        <v>18</v>
      </c>
      <c s="27">
        <v>0</v>
      </c>
      <c s="27">
        <f>ROUND(ROUND(H181,2)*ROUND(G181,3),2)</f>
      </c>
      <c r="O181">
        <f>(I181*21)/100</f>
      </c>
      <c t="s">
        <v>20</v>
      </c>
    </row>
    <row r="182" spans="1:5" ht="12.75">
      <c r="A182" s="28" t="s">
        <v>47</v>
      </c>
      <c r="E182" s="29" t="s">
        <v>9761</v>
      </c>
    </row>
    <row r="183" spans="1:5" ht="38.25">
      <c r="A183" s="30" t="s">
        <v>48</v>
      </c>
      <c r="E183" s="31" t="s">
        <v>9676</v>
      </c>
    </row>
    <row r="184" spans="1:5" ht="12.75">
      <c r="A184" t="s">
        <v>50</v>
      </c>
      <c r="E184" s="29" t="s">
        <v>44</v>
      </c>
    </row>
    <row r="185" spans="1:16" ht="12.75">
      <c r="A185" s="18" t="s">
        <v>42</v>
      </c>
      <c s="23" t="s">
        <v>305</v>
      </c>
      <c s="23" t="s">
        <v>9764</v>
      </c>
      <c s="18" t="s">
        <v>44</v>
      </c>
      <c s="24" t="s">
        <v>9765</v>
      </c>
      <c s="25" t="s">
        <v>784</v>
      </c>
      <c s="26">
        <v>10</v>
      </c>
      <c s="27">
        <v>0</v>
      </c>
      <c s="27">
        <f>ROUND(ROUND(H185,2)*ROUND(G185,3),2)</f>
      </c>
      <c r="O185">
        <f>(I185*21)/100</f>
      </c>
      <c t="s">
        <v>20</v>
      </c>
    </row>
    <row r="186" spans="1:5" ht="12.75">
      <c r="A186" s="28" t="s">
        <v>47</v>
      </c>
      <c r="E186" s="29" t="s">
        <v>9766</v>
      </c>
    </row>
    <row r="187" spans="1:5" ht="38.25">
      <c r="A187" s="30" t="s">
        <v>48</v>
      </c>
      <c r="E187" s="31" t="s">
        <v>9676</v>
      </c>
    </row>
    <row r="188" spans="1:5" ht="12.75">
      <c r="A188" t="s">
        <v>50</v>
      </c>
      <c r="E188" s="29" t="s">
        <v>44</v>
      </c>
    </row>
    <row r="189" spans="1:16" ht="12.75">
      <c r="A189" s="18" t="s">
        <v>42</v>
      </c>
      <c s="23" t="s">
        <v>309</v>
      </c>
      <c s="23" t="s">
        <v>9769</v>
      </c>
      <c s="18" t="s">
        <v>44</v>
      </c>
      <c s="24" t="s">
        <v>9770</v>
      </c>
      <c s="25" t="s">
        <v>3146</v>
      </c>
      <c s="26">
        <v>6</v>
      </c>
      <c s="27">
        <v>0</v>
      </c>
      <c s="27">
        <f>ROUND(ROUND(H189,2)*ROUND(G189,3),2)</f>
      </c>
      <c r="O189">
        <f>(I189*21)/100</f>
      </c>
      <c t="s">
        <v>20</v>
      </c>
    </row>
    <row r="190" spans="1:5" ht="12.75">
      <c r="A190" s="28" t="s">
        <v>47</v>
      </c>
      <c r="E190" s="29" t="s">
        <v>44</v>
      </c>
    </row>
    <row r="191" spans="1:5" ht="38.25">
      <c r="A191" s="30" t="s">
        <v>48</v>
      </c>
      <c r="E191" s="31" t="s">
        <v>9676</v>
      </c>
    </row>
    <row r="192" spans="1:5" ht="12.75">
      <c r="A192" t="s">
        <v>50</v>
      </c>
      <c r="E192" s="29" t="s">
        <v>44</v>
      </c>
    </row>
    <row r="193" spans="1:16" ht="12.75">
      <c r="A193" s="18" t="s">
        <v>42</v>
      </c>
      <c s="23" t="s">
        <v>314</v>
      </c>
      <c s="23" t="s">
        <v>9771</v>
      </c>
      <c s="18" t="s">
        <v>44</v>
      </c>
      <c s="24" t="s">
        <v>9772</v>
      </c>
      <c s="25" t="s">
        <v>3146</v>
      </c>
      <c s="26">
        <v>2</v>
      </c>
      <c s="27">
        <v>0</v>
      </c>
      <c s="27">
        <f>ROUND(ROUND(H193,2)*ROUND(G193,3),2)</f>
      </c>
      <c r="O193">
        <f>(I193*21)/100</f>
      </c>
      <c t="s">
        <v>20</v>
      </c>
    </row>
    <row r="194" spans="1:5" ht="12.75">
      <c r="A194" s="28" t="s">
        <v>47</v>
      </c>
      <c r="E194" s="29" t="s">
        <v>44</v>
      </c>
    </row>
    <row r="195" spans="1:5" ht="38.25">
      <c r="A195" s="30" t="s">
        <v>48</v>
      </c>
      <c r="E195" s="31" t="s">
        <v>9676</v>
      </c>
    </row>
    <row r="196" spans="1:5" ht="12.75">
      <c r="A196" t="s">
        <v>50</v>
      </c>
      <c r="E196" s="29" t="s">
        <v>44</v>
      </c>
    </row>
    <row r="197" spans="1:16" ht="12.75">
      <c r="A197" s="18" t="s">
        <v>42</v>
      </c>
      <c s="23" t="s">
        <v>318</v>
      </c>
      <c s="23" t="s">
        <v>9773</v>
      </c>
      <c s="18" t="s">
        <v>44</v>
      </c>
      <c s="24" t="s">
        <v>9774</v>
      </c>
      <c s="25" t="s">
        <v>3146</v>
      </c>
      <c s="26">
        <v>3</v>
      </c>
      <c s="27">
        <v>0</v>
      </c>
      <c s="27">
        <f>ROUND(ROUND(H197,2)*ROUND(G197,3),2)</f>
      </c>
      <c r="O197">
        <f>(I197*21)/100</f>
      </c>
      <c t="s">
        <v>20</v>
      </c>
    </row>
    <row r="198" spans="1:5" ht="12.75">
      <c r="A198" s="28" t="s">
        <v>47</v>
      </c>
      <c r="E198" s="29" t="s">
        <v>44</v>
      </c>
    </row>
    <row r="199" spans="1:5" ht="38.25">
      <c r="A199" s="30" t="s">
        <v>48</v>
      </c>
      <c r="E199" s="31" t="s">
        <v>9676</v>
      </c>
    </row>
    <row r="200" spans="1:5" ht="12.75">
      <c r="A200" t="s">
        <v>50</v>
      </c>
      <c r="E200" s="29" t="s">
        <v>44</v>
      </c>
    </row>
    <row r="201" spans="1:16" ht="12.75">
      <c r="A201" s="18" t="s">
        <v>42</v>
      </c>
      <c s="23" t="s">
        <v>322</v>
      </c>
      <c s="23" t="s">
        <v>9775</v>
      </c>
      <c s="18" t="s">
        <v>44</v>
      </c>
      <c s="24" t="s">
        <v>9776</v>
      </c>
      <c s="25" t="s">
        <v>3146</v>
      </c>
      <c s="26">
        <v>4</v>
      </c>
      <c s="27">
        <v>0</v>
      </c>
      <c s="27">
        <f>ROUND(ROUND(H201,2)*ROUND(G201,3),2)</f>
      </c>
      <c r="O201">
        <f>(I201*21)/100</f>
      </c>
      <c t="s">
        <v>20</v>
      </c>
    </row>
    <row r="202" spans="1:5" ht="12.75">
      <c r="A202" s="28" t="s">
        <v>47</v>
      </c>
      <c r="E202" s="29" t="s">
        <v>9732</v>
      </c>
    </row>
    <row r="203" spans="1:5" ht="38.25">
      <c r="A203" s="30" t="s">
        <v>48</v>
      </c>
      <c r="E203" s="31" t="s">
        <v>9676</v>
      </c>
    </row>
    <row r="204" spans="1:5" ht="12.75">
      <c r="A204" t="s">
        <v>50</v>
      </c>
      <c r="E204" s="29" t="s">
        <v>44</v>
      </c>
    </row>
    <row r="205" spans="1:16" ht="12.75">
      <c r="A205" s="18" t="s">
        <v>42</v>
      </c>
      <c s="23" t="s">
        <v>326</v>
      </c>
      <c s="23" t="s">
        <v>9777</v>
      </c>
      <c s="18" t="s">
        <v>44</v>
      </c>
      <c s="24" t="s">
        <v>9778</v>
      </c>
      <c s="25" t="s">
        <v>3146</v>
      </c>
      <c s="26">
        <v>1</v>
      </c>
      <c s="27">
        <v>0</v>
      </c>
      <c s="27">
        <f>ROUND(ROUND(H205,2)*ROUND(G205,3),2)</f>
      </c>
      <c r="O205">
        <f>(I205*21)/100</f>
      </c>
      <c t="s">
        <v>20</v>
      </c>
    </row>
    <row r="206" spans="1:5" ht="12.75">
      <c r="A206" s="28" t="s">
        <v>47</v>
      </c>
      <c r="E206" s="29" t="s">
        <v>44</v>
      </c>
    </row>
    <row r="207" spans="1:5" ht="38.25">
      <c r="A207" s="30" t="s">
        <v>48</v>
      </c>
      <c r="E207" s="31" t="s">
        <v>9676</v>
      </c>
    </row>
    <row r="208" spans="1:5" ht="12.75">
      <c r="A208" t="s">
        <v>50</v>
      </c>
      <c r="E208" s="29" t="s">
        <v>44</v>
      </c>
    </row>
    <row r="209" spans="1:18" ht="12.75" customHeight="1">
      <c r="A209" s="5" t="s">
        <v>40</v>
      </c>
      <c s="5"/>
      <c s="34" t="s">
        <v>2223</v>
      </c>
      <c s="5"/>
      <c s="21" t="s">
        <v>2391</v>
      </c>
      <c s="5"/>
      <c s="5"/>
      <c s="5"/>
      <c s="35">
        <f>0+Q209</f>
      </c>
      <c r="O209">
        <f>0+R209</f>
      </c>
      <c r="Q209">
        <f>0+I210+I214+I218+I222+I226</f>
      </c>
      <c>
        <f>0+O210+O214+O218+O222+O226</f>
      </c>
    </row>
    <row r="210" spans="1:16" ht="12.75">
      <c r="A210" s="18" t="s">
        <v>42</v>
      </c>
      <c s="23" t="s">
        <v>330</v>
      </c>
      <c s="23" t="s">
        <v>9779</v>
      </c>
      <c s="18" t="s">
        <v>44</v>
      </c>
      <c s="24" t="s">
        <v>9780</v>
      </c>
      <c s="25" t="s">
        <v>3146</v>
      </c>
      <c s="26">
        <v>1</v>
      </c>
      <c s="27">
        <v>0</v>
      </c>
      <c s="27">
        <f>ROUND(ROUND(H210,2)*ROUND(G210,3),2)</f>
      </c>
      <c r="O210">
        <f>(I210*21)/100</f>
      </c>
      <c t="s">
        <v>20</v>
      </c>
    </row>
    <row r="211" spans="1:5" ht="12.75">
      <c r="A211" s="28" t="s">
        <v>47</v>
      </c>
      <c r="E211" s="29" t="s">
        <v>44</v>
      </c>
    </row>
    <row r="212" spans="1:5" ht="38.25">
      <c r="A212" s="30" t="s">
        <v>48</v>
      </c>
      <c r="E212" s="31" t="s">
        <v>9676</v>
      </c>
    </row>
    <row r="213" spans="1:5" ht="12.75">
      <c r="A213" t="s">
        <v>50</v>
      </c>
      <c r="E213" s="29" t="s">
        <v>44</v>
      </c>
    </row>
    <row r="214" spans="1:16" ht="12.75">
      <c r="A214" s="18" t="s">
        <v>42</v>
      </c>
      <c s="23" t="s">
        <v>334</v>
      </c>
      <c s="23" t="s">
        <v>9781</v>
      </c>
      <c s="18" t="s">
        <v>44</v>
      </c>
      <c s="24" t="s">
        <v>9782</v>
      </c>
      <c s="25" t="s">
        <v>3146</v>
      </c>
      <c s="26">
        <v>1</v>
      </c>
      <c s="27">
        <v>0</v>
      </c>
      <c s="27">
        <f>ROUND(ROUND(H214,2)*ROUND(G214,3),2)</f>
      </c>
      <c r="O214">
        <f>(I214*21)/100</f>
      </c>
      <c t="s">
        <v>20</v>
      </c>
    </row>
    <row r="215" spans="1:5" ht="12.75">
      <c r="A215" s="28" t="s">
        <v>47</v>
      </c>
      <c r="E215" s="29" t="s">
        <v>44</v>
      </c>
    </row>
    <row r="216" spans="1:5" ht="38.25">
      <c r="A216" s="30" t="s">
        <v>48</v>
      </c>
      <c r="E216" s="31" t="s">
        <v>9676</v>
      </c>
    </row>
    <row r="217" spans="1:5" ht="12.75">
      <c r="A217" t="s">
        <v>50</v>
      </c>
      <c r="E217" s="29" t="s">
        <v>44</v>
      </c>
    </row>
    <row r="218" spans="1:16" ht="12.75">
      <c r="A218" s="18" t="s">
        <v>42</v>
      </c>
      <c s="23" t="s">
        <v>338</v>
      </c>
      <c s="23" t="s">
        <v>9783</v>
      </c>
      <c s="18" t="s">
        <v>44</v>
      </c>
      <c s="24" t="s">
        <v>9784</v>
      </c>
      <c s="25" t="s">
        <v>157</v>
      </c>
      <c s="26">
        <v>4</v>
      </c>
      <c s="27">
        <v>0</v>
      </c>
      <c s="27">
        <f>ROUND(ROUND(H218,2)*ROUND(G218,3),2)</f>
      </c>
      <c r="O218">
        <f>(I218*21)/100</f>
      </c>
      <c t="s">
        <v>20</v>
      </c>
    </row>
    <row r="219" spans="1:5" ht="12.75">
      <c r="A219" s="28" t="s">
        <v>47</v>
      </c>
      <c r="E219" s="29" t="s">
        <v>44</v>
      </c>
    </row>
    <row r="220" spans="1:5" ht="38.25">
      <c r="A220" s="30" t="s">
        <v>48</v>
      </c>
      <c r="E220" s="31" t="s">
        <v>9676</v>
      </c>
    </row>
    <row r="221" spans="1:5" ht="12.75">
      <c r="A221" t="s">
        <v>50</v>
      </c>
      <c r="E221" s="29" t="s">
        <v>44</v>
      </c>
    </row>
    <row r="222" spans="1:16" ht="12.75">
      <c r="A222" s="18" t="s">
        <v>42</v>
      </c>
      <c s="23" t="s">
        <v>342</v>
      </c>
      <c s="23" t="s">
        <v>9785</v>
      </c>
      <c s="18" t="s">
        <v>44</v>
      </c>
      <c s="24" t="s">
        <v>9786</v>
      </c>
      <c s="25" t="s">
        <v>157</v>
      </c>
      <c s="26">
        <v>4</v>
      </c>
      <c s="27">
        <v>0</v>
      </c>
      <c s="27">
        <f>ROUND(ROUND(H222,2)*ROUND(G222,3),2)</f>
      </c>
      <c r="O222">
        <f>(I222*21)/100</f>
      </c>
      <c t="s">
        <v>20</v>
      </c>
    </row>
    <row r="223" spans="1:5" ht="12.75">
      <c r="A223" s="28" t="s">
        <v>47</v>
      </c>
      <c r="E223" s="29" t="s">
        <v>44</v>
      </c>
    </row>
    <row r="224" spans="1:5" ht="38.25">
      <c r="A224" s="30" t="s">
        <v>48</v>
      </c>
      <c r="E224" s="31" t="s">
        <v>9676</v>
      </c>
    </row>
    <row r="225" spans="1:5" ht="12.75">
      <c r="A225" t="s">
        <v>50</v>
      </c>
      <c r="E225" s="29" t="s">
        <v>44</v>
      </c>
    </row>
    <row r="226" spans="1:16" ht="12.75">
      <c r="A226" s="18" t="s">
        <v>42</v>
      </c>
      <c s="23" t="s">
        <v>346</v>
      </c>
      <c s="23" t="s">
        <v>9787</v>
      </c>
      <c s="18" t="s">
        <v>44</v>
      </c>
      <c s="24" t="s">
        <v>9788</v>
      </c>
      <c s="25" t="s">
        <v>157</v>
      </c>
      <c s="26">
        <v>6</v>
      </c>
      <c s="27">
        <v>0</v>
      </c>
      <c s="27">
        <f>ROUND(ROUND(H226,2)*ROUND(G226,3),2)</f>
      </c>
      <c r="O226">
        <f>(I226*21)/100</f>
      </c>
      <c t="s">
        <v>20</v>
      </c>
    </row>
    <row r="227" spans="1:5" ht="12.75">
      <c r="A227" s="28" t="s">
        <v>47</v>
      </c>
      <c r="E227" s="29" t="s">
        <v>44</v>
      </c>
    </row>
    <row r="228" spans="1:5" ht="38.25">
      <c r="A228" s="30" t="s">
        <v>48</v>
      </c>
      <c r="E228" s="31" t="s">
        <v>9676</v>
      </c>
    </row>
    <row r="229" spans="1:5" ht="12.75">
      <c r="A229" t="s">
        <v>50</v>
      </c>
      <c r="E229" s="29" t="s">
        <v>44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39.xml><?xml version="1.0" encoding="utf-8"?>
<worksheet xmlns="http://schemas.openxmlformats.org/spreadsheetml/2006/main" xmlns:r="http://schemas.openxmlformats.org/officeDocument/2006/relationships">
  <sheetPr>
    <pageSetUpPr fitToPage="1"/>
  </sheetPr>
  <dimension ref="A1:R4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f>
      </c>
      <c t="s">
        <v>19</v>
      </c>
    </row>
    <row r="3" spans="1:16" ht="15" customHeight="1">
      <c r="A3" t="s">
        <v>1</v>
      </c>
      <c s="8" t="s">
        <v>4</v>
      </c>
      <c s="9" t="s">
        <v>5</v>
      </c>
      <c s="1"/>
      <c s="10" t="s">
        <v>6</v>
      </c>
      <c s="1"/>
      <c s="4"/>
      <c s="3" t="s">
        <v>9837</v>
      </c>
      <c s="36">
        <f>0+I10</f>
      </c>
      <c r="O3" t="s">
        <v>16</v>
      </c>
      <c t="s">
        <v>20</v>
      </c>
    </row>
    <row r="4" spans="1:16" ht="15" customHeight="1">
      <c r="A4" t="s">
        <v>7</v>
      </c>
      <c s="8" t="s">
        <v>8</v>
      </c>
      <c s="9" t="s">
        <v>6855</v>
      </c>
      <c s="1"/>
      <c s="10" t="s">
        <v>6856</v>
      </c>
      <c s="1"/>
      <c s="1"/>
      <c s="7"/>
      <c s="7"/>
      <c r="O4" t="s">
        <v>17</v>
      </c>
      <c t="s">
        <v>20</v>
      </c>
    </row>
    <row r="5" spans="1:16" ht="12.75" customHeight="1">
      <c r="A5" t="s">
        <v>11</v>
      </c>
      <c s="8" t="s">
        <v>8</v>
      </c>
      <c s="9" t="s">
        <v>9808</v>
      </c>
      <c s="1"/>
      <c s="10" t="s">
        <v>9809</v>
      </c>
      <c s="1"/>
      <c s="1"/>
      <c s="1"/>
      <c s="1"/>
      <c r="O5" t="s">
        <v>18</v>
      </c>
      <c t="s">
        <v>20</v>
      </c>
    </row>
    <row r="6" spans="1:9" ht="12.75" customHeight="1">
      <c r="A6" t="s">
        <v>14</v>
      </c>
      <c s="12" t="s">
        <v>15</v>
      </c>
      <c s="13" t="s">
        <v>9837</v>
      </c>
      <c s="5"/>
      <c s="14" t="s">
        <v>9838</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9383</v>
      </c>
      <c s="19"/>
      <c s="21" t="s">
        <v>9839</v>
      </c>
      <c s="19"/>
      <c s="19"/>
      <c s="19"/>
      <c s="22">
        <f>0+Q10</f>
      </c>
      <c r="O10">
        <f>0+R10</f>
      </c>
      <c r="Q10">
        <f>0+I11+I15+I19+I23+I27+I31+I35+I39+I43</f>
      </c>
      <c>
        <f>0+O11+O15+O19+O23+O27+O31+O35+O39+O43</f>
      </c>
    </row>
    <row r="11" spans="1:16" ht="12.75">
      <c r="A11" s="18" t="s">
        <v>42</v>
      </c>
      <c s="23" t="s">
        <v>26</v>
      </c>
      <c s="23" t="s">
        <v>9792</v>
      </c>
      <c s="18" t="s">
        <v>44</v>
      </c>
      <c s="24" t="s">
        <v>9793</v>
      </c>
      <c s="25" t="s">
        <v>70</v>
      </c>
      <c s="26">
        <v>1</v>
      </c>
      <c s="27">
        <v>0</v>
      </c>
      <c s="27">
        <f>ROUND(ROUND(H11,2)*ROUND(G11,3),2)</f>
      </c>
      <c r="O11">
        <f>(I11*21)/100</f>
      </c>
      <c t="s">
        <v>20</v>
      </c>
    </row>
    <row r="12" spans="1:5" ht="12.75">
      <c r="A12" s="28" t="s">
        <v>47</v>
      </c>
      <c r="E12" s="29" t="s">
        <v>2316</v>
      </c>
    </row>
    <row r="13" spans="1:5" ht="25.5">
      <c r="A13" s="30" t="s">
        <v>48</v>
      </c>
      <c r="E13" s="31" t="s">
        <v>2317</v>
      </c>
    </row>
    <row r="14" spans="1:5" ht="12.75">
      <c r="A14" t="s">
        <v>50</v>
      </c>
      <c r="E14" s="29" t="s">
        <v>44</v>
      </c>
    </row>
    <row r="15" spans="1:16" ht="12.75">
      <c r="A15" s="18" t="s">
        <v>42</v>
      </c>
      <c s="23" t="s">
        <v>20</v>
      </c>
      <c s="23" t="s">
        <v>9794</v>
      </c>
      <c s="18" t="s">
        <v>44</v>
      </c>
      <c s="24" t="s">
        <v>9840</v>
      </c>
      <c s="25" t="s">
        <v>70</v>
      </c>
      <c s="26">
        <v>1</v>
      </c>
      <c s="27">
        <v>0</v>
      </c>
      <c s="27">
        <f>ROUND(ROUND(H15,2)*ROUND(G15,3),2)</f>
      </c>
      <c r="O15">
        <f>(I15*21)/100</f>
      </c>
      <c t="s">
        <v>20</v>
      </c>
    </row>
    <row r="16" spans="1:5" ht="12.75">
      <c r="A16" s="28" t="s">
        <v>47</v>
      </c>
      <c r="E16" s="29" t="s">
        <v>2316</v>
      </c>
    </row>
    <row r="17" spans="1:5" ht="25.5">
      <c r="A17" s="30" t="s">
        <v>48</v>
      </c>
      <c r="E17" s="31" t="s">
        <v>2317</v>
      </c>
    </row>
    <row r="18" spans="1:5" ht="12.75">
      <c r="A18" t="s">
        <v>50</v>
      </c>
      <c r="E18" s="29" t="s">
        <v>44</v>
      </c>
    </row>
    <row r="19" spans="1:16" ht="12.75">
      <c r="A19" s="18" t="s">
        <v>42</v>
      </c>
      <c s="23" t="s">
        <v>19</v>
      </c>
      <c s="23" t="s">
        <v>9796</v>
      </c>
      <c s="18" t="s">
        <v>44</v>
      </c>
      <c s="24" t="s">
        <v>9314</v>
      </c>
      <c s="25" t="s">
        <v>70</v>
      </c>
      <c s="26">
        <v>1</v>
      </c>
      <c s="27">
        <v>0</v>
      </c>
      <c s="27">
        <f>ROUND(ROUND(H19,2)*ROUND(G19,3),2)</f>
      </c>
      <c r="O19">
        <f>(I19*21)/100</f>
      </c>
      <c t="s">
        <v>20</v>
      </c>
    </row>
    <row r="20" spans="1:5" ht="12.75">
      <c r="A20" s="28" t="s">
        <v>47</v>
      </c>
      <c r="E20" s="29" t="s">
        <v>2316</v>
      </c>
    </row>
    <row r="21" spans="1:5" ht="25.5">
      <c r="A21" s="30" t="s">
        <v>48</v>
      </c>
      <c r="E21" s="31" t="s">
        <v>2317</v>
      </c>
    </row>
    <row r="22" spans="1:5" ht="12.75">
      <c r="A22" t="s">
        <v>50</v>
      </c>
      <c r="E22" s="29" t="s">
        <v>44</v>
      </c>
    </row>
    <row r="23" spans="1:16" ht="12.75">
      <c r="A23" s="18" t="s">
        <v>42</v>
      </c>
      <c s="23" t="s">
        <v>30</v>
      </c>
      <c s="23" t="s">
        <v>9797</v>
      </c>
      <c s="18" t="s">
        <v>44</v>
      </c>
      <c s="24" t="s">
        <v>9316</v>
      </c>
      <c s="25" t="s">
        <v>70</v>
      </c>
      <c s="26">
        <v>1</v>
      </c>
      <c s="27">
        <v>0</v>
      </c>
      <c s="27">
        <f>ROUND(ROUND(H23,2)*ROUND(G23,3),2)</f>
      </c>
      <c r="O23">
        <f>(I23*21)/100</f>
      </c>
      <c t="s">
        <v>20</v>
      </c>
    </row>
    <row r="24" spans="1:5" ht="12.75">
      <c r="A24" s="28" t="s">
        <v>47</v>
      </c>
      <c r="E24" s="29" t="s">
        <v>2316</v>
      </c>
    </row>
    <row r="25" spans="1:5" ht="25.5">
      <c r="A25" s="30" t="s">
        <v>48</v>
      </c>
      <c r="E25" s="31" t="s">
        <v>2317</v>
      </c>
    </row>
    <row r="26" spans="1:5" ht="12.75">
      <c r="A26" t="s">
        <v>50</v>
      </c>
      <c r="E26" s="29" t="s">
        <v>44</v>
      </c>
    </row>
    <row r="27" spans="1:16" ht="12.75">
      <c r="A27" s="18" t="s">
        <v>42</v>
      </c>
      <c s="23" t="s">
        <v>32</v>
      </c>
      <c s="23" t="s">
        <v>9798</v>
      </c>
      <c s="18" t="s">
        <v>44</v>
      </c>
      <c s="24" t="s">
        <v>9360</v>
      </c>
      <c s="25" t="s">
        <v>784</v>
      </c>
      <c s="26">
        <v>4</v>
      </c>
      <c s="27">
        <v>0</v>
      </c>
      <c s="27">
        <f>ROUND(ROUND(H27,2)*ROUND(G27,3),2)</f>
      </c>
      <c r="O27">
        <f>(I27*21)/100</f>
      </c>
      <c t="s">
        <v>20</v>
      </c>
    </row>
    <row r="28" spans="1:5" ht="12.75">
      <c r="A28" s="28" t="s">
        <v>47</v>
      </c>
      <c r="E28" s="29" t="s">
        <v>2316</v>
      </c>
    </row>
    <row r="29" spans="1:5" ht="25.5">
      <c r="A29" s="30" t="s">
        <v>48</v>
      </c>
      <c r="E29" s="31" t="s">
        <v>2317</v>
      </c>
    </row>
    <row r="30" spans="1:5" ht="12.75">
      <c r="A30" t="s">
        <v>50</v>
      </c>
      <c r="E30" s="29" t="s">
        <v>44</v>
      </c>
    </row>
    <row r="31" spans="1:16" ht="12.75">
      <c r="A31" s="18" t="s">
        <v>42</v>
      </c>
      <c s="23" t="s">
        <v>34</v>
      </c>
      <c s="23" t="s">
        <v>9799</v>
      </c>
      <c s="18" t="s">
        <v>44</v>
      </c>
      <c s="24" t="s">
        <v>9376</v>
      </c>
      <c s="25" t="s">
        <v>70</v>
      </c>
      <c s="26">
        <v>1</v>
      </c>
      <c s="27">
        <v>0</v>
      </c>
      <c s="27">
        <f>ROUND(ROUND(H31,2)*ROUND(G31,3),2)</f>
      </c>
      <c r="O31">
        <f>(I31*21)/100</f>
      </c>
      <c t="s">
        <v>20</v>
      </c>
    </row>
    <row r="32" spans="1:5" ht="12.75">
      <c r="A32" s="28" t="s">
        <v>47</v>
      </c>
      <c r="E32" s="29" t="s">
        <v>2316</v>
      </c>
    </row>
    <row r="33" spans="1:5" ht="25.5">
      <c r="A33" s="30" t="s">
        <v>48</v>
      </c>
      <c r="E33" s="31" t="s">
        <v>2317</v>
      </c>
    </row>
    <row r="34" spans="1:5" ht="12.75">
      <c r="A34" t="s">
        <v>50</v>
      </c>
      <c r="E34" s="29" t="s">
        <v>44</v>
      </c>
    </row>
    <row r="35" spans="1:16" ht="12.75">
      <c r="A35" s="18" t="s">
        <v>42</v>
      </c>
      <c s="23" t="s">
        <v>66</v>
      </c>
      <c s="23" t="s">
        <v>9800</v>
      </c>
      <c s="18" t="s">
        <v>44</v>
      </c>
      <c s="24" t="s">
        <v>9841</v>
      </c>
      <c s="25" t="s">
        <v>70</v>
      </c>
      <c s="26">
        <v>1</v>
      </c>
      <c s="27">
        <v>0</v>
      </c>
      <c s="27">
        <f>ROUND(ROUND(H35,2)*ROUND(G35,3),2)</f>
      </c>
      <c r="O35">
        <f>(I35*21)/100</f>
      </c>
      <c t="s">
        <v>20</v>
      </c>
    </row>
    <row r="36" spans="1:5" ht="12.75">
      <c r="A36" s="28" t="s">
        <v>47</v>
      </c>
      <c r="E36" s="29" t="s">
        <v>2316</v>
      </c>
    </row>
    <row r="37" spans="1:5" ht="25.5">
      <c r="A37" s="30" t="s">
        <v>48</v>
      </c>
      <c r="E37" s="31" t="s">
        <v>2317</v>
      </c>
    </row>
    <row r="38" spans="1:5" ht="12.75">
      <c r="A38" t="s">
        <v>50</v>
      </c>
      <c r="E38" s="29" t="s">
        <v>44</v>
      </c>
    </row>
    <row r="39" spans="1:16" ht="12.75">
      <c r="A39" s="18" t="s">
        <v>42</v>
      </c>
      <c s="23" t="s">
        <v>76</v>
      </c>
      <c s="23" t="s">
        <v>9802</v>
      </c>
      <c s="18" t="s">
        <v>44</v>
      </c>
      <c s="24" t="s">
        <v>9803</v>
      </c>
      <c s="25" t="s">
        <v>70</v>
      </c>
      <c s="26">
        <v>1</v>
      </c>
      <c s="27">
        <v>0</v>
      </c>
      <c s="27">
        <f>ROUND(ROUND(H39,2)*ROUND(G39,3),2)</f>
      </c>
      <c r="O39">
        <f>(I39*21)/100</f>
      </c>
      <c t="s">
        <v>20</v>
      </c>
    </row>
    <row r="40" spans="1:5" ht="12.75">
      <c r="A40" s="28" t="s">
        <v>47</v>
      </c>
      <c r="E40" s="29" t="s">
        <v>2316</v>
      </c>
    </row>
    <row r="41" spans="1:5" ht="25.5">
      <c r="A41" s="30" t="s">
        <v>48</v>
      </c>
      <c r="E41" s="31" t="s">
        <v>2317</v>
      </c>
    </row>
    <row r="42" spans="1:5" ht="12.75">
      <c r="A42" t="s">
        <v>50</v>
      </c>
      <c r="E42" s="29" t="s">
        <v>44</v>
      </c>
    </row>
    <row r="43" spans="1:16" ht="12.75">
      <c r="A43" s="18" t="s">
        <v>42</v>
      </c>
      <c s="23" t="s">
        <v>37</v>
      </c>
      <c s="23" t="s">
        <v>9805</v>
      </c>
      <c s="18" t="s">
        <v>44</v>
      </c>
      <c s="24" t="s">
        <v>9372</v>
      </c>
      <c s="25" t="s">
        <v>70</v>
      </c>
      <c s="26">
        <v>1</v>
      </c>
      <c s="27">
        <v>0</v>
      </c>
      <c s="27">
        <f>ROUND(ROUND(H43,2)*ROUND(G43,3),2)</f>
      </c>
      <c r="O43">
        <f>(I43*21)/100</f>
      </c>
      <c t="s">
        <v>20</v>
      </c>
    </row>
    <row r="44" spans="1:5" ht="12.75">
      <c r="A44" s="28" t="s">
        <v>47</v>
      </c>
      <c r="E44" s="29" t="s">
        <v>2316</v>
      </c>
    </row>
    <row r="45" spans="1:5" ht="25.5">
      <c r="A45" s="30" t="s">
        <v>48</v>
      </c>
      <c r="E45" s="31" t="s">
        <v>2317</v>
      </c>
    </row>
    <row r="46" spans="1:5" ht="12.75">
      <c r="A46" t="s">
        <v>50</v>
      </c>
      <c r="E46" s="29" t="s">
        <v>44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40.xml><?xml version="1.0" encoding="utf-8"?>
<worksheet xmlns="http://schemas.openxmlformats.org/spreadsheetml/2006/main" xmlns:r="http://schemas.openxmlformats.org/officeDocument/2006/relationships">
  <sheetPr>
    <pageSetUpPr fitToPage="1"/>
  </sheetPr>
  <dimension ref="A1:R4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0+O10+O15+O28+O33</f>
      </c>
      <c t="s">
        <v>19</v>
      </c>
    </row>
    <row r="3" spans="1:16" ht="15" customHeight="1">
      <c r="A3" t="s">
        <v>1</v>
      </c>
      <c s="8" t="s">
        <v>4</v>
      </c>
      <c s="9" t="s">
        <v>5</v>
      </c>
      <c s="1"/>
      <c s="10" t="s">
        <v>6</v>
      </c>
      <c s="1"/>
      <c s="4"/>
      <c s="3" t="s">
        <v>6861</v>
      </c>
      <c s="36">
        <f>0+I10+I15+I28+I33</f>
      </c>
      <c r="O3" t="s">
        <v>16</v>
      </c>
      <c t="s">
        <v>20</v>
      </c>
    </row>
    <row r="4" spans="1:16" ht="15" customHeight="1">
      <c r="A4" t="s">
        <v>7</v>
      </c>
      <c s="8" t="s">
        <v>8</v>
      </c>
      <c s="9" t="s">
        <v>6855</v>
      </c>
      <c s="1"/>
      <c s="10" t="s">
        <v>6856</v>
      </c>
      <c s="1"/>
      <c s="1"/>
      <c s="7"/>
      <c s="7"/>
      <c r="O4" t="s">
        <v>17</v>
      </c>
      <c t="s">
        <v>20</v>
      </c>
    </row>
    <row r="5" spans="1:16" ht="12.75" customHeight="1">
      <c r="A5" t="s">
        <v>11</v>
      </c>
      <c s="8" t="s">
        <v>8</v>
      </c>
      <c s="9" t="s">
        <v>9842</v>
      </c>
      <c s="1"/>
      <c s="10" t="s">
        <v>9843</v>
      </c>
      <c s="1"/>
      <c s="1"/>
      <c s="1"/>
      <c s="1"/>
      <c r="O5" t="s">
        <v>18</v>
      </c>
      <c t="s">
        <v>20</v>
      </c>
    </row>
    <row r="6" spans="1:9" ht="12.75" customHeight="1">
      <c r="A6" t="s">
        <v>14</v>
      </c>
      <c s="12" t="s">
        <v>15</v>
      </c>
      <c s="13" t="s">
        <v>6861</v>
      </c>
      <c s="5"/>
      <c s="14" t="s">
        <v>9844</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3131</v>
      </c>
      <c s="19"/>
      <c s="21" t="s">
        <v>3132</v>
      </c>
      <c s="19"/>
      <c s="19"/>
      <c s="19"/>
      <c s="22">
        <f>0+Q10</f>
      </c>
      <c r="O10">
        <f>0+R10</f>
      </c>
      <c r="Q10">
        <f>0+I11</f>
      </c>
      <c>
        <f>0+O11</f>
      </c>
    </row>
    <row r="11" spans="1:16" ht="25.5">
      <c r="A11" s="18" t="s">
        <v>42</v>
      </c>
      <c s="23" t="s">
        <v>26</v>
      </c>
      <c s="23" t="s">
        <v>9845</v>
      </c>
      <c s="18" t="s">
        <v>44</v>
      </c>
      <c s="24" t="s">
        <v>9846</v>
      </c>
      <c s="25" t="s">
        <v>1627</v>
      </c>
      <c s="26">
        <v>165</v>
      </c>
      <c s="27">
        <v>0</v>
      </c>
      <c s="27">
        <f>ROUND(ROUND(H11,2)*ROUND(G11,3),2)</f>
      </c>
      <c r="O11">
        <f>(I11*21)/100</f>
      </c>
      <c t="s">
        <v>20</v>
      </c>
    </row>
    <row r="12" spans="1:5" ht="25.5">
      <c r="A12" s="28" t="s">
        <v>47</v>
      </c>
      <c r="E12" s="29" t="s">
        <v>9847</v>
      </c>
    </row>
    <row r="13" spans="1:5" ht="38.25">
      <c r="A13" s="30" t="s">
        <v>48</v>
      </c>
      <c r="E13" s="31" t="s">
        <v>9848</v>
      </c>
    </row>
    <row r="14" spans="1:5" ht="12.75">
      <c r="A14" t="s">
        <v>50</v>
      </c>
      <c r="E14" s="29" t="s">
        <v>44</v>
      </c>
    </row>
    <row r="15" spans="1:18" ht="12.75" customHeight="1">
      <c r="A15" s="5" t="s">
        <v>40</v>
      </c>
      <c s="5"/>
      <c s="34" t="s">
        <v>37</v>
      </c>
      <c s="5"/>
      <c s="21" t="s">
        <v>7858</v>
      </c>
      <c s="5"/>
      <c s="5"/>
      <c s="5"/>
      <c s="35">
        <f>0+Q15</f>
      </c>
      <c r="O15">
        <f>0+R15</f>
      </c>
      <c r="Q15">
        <f>0+I16+I20+I24</f>
      </c>
      <c>
        <f>0+O16+O20+O24</f>
      </c>
    </row>
    <row r="16" spans="1:16" ht="12.75">
      <c r="A16" s="18" t="s">
        <v>42</v>
      </c>
      <c s="23" t="s">
        <v>20</v>
      </c>
      <c s="23" t="s">
        <v>9849</v>
      </c>
      <c s="18" t="s">
        <v>44</v>
      </c>
      <c s="24" t="s">
        <v>9850</v>
      </c>
      <c s="25" t="s">
        <v>46</v>
      </c>
      <c s="26">
        <v>1.614</v>
      </c>
      <c s="27">
        <v>0</v>
      </c>
      <c s="27">
        <f>ROUND(ROUND(H16,2)*ROUND(G16,3),2)</f>
      </c>
      <c r="O16">
        <f>(I16*21)/100</f>
      </c>
      <c t="s">
        <v>20</v>
      </c>
    </row>
    <row r="17" spans="1:5" ht="12.75">
      <c r="A17" s="28" t="s">
        <v>47</v>
      </c>
      <c r="E17" s="29" t="s">
        <v>9851</v>
      </c>
    </row>
    <row r="18" spans="1:5" ht="63.75">
      <c r="A18" s="30" t="s">
        <v>48</v>
      </c>
      <c r="E18" s="31" t="s">
        <v>9852</v>
      </c>
    </row>
    <row r="19" spans="1:5" ht="12.75">
      <c r="A19" t="s">
        <v>50</v>
      </c>
      <c r="E19" s="29" t="s">
        <v>44</v>
      </c>
    </row>
    <row r="20" spans="1:16" ht="12.75">
      <c r="A20" s="18" t="s">
        <v>42</v>
      </c>
      <c s="23" t="s">
        <v>19</v>
      </c>
      <c s="23" t="s">
        <v>9853</v>
      </c>
      <c s="18" t="s">
        <v>44</v>
      </c>
      <c s="24" t="s">
        <v>9854</v>
      </c>
      <c s="25" t="s">
        <v>46</v>
      </c>
      <c s="26">
        <v>0.558</v>
      </c>
      <c s="27">
        <v>0</v>
      </c>
      <c s="27">
        <f>ROUND(ROUND(H20,2)*ROUND(G20,3),2)</f>
      </c>
      <c r="O20">
        <f>(I20*21)/100</f>
      </c>
      <c t="s">
        <v>20</v>
      </c>
    </row>
    <row r="21" spans="1:5" ht="25.5">
      <c r="A21" s="28" t="s">
        <v>47</v>
      </c>
      <c r="E21" s="29" t="s">
        <v>9855</v>
      </c>
    </row>
    <row r="22" spans="1:5" ht="51">
      <c r="A22" s="30" t="s">
        <v>48</v>
      </c>
      <c r="E22" s="31" t="s">
        <v>9856</v>
      </c>
    </row>
    <row r="23" spans="1:5" ht="12.75">
      <c r="A23" t="s">
        <v>50</v>
      </c>
      <c r="E23" s="29" t="s">
        <v>44</v>
      </c>
    </row>
    <row r="24" spans="1:16" ht="12.75">
      <c r="A24" s="18" t="s">
        <v>42</v>
      </c>
      <c s="23" t="s">
        <v>30</v>
      </c>
      <c s="23" t="s">
        <v>9857</v>
      </c>
      <c s="18" t="s">
        <v>44</v>
      </c>
      <c s="24" t="s">
        <v>9858</v>
      </c>
      <c s="25" t="s">
        <v>70</v>
      </c>
      <c s="26">
        <v>2</v>
      </c>
      <c s="27">
        <v>0</v>
      </c>
      <c s="27">
        <f>ROUND(ROUND(H24,2)*ROUND(G24,3),2)</f>
      </c>
      <c r="O24">
        <f>(I24*21)/100</f>
      </c>
      <c t="s">
        <v>20</v>
      </c>
    </row>
    <row r="25" spans="1:5" ht="25.5">
      <c r="A25" s="28" t="s">
        <v>47</v>
      </c>
      <c r="E25" s="29" t="s">
        <v>9859</v>
      </c>
    </row>
    <row r="26" spans="1:5" ht="38.25">
      <c r="A26" s="30" t="s">
        <v>48</v>
      </c>
      <c r="E26" s="31" t="s">
        <v>9860</v>
      </c>
    </row>
    <row r="27" spans="1:5" ht="12.75">
      <c r="A27" t="s">
        <v>50</v>
      </c>
      <c r="E27" s="29" t="s">
        <v>44</v>
      </c>
    </row>
    <row r="28" spans="1:18" ht="12.75" customHeight="1">
      <c r="A28" s="5" t="s">
        <v>40</v>
      </c>
      <c s="5"/>
      <c s="34" t="s">
        <v>181</v>
      </c>
      <c s="5"/>
      <c s="21" t="s">
        <v>9664</v>
      </c>
      <c s="5"/>
      <c s="5"/>
      <c s="5"/>
      <c s="35">
        <f>0+Q28</f>
      </c>
      <c r="O28">
        <f>0+R28</f>
      </c>
      <c r="Q28">
        <f>0+I29</f>
      </c>
      <c>
        <f>0+O29</f>
      </c>
    </row>
    <row r="29" spans="1:16" ht="25.5">
      <c r="A29" s="18" t="s">
        <v>42</v>
      </c>
      <c s="23" t="s">
        <v>32</v>
      </c>
      <c s="23" t="s">
        <v>192</v>
      </c>
      <c s="18" t="s">
        <v>185</v>
      </c>
      <c s="24" t="s">
        <v>193</v>
      </c>
      <c s="25" t="s">
        <v>187</v>
      </c>
      <c s="26">
        <v>5.029</v>
      </c>
      <c s="27">
        <v>0</v>
      </c>
      <c s="27">
        <f>ROUND(ROUND(H29,2)*ROUND(G29,3),2)</f>
      </c>
      <c r="O29">
        <f>(I29*21)/100</f>
      </c>
      <c t="s">
        <v>20</v>
      </c>
    </row>
    <row r="30" spans="1:5" ht="25.5">
      <c r="A30" s="28" t="s">
        <v>47</v>
      </c>
      <c r="E30" s="29" t="s">
        <v>193</v>
      </c>
    </row>
    <row r="31" spans="1:5" ht="12.75">
      <c r="A31" s="30" t="s">
        <v>48</v>
      </c>
      <c r="E31" s="31" t="s">
        <v>44</v>
      </c>
    </row>
    <row r="32" spans="1:5" ht="12.75">
      <c r="A32" t="s">
        <v>50</v>
      </c>
      <c r="E32" s="29" t="s">
        <v>44</v>
      </c>
    </row>
    <row r="33" spans="1:18" ht="12.75" customHeight="1">
      <c r="A33" s="5" t="s">
        <v>40</v>
      </c>
      <c s="5"/>
      <c s="34" t="s">
        <v>9592</v>
      </c>
      <c s="5"/>
      <c s="21" t="s">
        <v>9593</v>
      </c>
      <c s="5"/>
      <c s="5"/>
      <c s="5"/>
      <c s="35">
        <f>0+Q33</f>
      </c>
      <c r="O33">
        <f>0+R33</f>
      </c>
      <c r="Q33">
        <f>0+I34+I38+I42+I46</f>
      </c>
      <c>
        <f>0+O34+O38+O42+O46</f>
      </c>
    </row>
    <row r="34" spans="1:16" ht="12.75">
      <c r="A34" s="18" t="s">
        <v>42</v>
      </c>
      <c s="23" t="s">
        <v>34</v>
      </c>
      <c s="23" t="s">
        <v>9861</v>
      </c>
      <c s="18" t="s">
        <v>44</v>
      </c>
      <c s="24" t="s">
        <v>9862</v>
      </c>
      <c s="25" t="s">
        <v>187</v>
      </c>
      <c s="26">
        <v>5.194</v>
      </c>
      <c s="27">
        <v>0</v>
      </c>
      <c s="27">
        <f>ROUND(ROUND(H34,2)*ROUND(G34,3),2)</f>
      </c>
      <c r="O34">
        <f>(I34*21)/100</f>
      </c>
      <c t="s">
        <v>20</v>
      </c>
    </row>
    <row r="35" spans="1:5" ht="12.75">
      <c r="A35" s="28" t="s">
        <v>47</v>
      </c>
      <c r="E35" s="29" t="s">
        <v>9863</v>
      </c>
    </row>
    <row r="36" spans="1:5" ht="12.75">
      <c r="A36" s="30" t="s">
        <v>48</v>
      </c>
      <c r="E36" s="31" t="s">
        <v>44</v>
      </c>
    </row>
    <row r="37" spans="1:5" ht="25.5">
      <c r="A37" t="s">
        <v>50</v>
      </c>
      <c r="E37" s="29" t="s">
        <v>9864</v>
      </c>
    </row>
    <row r="38" spans="1:16" ht="12.75">
      <c r="A38" s="18" t="s">
        <v>42</v>
      </c>
      <c s="23" t="s">
        <v>66</v>
      </c>
      <c s="23" t="s">
        <v>9594</v>
      </c>
      <c s="18" t="s">
        <v>44</v>
      </c>
      <c s="24" t="s">
        <v>9595</v>
      </c>
      <c s="25" t="s">
        <v>187</v>
      </c>
      <c s="26">
        <v>5.194</v>
      </c>
      <c s="27">
        <v>0</v>
      </c>
      <c s="27">
        <f>ROUND(ROUND(H38,2)*ROUND(G38,3),2)</f>
      </c>
      <c r="O38">
        <f>(I38*21)/100</f>
      </c>
      <c t="s">
        <v>20</v>
      </c>
    </row>
    <row r="39" spans="1:5" ht="12.75">
      <c r="A39" s="28" t="s">
        <v>47</v>
      </c>
      <c r="E39" s="29" t="s">
        <v>9596</v>
      </c>
    </row>
    <row r="40" spans="1:5" ht="12.75">
      <c r="A40" s="30" t="s">
        <v>48</v>
      </c>
      <c r="E40" s="31" t="s">
        <v>44</v>
      </c>
    </row>
    <row r="41" spans="1:5" ht="12.75">
      <c r="A41" t="s">
        <v>50</v>
      </c>
      <c r="E41" s="29" t="s">
        <v>44</v>
      </c>
    </row>
    <row r="42" spans="1:16" ht="25.5">
      <c r="A42" s="18" t="s">
        <v>42</v>
      </c>
      <c s="23" t="s">
        <v>76</v>
      </c>
      <c s="23" t="s">
        <v>9865</v>
      </c>
      <c s="18" t="s">
        <v>44</v>
      </c>
      <c s="24" t="s">
        <v>9866</v>
      </c>
      <c s="25" t="s">
        <v>187</v>
      </c>
      <c s="26">
        <v>5.194</v>
      </c>
      <c s="27">
        <v>0</v>
      </c>
      <c s="27">
        <f>ROUND(ROUND(H42,2)*ROUND(G42,3),2)</f>
      </c>
      <c r="O42">
        <f>(I42*21)/100</f>
      </c>
      <c t="s">
        <v>20</v>
      </c>
    </row>
    <row r="43" spans="1:5" ht="25.5">
      <c r="A43" s="28" t="s">
        <v>47</v>
      </c>
      <c r="E43" s="29" t="s">
        <v>9867</v>
      </c>
    </row>
    <row r="44" spans="1:5" ht="12.75">
      <c r="A44" s="30" t="s">
        <v>48</v>
      </c>
      <c r="E44" s="31" t="s">
        <v>44</v>
      </c>
    </row>
    <row r="45" spans="1:5" ht="165.75">
      <c r="A45" t="s">
        <v>50</v>
      </c>
      <c r="E45" s="29" t="s">
        <v>9868</v>
      </c>
    </row>
    <row r="46" spans="1:16" ht="25.5">
      <c r="A46" s="18" t="s">
        <v>42</v>
      </c>
      <c s="23" t="s">
        <v>37</v>
      </c>
      <c s="23" t="s">
        <v>9869</v>
      </c>
      <c s="18" t="s">
        <v>44</v>
      </c>
      <c s="24" t="s">
        <v>9870</v>
      </c>
      <c s="25" t="s">
        <v>187</v>
      </c>
      <c s="26">
        <v>5.194</v>
      </c>
      <c s="27">
        <v>0</v>
      </c>
      <c s="27">
        <f>ROUND(ROUND(H46,2)*ROUND(G46,3),2)</f>
      </c>
      <c r="O46">
        <f>(I46*21)/100</f>
      </c>
      <c t="s">
        <v>20</v>
      </c>
    </row>
    <row r="47" spans="1:5" ht="38.25">
      <c r="A47" s="28" t="s">
        <v>47</v>
      </c>
      <c r="E47" s="29" t="s">
        <v>9871</v>
      </c>
    </row>
    <row r="48" spans="1:5" ht="12.75">
      <c r="A48" s="30" t="s">
        <v>48</v>
      </c>
      <c r="E48" s="31" t="s">
        <v>44</v>
      </c>
    </row>
    <row r="49" spans="1:5" ht="165.75">
      <c r="A49" t="s">
        <v>50</v>
      </c>
      <c r="E49" s="29" t="s">
        <v>9872</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41.xml><?xml version="1.0" encoding="utf-8"?>
<worksheet xmlns="http://schemas.openxmlformats.org/spreadsheetml/2006/main" xmlns:r="http://schemas.openxmlformats.org/officeDocument/2006/relationships">
  <sheetPr>
    <pageSetUpPr fitToPage="1"/>
  </sheetPr>
  <dimension ref="A1:R16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0+O10+O39+O64+O77+O98+O131+O144+O153+O158</f>
      </c>
      <c t="s">
        <v>19</v>
      </c>
    </row>
    <row r="3" spans="1:16" ht="15" customHeight="1">
      <c r="A3" t="s">
        <v>1</v>
      </c>
      <c s="8" t="s">
        <v>4</v>
      </c>
      <c s="9" t="s">
        <v>5</v>
      </c>
      <c s="1"/>
      <c s="10" t="s">
        <v>6</v>
      </c>
      <c s="1"/>
      <c s="4"/>
      <c s="3" t="s">
        <v>7940</v>
      </c>
      <c s="36">
        <f>0+I10+I39+I64+I77+I98+I131+I144+I153+I158</f>
      </c>
      <c r="O3" t="s">
        <v>16</v>
      </c>
      <c t="s">
        <v>20</v>
      </c>
    </row>
    <row r="4" spans="1:16" ht="15" customHeight="1">
      <c r="A4" t="s">
        <v>7</v>
      </c>
      <c s="8" t="s">
        <v>8</v>
      </c>
      <c s="9" t="s">
        <v>6855</v>
      </c>
      <c s="1"/>
      <c s="10" t="s">
        <v>6856</v>
      </c>
      <c s="1"/>
      <c s="1"/>
      <c s="7"/>
      <c s="7"/>
      <c r="O4" t="s">
        <v>17</v>
      </c>
      <c t="s">
        <v>20</v>
      </c>
    </row>
    <row r="5" spans="1:16" ht="12.75" customHeight="1">
      <c r="A5" t="s">
        <v>11</v>
      </c>
      <c s="8" t="s">
        <v>8</v>
      </c>
      <c s="9" t="s">
        <v>9842</v>
      </c>
      <c s="1"/>
      <c s="10" t="s">
        <v>9843</v>
      </c>
      <c s="1"/>
      <c s="1"/>
      <c s="1"/>
      <c s="1"/>
      <c r="O5" t="s">
        <v>18</v>
      </c>
      <c t="s">
        <v>20</v>
      </c>
    </row>
    <row r="6" spans="1:9" ht="12.75" customHeight="1">
      <c r="A6" t="s">
        <v>14</v>
      </c>
      <c s="12" t="s">
        <v>15</v>
      </c>
      <c s="13" t="s">
        <v>7940</v>
      </c>
      <c s="5"/>
      <c s="14" t="s">
        <v>9873</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20</v>
      </c>
      <c s="19"/>
      <c s="21" t="s">
        <v>6575</v>
      </c>
      <c s="19"/>
      <c s="19"/>
      <c s="19"/>
      <c s="22">
        <f>0+Q10</f>
      </c>
      <c r="O10">
        <f>0+R10</f>
      </c>
      <c r="Q10">
        <f>0+I11+I15+I19+I23+I27+I31+I35</f>
      </c>
      <c>
        <f>0+O11+O15+O19+O23+O27+O31+O35</f>
      </c>
    </row>
    <row r="11" spans="1:16" ht="25.5">
      <c r="A11" s="18" t="s">
        <v>42</v>
      </c>
      <c s="23" t="s">
        <v>26</v>
      </c>
      <c s="23" t="s">
        <v>9631</v>
      </c>
      <c s="18" t="s">
        <v>44</v>
      </c>
      <c s="24" t="s">
        <v>9632</v>
      </c>
      <c s="25" t="s">
        <v>46</v>
      </c>
      <c s="26">
        <v>0.673</v>
      </c>
      <c s="27">
        <v>0</v>
      </c>
      <c s="27">
        <f>ROUND(ROUND(H11,2)*ROUND(G11,3),2)</f>
      </c>
      <c r="O11">
        <f>(I11*21)/100</f>
      </c>
      <c t="s">
        <v>20</v>
      </c>
    </row>
    <row r="12" spans="1:5" ht="25.5">
      <c r="A12" s="28" t="s">
        <v>47</v>
      </c>
      <c r="E12" s="29" t="s">
        <v>9633</v>
      </c>
    </row>
    <row r="13" spans="1:5" ht="38.25">
      <c r="A13" s="30" t="s">
        <v>48</v>
      </c>
      <c r="E13" s="31" t="s">
        <v>9874</v>
      </c>
    </row>
    <row r="14" spans="1:5" ht="51">
      <c r="A14" t="s">
        <v>50</v>
      </c>
      <c r="E14" s="29" t="s">
        <v>9635</v>
      </c>
    </row>
    <row r="15" spans="1:16" ht="12.75">
      <c r="A15" s="18" t="s">
        <v>42</v>
      </c>
      <c s="23" t="s">
        <v>20</v>
      </c>
      <c s="23" t="s">
        <v>9875</v>
      </c>
      <c s="18" t="s">
        <v>44</v>
      </c>
      <c s="24" t="s">
        <v>9876</v>
      </c>
      <c s="25" t="s">
        <v>46</v>
      </c>
      <c s="26">
        <v>1.346</v>
      </c>
      <c s="27">
        <v>0</v>
      </c>
      <c s="27">
        <f>ROUND(ROUND(H15,2)*ROUND(G15,3),2)</f>
      </c>
      <c r="O15">
        <f>(I15*21)/100</f>
      </c>
      <c t="s">
        <v>20</v>
      </c>
    </row>
    <row r="16" spans="1:5" ht="25.5">
      <c r="A16" s="28" t="s">
        <v>47</v>
      </c>
      <c r="E16" s="29" t="s">
        <v>9877</v>
      </c>
    </row>
    <row r="17" spans="1:5" ht="38.25">
      <c r="A17" s="30" t="s">
        <v>48</v>
      </c>
      <c r="E17" s="31" t="s">
        <v>9878</v>
      </c>
    </row>
    <row r="18" spans="1:5" ht="12.75">
      <c r="A18" t="s">
        <v>50</v>
      </c>
      <c r="E18" s="29" t="s">
        <v>44</v>
      </c>
    </row>
    <row r="19" spans="1:16" ht="12.75">
      <c r="A19" s="18" t="s">
        <v>42</v>
      </c>
      <c s="23" t="s">
        <v>19</v>
      </c>
      <c s="23" t="s">
        <v>6935</v>
      </c>
      <c s="18" t="s">
        <v>44</v>
      </c>
      <c s="24" t="s">
        <v>6936</v>
      </c>
      <c s="25" t="s">
        <v>187</v>
      </c>
      <c s="26">
        <v>0.066</v>
      </c>
      <c s="27">
        <v>0</v>
      </c>
      <c s="27">
        <f>ROUND(ROUND(H19,2)*ROUND(G19,3),2)</f>
      </c>
      <c r="O19">
        <f>(I19*21)/100</f>
      </c>
      <c t="s">
        <v>20</v>
      </c>
    </row>
    <row r="20" spans="1:5" ht="12.75">
      <c r="A20" s="28" t="s">
        <v>47</v>
      </c>
      <c r="E20" s="29" t="s">
        <v>6937</v>
      </c>
    </row>
    <row r="21" spans="1:5" ht="38.25">
      <c r="A21" s="30" t="s">
        <v>48</v>
      </c>
      <c r="E21" s="31" t="s">
        <v>9879</v>
      </c>
    </row>
    <row r="22" spans="1:5" ht="12.75">
      <c r="A22" t="s">
        <v>50</v>
      </c>
      <c r="E22" s="29" t="s">
        <v>44</v>
      </c>
    </row>
    <row r="23" spans="1:16" ht="12.75">
      <c r="A23" s="18" t="s">
        <v>42</v>
      </c>
      <c s="23" t="s">
        <v>30</v>
      </c>
      <c s="23" t="s">
        <v>9880</v>
      </c>
      <c s="18" t="s">
        <v>44</v>
      </c>
      <c s="24" t="s">
        <v>9881</v>
      </c>
      <c s="25" t="s">
        <v>46</v>
      </c>
      <c s="26">
        <v>0.955</v>
      </c>
      <c s="27">
        <v>0</v>
      </c>
      <c s="27">
        <f>ROUND(ROUND(H23,2)*ROUND(G23,3),2)</f>
      </c>
      <c r="O23">
        <f>(I23*21)/100</f>
      </c>
      <c t="s">
        <v>20</v>
      </c>
    </row>
    <row r="24" spans="1:5" ht="25.5">
      <c r="A24" s="28" t="s">
        <v>47</v>
      </c>
      <c r="E24" s="29" t="s">
        <v>9882</v>
      </c>
    </row>
    <row r="25" spans="1:5" ht="38.25">
      <c r="A25" s="30" t="s">
        <v>48</v>
      </c>
      <c r="E25" s="31" t="s">
        <v>9883</v>
      </c>
    </row>
    <row r="26" spans="1:5" ht="12.75">
      <c r="A26" t="s">
        <v>50</v>
      </c>
      <c r="E26" s="29" t="s">
        <v>44</v>
      </c>
    </row>
    <row r="27" spans="1:16" ht="12.75">
      <c r="A27" s="18" t="s">
        <v>42</v>
      </c>
      <c s="23" t="s">
        <v>32</v>
      </c>
      <c s="23" t="s">
        <v>9884</v>
      </c>
      <c s="18" t="s">
        <v>44</v>
      </c>
      <c s="24" t="s">
        <v>9885</v>
      </c>
      <c s="25" t="s">
        <v>1241</v>
      </c>
      <c s="26">
        <v>9.548</v>
      </c>
      <c s="27">
        <v>0</v>
      </c>
      <c s="27">
        <f>ROUND(ROUND(H27,2)*ROUND(G27,3),2)</f>
      </c>
      <c r="O27">
        <f>(I27*21)/100</f>
      </c>
      <c t="s">
        <v>20</v>
      </c>
    </row>
    <row r="28" spans="1:5" ht="12.75">
      <c r="A28" s="28" t="s">
        <v>47</v>
      </c>
      <c r="E28" s="29" t="s">
        <v>9886</v>
      </c>
    </row>
    <row r="29" spans="1:5" ht="38.25">
      <c r="A29" s="30" t="s">
        <v>48</v>
      </c>
      <c r="E29" s="31" t="s">
        <v>9887</v>
      </c>
    </row>
    <row r="30" spans="1:5" ht="12.75">
      <c r="A30" t="s">
        <v>50</v>
      </c>
      <c r="E30" s="29" t="s">
        <v>44</v>
      </c>
    </row>
    <row r="31" spans="1:16" ht="12.75">
      <c r="A31" s="18" t="s">
        <v>42</v>
      </c>
      <c s="23" t="s">
        <v>34</v>
      </c>
      <c s="23" t="s">
        <v>9888</v>
      </c>
      <c s="18" t="s">
        <v>44</v>
      </c>
      <c s="24" t="s">
        <v>9889</v>
      </c>
      <c s="25" t="s">
        <v>1241</v>
      </c>
      <c s="26">
        <v>9.548</v>
      </c>
      <c s="27">
        <v>0</v>
      </c>
      <c s="27">
        <f>ROUND(ROUND(H31,2)*ROUND(G31,3),2)</f>
      </c>
      <c r="O31">
        <f>(I31*21)/100</f>
      </c>
      <c t="s">
        <v>20</v>
      </c>
    </row>
    <row r="32" spans="1:5" ht="12.75">
      <c r="A32" s="28" t="s">
        <v>47</v>
      </c>
      <c r="E32" s="29" t="s">
        <v>9890</v>
      </c>
    </row>
    <row r="33" spans="1:5" ht="12.75">
      <c r="A33" s="30" t="s">
        <v>48</v>
      </c>
      <c r="E33" s="31" t="s">
        <v>44</v>
      </c>
    </row>
    <row r="34" spans="1:5" ht="12.75">
      <c r="A34" t="s">
        <v>50</v>
      </c>
      <c r="E34" s="29" t="s">
        <v>44</v>
      </c>
    </row>
    <row r="35" spans="1:16" ht="12.75">
      <c r="A35" s="18" t="s">
        <v>42</v>
      </c>
      <c s="23" t="s">
        <v>66</v>
      </c>
      <c s="23" t="s">
        <v>6655</v>
      </c>
      <c s="18" t="s">
        <v>44</v>
      </c>
      <c s="24" t="s">
        <v>6656</v>
      </c>
      <c s="25" t="s">
        <v>187</v>
      </c>
      <c s="26">
        <v>0.047</v>
      </c>
      <c s="27">
        <v>0</v>
      </c>
      <c s="27">
        <f>ROUND(ROUND(H35,2)*ROUND(G35,3),2)</f>
      </c>
      <c r="O35">
        <f>(I35*21)/100</f>
      </c>
      <c t="s">
        <v>20</v>
      </c>
    </row>
    <row r="36" spans="1:5" ht="38.25">
      <c r="A36" s="28" t="s">
        <v>47</v>
      </c>
      <c r="E36" s="29" t="s">
        <v>6657</v>
      </c>
    </row>
    <row r="37" spans="1:5" ht="38.25">
      <c r="A37" s="30" t="s">
        <v>48</v>
      </c>
      <c r="E37" s="31" t="s">
        <v>9891</v>
      </c>
    </row>
    <row r="38" spans="1:5" ht="12.75">
      <c r="A38" t="s">
        <v>50</v>
      </c>
      <c r="E38" s="29" t="s">
        <v>44</v>
      </c>
    </row>
    <row r="39" spans="1:18" ht="12.75" customHeight="1">
      <c r="A39" s="5" t="s">
        <v>40</v>
      </c>
      <c s="5"/>
      <c s="34" t="s">
        <v>34</v>
      </c>
      <c s="5"/>
      <c s="21" t="s">
        <v>6642</v>
      </c>
      <c s="5"/>
      <c s="5"/>
      <c s="5"/>
      <c s="35">
        <f>0+Q39</f>
      </c>
      <c r="O39">
        <f>0+R39</f>
      </c>
      <c r="Q39">
        <f>0+I40+I44+I48+I52+I56+I60</f>
      </c>
      <c>
        <f>0+O40+O44+O48+O52+O56+O60</f>
      </c>
    </row>
    <row r="40" spans="1:16" ht="25.5">
      <c r="A40" s="18" t="s">
        <v>42</v>
      </c>
      <c s="23" t="s">
        <v>76</v>
      </c>
      <c s="23" t="s">
        <v>7169</v>
      </c>
      <c s="18" t="s">
        <v>44</v>
      </c>
      <c s="24" t="s">
        <v>7170</v>
      </c>
      <c s="25" t="s">
        <v>46</v>
      </c>
      <c s="26">
        <v>0.372</v>
      </c>
      <c s="27">
        <v>0</v>
      </c>
      <c s="27">
        <f>ROUND(ROUND(H40,2)*ROUND(G40,3),2)</f>
      </c>
      <c r="O40">
        <f>(I40*21)/100</f>
      </c>
      <c t="s">
        <v>20</v>
      </c>
    </row>
    <row r="41" spans="1:5" ht="25.5">
      <c r="A41" s="28" t="s">
        <v>47</v>
      </c>
      <c r="E41" s="29" t="s">
        <v>7171</v>
      </c>
    </row>
    <row r="42" spans="1:5" ht="38.25">
      <c r="A42" s="30" t="s">
        <v>48</v>
      </c>
      <c r="E42" s="31" t="s">
        <v>9892</v>
      </c>
    </row>
    <row r="43" spans="1:5" ht="12.75">
      <c r="A43" t="s">
        <v>50</v>
      </c>
      <c r="E43" s="29" t="s">
        <v>44</v>
      </c>
    </row>
    <row r="44" spans="1:16" ht="12.75">
      <c r="A44" s="18" t="s">
        <v>42</v>
      </c>
      <c s="23" t="s">
        <v>37</v>
      </c>
      <c s="23" t="s">
        <v>7176</v>
      </c>
      <c s="18" t="s">
        <v>44</v>
      </c>
      <c s="24" t="s">
        <v>7177</v>
      </c>
      <c s="25" t="s">
        <v>46</v>
      </c>
      <c s="26">
        <v>0.372</v>
      </c>
      <c s="27">
        <v>0</v>
      </c>
      <c s="27">
        <f>ROUND(ROUND(H44,2)*ROUND(G44,3),2)</f>
      </c>
      <c r="O44">
        <f>(I44*21)/100</f>
      </c>
      <c t="s">
        <v>20</v>
      </c>
    </row>
    <row r="45" spans="1:5" ht="25.5">
      <c r="A45" s="28" t="s">
        <v>47</v>
      </c>
      <c r="E45" s="29" t="s">
        <v>7178</v>
      </c>
    </row>
    <row r="46" spans="1:5" ht="12.75">
      <c r="A46" s="30" t="s">
        <v>48</v>
      </c>
      <c r="E46" s="31" t="s">
        <v>44</v>
      </c>
    </row>
    <row r="47" spans="1:5" ht="12.75">
      <c r="A47" t="s">
        <v>50</v>
      </c>
      <c r="E47" s="29" t="s">
        <v>44</v>
      </c>
    </row>
    <row r="48" spans="1:16" ht="25.5">
      <c r="A48" s="18" t="s">
        <v>42</v>
      </c>
      <c s="23" t="s">
        <v>39</v>
      </c>
      <c s="23" t="s">
        <v>7182</v>
      </c>
      <c s="18" t="s">
        <v>44</v>
      </c>
      <c s="24" t="s">
        <v>7183</v>
      </c>
      <c s="25" t="s">
        <v>46</v>
      </c>
      <c s="26">
        <v>0.372</v>
      </c>
      <c s="27">
        <v>0</v>
      </c>
      <c s="27">
        <f>ROUND(ROUND(H48,2)*ROUND(G48,3),2)</f>
      </c>
      <c r="O48">
        <f>(I48*21)/100</f>
      </c>
      <c t="s">
        <v>20</v>
      </c>
    </row>
    <row r="49" spans="1:5" ht="25.5">
      <c r="A49" s="28" t="s">
        <v>47</v>
      </c>
      <c r="E49" s="29" t="s">
        <v>7184</v>
      </c>
    </row>
    <row r="50" spans="1:5" ht="12.75">
      <c r="A50" s="30" t="s">
        <v>48</v>
      </c>
      <c r="E50" s="31" t="s">
        <v>44</v>
      </c>
    </row>
    <row r="51" spans="1:5" ht="12.75">
      <c r="A51" t="s">
        <v>50</v>
      </c>
      <c r="E51" s="29" t="s">
        <v>44</v>
      </c>
    </row>
    <row r="52" spans="1:16" ht="12.75">
      <c r="A52" s="18" t="s">
        <v>42</v>
      </c>
      <c s="23" t="s">
        <v>87</v>
      </c>
      <c s="23" t="s">
        <v>9893</v>
      </c>
      <c s="18" t="s">
        <v>44</v>
      </c>
      <c s="24" t="s">
        <v>9894</v>
      </c>
      <c s="25" t="s">
        <v>46</v>
      </c>
      <c s="26">
        <v>0.372</v>
      </c>
      <c s="27">
        <v>0</v>
      </c>
      <c s="27">
        <f>ROUND(ROUND(H52,2)*ROUND(G52,3),2)</f>
      </c>
      <c r="O52">
        <f>(I52*21)/100</f>
      </c>
      <c t="s">
        <v>20</v>
      </c>
    </row>
    <row r="53" spans="1:5" ht="25.5">
      <c r="A53" s="28" t="s">
        <v>47</v>
      </c>
      <c r="E53" s="29" t="s">
        <v>9895</v>
      </c>
    </row>
    <row r="54" spans="1:5" ht="12.75">
      <c r="A54" s="30" t="s">
        <v>48</v>
      </c>
      <c r="E54" s="31" t="s">
        <v>44</v>
      </c>
    </row>
    <row r="55" spans="1:5" ht="12.75">
      <c r="A55" t="s">
        <v>50</v>
      </c>
      <c r="E55" s="29" t="s">
        <v>44</v>
      </c>
    </row>
    <row r="56" spans="1:16" ht="12.75">
      <c r="A56" s="18" t="s">
        <v>42</v>
      </c>
      <c s="23" t="s">
        <v>91</v>
      </c>
      <c s="23" t="s">
        <v>7188</v>
      </c>
      <c s="18" t="s">
        <v>44</v>
      </c>
      <c s="24" t="s">
        <v>7189</v>
      </c>
      <c s="25" t="s">
        <v>187</v>
      </c>
      <c s="26">
        <v>0.017</v>
      </c>
      <c s="27">
        <v>0</v>
      </c>
      <c s="27">
        <f>ROUND(ROUND(H56,2)*ROUND(G56,3),2)</f>
      </c>
      <c r="O56">
        <f>(I56*21)/100</f>
      </c>
      <c t="s">
        <v>20</v>
      </c>
    </row>
    <row r="57" spans="1:5" ht="12.75">
      <c r="A57" s="28" t="s">
        <v>47</v>
      </c>
      <c r="E57" s="29" t="s">
        <v>7190</v>
      </c>
    </row>
    <row r="58" spans="1:5" ht="38.25">
      <c r="A58" s="30" t="s">
        <v>48</v>
      </c>
      <c r="E58" s="31" t="s">
        <v>9896</v>
      </c>
    </row>
    <row r="59" spans="1:5" ht="12.75">
      <c r="A59" t="s">
        <v>50</v>
      </c>
      <c r="E59" s="29" t="s">
        <v>44</v>
      </c>
    </row>
    <row r="60" spans="1:16" ht="12.75">
      <c r="A60" s="18" t="s">
        <v>42</v>
      </c>
      <c s="23" t="s">
        <v>95</v>
      </c>
      <c s="23" t="s">
        <v>9897</v>
      </c>
      <c s="18" t="s">
        <v>44</v>
      </c>
      <c s="24" t="s">
        <v>9898</v>
      </c>
      <c s="25" t="s">
        <v>1241</v>
      </c>
      <c s="26">
        <v>5.2</v>
      </c>
      <c s="27">
        <v>0</v>
      </c>
      <c s="27">
        <f>ROUND(ROUND(H60,2)*ROUND(G60,3),2)</f>
      </c>
      <c r="O60">
        <f>(I60*21)/100</f>
      </c>
      <c t="s">
        <v>20</v>
      </c>
    </row>
    <row r="61" spans="1:5" ht="12.75">
      <c r="A61" s="28" t="s">
        <v>47</v>
      </c>
      <c r="E61" s="29" t="s">
        <v>9899</v>
      </c>
    </row>
    <row r="62" spans="1:5" ht="38.25">
      <c r="A62" s="30" t="s">
        <v>48</v>
      </c>
      <c r="E62" s="31" t="s">
        <v>9900</v>
      </c>
    </row>
    <row r="63" spans="1:5" ht="12.75">
      <c r="A63" t="s">
        <v>50</v>
      </c>
      <c r="E63" s="29" t="s">
        <v>44</v>
      </c>
    </row>
    <row r="64" spans="1:18" ht="12.75" customHeight="1">
      <c r="A64" s="5" t="s">
        <v>40</v>
      </c>
      <c s="5"/>
      <c s="34" t="s">
        <v>7208</v>
      </c>
      <c s="5"/>
      <c s="21" t="s">
        <v>7209</v>
      </c>
      <c s="5"/>
      <c s="5"/>
      <c s="5"/>
      <c s="35">
        <f>0+Q64</f>
      </c>
      <c r="O64">
        <f>0+R64</f>
      </c>
      <c r="Q64">
        <f>0+I65+I69+I73</f>
      </c>
      <c>
        <f>0+O65+O69+O73</f>
      </c>
    </row>
    <row r="65" spans="1:16" ht="25.5">
      <c r="A65" s="18" t="s">
        <v>42</v>
      </c>
      <c s="23" t="s">
        <v>103</v>
      </c>
      <c s="23" t="s">
        <v>9901</v>
      </c>
      <c s="18" t="s">
        <v>44</v>
      </c>
      <c s="24" t="s">
        <v>9902</v>
      </c>
      <c s="25" t="s">
        <v>1241</v>
      </c>
      <c s="26">
        <v>9.97</v>
      </c>
      <c s="27">
        <v>0</v>
      </c>
      <c s="27">
        <f>ROUND(ROUND(H65,2)*ROUND(G65,3),2)</f>
      </c>
      <c r="O65">
        <f>(I65*21)/100</f>
      </c>
      <c t="s">
        <v>20</v>
      </c>
    </row>
    <row r="66" spans="1:5" ht="25.5">
      <c r="A66" s="28" t="s">
        <v>47</v>
      </c>
      <c r="E66" s="29" t="s">
        <v>9903</v>
      </c>
    </row>
    <row r="67" spans="1:5" ht="38.25">
      <c r="A67" s="30" t="s">
        <v>48</v>
      </c>
      <c r="E67" s="31" t="s">
        <v>9904</v>
      </c>
    </row>
    <row r="68" spans="1:5" ht="12.75">
      <c r="A68" t="s">
        <v>50</v>
      </c>
      <c r="E68" s="29" t="s">
        <v>44</v>
      </c>
    </row>
    <row r="69" spans="1:16" ht="12.75">
      <c r="A69" s="18" t="s">
        <v>42</v>
      </c>
      <c s="23" t="s">
        <v>110</v>
      </c>
      <c s="23" t="s">
        <v>7262</v>
      </c>
      <c s="18" t="s">
        <v>44</v>
      </c>
      <c s="24" t="s">
        <v>7263</v>
      </c>
      <c s="25" t="s">
        <v>187</v>
      </c>
      <c s="26">
        <v>0.035</v>
      </c>
      <c s="27">
        <v>0</v>
      </c>
      <c s="27">
        <f>ROUND(ROUND(H69,2)*ROUND(G69,3),2)</f>
      </c>
      <c r="O69">
        <f>(I69*21)/100</f>
      </c>
      <c t="s">
        <v>20</v>
      </c>
    </row>
    <row r="70" spans="1:5" ht="38.25">
      <c r="A70" s="28" t="s">
        <v>47</v>
      </c>
      <c r="E70" s="29" t="s">
        <v>7264</v>
      </c>
    </row>
    <row r="71" spans="1:5" ht="12.75">
      <c r="A71" s="30" t="s">
        <v>48</v>
      </c>
      <c r="E71" s="31" t="s">
        <v>44</v>
      </c>
    </row>
    <row r="72" spans="1:5" ht="127.5">
      <c r="A72" t="s">
        <v>50</v>
      </c>
      <c r="E72" s="29" t="s">
        <v>9905</v>
      </c>
    </row>
    <row r="73" spans="1:16" ht="12.75">
      <c r="A73" s="18" t="s">
        <v>42</v>
      </c>
      <c s="23" t="s">
        <v>114</v>
      </c>
      <c s="23" t="s">
        <v>9906</v>
      </c>
      <c s="18" t="s">
        <v>44</v>
      </c>
      <c s="24" t="s">
        <v>9907</v>
      </c>
      <c s="25" t="s">
        <v>187</v>
      </c>
      <c s="26">
        <v>0.035</v>
      </c>
      <c s="27">
        <v>0</v>
      </c>
      <c s="27">
        <f>ROUND(ROUND(H73,2)*ROUND(G73,3),2)</f>
      </c>
      <c r="O73">
        <f>(I73*21)/100</f>
      </c>
      <c t="s">
        <v>20</v>
      </c>
    </row>
    <row r="74" spans="1:5" ht="38.25">
      <c r="A74" s="28" t="s">
        <v>47</v>
      </c>
      <c r="E74" s="29" t="s">
        <v>9908</v>
      </c>
    </row>
    <row r="75" spans="1:5" ht="12.75">
      <c r="A75" s="30" t="s">
        <v>48</v>
      </c>
      <c r="E75" s="31" t="s">
        <v>44</v>
      </c>
    </row>
    <row r="76" spans="1:5" ht="12.75">
      <c r="A76" t="s">
        <v>50</v>
      </c>
      <c r="E76" s="29" t="s">
        <v>44</v>
      </c>
    </row>
    <row r="77" spans="1:18" ht="12.75" customHeight="1">
      <c r="A77" s="5" t="s">
        <v>40</v>
      </c>
      <c s="5"/>
      <c s="34" t="s">
        <v>3131</v>
      </c>
      <c s="5"/>
      <c s="21" t="s">
        <v>3132</v>
      </c>
      <c s="5"/>
      <c s="5"/>
      <c s="5"/>
      <c s="35">
        <f>0+Q77</f>
      </c>
      <c r="O77">
        <f>0+R77</f>
      </c>
      <c r="Q77">
        <f>0+I78+I82+I86+I90+I94</f>
      </c>
      <c>
        <f>0+O78+O82+O86+O90+O94</f>
      </c>
    </row>
    <row r="78" spans="1:16" ht="12.75">
      <c r="A78" s="18" t="s">
        <v>42</v>
      </c>
      <c s="23" t="s">
        <v>117</v>
      </c>
      <c s="23" t="s">
        <v>9909</v>
      </c>
      <c s="18" t="s">
        <v>44</v>
      </c>
      <c s="24" t="s">
        <v>9910</v>
      </c>
      <c s="25" t="s">
        <v>70</v>
      </c>
      <c s="26">
        <v>1</v>
      </c>
      <c s="27">
        <v>0</v>
      </c>
      <c s="27">
        <f>ROUND(ROUND(H78,2)*ROUND(G78,3),2)</f>
      </c>
      <c r="O78">
        <f>(I78*21)/100</f>
      </c>
      <c t="s">
        <v>20</v>
      </c>
    </row>
    <row r="79" spans="1:5" ht="12.75">
      <c r="A79" s="28" t="s">
        <v>47</v>
      </c>
      <c r="E79" s="29" t="s">
        <v>9910</v>
      </c>
    </row>
    <row r="80" spans="1:5" ht="12.75">
      <c r="A80" s="30" t="s">
        <v>48</v>
      </c>
      <c r="E80" s="31" t="s">
        <v>44</v>
      </c>
    </row>
    <row r="81" spans="1:5" ht="12.75">
      <c r="A81" t="s">
        <v>50</v>
      </c>
      <c r="E81" s="29" t="s">
        <v>44</v>
      </c>
    </row>
    <row r="82" spans="1:16" ht="12.75">
      <c r="A82" s="18" t="s">
        <v>42</v>
      </c>
      <c s="23" t="s">
        <v>121</v>
      </c>
      <c s="23" t="s">
        <v>9911</v>
      </c>
      <c s="18" t="s">
        <v>44</v>
      </c>
      <c s="24" t="s">
        <v>9912</v>
      </c>
      <c s="25" t="s">
        <v>70</v>
      </c>
      <c s="26">
        <v>1</v>
      </c>
      <c s="27">
        <v>0</v>
      </c>
      <c s="27">
        <f>ROUND(ROUND(H82,2)*ROUND(G82,3),2)</f>
      </c>
      <c r="O82">
        <f>(I82*21)/100</f>
      </c>
      <c t="s">
        <v>20</v>
      </c>
    </row>
    <row r="83" spans="1:5" ht="12.75">
      <c r="A83" s="28" t="s">
        <v>47</v>
      </c>
      <c r="E83" s="29" t="s">
        <v>9912</v>
      </c>
    </row>
    <row r="84" spans="1:5" ht="12.75">
      <c r="A84" s="30" t="s">
        <v>48</v>
      </c>
      <c r="E84" s="31" t="s">
        <v>44</v>
      </c>
    </row>
    <row r="85" spans="1:5" ht="12.75">
      <c r="A85" t="s">
        <v>50</v>
      </c>
      <c r="E85" s="29" t="s">
        <v>44</v>
      </c>
    </row>
    <row r="86" spans="1:16" ht="12.75">
      <c r="A86" s="18" t="s">
        <v>42</v>
      </c>
      <c s="23" t="s">
        <v>125</v>
      </c>
      <c s="23" t="s">
        <v>9913</v>
      </c>
      <c s="18" t="s">
        <v>44</v>
      </c>
      <c s="24" t="s">
        <v>9914</v>
      </c>
      <c s="25" t="s">
        <v>70</v>
      </c>
      <c s="26">
        <v>1</v>
      </c>
      <c s="27">
        <v>0</v>
      </c>
      <c s="27">
        <f>ROUND(ROUND(H86,2)*ROUND(G86,3),2)</f>
      </c>
      <c r="O86">
        <f>(I86*21)/100</f>
      </c>
      <c t="s">
        <v>20</v>
      </c>
    </row>
    <row r="87" spans="1:5" ht="12.75">
      <c r="A87" s="28" t="s">
        <v>47</v>
      </c>
      <c r="E87" s="29" t="s">
        <v>9914</v>
      </c>
    </row>
    <row r="88" spans="1:5" ht="12.75">
      <c r="A88" s="30" t="s">
        <v>48</v>
      </c>
      <c r="E88" s="31" t="s">
        <v>44</v>
      </c>
    </row>
    <row r="89" spans="1:5" ht="12.75">
      <c r="A89" t="s">
        <v>50</v>
      </c>
      <c r="E89" s="29" t="s">
        <v>44</v>
      </c>
    </row>
    <row r="90" spans="1:16" ht="12.75">
      <c r="A90" s="18" t="s">
        <v>42</v>
      </c>
      <c s="23" t="s">
        <v>130</v>
      </c>
      <c s="23" t="s">
        <v>9915</v>
      </c>
      <c s="18" t="s">
        <v>44</v>
      </c>
      <c s="24" t="s">
        <v>9916</v>
      </c>
      <c s="25" t="s">
        <v>70</v>
      </c>
      <c s="26">
        <v>1</v>
      </c>
      <c s="27">
        <v>0</v>
      </c>
      <c s="27">
        <f>ROUND(ROUND(H90,2)*ROUND(G90,3),2)</f>
      </c>
      <c r="O90">
        <f>(I90*21)/100</f>
      </c>
      <c t="s">
        <v>20</v>
      </c>
    </row>
    <row r="91" spans="1:5" ht="12.75">
      <c r="A91" s="28" t="s">
        <v>47</v>
      </c>
      <c r="E91" s="29" t="s">
        <v>9916</v>
      </c>
    </row>
    <row r="92" spans="1:5" ht="12.75">
      <c r="A92" s="30" t="s">
        <v>48</v>
      </c>
      <c r="E92" s="31" t="s">
        <v>44</v>
      </c>
    </row>
    <row r="93" spans="1:5" ht="12.75">
      <c r="A93" t="s">
        <v>50</v>
      </c>
      <c r="E93" s="29" t="s">
        <v>44</v>
      </c>
    </row>
    <row r="94" spans="1:16" ht="12.75">
      <c r="A94" s="18" t="s">
        <v>42</v>
      </c>
      <c s="23" t="s">
        <v>134</v>
      </c>
      <c s="23" t="s">
        <v>9917</v>
      </c>
      <c s="18" t="s">
        <v>44</v>
      </c>
      <c s="24" t="s">
        <v>9918</v>
      </c>
      <c s="25" t="s">
        <v>70</v>
      </c>
      <c s="26">
        <v>1</v>
      </c>
      <c s="27">
        <v>0</v>
      </c>
      <c s="27">
        <f>ROUND(ROUND(H94,2)*ROUND(G94,3),2)</f>
      </c>
      <c r="O94">
        <f>(I94*21)/100</f>
      </c>
      <c t="s">
        <v>20</v>
      </c>
    </row>
    <row r="95" spans="1:5" ht="12.75">
      <c r="A95" s="28" t="s">
        <v>47</v>
      </c>
      <c r="E95" s="29" t="s">
        <v>9918</v>
      </c>
    </row>
    <row r="96" spans="1:5" ht="12.75">
      <c r="A96" s="30" t="s">
        <v>48</v>
      </c>
      <c r="E96" s="31" t="s">
        <v>44</v>
      </c>
    </row>
    <row r="97" spans="1:5" ht="12.75">
      <c r="A97" t="s">
        <v>50</v>
      </c>
      <c r="E97" s="29" t="s">
        <v>44</v>
      </c>
    </row>
    <row r="98" spans="1:18" ht="12.75" customHeight="1">
      <c r="A98" s="5" t="s">
        <v>40</v>
      </c>
      <c s="5"/>
      <c s="34" t="s">
        <v>7672</v>
      </c>
      <c s="5"/>
      <c s="21" t="s">
        <v>7673</v>
      </c>
      <c s="5"/>
      <c s="5"/>
      <c s="5"/>
      <c s="35">
        <f>0+Q98</f>
      </c>
      <c r="O98">
        <f>0+R98</f>
      </c>
      <c r="Q98">
        <f>0+I99+I103+I107+I111+I115+I119+I123+I127</f>
      </c>
      <c>
        <f>0+O99+O103+O107+O111+O115+O119+O123+O127</f>
      </c>
    </row>
    <row r="99" spans="1:16" ht="12.75">
      <c r="A99" s="18" t="s">
        <v>42</v>
      </c>
      <c s="23" t="s">
        <v>138</v>
      </c>
      <c s="23" t="s">
        <v>9919</v>
      </c>
      <c s="18" t="s">
        <v>44</v>
      </c>
      <c s="24" t="s">
        <v>9920</v>
      </c>
      <c s="25" t="s">
        <v>1241</v>
      </c>
      <c s="26">
        <v>40.538</v>
      </c>
      <c s="27">
        <v>0</v>
      </c>
      <c s="27">
        <f>ROUND(ROUND(H99,2)*ROUND(G99,3),2)</f>
      </c>
      <c r="O99">
        <f>(I99*21)/100</f>
      </c>
      <c t="s">
        <v>20</v>
      </c>
    </row>
    <row r="100" spans="1:5" ht="12.75">
      <c r="A100" s="28" t="s">
        <v>47</v>
      </c>
      <c r="E100" s="29" t="s">
        <v>9920</v>
      </c>
    </row>
    <row r="101" spans="1:5" ht="12.75">
      <c r="A101" s="30" t="s">
        <v>48</v>
      </c>
      <c r="E101" s="31" t="s">
        <v>44</v>
      </c>
    </row>
    <row r="102" spans="1:5" ht="12.75">
      <c r="A102" t="s">
        <v>50</v>
      </c>
      <c r="E102" s="29" t="s">
        <v>44</v>
      </c>
    </row>
    <row r="103" spans="1:16" ht="12.75">
      <c r="A103" s="18" t="s">
        <v>42</v>
      </c>
      <c s="23" t="s">
        <v>142</v>
      </c>
      <c s="23" t="s">
        <v>9921</v>
      </c>
      <c s="18" t="s">
        <v>44</v>
      </c>
      <c s="24" t="s">
        <v>9922</v>
      </c>
      <c s="25" t="s">
        <v>784</v>
      </c>
      <c s="26">
        <v>34.1</v>
      </c>
      <c s="27">
        <v>0</v>
      </c>
      <c s="27">
        <f>ROUND(ROUND(H103,2)*ROUND(G103,3),2)</f>
      </c>
      <c r="O103">
        <f>(I103*21)/100</f>
      </c>
      <c t="s">
        <v>20</v>
      </c>
    </row>
    <row r="104" spans="1:5" ht="12.75">
      <c r="A104" s="28" t="s">
        <v>47</v>
      </c>
      <c r="E104" s="29" t="s">
        <v>9922</v>
      </c>
    </row>
    <row r="105" spans="1:5" ht="12.75">
      <c r="A105" s="30" t="s">
        <v>48</v>
      </c>
      <c r="E105" s="31" t="s">
        <v>44</v>
      </c>
    </row>
    <row r="106" spans="1:5" ht="12.75">
      <c r="A106" t="s">
        <v>50</v>
      </c>
      <c r="E106" s="29" t="s">
        <v>44</v>
      </c>
    </row>
    <row r="107" spans="1:16" ht="12.75">
      <c r="A107" s="18" t="s">
        <v>42</v>
      </c>
      <c s="23" t="s">
        <v>146</v>
      </c>
      <c s="23" t="s">
        <v>7684</v>
      </c>
      <c s="18" t="s">
        <v>44</v>
      </c>
      <c s="24" t="s">
        <v>7685</v>
      </c>
      <c s="25" t="s">
        <v>1241</v>
      </c>
      <c s="26">
        <v>35.25</v>
      </c>
      <c s="27">
        <v>0</v>
      </c>
      <c s="27">
        <f>ROUND(ROUND(H107,2)*ROUND(G107,3),2)</f>
      </c>
      <c r="O107">
        <f>(I107*21)/100</f>
      </c>
      <c t="s">
        <v>20</v>
      </c>
    </row>
    <row r="108" spans="1:5" ht="12.75">
      <c r="A108" s="28" t="s">
        <v>47</v>
      </c>
      <c r="E108" s="29" t="s">
        <v>7686</v>
      </c>
    </row>
    <row r="109" spans="1:5" ht="38.25">
      <c r="A109" s="30" t="s">
        <v>48</v>
      </c>
      <c r="E109" s="31" t="s">
        <v>9923</v>
      </c>
    </row>
    <row r="110" spans="1:5" ht="38.25">
      <c r="A110" t="s">
        <v>50</v>
      </c>
      <c r="E110" s="29" t="s">
        <v>9924</v>
      </c>
    </row>
    <row r="111" spans="1:16" ht="12.75">
      <c r="A111" s="18" t="s">
        <v>42</v>
      </c>
      <c s="23" t="s">
        <v>150</v>
      </c>
      <c s="23" t="s">
        <v>7690</v>
      </c>
      <c s="18" t="s">
        <v>44</v>
      </c>
      <c s="24" t="s">
        <v>7691</v>
      </c>
      <c s="25" t="s">
        <v>1241</v>
      </c>
      <c s="26">
        <v>35.25</v>
      </c>
      <c s="27">
        <v>0</v>
      </c>
      <c s="27">
        <f>ROUND(ROUND(H111,2)*ROUND(G111,3),2)</f>
      </c>
      <c r="O111">
        <f>(I111*21)/100</f>
      </c>
      <c t="s">
        <v>20</v>
      </c>
    </row>
    <row r="112" spans="1:5" ht="12.75">
      <c r="A112" s="28" t="s">
        <v>47</v>
      </c>
      <c r="E112" s="29" t="s">
        <v>7692</v>
      </c>
    </row>
    <row r="113" spans="1:5" ht="38.25">
      <c r="A113" s="30" t="s">
        <v>48</v>
      </c>
      <c r="E113" s="31" t="s">
        <v>9925</v>
      </c>
    </row>
    <row r="114" spans="1:5" ht="38.25">
      <c r="A114" t="s">
        <v>50</v>
      </c>
      <c r="E114" s="29" t="s">
        <v>9924</v>
      </c>
    </row>
    <row r="115" spans="1:16" ht="12.75">
      <c r="A115" s="18" t="s">
        <v>42</v>
      </c>
      <c s="23" t="s">
        <v>154</v>
      </c>
      <c s="23" t="s">
        <v>9926</v>
      </c>
      <c s="18" t="s">
        <v>44</v>
      </c>
      <c s="24" t="s">
        <v>9927</v>
      </c>
      <c s="25" t="s">
        <v>1241</v>
      </c>
      <c s="26">
        <v>35.25</v>
      </c>
      <c s="27">
        <v>0</v>
      </c>
      <c s="27">
        <f>ROUND(ROUND(H115,2)*ROUND(G115,3),2)</f>
      </c>
      <c r="O115">
        <f>(I115*21)/100</f>
      </c>
      <c t="s">
        <v>20</v>
      </c>
    </row>
    <row r="116" spans="1:5" ht="25.5">
      <c r="A116" s="28" t="s">
        <v>47</v>
      </c>
      <c r="E116" s="29" t="s">
        <v>9928</v>
      </c>
    </row>
    <row r="117" spans="1:5" ht="51">
      <c r="A117" s="30" t="s">
        <v>48</v>
      </c>
      <c r="E117" s="31" t="s">
        <v>9929</v>
      </c>
    </row>
    <row r="118" spans="1:5" ht="12.75">
      <c r="A118" t="s">
        <v>50</v>
      </c>
      <c r="E118" s="29" t="s">
        <v>44</v>
      </c>
    </row>
    <row r="119" spans="1:16" ht="12.75">
      <c r="A119" s="18" t="s">
        <v>42</v>
      </c>
      <c s="23" t="s">
        <v>160</v>
      </c>
      <c s="23" t="s">
        <v>9930</v>
      </c>
      <c s="18" t="s">
        <v>44</v>
      </c>
      <c s="24" t="s">
        <v>9931</v>
      </c>
      <c s="25" t="s">
        <v>784</v>
      </c>
      <c s="26">
        <v>34.1</v>
      </c>
      <c s="27">
        <v>0</v>
      </c>
      <c s="27">
        <f>ROUND(ROUND(H119,2)*ROUND(G119,3),2)</f>
      </c>
      <c r="O119">
        <f>(I119*21)/100</f>
      </c>
      <c t="s">
        <v>20</v>
      </c>
    </row>
    <row r="120" spans="1:5" ht="12.75">
      <c r="A120" s="28" t="s">
        <v>47</v>
      </c>
      <c r="E120" s="29" t="s">
        <v>9932</v>
      </c>
    </row>
    <row r="121" spans="1:5" ht="12.75">
      <c r="A121" s="30" t="s">
        <v>48</v>
      </c>
      <c r="E121" s="31" t="s">
        <v>44</v>
      </c>
    </row>
    <row r="122" spans="1:5" ht="12.75">
      <c r="A122" t="s">
        <v>50</v>
      </c>
      <c r="E122" s="29" t="s">
        <v>44</v>
      </c>
    </row>
    <row r="123" spans="1:16" ht="12.75">
      <c r="A123" s="18" t="s">
        <v>42</v>
      </c>
      <c s="23" t="s">
        <v>164</v>
      </c>
      <c s="23" t="s">
        <v>7715</v>
      </c>
      <c s="18" t="s">
        <v>44</v>
      </c>
      <c s="24" t="s">
        <v>7716</v>
      </c>
      <c s="25" t="s">
        <v>187</v>
      </c>
      <c s="26">
        <v>0.152</v>
      </c>
      <c s="27">
        <v>0</v>
      </c>
      <c s="27">
        <f>ROUND(ROUND(H123,2)*ROUND(G123,3),2)</f>
      </c>
      <c r="O123">
        <f>(I123*21)/100</f>
      </c>
      <c t="s">
        <v>20</v>
      </c>
    </row>
    <row r="124" spans="1:5" ht="25.5">
      <c r="A124" s="28" t="s">
        <v>47</v>
      </c>
      <c r="E124" s="29" t="s">
        <v>7717</v>
      </c>
    </row>
    <row r="125" spans="1:5" ht="12.75">
      <c r="A125" s="30" t="s">
        <v>48</v>
      </c>
      <c r="E125" s="31" t="s">
        <v>44</v>
      </c>
    </row>
    <row r="126" spans="1:5" ht="12.75">
      <c r="A126" t="s">
        <v>50</v>
      </c>
      <c r="E126" s="29" t="s">
        <v>44</v>
      </c>
    </row>
    <row r="127" spans="1:16" ht="12.75">
      <c r="A127" s="18" t="s">
        <v>42</v>
      </c>
      <c s="23" t="s">
        <v>168</v>
      </c>
      <c s="23" t="s">
        <v>9933</v>
      </c>
      <c s="18" t="s">
        <v>44</v>
      </c>
      <c s="24" t="s">
        <v>9934</v>
      </c>
      <c s="25" t="s">
        <v>187</v>
      </c>
      <c s="26">
        <v>0.152</v>
      </c>
      <c s="27">
        <v>0</v>
      </c>
      <c s="27">
        <f>ROUND(ROUND(H127,2)*ROUND(G127,3),2)</f>
      </c>
      <c r="O127">
        <f>(I127*21)/100</f>
      </c>
      <c t="s">
        <v>20</v>
      </c>
    </row>
    <row r="128" spans="1:5" ht="38.25">
      <c r="A128" s="28" t="s">
        <v>47</v>
      </c>
      <c r="E128" s="29" t="s">
        <v>9935</v>
      </c>
    </row>
    <row r="129" spans="1:5" ht="12.75">
      <c r="A129" s="30" t="s">
        <v>48</v>
      </c>
      <c r="E129" s="31" t="s">
        <v>44</v>
      </c>
    </row>
    <row r="130" spans="1:5" ht="12.75">
      <c r="A130" t="s">
        <v>50</v>
      </c>
      <c r="E130" s="29" t="s">
        <v>44</v>
      </c>
    </row>
    <row r="131" spans="1:18" ht="12.75" customHeight="1">
      <c r="A131" s="5" t="s">
        <v>40</v>
      </c>
      <c s="5"/>
      <c s="34" t="s">
        <v>7843</v>
      </c>
      <c s="5"/>
      <c s="21" t="s">
        <v>7844</v>
      </c>
      <c s="5"/>
      <c s="5"/>
      <c s="5"/>
      <c s="35">
        <f>0+Q131</f>
      </c>
      <c r="O131">
        <f>0+R131</f>
      </c>
      <c r="Q131">
        <f>0+I132+I136+I140</f>
      </c>
      <c>
        <f>0+O132+O136+O140</f>
      </c>
    </row>
    <row r="132" spans="1:16" ht="12.75">
      <c r="A132" s="18" t="s">
        <v>42</v>
      </c>
      <c s="23" t="s">
        <v>173</v>
      </c>
      <c s="23" t="s">
        <v>7846</v>
      </c>
      <c s="18" t="s">
        <v>44</v>
      </c>
      <c s="24" t="s">
        <v>7847</v>
      </c>
      <c s="25" t="s">
        <v>1241</v>
      </c>
      <c s="26">
        <v>114.6</v>
      </c>
      <c s="27">
        <v>0</v>
      </c>
      <c s="27">
        <f>ROUND(ROUND(H132,2)*ROUND(G132,3),2)</f>
      </c>
      <c r="O132">
        <f>(I132*21)/100</f>
      </c>
      <c t="s">
        <v>20</v>
      </c>
    </row>
    <row r="133" spans="1:5" ht="12.75">
      <c r="A133" s="28" t="s">
        <v>47</v>
      </c>
      <c r="E133" s="29" t="s">
        <v>7848</v>
      </c>
    </row>
    <row r="134" spans="1:5" ht="12.75">
      <c r="A134" s="30" t="s">
        <v>48</v>
      </c>
      <c r="E134" s="31" t="s">
        <v>44</v>
      </c>
    </row>
    <row r="135" spans="1:5" ht="12.75">
      <c r="A135" t="s">
        <v>50</v>
      </c>
      <c r="E135" s="29" t="s">
        <v>44</v>
      </c>
    </row>
    <row r="136" spans="1:16" ht="12.75">
      <c r="A136" s="18" t="s">
        <v>42</v>
      </c>
      <c s="23" t="s">
        <v>177</v>
      </c>
      <c s="23" t="s">
        <v>7850</v>
      </c>
      <c s="18" t="s">
        <v>44</v>
      </c>
      <c s="24" t="s">
        <v>7851</v>
      </c>
      <c s="25" t="s">
        <v>1241</v>
      </c>
      <c s="26">
        <v>114.6</v>
      </c>
      <c s="27">
        <v>0</v>
      </c>
      <c s="27">
        <f>ROUND(ROUND(H136,2)*ROUND(G136,3),2)</f>
      </c>
      <c r="O136">
        <f>(I136*21)/100</f>
      </c>
      <c t="s">
        <v>20</v>
      </c>
    </row>
    <row r="137" spans="1:5" ht="25.5">
      <c r="A137" s="28" t="s">
        <v>47</v>
      </c>
      <c r="E137" s="29" t="s">
        <v>7852</v>
      </c>
    </row>
    <row r="138" spans="1:5" ht="12.75">
      <c r="A138" s="30" t="s">
        <v>48</v>
      </c>
      <c r="E138" s="31" t="s">
        <v>44</v>
      </c>
    </row>
    <row r="139" spans="1:5" ht="12.75">
      <c r="A139" t="s">
        <v>50</v>
      </c>
      <c r="E139" s="29" t="s">
        <v>44</v>
      </c>
    </row>
    <row r="140" spans="1:16" ht="25.5">
      <c r="A140" s="18" t="s">
        <v>42</v>
      </c>
      <c s="23" t="s">
        <v>183</v>
      </c>
      <c s="23" t="s">
        <v>7854</v>
      </c>
      <c s="18" t="s">
        <v>44</v>
      </c>
      <c s="24" t="s">
        <v>7855</v>
      </c>
      <c s="25" t="s">
        <v>1241</v>
      </c>
      <c s="26">
        <v>114.6</v>
      </c>
      <c s="27">
        <v>0</v>
      </c>
      <c s="27">
        <f>ROUND(ROUND(H140,2)*ROUND(G140,3),2)</f>
      </c>
      <c r="O140">
        <f>(I140*21)/100</f>
      </c>
      <c t="s">
        <v>20</v>
      </c>
    </row>
    <row r="141" spans="1:5" ht="25.5">
      <c r="A141" s="28" t="s">
        <v>47</v>
      </c>
      <c r="E141" s="29" t="s">
        <v>7856</v>
      </c>
    </row>
    <row r="142" spans="1:5" ht="63.75">
      <c r="A142" s="30" t="s">
        <v>48</v>
      </c>
      <c r="E142" s="31" t="s">
        <v>9936</v>
      </c>
    </row>
    <row r="143" spans="1:5" ht="12.75">
      <c r="A143" t="s">
        <v>50</v>
      </c>
      <c r="E143" s="29" t="s">
        <v>44</v>
      </c>
    </row>
    <row r="144" spans="1:18" ht="12.75" customHeight="1">
      <c r="A144" s="5" t="s">
        <v>40</v>
      </c>
      <c s="5"/>
      <c s="34" t="s">
        <v>37</v>
      </c>
      <c s="5"/>
      <c s="21" t="s">
        <v>7858</v>
      </c>
      <c s="5"/>
      <c s="5"/>
      <c s="5"/>
      <c s="35">
        <f>0+Q144</f>
      </c>
      <c r="O144">
        <f>0+R144</f>
      </c>
      <c r="Q144">
        <f>0+I145+I149</f>
      </c>
      <c>
        <f>0+O145+O149</f>
      </c>
    </row>
    <row r="145" spans="1:16" ht="25.5">
      <c r="A145" s="18" t="s">
        <v>42</v>
      </c>
      <c s="23" t="s">
        <v>191</v>
      </c>
      <c s="23" t="s">
        <v>7874</v>
      </c>
      <c s="18" t="s">
        <v>44</v>
      </c>
      <c s="24" t="s">
        <v>7875</v>
      </c>
      <c s="25" t="s">
        <v>1241</v>
      </c>
      <c s="26">
        <v>35.25</v>
      </c>
      <c s="27">
        <v>0</v>
      </c>
      <c s="27">
        <f>ROUND(ROUND(H145,2)*ROUND(G145,3),2)</f>
      </c>
      <c r="O145">
        <f>(I145*21)/100</f>
      </c>
      <c t="s">
        <v>20</v>
      </c>
    </row>
    <row r="146" spans="1:5" ht="25.5">
      <c r="A146" s="28" t="s">
        <v>47</v>
      </c>
      <c r="E146" s="29" t="s">
        <v>7876</v>
      </c>
    </row>
    <row r="147" spans="1:5" ht="12.75">
      <c r="A147" s="30" t="s">
        <v>48</v>
      </c>
      <c r="E147" s="31" t="s">
        <v>44</v>
      </c>
    </row>
    <row r="148" spans="1:5" ht="63.75">
      <c r="A148" t="s">
        <v>50</v>
      </c>
      <c r="E148" s="29" t="s">
        <v>9937</v>
      </c>
    </row>
    <row r="149" spans="1:16" ht="12.75">
      <c r="A149" s="18" t="s">
        <v>42</v>
      </c>
      <c s="23" t="s">
        <v>196</v>
      </c>
      <c s="23" t="s">
        <v>9938</v>
      </c>
      <c s="18" t="s">
        <v>44</v>
      </c>
      <c s="24" t="s">
        <v>9939</v>
      </c>
      <c s="25" t="s">
        <v>1241</v>
      </c>
      <c s="26">
        <v>35.25</v>
      </c>
      <c s="27">
        <v>0</v>
      </c>
      <c s="27">
        <f>ROUND(ROUND(H149,2)*ROUND(G149,3),2)</f>
      </c>
      <c r="O149">
        <f>(I149*21)/100</f>
      </c>
      <c t="s">
        <v>20</v>
      </c>
    </row>
    <row r="150" spans="1:5" ht="25.5">
      <c r="A150" s="28" t="s">
        <v>47</v>
      </c>
      <c r="E150" s="29" t="s">
        <v>9940</v>
      </c>
    </row>
    <row r="151" spans="1:5" ht="12.75">
      <c r="A151" s="30" t="s">
        <v>48</v>
      </c>
      <c r="E151" s="31" t="s">
        <v>44</v>
      </c>
    </row>
    <row r="152" spans="1:5" ht="242.25">
      <c r="A152" t="s">
        <v>50</v>
      </c>
      <c r="E152" s="29" t="s">
        <v>9941</v>
      </c>
    </row>
    <row r="153" spans="1:18" ht="12.75" customHeight="1">
      <c r="A153" s="5" t="s">
        <v>40</v>
      </c>
      <c s="5"/>
      <c s="34" t="s">
        <v>6732</v>
      </c>
      <c s="5"/>
      <c s="21" t="s">
        <v>6733</v>
      </c>
      <c s="5"/>
      <c s="5"/>
      <c s="5"/>
      <c s="35">
        <f>0+Q153</f>
      </c>
      <c r="O153">
        <f>0+R153</f>
      </c>
      <c r="Q153">
        <f>0+I154</f>
      </c>
      <c>
        <f>0+O154</f>
      </c>
    </row>
    <row r="154" spans="1:16" ht="12.75">
      <c r="A154" s="18" t="s">
        <v>42</v>
      </c>
      <c s="23" t="s">
        <v>202</v>
      </c>
      <c s="23" t="s">
        <v>9942</v>
      </c>
      <c s="18" t="s">
        <v>44</v>
      </c>
      <c s="24" t="s">
        <v>9943</v>
      </c>
      <c s="25" t="s">
        <v>187</v>
      </c>
      <c s="26">
        <v>8.582</v>
      </c>
      <c s="27">
        <v>0</v>
      </c>
      <c s="27">
        <f>ROUND(ROUND(H154,2)*ROUND(G154,3),2)</f>
      </c>
      <c r="O154">
        <f>(I154*21)/100</f>
      </c>
      <c t="s">
        <v>20</v>
      </c>
    </row>
    <row r="155" spans="1:5" ht="38.25">
      <c r="A155" s="28" t="s">
        <v>47</v>
      </c>
      <c r="E155" s="29" t="s">
        <v>9944</v>
      </c>
    </row>
    <row r="156" spans="1:5" ht="12.75">
      <c r="A156" s="30" t="s">
        <v>48</v>
      </c>
      <c r="E156" s="31" t="s">
        <v>44</v>
      </c>
    </row>
    <row r="157" spans="1:5" ht="12.75">
      <c r="A157" t="s">
        <v>50</v>
      </c>
      <c r="E157" s="29" t="s">
        <v>44</v>
      </c>
    </row>
    <row r="158" spans="1:18" ht="12.75" customHeight="1">
      <c r="A158" s="5" t="s">
        <v>40</v>
      </c>
      <c s="5"/>
      <c s="34" t="s">
        <v>6738</v>
      </c>
      <c s="5"/>
      <c s="21" t="s">
        <v>1098</v>
      </c>
      <c s="5"/>
      <c s="5"/>
      <c s="5"/>
      <c s="35">
        <f>0+Q158</f>
      </c>
      <c r="O158">
        <f>0+R158</f>
      </c>
      <c r="Q158">
        <f>0+I159</f>
      </c>
      <c>
        <f>0+O159</f>
      </c>
    </row>
    <row r="159" spans="1:16" ht="12.75">
      <c r="A159" s="18" t="s">
        <v>42</v>
      </c>
      <c s="23" t="s">
        <v>99</v>
      </c>
      <c s="23" t="s">
        <v>6739</v>
      </c>
      <c s="18" t="s">
        <v>44</v>
      </c>
      <c s="24" t="s">
        <v>9945</v>
      </c>
      <c s="25" t="s">
        <v>241</v>
      </c>
      <c s="26">
        <v>1</v>
      </c>
      <c s="27">
        <v>0</v>
      </c>
      <c s="27">
        <f>ROUND(ROUND(H159,2)*ROUND(G159,3),2)</f>
      </c>
      <c r="O159">
        <f>(I159*21)/100</f>
      </c>
      <c t="s">
        <v>20</v>
      </c>
    </row>
    <row r="160" spans="1:5" ht="12.75">
      <c r="A160" s="28" t="s">
        <v>47</v>
      </c>
      <c r="E160" s="29" t="s">
        <v>9945</v>
      </c>
    </row>
    <row r="161" spans="1:5" ht="12.75">
      <c r="A161" s="30" t="s">
        <v>48</v>
      </c>
      <c r="E161" s="31" t="s">
        <v>44</v>
      </c>
    </row>
    <row r="162" spans="1:5" ht="12.75">
      <c r="A162" t="s">
        <v>50</v>
      </c>
      <c r="E162" s="29" t="s">
        <v>44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42.xml><?xml version="1.0" encoding="utf-8"?>
<worksheet xmlns="http://schemas.openxmlformats.org/spreadsheetml/2006/main" xmlns:r="http://schemas.openxmlformats.org/officeDocument/2006/relationships">
  <sheetPr>
    <pageSetUpPr fitToPage="1"/>
  </sheetPr>
  <dimension ref="A1:R28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0+O9+O34+O63+O136+O169+O194+O227+O232+O237</f>
      </c>
      <c t="s">
        <v>19</v>
      </c>
    </row>
    <row r="3" spans="1:16" ht="15" customHeight="1">
      <c r="A3" t="s">
        <v>1</v>
      </c>
      <c s="8" t="s">
        <v>4</v>
      </c>
      <c s="9" t="s">
        <v>5</v>
      </c>
      <c s="1"/>
      <c s="10" t="s">
        <v>6</v>
      </c>
      <c s="1"/>
      <c s="4"/>
      <c s="3" t="s">
        <v>9948</v>
      </c>
      <c s="36">
        <f>0+I9+I34+I63+I136+I169+I194+I227+I232+I237</f>
      </c>
      <c r="O3" t="s">
        <v>16</v>
      </c>
      <c t="s">
        <v>20</v>
      </c>
    </row>
    <row r="4" spans="1:16" ht="15" customHeight="1">
      <c r="A4" t="s">
        <v>7</v>
      </c>
      <c s="8" t="s">
        <v>8</v>
      </c>
      <c s="9" t="s">
        <v>9946</v>
      </c>
      <c s="1"/>
      <c s="10" t="s">
        <v>9947</v>
      </c>
      <c s="1"/>
      <c s="1"/>
      <c s="7"/>
      <c s="7"/>
      <c r="O4" t="s">
        <v>17</v>
      </c>
      <c t="s">
        <v>20</v>
      </c>
    </row>
    <row r="5" spans="1:16" ht="12.75" customHeight="1">
      <c r="A5" t="s">
        <v>11</v>
      </c>
      <c s="12" t="s">
        <v>15</v>
      </c>
      <c s="13" t="s">
        <v>9948</v>
      </c>
      <c s="5"/>
      <c s="14" t="s">
        <v>9949</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0+I10+I14+I18+I22+I26+I30</f>
      </c>
      <c>
        <f>0+O10+O14+O18+O22+O26+O30</f>
      </c>
    </row>
    <row r="10" spans="1:16" ht="25.5">
      <c r="A10" s="18" t="s">
        <v>42</v>
      </c>
      <c s="23" t="s">
        <v>26</v>
      </c>
      <c s="23" t="s">
        <v>6867</v>
      </c>
      <c s="18" t="s">
        <v>44</v>
      </c>
      <c s="24" t="s">
        <v>6868</v>
      </c>
      <c s="25" t="s">
        <v>46</v>
      </c>
      <c s="26">
        <v>1216.35</v>
      </c>
      <c s="27">
        <v>0</v>
      </c>
      <c s="27">
        <f>ROUND(ROUND(H10,2)*ROUND(G10,3),2)</f>
      </c>
      <c r="O10">
        <f>(I10*21)/100</f>
      </c>
      <c t="s">
        <v>20</v>
      </c>
    </row>
    <row r="11" spans="1:5" ht="25.5">
      <c r="A11" s="28" t="s">
        <v>47</v>
      </c>
      <c r="E11" s="29" t="s">
        <v>6869</v>
      </c>
    </row>
    <row r="12" spans="1:5" ht="89.25">
      <c r="A12" s="30" t="s">
        <v>48</v>
      </c>
      <c r="E12" s="31" t="s">
        <v>9950</v>
      </c>
    </row>
    <row r="13" spans="1:5" ht="12.75">
      <c r="A13" t="s">
        <v>50</v>
      </c>
      <c r="E13" s="29" t="s">
        <v>44</v>
      </c>
    </row>
    <row r="14" spans="1:16" ht="25.5">
      <c r="A14" s="18" t="s">
        <v>42</v>
      </c>
      <c s="23" t="s">
        <v>20</v>
      </c>
      <c s="23" t="s">
        <v>9951</v>
      </c>
      <c s="18" t="s">
        <v>44</v>
      </c>
      <c s="24" t="s">
        <v>9952</v>
      </c>
      <c s="25" t="s">
        <v>46</v>
      </c>
      <c s="26">
        <v>1695.12</v>
      </c>
      <c s="27">
        <v>0</v>
      </c>
      <c s="27">
        <f>ROUND(ROUND(H14,2)*ROUND(G14,3),2)</f>
      </c>
      <c r="O14">
        <f>(I14*21)/100</f>
      </c>
      <c t="s">
        <v>20</v>
      </c>
    </row>
    <row r="15" spans="1:5" ht="25.5">
      <c r="A15" s="28" t="s">
        <v>47</v>
      </c>
      <c r="E15" s="29" t="s">
        <v>9953</v>
      </c>
    </row>
    <row r="16" spans="1:5" ht="114.75">
      <c r="A16" s="30" t="s">
        <v>48</v>
      </c>
      <c r="E16" s="31" t="s">
        <v>9954</v>
      </c>
    </row>
    <row r="17" spans="1:5" ht="12.75">
      <c r="A17" t="s">
        <v>50</v>
      </c>
      <c r="E17" s="29" t="s">
        <v>44</v>
      </c>
    </row>
    <row r="18" spans="1:16" ht="25.5">
      <c r="A18" s="18" t="s">
        <v>42</v>
      </c>
      <c s="23" t="s">
        <v>19</v>
      </c>
      <c s="23" t="s">
        <v>6541</v>
      </c>
      <c s="18" t="s">
        <v>44</v>
      </c>
      <c s="24" t="s">
        <v>6542</v>
      </c>
      <c s="25" t="s">
        <v>46</v>
      </c>
      <c s="26">
        <v>5822.94</v>
      </c>
      <c s="27">
        <v>0</v>
      </c>
      <c s="27">
        <f>ROUND(ROUND(H18,2)*ROUND(G18,3),2)</f>
      </c>
      <c r="O18">
        <f>(I18*21)/100</f>
      </c>
      <c t="s">
        <v>20</v>
      </c>
    </row>
    <row r="19" spans="1:5" ht="38.25">
      <c r="A19" s="28" t="s">
        <v>47</v>
      </c>
      <c r="E19" s="29" t="s">
        <v>6543</v>
      </c>
    </row>
    <row r="20" spans="1:5" ht="51">
      <c r="A20" s="30" t="s">
        <v>48</v>
      </c>
      <c r="E20" s="31" t="s">
        <v>9955</v>
      </c>
    </row>
    <row r="21" spans="1:5" ht="12.75">
      <c r="A21" t="s">
        <v>50</v>
      </c>
      <c r="E21" s="29" t="s">
        <v>44</v>
      </c>
    </row>
    <row r="22" spans="1:16" ht="12.75">
      <c r="A22" s="18" t="s">
        <v>42</v>
      </c>
      <c s="23" t="s">
        <v>30</v>
      </c>
      <c s="23" t="s">
        <v>6546</v>
      </c>
      <c s="18" t="s">
        <v>44</v>
      </c>
      <c s="24" t="s">
        <v>6547</v>
      </c>
      <c s="25" t="s">
        <v>46</v>
      </c>
      <c s="26">
        <v>2911.47</v>
      </c>
      <c s="27">
        <v>0</v>
      </c>
      <c s="27">
        <f>ROUND(ROUND(H22,2)*ROUND(G22,3),2)</f>
      </c>
      <c r="O22">
        <f>(I22*21)/100</f>
      </c>
      <c t="s">
        <v>20</v>
      </c>
    </row>
    <row r="23" spans="1:5" ht="25.5">
      <c r="A23" s="28" t="s">
        <v>47</v>
      </c>
      <c r="E23" s="29" t="s">
        <v>6548</v>
      </c>
    </row>
    <row r="24" spans="1:5" ht="51">
      <c r="A24" s="30" t="s">
        <v>48</v>
      </c>
      <c r="E24" s="31" t="s">
        <v>9956</v>
      </c>
    </row>
    <row r="25" spans="1:5" ht="12.75">
      <c r="A25" t="s">
        <v>50</v>
      </c>
      <c r="E25" s="29" t="s">
        <v>44</v>
      </c>
    </row>
    <row r="26" spans="1:16" ht="12.75">
      <c r="A26" s="18" t="s">
        <v>42</v>
      </c>
      <c s="23" t="s">
        <v>32</v>
      </c>
      <c s="23" t="s">
        <v>8608</v>
      </c>
      <c s="18" t="s">
        <v>44</v>
      </c>
      <c s="24" t="s">
        <v>6552</v>
      </c>
      <c s="25" t="s">
        <v>46</v>
      </c>
      <c s="26">
        <v>2911.47</v>
      </c>
      <c s="27">
        <v>0</v>
      </c>
      <c s="27">
        <f>ROUND(ROUND(H26,2)*ROUND(G26,3),2)</f>
      </c>
      <c r="O26">
        <f>(I26*21)/100</f>
      </c>
      <c t="s">
        <v>20</v>
      </c>
    </row>
    <row r="27" spans="1:5" ht="25.5">
      <c r="A27" s="28" t="s">
        <v>47</v>
      </c>
      <c r="E27" s="29" t="s">
        <v>6553</v>
      </c>
    </row>
    <row r="28" spans="1:5" ht="51">
      <c r="A28" s="30" t="s">
        <v>48</v>
      </c>
      <c r="E28" s="31" t="s">
        <v>9957</v>
      </c>
    </row>
    <row r="29" spans="1:5" ht="12.75">
      <c r="A29" t="s">
        <v>50</v>
      </c>
      <c r="E29" s="29" t="s">
        <v>44</v>
      </c>
    </row>
    <row r="30" spans="1:16" ht="12.75">
      <c r="A30" s="18" t="s">
        <v>42</v>
      </c>
      <c s="23" t="s">
        <v>34</v>
      </c>
      <c s="23" t="s">
        <v>6556</v>
      </c>
      <c s="18" t="s">
        <v>44</v>
      </c>
      <c s="24" t="s">
        <v>6557</v>
      </c>
      <c s="25" t="s">
        <v>46</v>
      </c>
      <c s="26">
        <v>2442.685</v>
      </c>
      <c s="27">
        <v>0</v>
      </c>
      <c s="27">
        <f>ROUND(ROUND(H30,2)*ROUND(G30,3),2)</f>
      </c>
      <c r="O30">
        <f>(I30*21)/100</f>
      </c>
      <c t="s">
        <v>20</v>
      </c>
    </row>
    <row r="31" spans="1:5" ht="25.5">
      <c r="A31" s="28" t="s">
        <v>47</v>
      </c>
      <c r="E31" s="29" t="s">
        <v>6558</v>
      </c>
    </row>
    <row r="32" spans="1:5" ht="38.25">
      <c r="A32" s="30" t="s">
        <v>48</v>
      </c>
      <c r="E32" s="31" t="s">
        <v>9958</v>
      </c>
    </row>
    <row r="33" spans="1:5" ht="12.75">
      <c r="A33" t="s">
        <v>50</v>
      </c>
      <c r="E33" s="29" t="s">
        <v>44</v>
      </c>
    </row>
    <row r="34" spans="1:18" ht="12.75" customHeight="1">
      <c r="A34" s="5" t="s">
        <v>40</v>
      </c>
      <c s="5"/>
      <c s="34" t="s">
        <v>20</v>
      </c>
      <c s="5"/>
      <c s="21" t="s">
        <v>6575</v>
      </c>
      <c s="5"/>
      <c s="5"/>
      <c s="5"/>
      <c s="35">
        <f>0+Q34</f>
      </c>
      <c r="O34">
        <f>0+R34</f>
      </c>
      <c r="Q34">
        <f>0+I35+I39+I43+I47+I51+I55+I59</f>
      </c>
      <c>
        <f>0+O35+O39+O43+O47+O51+O55+O59</f>
      </c>
    </row>
    <row r="35" spans="1:16" ht="25.5">
      <c r="A35" s="18" t="s">
        <v>42</v>
      </c>
      <c s="23" t="s">
        <v>66</v>
      </c>
      <c s="23" t="s">
        <v>9959</v>
      </c>
      <c s="18" t="s">
        <v>44</v>
      </c>
      <c s="24" t="s">
        <v>9960</v>
      </c>
      <c s="25" t="s">
        <v>46</v>
      </c>
      <c s="26">
        <v>171.864</v>
      </c>
      <c s="27">
        <v>0</v>
      </c>
      <c s="27">
        <f>ROUND(ROUND(H35,2)*ROUND(G35,3),2)</f>
      </c>
      <c r="O35">
        <f>(I35*21)/100</f>
      </c>
      <c t="s">
        <v>20</v>
      </c>
    </row>
    <row r="36" spans="1:5" ht="25.5">
      <c r="A36" s="28" t="s">
        <v>47</v>
      </c>
      <c r="E36" s="29" t="s">
        <v>9961</v>
      </c>
    </row>
    <row r="37" spans="1:5" ht="114.75">
      <c r="A37" s="30" t="s">
        <v>48</v>
      </c>
      <c r="E37" s="31" t="s">
        <v>9962</v>
      </c>
    </row>
    <row r="38" spans="1:5" ht="12.75">
      <c r="A38" t="s">
        <v>50</v>
      </c>
      <c r="E38" s="29" t="s">
        <v>44</v>
      </c>
    </row>
    <row r="39" spans="1:16" ht="25.5">
      <c r="A39" s="18" t="s">
        <v>42</v>
      </c>
      <c s="23" t="s">
        <v>76</v>
      </c>
      <c s="23" t="s">
        <v>9631</v>
      </c>
      <c s="18" t="s">
        <v>44</v>
      </c>
      <c s="24" t="s">
        <v>9632</v>
      </c>
      <c s="25" t="s">
        <v>46</v>
      </c>
      <c s="26">
        <v>48.048</v>
      </c>
      <c s="27">
        <v>0</v>
      </c>
      <c s="27">
        <f>ROUND(ROUND(H39,2)*ROUND(G39,3),2)</f>
      </c>
      <c r="O39">
        <f>(I39*21)/100</f>
      </c>
      <c t="s">
        <v>20</v>
      </c>
    </row>
    <row r="40" spans="1:5" ht="25.5">
      <c r="A40" s="28" t="s">
        <v>47</v>
      </c>
      <c r="E40" s="29" t="s">
        <v>9633</v>
      </c>
    </row>
    <row r="41" spans="1:5" ht="89.25">
      <c r="A41" s="30" t="s">
        <v>48</v>
      </c>
      <c r="E41" s="31" t="s">
        <v>9963</v>
      </c>
    </row>
    <row r="42" spans="1:5" ht="12.75">
      <c r="A42" t="s">
        <v>50</v>
      </c>
      <c r="E42" s="29" t="s">
        <v>44</v>
      </c>
    </row>
    <row r="43" spans="1:16" ht="12.75">
      <c r="A43" s="18" t="s">
        <v>42</v>
      </c>
      <c s="23" t="s">
        <v>37</v>
      </c>
      <c s="23" t="s">
        <v>9964</v>
      </c>
      <c s="18" t="s">
        <v>44</v>
      </c>
      <c s="24" t="s">
        <v>9965</v>
      </c>
      <c s="25" t="s">
        <v>46</v>
      </c>
      <c s="26">
        <v>12.012</v>
      </c>
      <c s="27">
        <v>0</v>
      </c>
      <c s="27">
        <f>ROUND(ROUND(H43,2)*ROUND(G43,3),2)</f>
      </c>
      <c r="O43">
        <f>(I43*21)/100</f>
      </c>
      <c t="s">
        <v>20</v>
      </c>
    </row>
    <row r="44" spans="1:5" ht="25.5">
      <c r="A44" s="28" t="s">
        <v>47</v>
      </c>
      <c r="E44" s="29" t="s">
        <v>9966</v>
      </c>
    </row>
    <row r="45" spans="1:5" ht="89.25">
      <c r="A45" s="30" t="s">
        <v>48</v>
      </c>
      <c r="E45" s="31" t="s">
        <v>9967</v>
      </c>
    </row>
    <row r="46" spans="1:5" ht="12.75">
      <c r="A46" t="s">
        <v>50</v>
      </c>
      <c r="E46" s="29" t="s">
        <v>44</v>
      </c>
    </row>
    <row r="47" spans="1:16" ht="12.75">
      <c r="A47" s="18" t="s">
        <v>42</v>
      </c>
      <c s="23" t="s">
        <v>39</v>
      </c>
      <c s="23" t="s">
        <v>9968</v>
      </c>
      <c s="18" t="s">
        <v>44</v>
      </c>
      <c s="24" t="s">
        <v>9969</v>
      </c>
      <c s="25" t="s">
        <v>46</v>
      </c>
      <c s="26">
        <v>227.383</v>
      </c>
      <c s="27">
        <v>0</v>
      </c>
      <c s="27">
        <f>ROUND(ROUND(H47,2)*ROUND(G47,3),2)</f>
      </c>
      <c r="O47">
        <f>(I47*21)/100</f>
      </c>
      <c t="s">
        <v>20</v>
      </c>
    </row>
    <row r="48" spans="1:5" ht="25.5">
      <c r="A48" s="28" t="s">
        <v>47</v>
      </c>
      <c r="E48" s="29" t="s">
        <v>9970</v>
      </c>
    </row>
    <row r="49" spans="1:5" ht="114.75">
      <c r="A49" s="30" t="s">
        <v>48</v>
      </c>
      <c r="E49" s="31" t="s">
        <v>9971</v>
      </c>
    </row>
    <row r="50" spans="1:5" ht="12.75">
      <c r="A50" t="s">
        <v>50</v>
      </c>
      <c r="E50" s="29" t="s">
        <v>44</v>
      </c>
    </row>
    <row r="51" spans="1:16" ht="12.75">
      <c r="A51" s="18" t="s">
        <v>42</v>
      </c>
      <c s="23" t="s">
        <v>87</v>
      </c>
      <c s="23" t="s">
        <v>6966</v>
      </c>
      <c s="18" t="s">
        <v>44</v>
      </c>
      <c s="24" t="s">
        <v>6967</v>
      </c>
      <c s="25" t="s">
        <v>1241</v>
      </c>
      <c s="26">
        <v>396.76</v>
      </c>
      <c s="27">
        <v>0</v>
      </c>
      <c s="27">
        <f>ROUND(ROUND(H51,2)*ROUND(G51,3),2)</f>
      </c>
      <c r="O51">
        <f>(I51*21)/100</f>
      </c>
      <c t="s">
        <v>20</v>
      </c>
    </row>
    <row r="52" spans="1:5" ht="12.75">
      <c r="A52" s="28" t="s">
        <v>47</v>
      </c>
      <c r="E52" s="29" t="s">
        <v>6968</v>
      </c>
    </row>
    <row r="53" spans="1:5" ht="114.75">
      <c r="A53" s="30" t="s">
        <v>48</v>
      </c>
      <c r="E53" s="31" t="s">
        <v>9972</v>
      </c>
    </row>
    <row r="54" spans="1:5" ht="12.75">
      <c r="A54" t="s">
        <v>50</v>
      </c>
      <c r="E54" s="29" t="s">
        <v>44</v>
      </c>
    </row>
    <row r="55" spans="1:16" ht="12.75">
      <c r="A55" s="18" t="s">
        <v>42</v>
      </c>
      <c s="23" t="s">
        <v>91</v>
      </c>
      <c s="23" t="s">
        <v>6970</v>
      </c>
      <c s="18" t="s">
        <v>44</v>
      </c>
      <c s="24" t="s">
        <v>6971</v>
      </c>
      <c s="25" t="s">
        <v>1241</v>
      </c>
      <c s="26">
        <v>396.76</v>
      </c>
      <c s="27">
        <v>0</v>
      </c>
      <c s="27">
        <f>ROUND(ROUND(H55,2)*ROUND(G55,3),2)</f>
      </c>
      <c r="O55">
        <f>(I55*21)/100</f>
      </c>
      <c t="s">
        <v>20</v>
      </c>
    </row>
    <row r="56" spans="1:5" ht="12.75">
      <c r="A56" s="28" t="s">
        <v>47</v>
      </c>
      <c r="E56" s="29" t="s">
        <v>6972</v>
      </c>
    </row>
    <row r="57" spans="1:5" ht="12.75">
      <c r="A57" s="30" t="s">
        <v>48</v>
      </c>
      <c r="E57" s="31" t="s">
        <v>44</v>
      </c>
    </row>
    <row r="58" spans="1:5" ht="12.75">
      <c r="A58" t="s">
        <v>50</v>
      </c>
      <c r="E58" s="29" t="s">
        <v>44</v>
      </c>
    </row>
    <row r="59" spans="1:16" ht="12.75">
      <c r="A59" s="18" t="s">
        <v>42</v>
      </c>
      <c s="23" t="s">
        <v>95</v>
      </c>
      <c s="23" t="s">
        <v>9973</v>
      </c>
      <c s="18" t="s">
        <v>44</v>
      </c>
      <c s="24" t="s">
        <v>9974</v>
      </c>
      <c s="25" t="s">
        <v>187</v>
      </c>
      <c s="26">
        <v>15.917</v>
      </c>
      <c s="27">
        <v>0</v>
      </c>
      <c s="27">
        <f>ROUND(ROUND(H59,2)*ROUND(G59,3),2)</f>
      </c>
      <c r="O59">
        <f>(I59*21)/100</f>
      </c>
      <c t="s">
        <v>20</v>
      </c>
    </row>
    <row r="60" spans="1:5" ht="12.75">
      <c r="A60" s="28" t="s">
        <v>47</v>
      </c>
      <c r="E60" s="29" t="s">
        <v>9975</v>
      </c>
    </row>
    <row r="61" spans="1:5" ht="51">
      <c r="A61" s="30" t="s">
        <v>48</v>
      </c>
      <c r="E61" s="31" t="s">
        <v>9976</v>
      </c>
    </row>
    <row r="62" spans="1:5" ht="12.75">
      <c r="A62" t="s">
        <v>50</v>
      </c>
      <c r="E62" s="29" t="s">
        <v>44</v>
      </c>
    </row>
    <row r="63" spans="1:18" ht="12.75" customHeight="1">
      <c r="A63" s="5" t="s">
        <v>40</v>
      </c>
      <c s="5"/>
      <c s="34" t="s">
        <v>305</v>
      </c>
      <c s="5"/>
      <c s="21" t="s">
        <v>9977</v>
      </c>
      <c s="5"/>
      <c s="5"/>
      <c s="5"/>
      <c s="35">
        <f>0+Q63</f>
      </c>
      <c r="O63">
        <f>0+R63</f>
      </c>
      <c r="Q63">
        <f>0+I64+I68+I72+I76+I80+I84+I88+I92+I96+I100+I104+I108+I112+I116+I120+I124+I128+I132</f>
      </c>
      <c>
        <f>0+O64+O68+O72+O76+O80+O84+O88+O92+O96+O100+O104+O108+O112+O116+O120+O124+O128+O132</f>
      </c>
    </row>
    <row r="64" spans="1:16" ht="12.75">
      <c r="A64" s="18" t="s">
        <v>42</v>
      </c>
      <c s="23" t="s">
        <v>103</v>
      </c>
      <c s="23" t="s">
        <v>9978</v>
      </c>
      <c s="18" t="s">
        <v>44</v>
      </c>
      <c s="24" t="s">
        <v>9979</v>
      </c>
      <c s="25" t="s">
        <v>1241</v>
      </c>
      <c s="26">
        <v>2238.4</v>
      </c>
      <c s="27">
        <v>0</v>
      </c>
      <c s="27">
        <f>ROUND(ROUND(H64,2)*ROUND(G64,3),2)</f>
      </c>
      <c r="O64">
        <f>(I64*21)/100</f>
      </c>
      <c t="s">
        <v>20</v>
      </c>
    </row>
    <row r="65" spans="1:5" ht="12.75">
      <c r="A65" s="28" t="s">
        <v>47</v>
      </c>
      <c r="E65" s="29" t="s">
        <v>9979</v>
      </c>
    </row>
    <row r="66" spans="1:5" ht="12.75">
      <c r="A66" s="30" t="s">
        <v>48</v>
      </c>
      <c r="E66" s="31" t="s">
        <v>44</v>
      </c>
    </row>
    <row r="67" spans="1:5" ht="12.75">
      <c r="A67" t="s">
        <v>50</v>
      </c>
      <c r="E67" s="29" t="s">
        <v>44</v>
      </c>
    </row>
    <row r="68" spans="1:16" ht="12.75">
      <c r="A68" s="18" t="s">
        <v>42</v>
      </c>
      <c s="23" t="s">
        <v>110</v>
      </c>
      <c s="23" t="s">
        <v>9980</v>
      </c>
      <c s="18" t="s">
        <v>44</v>
      </c>
      <c s="24" t="s">
        <v>9981</v>
      </c>
      <c s="25" t="s">
        <v>1241</v>
      </c>
      <c s="26">
        <v>2238.4</v>
      </c>
      <c s="27">
        <v>0</v>
      </c>
      <c s="27">
        <f>ROUND(ROUND(H68,2)*ROUND(G68,3),2)</f>
      </c>
      <c r="O68">
        <f>(I68*21)/100</f>
      </c>
      <c t="s">
        <v>20</v>
      </c>
    </row>
    <row r="69" spans="1:5" ht="12.75">
      <c r="A69" s="28" t="s">
        <v>47</v>
      </c>
      <c r="E69" s="29" t="s">
        <v>9981</v>
      </c>
    </row>
    <row r="70" spans="1:5" ht="12.75">
      <c r="A70" s="30" t="s">
        <v>48</v>
      </c>
      <c r="E70" s="31" t="s">
        <v>44</v>
      </c>
    </row>
    <row r="71" spans="1:5" ht="12.75">
      <c r="A71" t="s">
        <v>50</v>
      </c>
      <c r="E71" s="29" t="s">
        <v>44</v>
      </c>
    </row>
    <row r="72" spans="1:16" ht="12.75">
      <c r="A72" s="18" t="s">
        <v>42</v>
      </c>
      <c s="23" t="s">
        <v>114</v>
      </c>
      <c s="23" t="s">
        <v>9982</v>
      </c>
      <c s="18" t="s">
        <v>44</v>
      </c>
      <c s="24" t="s">
        <v>9983</v>
      </c>
      <c s="25" t="s">
        <v>5579</v>
      </c>
      <c s="26">
        <v>1</v>
      </c>
      <c s="27">
        <v>0</v>
      </c>
      <c s="27">
        <f>ROUND(ROUND(H72,2)*ROUND(G72,3),2)</f>
      </c>
      <c r="O72">
        <f>(I72*21)/100</f>
      </c>
      <c t="s">
        <v>20</v>
      </c>
    </row>
    <row r="73" spans="1:5" ht="12.75">
      <c r="A73" s="28" t="s">
        <v>47</v>
      </c>
      <c r="E73" s="29" t="s">
        <v>9983</v>
      </c>
    </row>
    <row r="74" spans="1:5" ht="25.5">
      <c r="A74" s="30" t="s">
        <v>48</v>
      </c>
      <c r="E74" s="31" t="s">
        <v>9984</v>
      </c>
    </row>
    <row r="75" spans="1:5" ht="12.75">
      <c r="A75" t="s">
        <v>50</v>
      </c>
      <c r="E75" s="29" t="s">
        <v>44</v>
      </c>
    </row>
    <row r="76" spans="1:16" ht="12.75">
      <c r="A76" s="18" t="s">
        <v>42</v>
      </c>
      <c s="23" t="s">
        <v>117</v>
      </c>
      <c s="23" t="s">
        <v>9985</v>
      </c>
      <c s="18" t="s">
        <v>44</v>
      </c>
      <c s="24" t="s">
        <v>9986</v>
      </c>
      <c s="25" t="s">
        <v>1241</v>
      </c>
      <c s="26">
        <v>2056.98</v>
      </c>
      <c s="27">
        <v>0</v>
      </c>
      <c s="27">
        <f>ROUND(ROUND(H76,2)*ROUND(G76,3),2)</f>
      </c>
      <c r="O76">
        <f>(I76*21)/100</f>
      </c>
      <c t="s">
        <v>20</v>
      </c>
    </row>
    <row r="77" spans="1:5" ht="12.75">
      <c r="A77" s="28" t="s">
        <v>47</v>
      </c>
      <c r="E77" s="29" t="s">
        <v>9986</v>
      </c>
    </row>
    <row r="78" spans="1:5" ht="12.75">
      <c r="A78" s="30" t="s">
        <v>48</v>
      </c>
      <c r="E78" s="31" t="s">
        <v>44</v>
      </c>
    </row>
    <row r="79" spans="1:5" ht="12.75">
      <c r="A79" t="s">
        <v>50</v>
      </c>
      <c r="E79" s="29" t="s">
        <v>44</v>
      </c>
    </row>
    <row r="80" spans="1:16" ht="12.75">
      <c r="A80" s="18" t="s">
        <v>42</v>
      </c>
      <c s="23" t="s">
        <v>121</v>
      </c>
      <c s="23" t="s">
        <v>9987</v>
      </c>
      <c s="18" t="s">
        <v>44</v>
      </c>
      <c s="24" t="s">
        <v>9988</v>
      </c>
      <c s="25" t="s">
        <v>1241</v>
      </c>
      <c s="26">
        <v>2056.98</v>
      </c>
      <c s="27">
        <v>0</v>
      </c>
      <c s="27">
        <f>ROUND(ROUND(H80,2)*ROUND(G80,3),2)</f>
      </c>
      <c r="O80">
        <f>(I80*21)/100</f>
      </c>
      <c t="s">
        <v>20</v>
      </c>
    </row>
    <row r="81" spans="1:5" ht="12.75">
      <c r="A81" s="28" t="s">
        <v>47</v>
      </c>
      <c r="E81" s="29" t="s">
        <v>9988</v>
      </c>
    </row>
    <row r="82" spans="1:5" ht="12.75">
      <c r="A82" s="30" t="s">
        <v>48</v>
      </c>
      <c r="E82" s="31" t="s">
        <v>44</v>
      </c>
    </row>
    <row r="83" spans="1:5" ht="12.75">
      <c r="A83" t="s">
        <v>50</v>
      </c>
      <c r="E83" s="29" t="s">
        <v>44</v>
      </c>
    </row>
    <row r="84" spans="1:16" ht="12.75">
      <c r="A84" s="18" t="s">
        <v>42</v>
      </c>
      <c s="23" t="s">
        <v>125</v>
      </c>
      <c s="23" t="s">
        <v>9989</v>
      </c>
      <c s="18" t="s">
        <v>44</v>
      </c>
      <c s="24" t="s">
        <v>9990</v>
      </c>
      <c s="25" t="s">
        <v>1241</v>
      </c>
      <c s="26">
        <v>1705.86</v>
      </c>
      <c s="27">
        <v>0</v>
      </c>
      <c s="27">
        <f>ROUND(ROUND(H84,2)*ROUND(G84,3),2)</f>
      </c>
      <c r="O84">
        <f>(I84*21)/100</f>
      </c>
      <c t="s">
        <v>20</v>
      </c>
    </row>
    <row r="85" spans="1:5" ht="12.75">
      <c r="A85" s="28" t="s">
        <v>47</v>
      </c>
      <c r="E85" s="29" t="s">
        <v>9990</v>
      </c>
    </row>
    <row r="86" spans="1:5" ht="12.75">
      <c r="A86" s="30" t="s">
        <v>48</v>
      </c>
      <c r="E86" s="31" t="s">
        <v>44</v>
      </c>
    </row>
    <row r="87" spans="1:5" ht="12.75">
      <c r="A87" t="s">
        <v>50</v>
      </c>
      <c r="E87" s="29" t="s">
        <v>44</v>
      </c>
    </row>
    <row r="88" spans="1:16" ht="12.75">
      <c r="A88" s="18" t="s">
        <v>42</v>
      </c>
      <c s="23" t="s">
        <v>130</v>
      </c>
      <c s="23" t="s">
        <v>9991</v>
      </c>
      <c s="18" t="s">
        <v>44</v>
      </c>
      <c s="24" t="s">
        <v>9992</v>
      </c>
      <c s="25" t="s">
        <v>1241</v>
      </c>
      <c s="26">
        <v>1705.86</v>
      </c>
      <c s="27">
        <v>0</v>
      </c>
      <c s="27">
        <f>ROUND(ROUND(H88,2)*ROUND(G88,3),2)</f>
      </c>
      <c r="O88">
        <f>(I88*21)/100</f>
      </c>
      <c t="s">
        <v>20</v>
      </c>
    </row>
    <row r="89" spans="1:5" ht="12.75">
      <c r="A89" s="28" t="s">
        <v>47</v>
      </c>
      <c r="E89" s="29" t="s">
        <v>9992</v>
      </c>
    </row>
    <row r="90" spans="1:5" ht="12.75">
      <c r="A90" s="30" t="s">
        <v>48</v>
      </c>
      <c r="E90" s="31" t="s">
        <v>44</v>
      </c>
    </row>
    <row r="91" spans="1:5" ht="12.75">
      <c r="A91" t="s">
        <v>50</v>
      </c>
      <c r="E91" s="29" t="s">
        <v>44</v>
      </c>
    </row>
    <row r="92" spans="1:16" ht="12.75">
      <c r="A92" s="18" t="s">
        <v>42</v>
      </c>
      <c s="23" t="s">
        <v>134</v>
      </c>
      <c s="23" t="s">
        <v>9993</v>
      </c>
      <c s="18" t="s">
        <v>44</v>
      </c>
      <c s="24" t="s">
        <v>9994</v>
      </c>
      <c s="25" t="s">
        <v>1241</v>
      </c>
      <c s="26">
        <v>1705.86</v>
      </c>
      <c s="27">
        <v>0</v>
      </c>
      <c s="27">
        <f>ROUND(ROUND(H92,2)*ROUND(G92,3),2)</f>
      </c>
      <c r="O92">
        <f>(I92*21)/100</f>
      </c>
      <c t="s">
        <v>20</v>
      </c>
    </row>
    <row r="93" spans="1:5" ht="12.75">
      <c r="A93" s="28" t="s">
        <v>47</v>
      </c>
      <c r="E93" s="29" t="s">
        <v>9994</v>
      </c>
    </row>
    <row r="94" spans="1:5" ht="12.75">
      <c r="A94" s="30" t="s">
        <v>48</v>
      </c>
      <c r="E94" s="31" t="s">
        <v>44</v>
      </c>
    </row>
    <row r="95" spans="1:5" ht="12.75">
      <c r="A95" t="s">
        <v>50</v>
      </c>
      <c r="E95" s="29" t="s">
        <v>44</v>
      </c>
    </row>
    <row r="96" spans="1:16" ht="12.75">
      <c r="A96" s="18" t="s">
        <v>42</v>
      </c>
      <c s="23" t="s">
        <v>138</v>
      </c>
      <c s="23" t="s">
        <v>9995</v>
      </c>
      <c s="18" t="s">
        <v>44</v>
      </c>
      <c s="24" t="s">
        <v>9996</v>
      </c>
      <c s="25" t="s">
        <v>1241</v>
      </c>
      <c s="26">
        <v>351.12</v>
      </c>
      <c s="27">
        <v>0</v>
      </c>
      <c s="27">
        <f>ROUND(ROUND(H96,2)*ROUND(G96,3),2)</f>
      </c>
      <c r="O96">
        <f>(I96*21)/100</f>
      </c>
      <c t="s">
        <v>20</v>
      </c>
    </row>
    <row r="97" spans="1:5" ht="12.75">
      <c r="A97" s="28" t="s">
        <v>47</v>
      </c>
      <c r="E97" s="29" t="s">
        <v>9996</v>
      </c>
    </row>
    <row r="98" spans="1:5" ht="25.5">
      <c r="A98" s="30" t="s">
        <v>48</v>
      </c>
      <c r="E98" s="31" t="s">
        <v>9997</v>
      </c>
    </row>
    <row r="99" spans="1:5" ht="12.75">
      <c r="A99" t="s">
        <v>50</v>
      </c>
      <c r="E99" s="29" t="s">
        <v>44</v>
      </c>
    </row>
    <row r="100" spans="1:16" ht="12.75">
      <c r="A100" s="18" t="s">
        <v>42</v>
      </c>
      <c s="23" t="s">
        <v>142</v>
      </c>
      <c s="23" t="s">
        <v>9995</v>
      </c>
      <c s="18" t="s">
        <v>26</v>
      </c>
      <c s="24" t="s">
        <v>9998</v>
      </c>
      <c s="25" t="s">
        <v>1241</v>
      </c>
      <c s="26">
        <v>351.12</v>
      </c>
      <c s="27">
        <v>0</v>
      </c>
      <c s="27">
        <f>ROUND(ROUND(H100,2)*ROUND(G100,3),2)</f>
      </c>
      <c r="O100">
        <f>(I100*21)/100</f>
      </c>
      <c t="s">
        <v>20</v>
      </c>
    </row>
    <row r="101" spans="1:5" ht="12.75">
      <c r="A101" s="28" t="s">
        <v>47</v>
      </c>
      <c r="E101" s="29" t="s">
        <v>9998</v>
      </c>
    </row>
    <row r="102" spans="1:5" ht="25.5">
      <c r="A102" s="30" t="s">
        <v>48</v>
      </c>
      <c r="E102" s="31" t="s">
        <v>9997</v>
      </c>
    </row>
    <row r="103" spans="1:5" ht="12.75">
      <c r="A103" t="s">
        <v>50</v>
      </c>
      <c r="E103" s="29" t="s">
        <v>44</v>
      </c>
    </row>
    <row r="104" spans="1:16" ht="12.75">
      <c r="A104" s="18" t="s">
        <v>42</v>
      </c>
      <c s="23" t="s">
        <v>146</v>
      </c>
      <c s="23" t="s">
        <v>9999</v>
      </c>
      <c s="18" t="s">
        <v>44</v>
      </c>
      <c s="24" t="s">
        <v>10000</v>
      </c>
      <c s="25" t="s">
        <v>1241</v>
      </c>
      <c s="26">
        <v>351.12</v>
      </c>
      <c s="27">
        <v>0</v>
      </c>
      <c s="27">
        <f>ROUND(ROUND(H104,2)*ROUND(G104,3),2)</f>
      </c>
      <c r="O104">
        <f>(I104*21)/100</f>
      </c>
      <c t="s">
        <v>20</v>
      </c>
    </row>
    <row r="105" spans="1:5" ht="12.75">
      <c r="A105" s="28" t="s">
        <v>47</v>
      </c>
      <c r="E105" s="29" t="s">
        <v>10000</v>
      </c>
    </row>
    <row r="106" spans="1:5" ht="25.5">
      <c r="A106" s="30" t="s">
        <v>48</v>
      </c>
      <c r="E106" s="31" t="s">
        <v>9997</v>
      </c>
    </row>
    <row r="107" spans="1:5" ht="12.75">
      <c r="A107" t="s">
        <v>50</v>
      </c>
      <c r="E107" s="29" t="s">
        <v>44</v>
      </c>
    </row>
    <row r="108" spans="1:16" ht="12.75">
      <c r="A108" s="18" t="s">
        <v>42</v>
      </c>
      <c s="23" t="s">
        <v>150</v>
      </c>
      <c s="23" t="s">
        <v>10001</v>
      </c>
      <c s="18" t="s">
        <v>44</v>
      </c>
      <c s="24" t="s">
        <v>10002</v>
      </c>
      <c s="25" t="s">
        <v>784</v>
      </c>
      <c s="26">
        <v>877.8</v>
      </c>
      <c s="27">
        <v>0</v>
      </c>
      <c s="27">
        <f>ROUND(ROUND(H108,2)*ROUND(G108,3),2)</f>
      </c>
      <c r="O108">
        <f>(I108*21)/100</f>
      </c>
      <c t="s">
        <v>20</v>
      </c>
    </row>
    <row r="109" spans="1:5" ht="12.75">
      <c r="A109" s="28" t="s">
        <v>47</v>
      </c>
      <c r="E109" s="29" t="s">
        <v>10002</v>
      </c>
    </row>
    <row r="110" spans="1:5" ht="25.5">
      <c r="A110" s="30" t="s">
        <v>48</v>
      </c>
      <c r="E110" s="31" t="s">
        <v>10003</v>
      </c>
    </row>
    <row r="111" spans="1:5" ht="12.75">
      <c r="A111" t="s">
        <v>50</v>
      </c>
      <c r="E111" s="29" t="s">
        <v>44</v>
      </c>
    </row>
    <row r="112" spans="1:16" ht="12.75">
      <c r="A112" s="18" t="s">
        <v>42</v>
      </c>
      <c s="23" t="s">
        <v>154</v>
      </c>
      <c s="23" t="s">
        <v>10004</v>
      </c>
      <c s="18" t="s">
        <v>44</v>
      </c>
      <c s="24" t="s">
        <v>10005</v>
      </c>
      <c s="25" t="s">
        <v>784</v>
      </c>
      <c s="26">
        <v>877.8</v>
      </c>
      <c s="27">
        <v>0</v>
      </c>
      <c s="27">
        <f>ROUND(ROUND(H112,2)*ROUND(G112,3),2)</f>
      </c>
      <c r="O112">
        <f>(I112*21)/100</f>
      </c>
      <c t="s">
        <v>20</v>
      </c>
    </row>
    <row r="113" spans="1:5" ht="12.75">
      <c r="A113" s="28" t="s">
        <v>47</v>
      </c>
      <c r="E113" s="29" t="s">
        <v>10005</v>
      </c>
    </row>
    <row r="114" spans="1:5" ht="25.5">
      <c r="A114" s="30" t="s">
        <v>48</v>
      </c>
      <c r="E114" s="31" t="s">
        <v>10003</v>
      </c>
    </row>
    <row r="115" spans="1:5" ht="12.75">
      <c r="A115" t="s">
        <v>50</v>
      </c>
      <c r="E115" s="29" t="s">
        <v>44</v>
      </c>
    </row>
    <row r="116" spans="1:16" ht="12.75">
      <c r="A116" s="18" t="s">
        <v>42</v>
      </c>
      <c s="23" t="s">
        <v>160</v>
      </c>
      <c s="23" t="s">
        <v>10006</v>
      </c>
      <c s="18" t="s">
        <v>44</v>
      </c>
      <c s="24" t="s">
        <v>10007</v>
      </c>
      <c s="25" t="s">
        <v>784</v>
      </c>
      <c s="26">
        <v>292.6</v>
      </c>
      <c s="27">
        <v>0</v>
      </c>
      <c s="27">
        <f>ROUND(ROUND(H116,2)*ROUND(G116,3),2)</f>
      </c>
      <c r="O116">
        <f>(I116*21)/100</f>
      </c>
      <c t="s">
        <v>20</v>
      </c>
    </row>
    <row r="117" spans="1:5" ht="12.75">
      <c r="A117" s="28" t="s">
        <v>47</v>
      </c>
      <c r="E117" s="29" t="s">
        <v>10007</v>
      </c>
    </row>
    <row r="118" spans="1:5" ht="25.5">
      <c r="A118" s="30" t="s">
        <v>48</v>
      </c>
      <c r="E118" s="31" t="s">
        <v>10008</v>
      </c>
    </row>
    <row r="119" spans="1:5" ht="12.75">
      <c r="A119" t="s">
        <v>50</v>
      </c>
      <c r="E119" s="29" t="s">
        <v>44</v>
      </c>
    </row>
    <row r="120" spans="1:16" ht="12.75">
      <c r="A120" s="18" t="s">
        <v>42</v>
      </c>
      <c s="23" t="s">
        <v>164</v>
      </c>
      <c s="23" t="s">
        <v>10009</v>
      </c>
      <c s="18" t="s">
        <v>44</v>
      </c>
      <c s="24" t="s">
        <v>10010</v>
      </c>
      <c s="25" t="s">
        <v>784</v>
      </c>
      <c s="26">
        <v>292.6</v>
      </c>
      <c s="27">
        <v>0</v>
      </c>
      <c s="27">
        <f>ROUND(ROUND(H120,2)*ROUND(G120,3),2)</f>
      </c>
      <c r="O120">
        <f>(I120*21)/100</f>
      </c>
      <c t="s">
        <v>20</v>
      </c>
    </row>
    <row r="121" spans="1:5" ht="12.75">
      <c r="A121" s="28" t="s">
        <v>47</v>
      </c>
      <c r="E121" s="29" t="s">
        <v>10010</v>
      </c>
    </row>
    <row r="122" spans="1:5" ht="25.5">
      <c r="A122" s="30" t="s">
        <v>48</v>
      </c>
      <c r="E122" s="31" t="s">
        <v>10008</v>
      </c>
    </row>
    <row r="123" spans="1:5" ht="12.75">
      <c r="A123" t="s">
        <v>50</v>
      </c>
      <c r="E123" s="29" t="s">
        <v>44</v>
      </c>
    </row>
    <row r="124" spans="1:16" ht="12.75">
      <c r="A124" s="18" t="s">
        <v>42</v>
      </c>
      <c s="23" t="s">
        <v>168</v>
      </c>
      <c s="23" t="s">
        <v>10011</v>
      </c>
      <c s="18" t="s">
        <v>44</v>
      </c>
      <c s="24" t="s">
        <v>10012</v>
      </c>
      <c s="25" t="s">
        <v>784</v>
      </c>
      <c s="26">
        <v>585.2</v>
      </c>
      <c s="27">
        <v>0</v>
      </c>
      <c s="27">
        <f>ROUND(ROUND(H124,2)*ROUND(G124,3),2)</f>
      </c>
      <c r="O124">
        <f>(I124*21)/100</f>
      </c>
      <c t="s">
        <v>20</v>
      </c>
    </row>
    <row r="125" spans="1:5" ht="12.75">
      <c r="A125" s="28" t="s">
        <v>47</v>
      </c>
      <c r="E125" s="29" t="s">
        <v>10012</v>
      </c>
    </row>
    <row r="126" spans="1:5" ht="25.5">
      <c r="A126" s="30" t="s">
        <v>48</v>
      </c>
      <c r="E126" s="31" t="s">
        <v>10013</v>
      </c>
    </row>
    <row r="127" spans="1:5" ht="12.75">
      <c r="A127" t="s">
        <v>50</v>
      </c>
      <c r="E127" s="29" t="s">
        <v>44</v>
      </c>
    </row>
    <row r="128" spans="1:16" ht="12.75">
      <c r="A128" s="18" t="s">
        <v>42</v>
      </c>
      <c s="23" t="s">
        <v>173</v>
      </c>
      <c s="23" t="s">
        <v>10014</v>
      </c>
      <c s="18" t="s">
        <v>44</v>
      </c>
      <c s="24" t="s">
        <v>10015</v>
      </c>
      <c s="25" t="s">
        <v>5579</v>
      </c>
      <c s="26">
        <v>2</v>
      </c>
      <c s="27">
        <v>0</v>
      </c>
      <c s="27">
        <f>ROUND(ROUND(H128,2)*ROUND(G128,3),2)</f>
      </c>
      <c r="O128">
        <f>(I128*21)/100</f>
      </c>
      <c t="s">
        <v>20</v>
      </c>
    </row>
    <row r="129" spans="1:5" ht="12.75">
      <c r="A129" s="28" t="s">
        <v>47</v>
      </c>
      <c r="E129" s="29" t="s">
        <v>10015</v>
      </c>
    </row>
    <row r="130" spans="1:5" ht="25.5">
      <c r="A130" s="30" t="s">
        <v>48</v>
      </c>
      <c r="E130" s="31" t="s">
        <v>10016</v>
      </c>
    </row>
    <row r="131" spans="1:5" ht="12.75">
      <c r="A131" t="s">
        <v>50</v>
      </c>
      <c r="E131" s="29" t="s">
        <v>44</v>
      </c>
    </row>
    <row r="132" spans="1:16" ht="25.5">
      <c r="A132" s="18" t="s">
        <v>42</v>
      </c>
      <c s="23" t="s">
        <v>177</v>
      </c>
      <c s="23" t="s">
        <v>2598</v>
      </c>
      <c s="18" t="s">
        <v>44</v>
      </c>
      <c s="24" t="s">
        <v>2599</v>
      </c>
      <c s="25" t="s">
        <v>784</v>
      </c>
      <c s="26">
        <v>585.2</v>
      </c>
      <c s="27">
        <v>0</v>
      </c>
      <c s="27">
        <f>ROUND(ROUND(H132,2)*ROUND(G132,3),2)</f>
      </c>
      <c r="O132">
        <f>(I132*21)/100</f>
      </c>
      <c t="s">
        <v>20</v>
      </c>
    </row>
    <row r="133" spans="1:5" ht="25.5">
      <c r="A133" s="28" t="s">
        <v>47</v>
      </c>
      <c r="E133" s="29" t="s">
        <v>2599</v>
      </c>
    </row>
    <row r="134" spans="1:5" ht="25.5">
      <c r="A134" s="30" t="s">
        <v>48</v>
      </c>
      <c r="E134" s="31" t="s">
        <v>10013</v>
      </c>
    </row>
    <row r="135" spans="1:5" ht="12.75">
      <c r="A135" t="s">
        <v>50</v>
      </c>
      <c r="E135" s="29" t="s">
        <v>44</v>
      </c>
    </row>
    <row r="136" spans="1:18" ht="12.75" customHeight="1">
      <c r="A136" s="5" t="s">
        <v>40</v>
      </c>
      <c s="5"/>
      <c s="34" t="s">
        <v>7208</v>
      </c>
      <c s="5"/>
      <c s="21" t="s">
        <v>7209</v>
      </c>
      <c s="5"/>
      <c s="5"/>
      <c s="5"/>
      <c s="35">
        <f>0+Q136</f>
      </c>
      <c r="O136">
        <f>0+R136</f>
      </c>
      <c r="Q136">
        <f>0+I137+I141+I145+I149+I153+I157+I161+I165</f>
      </c>
      <c>
        <f>0+O137+O141+O145+O149+O153+O157+O161+O165</f>
      </c>
    </row>
    <row r="137" spans="1:16" ht="12.75">
      <c r="A137" s="18" t="s">
        <v>42</v>
      </c>
      <c s="23" t="s">
        <v>183</v>
      </c>
      <c s="23" t="s">
        <v>7210</v>
      </c>
      <c s="18" t="s">
        <v>44</v>
      </c>
      <c s="24" t="s">
        <v>7211</v>
      </c>
      <c s="25" t="s">
        <v>7212</v>
      </c>
      <c s="26">
        <v>207.116</v>
      </c>
      <c s="27">
        <v>0</v>
      </c>
      <c s="27">
        <f>ROUND(ROUND(H137,2)*ROUND(G137,3),2)</f>
      </c>
      <c r="O137">
        <f>(I137*21)/100</f>
      </c>
      <c t="s">
        <v>20</v>
      </c>
    </row>
    <row r="138" spans="1:5" ht="12.75">
      <c r="A138" s="28" t="s">
        <v>47</v>
      </c>
      <c r="E138" s="29" t="s">
        <v>7211</v>
      </c>
    </row>
    <row r="139" spans="1:5" ht="12.75">
      <c r="A139" s="30" t="s">
        <v>48</v>
      </c>
      <c r="E139" s="31" t="s">
        <v>44</v>
      </c>
    </row>
    <row r="140" spans="1:5" ht="12.75">
      <c r="A140" t="s">
        <v>50</v>
      </c>
      <c r="E140" s="29" t="s">
        <v>44</v>
      </c>
    </row>
    <row r="141" spans="1:16" ht="12.75">
      <c r="A141" s="18" t="s">
        <v>42</v>
      </c>
      <c s="23" t="s">
        <v>191</v>
      </c>
      <c s="23" t="s">
        <v>10017</v>
      </c>
      <c s="18" t="s">
        <v>44</v>
      </c>
      <c s="24" t="s">
        <v>10018</v>
      </c>
      <c s="25" t="s">
        <v>187</v>
      </c>
      <c s="26">
        <v>2.012</v>
      </c>
      <c s="27">
        <v>0</v>
      </c>
      <c s="27">
        <f>ROUND(ROUND(H141,2)*ROUND(G141,3),2)</f>
      </c>
      <c r="O141">
        <f>(I141*21)/100</f>
      </c>
      <c t="s">
        <v>20</v>
      </c>
    </row>
    <row r="142" spans="1:5" ht="12.75">
      <c r="A142" s="28" t="s">
        <v>47</v>
      </c>
      <c r="E142" s="29" t="s">
        <v>10018</v>
      </c>
    </row>
    <row r="143" spans="1:5" ht="12.75">
      <c r="A143" s="30" t="s">
        <v>48</v>
      </c>
      <c r="E143" s="31" t="s">
        <v>44</v>
      </c>
    </row>
    <row r="144" spans="1:5" ht="12.75">
      <c r="A144" t="s">
        <v>50</v>
      </c>
      <c r="E144" s="29" t="s">
        <v>44</v>
      </c>
    </row>
    <row r="145" spans="1:16" ht="12.75">
      <c r="A145" s="18" t="s">
        <v>42</v>
      </c>
      <c s="23" t="s">
        <v>196</v>
      </c>
      <c s="23" t="s">
        <v>7226</v>
      </c>
      <c s="18" t="s">
        <v>44</v>
      </c>
      <c s="24" t="s">
        <v>7227</v>
      </c>
      <c s="25" t="s">
        <v>1241</v>
      </c>
      <c s="26">
        <v>195</v>
      </c>
      <c s="27">
        <v>0</v>
      </c>
      <c s="27">
        <f>ROUND(ROUND(H145,2)*ROUND(G145,3),2)</f>
      </c>
      <c r="O145">
        <f>(I145*21)/100</f>
      </c>
      <c t="s">
        <v>20</v>
      </c>
    </row>
    <row r="146" spans="1:5" ht="25.5">
      <c r="A146" s="28" t="s">
        <v>47</v>
      </c>
      <c r="E146" s="29" t="s">
        <v>7228</v>
      </c>
    </row>
    <row r="147" spans="1:5" ht="114.75">
      <c r="A147" s="30" t="s">
        <v>48</v>
      </c>
      <c r="E147" s="31" t="s">
        <v>10019</v>
      </c>
    </row>
    <row r="148" spans="1:5" ht="12.75">
      <c r="A148" t="s">
        <v>50</v>
      </c>
      <c r="E148" s="29" t="s">
        <v>44</v>
      </c>
    </row>
    <row r="149" spans="1:16" ht="12.75">
      <c r="A149" s="18" t="s">
        <v>42</v>
      </c>
      <c s="23" t="s">
        <v>202</v>
      </c>
      <c s="23" t="s">
        <v>7231</v>
      </c>
      <c s="18" t="s">
        <v>44</v>
      </c>
      <c s="24" t="s">
        <v>7232</v>
      </c>
      <c s="25" t="s">
        <v>1241</v>
      </c>
      <c s="26">
        <v>396.76</v>
      </c>
      <c s="27">
        <v>0</v>
      </c>
      <c s="27">
        <f>ROUND(ROUND(H149,2)*ROUND(G149,3),2)</f>
      </c>
      <c r="O149">
        <f>(I149*21)/100</f>
      </c>
      <c t="s">
        <v>20</v>
      </c>
    </row>
    <row r="150" spans="1:5" ht="25.5">
      <c r="A150" s="28" t="s">
        <v>47</v>
      </c>
      <c r="E150" s="29" t="s">
        <v>7233</v>
      </c>
    </row>
    <row r="151" spans="1:5" ht="114.75">
      <c r="A151" s="30" t="s">
        <v>48</v>
      </c>
      <c r="E151" s="31" t="s">
        <v>10020</v>
      </c>
    </row>
    <row r="152" spans="1:5" ht="12.75">
      <c r="A152" t="s">
        <v>50</v>
      </c>
      <c r="E152" s="29" t="s">
        <v>44</v>
      </c>
    </row>
    <row r="153" spans="1:16" ht="12.75">
      <c r="A153" s="18" t="s">
        <v>42</v>
      </c>
      <c s="23" t="s">
        <v>99</v>
      </c>
      <c s="23" t="s">
        <v>10021</v>
      </c>
      <c s="18" t="s">
        <v>44</v>
      </c>
      <c s="24" t="s">
        <v>10022</v>
      </c>
      <c s="25" t="s">
        <v>1241</v>
      </c>
      <c s="26">
        <v>390</v>
      </c>
      <c s="27">
        <v>0</v>
      </c>
      <c s="27">
        <f>ROUND(ROUND(H153,2)*ROUND(G153,3),2)</f>
      </c>
      <c r="O153">
        <f>(I153*21)/100</f>
      </c>
      <c t="s">
        <v>20</v>
      </c>
    </row>
    <row r="154" spans="1:5" ht="25.5">
      <c r="A154" s="28" t="s">
        <v>47</v>
      </c>
      <c r="E154" s="29" t="s">
        <v>10023</v>
      </c>
    </row>
    <row r="155" spans="1:5" ht="51">
      <c r="A155" s="30" t="s">
        <v>48</v>
      </c>
      <c r="E155" s="31" t="s">
        <v>10024</v>
      </c>
    </row>
    <row r="156" spans="1:5" ht="12.75">
      <c r="A156" t="s">
        <v>50</v>
      </c>
      <c r="E156" s="29" t="s">
        <v>44</v>
      </c>
    </row>
    <row r="157" spans="1:16" ht="12.75">
      <c r="A157" s="18" t="s">
        <v>42</v>
      </c>
      <c s="23" t="s">
        <v>107</v>
      </c>
      <c s="23" t="s">
        <v>10025</v>
      </c>
      <c s="18" t="s">
        <v>44</v>
      </c>
      <c s="24" t="s">
        <v>10026</v>
      </c>
      <c s="25" t="s">
        <v>1241</v>
      </c>
      <c s="26">
        <v>793.52</v>
      </c>
      <c s="27">
        <v>0</v>
      </c>
      <c s="27">
        <f>ROUND(ROUND(H157,2)*ROUND(G157,3),2)</f>
      </c>
      <c r="O157">
        <f>(I157*21)/100</f>
      </c>
      <c t="s">
        <v>20</v>
      </c>
    </row>
    <row r="158" spans="1:5" ht="25.5">
      <c r="A158" s="28" t="s">
        <v>47</v>
      </c>
      <c r="E158" s="29" t="s">
        <v>10027</v>
      </c>
    </row>
    <row r="159" spans="1:5" ht="51">
      <c r="A159" s="30" t="s">
        <v>48</v>
      </c>
      <c r="E159" s="31" t="s">
        <v>10028</v>
      </c>
    </row>
    <row r="160" spans="1:5" ht="12.75">
      <c r="A160" t="s">
        <v>50</v>
      </c>
      <c r="E160" s="29" t="s">
        <v>44</v>
      </c>
    </row>
    <row r="161" spans="1:16" ht="12.75">
      <c r="A161" s="18" t="s">
        <v>42</v>
      </c>
      <c s="23" t="s">
        <v>281</v>
      </c>
      <c s="23" t="s">
        <v>7262</v>
      </c>
      <c s="18" t="s">
        <v>44</v>
      </c>
      <c s="24" t="s">
        <v>7263</v>
      </c>
      <c s="25" t="s">
        <v>187</v>
      </c>
      <c s="26">
        <v>2.255</v>
      </c>
      <c s="27">
        <v>0</v>
      </c>
      <c s="27">
        <f>ROUND(ROUND(H161,2)*ROUND(G161,3),2)</f>
      </c>
      <c r="O161">
        <f>(I161*21)/100</f>
      </c>
      <c t="s">
        <v>20</v>
      </c>
    </row>
    <row r="162" spans="1:5" ht="38.25">
      <c r="A162" s="28" t="s">
        <v>47</v>
      </c>
      <c r="E162" s="29" t="s">
        <v>7264</v>
      </c>
    </row>
    <row r="163" spans="1:5" ht="12.75">
      <c r="A163" s="30" t="s">
        <v>48</v>
      </c>
      <c r="E163" s="31" t="s">
        <v>44</v>
      </c>
    </row>
    <row r="164" spans="1:5" ht="12.75">
      <c r="A164" t="s">
        <v>50</v>
      </c>
      <c r="E164" s="29" t="s">
        <v>44</v>
      </c>
    </row>
    <row r="165" spans="1:16" ht="12.75">
      <c r="A165" s="18" t="s">
        <v>42</v>
      </c>
      <c s="23" t="s">
        <v>285</v>
      </c>
      <c s="23" t="s">
        <v>10029</v>
      </c>
      <c s="18" t="s">
        <v>44</v>
      </c>
      <c s="24" t="s">
        <v>10030</v>
      </c>
      <c s="25" t="s">
        <v>187</v>
      </c>
      <c s="26">
        <v>2.255</v>
      </c>
      <c s="27">
        <v>0</v>
      </c>
      <c s="27">
        <f>ROUND(ROUND(H165,2)*ROUND(G165,3),2)</f>
      </c>
      <c r="O165">
        <f>(I165*21)/100</f>
      </c>
      <c t="s">
        <v>20</v>
      </c>
    </row>
    <row r="166" spans="1:5" ht="38.25">
      <c r="A166" s="28" t="s">
        <v>47</v>
      </c>
      <c r="E166" s="29" t="s">
        <v>10031</v>
      </c>
    </row>
    <row r="167" spans="1:5" ht="12.75">
      <c r="A167" s="30" t="s">
        <v>48</v>
      </c>
      <c r="E167" s="31" t="s">
        <v>44</v>
      </c>
    </row>
    <row r="168" spans="1:5" ht="12.75">
      <c r="A168" t="s">
        <v>50</v>
      </c>
      <c r="E168" s="29" t="s">
        <v>44</v>
      </c>
    </row>
    <row r="169" spans="1:18" ht="12.75" customHeight="1">
      <c r="A169" s="5" t="s">
        <v>40</v>
      </c>
      <c s="5"/>
      <c s="34" t="s">
        <v>10032</v>
      </c>
      <c s="5"/>
      <c s="21" t="s">
        <v>10033</v>
      </c>
      <c s="5"/>
      <c s="5"/>
      <c s="5"/>
      <c s="35">
        <f>0+Q169</f>
      </c>
      <c r="O169">
        <f>0+R169</f>
      </c>
      <c r="Q169">
        <f>0+I170+I174+I178+I182+I186+I190</f>
      </c>
      <c>
        <f>0+O170+O174+O178+O182+O186+O190</f>
      </c>
    </row>
    <row r="170" spans="1:16" ht="12.75">
      <c r="A170" s="18" t="s">
        <v>42</v>
      </c>
      <c s="23" t="s">
        <v>289</v>
      </c>
      <c s="23" t="s">
        <v>10034</v>
      </c>
      <c s="18" t="s">
        <v>44</v>
      </c>
      <c s="24" t="s">
        <v>10035</v>
      </c>
      <c s="25" t="s">
        <v>784</v>
      </c>
      <c s="26">
        <v>292.6</v>
      </c>
      <c s="27">
        <v>0</v>
      </c>
      <c s="27">
        <f>ROUND(ROUND(H170,2)*ROUND(G170,3),2)</f>
      </c>
      <c r="O170">
        <f>(I170*21)/100</f>
      </c>
      <c t="s">
        <v>20</v>
      </c>
    </row>
    <row r="171" spans="1:5" ht="12.75">
      <c r="A171" s="28" t="s">
        <v>47</v>
      </c>
      <c r="E171" s="29" t="s">
        <v>10035</v>
      </c>
    </row>
    <row r="172" spans="1:5" ht="25.5">
      <c r="A172" s="30" t="s">
        <v>48</v>
      </c>
      <c r="E172" s="31" t="s">
        <v>10008</v>
      </c>
    </row>
    <row r="173" spans="1:5" ht="12.75">
      <c r="A173" t="s">
        <v>50</v>
      </c>
      <c r="E173" s="29" t="s">
        <v>44</v>
      </c>
    </row>
    <row r="174" spans="1:16" ht="12.75">
      <c r="A174" s="18" t="s">
        <v>42</v>
      </c>
      <c s="23" t="s">
        <v>293</v>
      </c>
      <c s="23" t="s">
        <v>10036</v>
      </c>
      <c s="18" t="s">
        <v>44</v>
      </c>
      <c s="24" t="s">
        <v>10037</v>
      </c>
      <c s="25" t="s">
        <v>784</v>
      </c>
      <c s="26">
        <v>585.2</v>
      </c>
      <c s="27">
        <v>0</v>
      </c>
      <c s="27">
        <f>ROUND(ROUND(H174,2)*ROUND(G174,3),2)</f>
      </c>
      <c r="O174">
        <f>(I174*21)/100</f>
      </c>
      <c t="s">
        <v>20</v>
      </c>
    </row>
    <row r="175" spans="1:5" ht="12.75">
      <c r="A175" s="28" t="s">
        <v>47</v>
      </c>
      <c r="E175" s="29" t="s">
        <v>10037</v>
      </c>
    </row>
    <row r="176" spans="1:5" ht="25.5">
      <c r="A176" s="30" t="s">
        <v>48</v>
      </c>
      <c r="E176" s="31" t="s">
        <v>10038</v>
      </c>
    </row>
    <row r="177" spans="1:5" ht="12.75">
      <c r="A177" t="s">
        <v>50</v>
      </c>
      <c r="E177" s="29" t="s">
        <v>44</v>
      </c>
    </row>
    <row r="178" spans="1:16" ht="12.75">
      <c r="A178" s="18" t="s">
        <v>42</v>
      </c>
      <c s="23" t="s">
        <v>297</v>
      </c>
      <c s="23" t="s">
        <v>10039</v>
      </c>
      <c s="18" t="s">
        <v>44</v>
      </c>
      <c s="24" t="s">
        <v>10040</v>
      </c>
      <c s="25" t="s">
        <v>784</v>
      </c>
      <c s="26">
        <v>585.2</v>
      </c>
      <c s="27">
        <v>0</v>
      </c>
      <c s="27">
        <f>ROUND(ROUND(H178,2)*ROUND(G178,3),2)</f>
      </c>
      <c r="O178">
        <f>(I178*21)/100</f>
      </c>
      <c t="s">
        <v>20</v>
      </c>
    </row>
    <row r="179" spans="1:5" ht="12.75">
      <c r="A179" s="28" t="s">
        <v>47</v>
      </c>
      <c r="E179" s="29" t="s">
        <v>10040</v>
      </c>
    </row>
    <row r="180" spans="1:5" ht="25.5">
      <c r="A180" s="30" t="s">
        <v>48</v>
      </c>
      <c r="E180" s="31" t="s">
        <v>10038</v>
      </c>
    </row>
    <row r="181" spans="1:5" ht="12.75">
      <c r="A181" t="s">
        <v>50</v>
      </c>
      <c r="E181" s="29" t="s">
        <v>44</v>
      </c>
    </row>
    <row r="182" spans="1:16" ht="12.75">
      <c r="A182" s="18" t="s">
        <v>42</v>
      </c>
      <c s="23" t="s">
        <v>301</v>
      </c>
      <c s="23" t="s">
        <v>10041</v>
      </c>
      <c s="18" t="s">
        <v>44</v>
      </c>
      <c s="24" t="s">
        <v>10042</v>
      </c>
      <c s="25" t="s">
        <v>784</v>
      </c>
      <c s="26">
        <v>99.84</v>
      </c>
      <c s="27">
        <v>0</v>
      </c>
      <c s="27">
        <f>ROUND(ROUND(H182,2)*ROUND(G182,3),2)</f>
      </c>
      <c r="O182">
        <f>(I182*21)/100</f>
      </c>
      <c t="s">
        <v>20</v>
      </c>
    </row>
    <row r="183" spans="1:5" ht="12.75">
      <c r="A183" s="28" t="s">
        <v>47</v>
      </c>
      <c r="E183" s="29" t="s">
        <v>10042</v>
      </c>
    </row>
    <row r="184" spans="1:5" ht="25.5">
      <c r="A184" s="30" t="s">
        <v>48</v>
      </c>
      <c r="E184" s="31" t="s">
        <v>10043</v>
      </c>
    </row>
    <row r="185" spans="1:5" ht="12.75">
      <c r="A185" t="s">
        <v>50</v>
      </c>
      <c r="E185" s="29" t="s">
        <v>44</v>
      </c>
    </row>
    <row r="186" spans="1:16" ht="12.75">
      <c r="A186" s="18" t="s">
        <v>42</v>
      </c>
      <c s="23" t="s">
        <v>305</v>
      </c>
      <c s="23" t="s">
        <v>10044</v>
      </c>
      <c s="18" t="s">
        <v>44</v>
      </c>
      <c s="24" t="s">
        <v>10045</v>
      </c>
      <c s="25" t="s">
        <v>784</v>
      </c>
      <c s="26">
        <v>99.84</v>
      </c>
      <c s="27">
        <v>0</v>
      </c>
      <c s="27">
        <f>ROUND(ROUND(H186,2)*ROUND(G186,3),2)</f>
      </c>
      <c r="O186">
        <f>(I186*21)/100</f>
      </c>
      <c t="s">
        <v>20</v>
      </c>
    </row>
    <row r="187" spans="1:5" ht="12.75">
      <c r="A187" s="28" t="s">
        <v>47</v>
      </c>
      <c r="E187" s="29" t="s">
        <v>10045</v>
      </c>
    </row>
    <row r="188" spans="1:5" ht="25.5">
      <c r="A188" s="30" t="s">
        <v>48</v>
      </c>
      <c r="E188" s="31" t="s">
        <v>10046</v>
      </c>
    </row>
    <row r="189" spans="1:5" ht="12.75">
      <c r="A189" t="s">
        <v>50</v>
      </c>
      <c r="E189" s="29" t="s">
        <v>44</v>
      </c>
    </row>
    <row r="190" spans="1:16" ht="12.75">
      <c r="A190" s="18" t="s">
        <v>42</v>
      </c>
      <c s="23" t="s">
        <v>309</v>
      </c>
      <c s="23" t="s">
        <v>10047</v>
      </c>
      <c s="18" t="s">
        <v>44</v>
      </c>
      <c s="24" t="s">
        <v>10048</v>
      </c>
      <c s="25" t="s">
        <v>784</v>
      </c>
      <c s="26">
        <v>292.6</v>
      </c>
      <c s="27">
        <v>0</v>
      </c>
      <c s="27">
        <f>ROUND(ROUND(H190,2)*ROUND(G190,3),2)</f>
      </c>
      <c r="O190">
        <f>(I190*21)/100</f>
      </c>
      <c t="s">
        <v>20</v>
      </c>
    </row>
    <row r="191" spans="1:5" ht="12.75">
      <c r="A191" s="28" t="s">
        <v>47</v>
      </c>
      <c r="E191" s="29" t="s">
        <v>10048</v>
      </c>
    </row>
    <row r="192" spans="1:5" ht="25.5">
      <c r="A192" s="30" t="s">
        <v>48</v>
      </c>
      <c r="E192" s="31" t="s">
        <v>10008</v>
      </c>
    </row>
    <row r="193" spans="1:5" ht="12.75">
      <c r="A193" t="s">
        <v>50</v>
      </c>
      <c r="E193" s="29" t="s">
        <v>44</v>
      </c>
    </row>
    <row r="194" spans="1:18" ht="12.75" customHeight="1">
      <c r="A194" s="5" t="s">
        <v>40</v>
      </c>
      <c s="5"/>
      <c s="34" t="s">
        <v>3131</v>
      </c>
      <c s="5"/>
      <c s="21" t="s">
        <v>3132</v>
      </c>
      <c s="5"/>
      <c s="5"/>
      <c s="5"/>
      <c s="35">
        <f>0+Q194</f>
      </c>
      <c r="O194">
        <f>0+R194</f>
      </c>
      <c r="Q194">
        <f>0+I195+I199+I203+I207+I211+I215+I219+I223</f>
      </c>
      <c>
        <f>0+O195+O199+O203+O207+O211+O215+O219+O223</f>
      </c>
    </row>
    <row r="195" spans="1:16" ht="12.75">
      <c r="A195" s="18" t="s">
        <v>42</v>
      </c>
      <c s="23" t="s">
        <v>314</v>
      </c>
      <c s="23" t="s">
        <v>10049</v>
      </c>
      <c s="18" t="s">
        <v>44</v>
      </c>
      <c s="24" t="s">
        <v>10050</v>
      </c>
      <c s="25" t="s">
        <v>1627</v>
      </c>
      <c s="26">
        <v>264573.8</v>
      </c>
      <c s="27">
        <v>0</v>
      </c>
      <c s="27">
        <f>ROUND(ROUND(H195,2)*ROUND(G195,3),2)</f>
      </c>
      <c r="O195">
        <f>(I195*21)/100</f>
      </c>
      <c t="s">
        <v>20</v>
      </c>
    </row>
    <row r="196" spans="1:5" ht="12.75">
      <c r="A196" s="28" t="s">
        <v>47</v>
      </c>
      <c r="E196" s="29" t="s">
        <v>10050</v>
      </c>
    </row>
    <row r="197" spans="1:5" ht="12.75">
      <c r="A197" s="30" t="s">
        <v>48</v>
      </c>
      <c r="E197" s="31" t="s">
        <v>44</v>
      </c>
    </row>
    <row r="198" spans="1:5" ht="12.75">
      <c r="A198" t="s">
        <v>50</v>
      </c>
      <c r="E198" s="29" t="s">
        <v>44</v>
      </c>
    </row>
    <row r="199" spans="1:16" ht="12.75">
      <c r="A199" s="18" t="s">
        <v>42</v>
      </c>
      <c s="23" t="s">
        <v>318</v>
      </c>
      <c s="23" t="s">
        <v>10051</v>
      </c>
      <c s="18" t="s">
        <v>44</v>
      </c>
      <c s="24" t="s">
        <v>10052</v>
      </c>
      <c s="25" t="s">
        <v>1627</v>
      </c>
      <c s="26">
        <v>264573.8</v>
      </c>
      <c s="27">
        <v>0</v>
      </c>
      <c s="27">
        <f>ROUND(ROUND(H199,2)*ROUND(G199,3),2)</f>
      </c>
      <c r="O199">
        <f>(I199*21)/100</f>
      </c>
      <c t="s">
        <v>20</v>
      </c>
    </row>
    <row r="200" spans="1:5" ht="12.75">
      <c r="A200" s="28" t="s">
        <v>47</v>
      </c>
      <c r="E200" s="29" t="s">
        <v>10052</v>
      </c>
    </row>
    <row r="201" spans="1:5" ht="12.75">
      <c r="A201" s="30" t="s">
        <v>48</v>
      </c>
      <c r="E201" s="31" t="s">
        <v>44</v>
      </c>
    </row>
    <row r="202" spans="1:5" ht="12.75">
      <c r="A202" t="s">
        <v>50</v>
      </c>
      <c r="E202" s="29" t="s">
        <v>44</v>
      </c>
    </row>
    <row r="203" spans="1:16" ht="12.75">
      <c r="A203" s="18" t="s">
        <v>42</v>
      </c>
      <c s="23" t="s">
        <v>322</v>
      </c>
      <c s="23" t="s">
        <v>10053</v>
      </c>
      <c s="18" t="s">
        <v>44</v>
      </c>
      <c s="24" t="s">
        <v>10054</v>
      </c>
      <c s="25" t="s">
        <v>1627</v>
      </c>
      <c s="26">
        <v>264573.8</v>
      </c>
      <c s="27">
        <v>0</v>
      </c>
      <c s="27">
        <f>ROUND(ROUND(H203,2)*ROUND(G203,3),2)</f>
      </c>
      <c r="O203">
        <f>(I203*21)/100</f>
      </c>
      <c t="s">
        <v>20</v>
      </c>
    </row>
    <row r="204" spans="1:5" ht="12.75">
      <c r="A204" s="28" t="s">
        <v>47</v>
      </c>
      <c r="E204" s="29" t="s">
        <v>10054</v>
      </c>
    </row>
    <row r="205" spans="1:5" ht="12.75">
      <c r="A205" s="30" t="s">
        <v>48</v>
      </c>
      <c r="E205" s="31" t="s">
        <v>44</v>
      </c>
    </row>
    <row r="206" spans="1:5" ht="12.75">
      <c r="A206" t="s">
        <v>50</v>
      </c>
      <c r="E206" s="29" t="s">
        <v>44</v>
      </c>
    </row>
    <row r="207" spans="1:16" ht="12.75">
      <c r="A207" s="18" t="s">
        <v>42</v>
      </c>
      <c s="23" t="s">
        <v>326</v>
      </c>
      <c s="23" t="s">
        <v>10055</v>
      </c>
      <c s="18" t="s">
        <v>44</v>
      </c>
      <c s="24" t="s">
        <v>10056</v>
      </c>
      <c s="25" t="s">
        <v>1241</v>
      </c>
      <c s="26">
        <v>6935.2</v>
      </c>
      <c s="27">
        <v>0</v>
      </c>
      <c s="27">
        <f>ROUND(ROUND(H207,2)*ROUND(G207,3),2)</f>
      </c>
      <c r="O207">
        <f>(I207*21)/100</f>
      </c>
      <c t="s">
        <v>20</v>
      </c>
    </row>
    <row r="208" spans="1:5" ht="12.75">
      <c r="A208" s="28" t="s">
        <v>47</v>
      </c>
      <c r="E208" s="29" t="s">
        <v>10056</v>
      </c>
    </row>
    <row r="209" spans="1:5" ht="12.75">
      <c r="A209" s="30" t="s">
        <v>48</v>
      </c>
      <c r="E209" s="31" t="s">
        <v>44</v>
      </c>
    </row>
    <row r="210" spans="1:5" ht="12.75">
      <c r="A210" t="s">
        <v>50</v>
      </c>
      <c r="E210" s="29" t="s">
        <v>44</v>
      </c>
    </row>
    <row r="211" spans="1:16" ht="12.75">
      <c r="A211" s="18" t="s">
        <v>42</v>
      </c>
      <c s="23" t="s">
        <v>330</v>
      </c>
      <c s="23" t="s">
        <v>10057</v>
      </c>
      <c s="18" t="s">
        <v>44</v>
      </c>
      <c s="24" t="s">
        <v>10058</v>
      </c>
      <c s="25" t="s">
        <v>3146</v>
      </c>
      <c s="26">
        <v>184</v>
      </c>
      <c s="27">
        <v>0</v>
      </c>
      <c s="27">
        <f>ROUND(ROUND(H211,2)*ROUND(G211,3),2)</f>
      </c>
      <c r="O211">
        <f>(I211*21)/100</f>
      </c>
      <c t="s">
        <v>20</v>
      </c>
    </row>
    <row r="212" spans="1:5" ht="12.75">
      <c r="A212" s="28" t="s">
        <v>47</v>
      </c>
      <c r="E212" s="29" t="s">
        <v>10058</v>
      </c>
    </row>
    <row r="213" spans="1:5" ht="25.5">
      <c r="A213" s="30" t="s">
        <v>48</v>
      </c>
      <c r="E213" s="31" t="s">
        <v>10059</v>
      </c>
    </row>
    <row r="214" spans="1:5" ht="12.75">
      <c r="A214" t="s">
        <v>50</v>
      </c>
      <c r="E214" s="29" t="s">
        <v>44</v>
      </c>
    </row>
    <row r="215" spans="1:16" ht="12.75">
      <c r="A215" s="18" t="s">
        <v>42</v>
      </c>
      <c s="23" t="s">
        <v>334</v>
      </c>
      <c s="23" t="s">
        <v>10060</v>
      </c>
      <c s="18" t="s">
        <v>44</v>
      </c>
      <c s="24" t="s">
        <v>10061</v>
      </c>
      <c s="25" t="s">
        <v>3146</v>
      </c>
      <c s="26">
        <v>1</v>
      </c>
      <c s="27">
        <v>0</v>
      </c>
      <c s="27">
        <f>ROUND(ROUND(H215,2)*ROUND(G215,3),2)</f>
      </c>
      <c r="O215">
        <f>(I215*21)/100</f>
      </c>
      <c t="s">
        <v>20</v>
      </c>
    </row>
    <row r="216" spans="1:5" ht="12.75">
      <c r="A216" s="28" t="s">
        <v>47</v>
      </c>
      <c r="E216" s="29" t="s">
        <v>10061</v>
      </c>
    </row>
    <row r="217" spans="1:5" ht="12.75">
      <c r="A217" s="30" t="s">
        <v>48</v>
      </c>
      <c r="E217" s="31" t="s">
        <v>44</v>
      </c>
    </row>
    <row r="218" spans="1:5" ht="12.75">
      <c r="A218" t="s">
        <v>50</v>
      </c>
      <c r="E218" s="29" t="s">
        <v>44</v>
      </c>
    </row>
    <row r="219" spans="1:16" ht="12.75">
      <c r="A219" s="18" t="s">
        <v>42</v>
      </c>
      <c s="23" t="s">
        <v>338</v>
      </c>
      <c s="23" t="s">
        <v>10062</v>
      </c>
      <c s="18" t="s">
        <v>44</v>
      </c>
      <c s="24" t="s">
        <v>10063</v>
      </c>
      <c s="25" t="s">
        <v>1241</v>
      </c>
      <c s="26">
        <v>6935.2</v>
      </c>
      <c s="27">
        <v>0</v>
      </c>
      <c s="27">
        <f>ROUND(ROUND(H219,2)*ROUND(G219,3),2)</f>
      </c>
      <c r="O219">
        <f>(I219*21)/100</f>
      </c>
      <c t="s">
        <v>20</v>
      </c>
    </row>
    <row r="220" spans="1:5" ht="12.75">
      <c r="A220" s="28" t="s">
        <v>47</v>
      </c>
      <c r="E220" s="29" t="s">
        <v>10063</v>
      </c>
    </row>
    <row r="221" spans="1:5" ht="12.75">
      <c r="A221" s="30" t="s">
        <v>48</v>
      </c>
      <c r="E221" s="31" t="s">
        <v>44</v>
      </c>
    </row>
    <row r="222" spans="1:5" ht="12.75">
      <c r="A222" t="s">
        <v>50</v>
      </c>
      <c r="E222" s="29" t="s">
        <v>44</v>
      </c>
    </row>
    <row r="223" spans="1:16" ht="12.75">
      <c r="A223" s="18" t="s">
        <v>42</v>
      </c>
      <c s="23" t="s">
        <v>342</v>
      </c>
      <c s="23" t="s">
        <v>4012</v>
      </c>
      <c s="18" t="s">
        <v>44</v>
      </c>
      <c s="24" t="s">
        <v>4013</v>
      </c>
      <c s="25" t="s">
        <v>1241</v>
      </c>
      <c s="26">
        <v>6935.2</v>
      </c>
      <c s="27">
        <v>0</v>
      </c>
      <c s="27">
        <f>ROUND(ROUND(H223,2)*ROUND(G223,3),2)</f>
      </c>
      <c r="O223">
        <f>(I223*21)/100</f>
      </c>
      <c t="s">
        <v>20</v>
      </c>
    </row>
    <row r="224" spans="1:5" ht="12.75">
      <c r="A224" s="28" t="s">
        <v>47</v>
      </c>
      <c r="E224" s="29" t="s">
        <v>4013</v>
      </c>
    </row>
    <row r="225" spans="1:5" ht="12.75">
      <c r="A225" s="30" t="s">
        <v>48</v>
      </c>
      <c r="E225" s="31" t="s">
        <v>44</v>
      </c>
    </row>
    <row r="226" spans="1:5" ht="12.75">
      <c r="A226" t="s">
        <v>50</v>
      </c>
      <c r="E226" s="29" t="s">
        <v>44</v>
      </c>
    </row>
    <row r="227" spans="1:18" ht="12.75" customHeight="1">
      <c r="A227" s="5" t="s">
        <v>40</v>
      </c>
      <c s="5"/>
      <c s="34" t="s">
        <v>181</v>
      </c>
      <c s="5"/>
      <c s="21" t="s">
        <v>9664</v>
      </c>
      <c s="5"/>
      <c s="5"/>
      <c s="5"/>
      <c s="35">
        <f>0+Q227</f>
      </c>
      <c r="O227">
        <f>0+R227</f>
      </c>
      <c r="Q227">
        <f>0+I228</f>
      </c>
      <c>
        <f>0+O228</f>
      </c>
    </row>
    <row r="228" spans="1:16" ht="25.5">
      <c r="A228" s="18" t="s">
        <v>42</v>
      </c>
      <c s="23" t="s">
        <v>346</v>
      </c>
      <c s="23" t="s">
        <v>184</v>
      </c>
      <c s="18" t="s">
        <v>185</v>
      </c>
      <c s="24" t="s">
        <v>186</v>
      </c>
      <c s="25" t="s">
        <v>187</v>
      </c>
      <c s="26">
        <v>843.813</v>
      </c>
      <c s="27">
        <v>0</v>
      </c>
      <c s="27">
        <f>ROUND(ROUND(H228,2)*ROUND(G228,3),2)</f>
      </c>
      <c r="O228">
        <f>(I228*21)/100</f>
      </c>
      <c t="s">
        <v>20</v>
      </c>
    </row>
    <row r="229" spans="1:5" ht="25.5">
      <c r="A229" s="28" t="s">
        <v>47</v>
      </c>
      <c r="E229" s="29" t="s">
        <v>186</v>
      </c>
    </row>
    <row r="230" spans="1:5" ht="51">
      <c r="A230" s="30" t="s">
        <v>48</v>
      </c>
      <c r="E230" s="31" t="s">
        <v>10064</v>
      </c>
    </row>
    <row r="231" spans="1:5" ht="12.75">
      <c r="A231" t="s">
        <v>50</v>
      </c>
      <c r="E231" s="29" t="s">
        <v>44</v>
      </c>
    </row>
    <row r="232" spans="1:18" ht="12.75" customHeight="1">
      <c r="A232" s="5" t="s">
        <v>40</v>
      </c>
      <c s="5"/>
      <c s="34" t="s">
        <v>6732</v>
      </c>
      <c s="5"/>
      <c s="21" t="s">
        <v>6733</v>
      </c>
      <c s="5"/>
      <c s="5"/>
      <c s="5"/>
      <c s="35">
        <f>0+Q232</f>
      </c>
      <c r="O232">
        <f>0+R232</f>
      </c>
      <c r="Q232">
        <f>0+I233</f>
      </c>
      <c>
        <f>0+O233</f>
      </c>
    </row>
    <row r="233" spans="1:16" ht="12.75">
      <c r="A233" s="18" t="s">
        <v>42</v>
      </c>
      <c s="23" t="s">
        <v>350</v>
      </c>
      <c s="23" t="s">
        <v>10065</v>
      </c>
      <c s="18" t="s">
        <v>44</v>
      </c>
      <c s="24" t="s">
        <v>10066</v>
      </c>
      <c s="25" t="s">
        <v>187</v>
      </c>
      <c s="26">
        <v>1077.879</v>
      </c>
      <c s="27">
        <v>0</v>
      </c>
      <c s="27">
        <f>ROUND(ROUND(H233,2)*ROUND(G233,3),2)</f>
      </c>
      <c r="O233">
        <f>(I233*21)/100</f>
      </c>
      <c t="s">
        <v>20</v>
      </c>
    </row>
    <row r="234" spans="1:5" ht="12.75">
      <c r="A234" s="28" t="s">
        <v>47</v>
      </c>
      <c r="E234" s="29" t="s">
        <v>10067</v>
      </c>
    </row>
    <row r="235" spans="1:5" ht="12.75">
      <c r="A235" s="30" t="s">
        <v>48</v>
      </c>
      <c r="E235" s="31" t="s">
        <v>44</v>
      </c>
    </row>
    <row r="236" spans="1:5" ht="12.75">
      <c r="A236" t="s">
        <v>50</v>
      </c>
      <c r="E236" s="29" t="s">
        <v>44</v>
      </c>
    </row>
    <row r="237" spans="1:18" ht="12.75" customHeight="1">
      <c r="A237" s="5" t="s">
        <v>40</v>
      </c>
      <c s="5"/>
      <c s="34" t="s">
        <v>6738</v>
      </c>
      <c s="5"/>
      <c s="21" t="s">
        <v>10068</v>
      </c>
      <c s="5"/>
      <c s="5"/>
      <c s="5"/>
      <c s="35">
        <f>0+Q237</f>
      </c>
      <c r="O237">
        <f>0+R237</f>
      </c>
      <c r="Q237">
        <f>0+I238+I242+I246+I250+I254+I258+I262+I266+I270+I274+I278+I282</f>
      </c>
      <c>
        <f>0+O238+O242+O246+O250+O254+O258+O262+O266+O270+O274+O278+O282</f>
      </c>
    </row>
    <row r="238" spans="1:16" ht="12.75">
      <c r="A238" s="18" t="s">
        <v>42</v>
      </c>
      <c s="23" t="s">
        <v>354</v>
      </c>
      <c s="23" t="s">
        <v>10069</v>
      </c>
      <c s="18" t="s">
        <v>44</v>
      </c>
      <c s="24" t="s">
        <v>10070</v>
      </c>
      <c s="25" t="s">
        <v>5579</v>
      </c>
      <c s="26">
        <v>1</v>
      </c>
      <c s="27">
        <v>0</v>
      </c>
      <c s="27">
        <f>ROUND(ROUND(H238,2)*ROUND(G238,3),2)</f>
      </c>
      <c r="O238">
        <f>(I238*21)/100</f>
      </c>
      <c t="s">
        <v>20</v>
      </c>
    </row>
    <row r="239" spans="1:5" ht="12.75">
      <c r="A239" s="28" t="s">
        <v>47</v>
      </c>
      <c r="E239" s="29" t="s">
        <v>10071</v>
      </c>
    </row>
    <row r="240" spans="1:5" ht="25.5">
      <c r="A240" s="30" t="s">
        <v>48</v>
      </c>
      <c r="E240" s="31" t="s">
        <v>10072</v>
      </c>
    </row>
    <row r="241" spans="1:5" ht="12.75">
      <c r="A241" t="s">
        <v>50</v>
      </c>
      <c r="E241" s="29" t="s">
        <v>44</v>
      </c>
    </row>
    <row r="242" spans="1:16" ht="12.75">
      <c r="A242" s="18" t="s">
        <v>42</v>
      </c>
      <c s="23" t="s">
        <v>358</v>
      </c>
      <c s="23" t="s">
        <v>10073</v>
      </c>
      <c s="18" t="s">
        <v>44</v>
      </c>
      <c s="24" t="s">
        <v>10074</v>
      </c>
      <c s="25" t="s">
        <v>5579</v>
      </c>
      <c s="26">
        <v>1</v>
      </c>
      <c s="27">
        <v>0</v>
      </c>
      <c s="27">
        <f>ROUND(ROUND(H242,2)*ROUND(G242,3),2)</f>
      </c>
      <c r="O242">
        <f>(I242*21)/100</f>
      </c>
      <c t="s">
        <v>20</v>
      </c>
    </row>
    <row r="243" spans="1:5" ht="12.75">
      <c r="A243" s="28" t="s">
        <v>47</v>
      </c>
      <c r="E243" s="29" t="s">
        <v>10075</v>
      </c>
    </row>
    <row r="244" spans="1:5" ht="25.5">
      <c r="A244" s="30" t="s">
        <v>48</v>
      </c>
      <c r="E244" s="31" t="s">
        <v>10072</v>
      </c>
    </row>
    <row r="245" spans="1:5" ht="12.75">
      <c r="A245" t="s">
        <v>50</v>
      </c>
      <c r="E245" s="29" t="s">
        <v>44</v>
      </c>
    </row>
    <row r="246" spans="1:16" ht="12.75">
      <c r="A246" s="18" t="s">
        <v>42</v>
      </c>
      <c s="23" t="s">
        <v>362</v>
      </c>
      <c s="23" t="s">
        <v>10076</v>
      </c>
      <c s="18" t="s">
        <v>44</v>
      </c>
      <c s="24" t="s">
        <v>10077</v>
      </c>
      <c s="25" t="s">
        <v>5579</v>
      </c>
      <c s="26">
        <v>1</v>
      </c>
      <c s="27">
        <v>0</v>
      </c>
      <c s="27">
        <f>ROUND(ROUND(H246,2)*ROUND(G246,3),2)</f>
      </c>
      <c r="O246">
        <f>(I246*21)/100</f>
      </c>
      <c t="s">
        <v>20</v>
      </c>
    </row>
    <row r="247" spans="1:5" ht="12.75">
      <c r="A247" s="28" t="s">
        <v>47</v>
      </c>
      <c r="E247" s="29" t="s">
        <v>10078</v>
      </c>
    </row>
    <row r="248" spans="1:5" ht="25.5">
      <c r="A248" s="30" t="s">
        <v>48</v>
      </c>
      <c r="E248" s="31" t="s">
        <v>10072</v>
      </c>
    </row>
    <row r="249" spans="1:5" ht="12.75">
      <c r="A249" t="s">
        <v>50</v>
      </c>
      <c r="E249" s="29" t="s">
        <v>44</v>
      </c>
    </row>
    <row r="250" spans="1:16" ht="12.75">
      <c r="A250" s="18" t="s">
        <v>42</v>
      </c>
      <c s="23" t="s">
        <v>366</v>
      </c>
      <c s="23" t="s">
        <v>10079</v>
      </c>
      <c s="18" t="s">
        <v>44</v>
      </c>
      <c s="24" t="s">
        <v>10080</v>
      </c>
      <c s="25" t="s">
        <v>10081</v>
      </c>
      <c s="26">
        <v>480</v>
      </c>
      <c s="27">
        <v>0</v>
      </c>
      <c s="27">
        <f>ROUND(ROUND(H250,2)*ROUND(G250,3),2)</f>
      </c>
      <c r="O250">
        <f>(I250*21)/100</f>
      </c>
      <c t="s">
        <v>20</v>
      </c>
    </row>
    <row r="251" spans="1:5" ht="12.75">
      <c r="A251" s="28" t="s">
        <v>47</v>
      </c>
      <c r="E251" s="29" t="s">
        <v>10080</v>
      </c>
    </row>
    <row r="252" spans="1:5" ht="25.5">
      <c r="A252" s="30" t="s">
        <v>48</v>
      </c>
      <c r="E252" s="31" t="s">
        <v>10082</v>
      </c>
    </row>
    <row r="253" spans="1:5" ht="12.75">
      <c r="A253" t="s">
        <v>50</v>
      </c>
      <c r="E253" s="29" t="s">
        <v>44</v>
      </c>
    </row>
    <row r="254" spans="1:16" ht="12.75">
      <c r="A254" s="18" t="s">
        <v>42</v>
      </c>
      <c s="23" t="s">
        <v>370</v>
      </c>
      <c s="23" t="s">
        <v>10083</v>
      </c>
      <c s="18" t="s">
        <v>44</v>
      </c>
      <c s="24" t="s">
        <v>10084</v>
      </c>
      <c s="25" t="s">
        <v>10081</v>
      </c>
      <c s="26">
        <v>640</v>
      </c>
      <c s="27">
        <v>0</v>
      </c>
      <c s="27">
        <f>ROUND(ROUND(H254,2)*ROUND(G254,3),2)</f>
      </c>
      <c r="O254">
        <f>(I254*21)/100</f>
      </c>
      <c t="s">
        <v>20</v>
      </c>
    </row>
    <row r="255" spans="1:5" ht="12.75">
      <c r="A255" s="28" t="s">
        <v>47</v>
      </c>
      <c r="E255" s="29" t="s">
        <v>10084</v>
      </c>
    </row>
    <row r="256" spans="1:5" ht="25.5">
      <c r="A256" s="30" t="s">
        <v>48</v>
      </c>
      <c r="E256" s="31" t="s">
        <v>10085</v>
      </c>
    </row>
    <row r="257" spans="1:5" ht="12.75">
      <c r="A257" t="s">
        <v>50</v>
      </c>
      <c r="E257" s="29" t="s">
        <v>44</v>
      </c>
    </row>
    <row r="258" spans="1:16" ht="12.75">
      <c r="A258" s="18" t="s">
        <v>42</v>
      </c>
      <c s="23" t="s">
        <v>374</v>
      </c>
      <c s="23" t="s">
        <v>10086</v>
      </c>
      <c s="18" t="s">
        <v>44</v>
      </c>
      <c s="24" t="s">
        <v>10087</v>
      </c>
      <c s="25" t="s">
        <v>46</v>
      </c>
      <c s="26">
        <v>0.676</v>
      </c>
      <c s="27">
        <v>0</v>
      </c>
      <c s="27">
        <f>ROUND(ROUND(H258,2)*ROUND(G258,3),2)</f>
      </c>
      <c r="O258">
        <f>(I258*21)/100</f>
      </c>
      <c t="s">
        <v>20</v>
      </c>
    </row>
    <row r="259" spans="1:5" ht="12.75">
      <c r="A259" s="28" t="s">
        <v>47</v>
      </c>
      <c r="E259" s="29" t="s">
        <v>10087</v>
      </c>
    </row>
    <row r="260" spans="1:5" ht="25.5">
      <c r="A260" s="30" t="s">
        <v>48</v>
      </c>
      <c r="E260" s="31" t="s">
        <v>10088</v>
      </c>
    </row>
    <row r="261" spans="1:5" ht="12.75">
      <c r="A261" t="s">
        <v>50</v>
      </c>
      <c r="E261" s="29" t="s">
        <v>44</v>
      </c>
    </row>
    <row r="262" spans="1:16" ht="12.75">
      <c r="A262" s="18" t="s">
        <v>42</v>
      </c>
      <c s="23" t="s">
        <v>378</v>
      </c>
      <c s="23" t="s">
        <v>10089</v>
      </c>
      <c s="18" t="s">
        <v>44</v>
      </c>
      <c s="24" t="s">
        <v>10090</v>
      </c>
      <c s="25" t="s">
        <v>5579</v>
      </c>
      <c s="26">
        <v>1</v>
      </c>
      <c s="27">
        <v>0</v>
      </c>
      <c s="27">
        <f>ROUND(ROUND(H262,2)*ROUND(G262,3),2)</f>
      </c>
      <c r="O262">
        <f>(I262*21)/100</f>
      </c>
      <c t="s">
        <v>20</v>
      </c>
    </row>
    <row r="263" spans="1:5" ht="12.75">
      <c r="A263" s="28" t="s">
        <v>47</v>
      </c>
      <c r="E263" s="29" t="s">
        <v>10090</v>
      </c>
    </row>
    <row r="264" spans="1:5" ht="25.5">
      <c r="A264" s="30" t="s">
        <v>48</v>
      </c>
      <c r="E264" s="31" t="s">
        <v>10072</v>
      </c>
    </row>
    <row r="265" spans="1:5" ht="12.75">
      <c r="A265" t="s">
        <v>50</v>
      </c>
      <c r="E265" s="29" t="s">
        <v>44</v>
      </c>
    </row>
    <row r="266" spans="1:16" ht="12.75">
      <c r="A266" s="18" t="s">
        <v>42</v>
      </c>
      <c s="23" t="s">
        <v>382</v>
      </c>
      <c s="23" t="s">
        <v>10091</v>
      </c>
      <c s="18" t="s">
        <v>44</v>
      </c>
      <c s="24" t="s">
        <v>10092</v>
      </c>
      <c s="25" t="s">
        <v>5579</v>
      </c>
      <c s="26">
        <v>1</v>
      </c>
      <c s="27">
        <v>0</v>
      </c>
      <c s="27">
        <f>ROUND(ROUND(H266,2)*ROUND(G266,3),2)</f>
      </c>
      <c r="O266">
        <f>(I266*21)/100</f>
      </c>
      <c t="s">
        <v>20</v>
      </c>
    </row>
    <row r="267" spans="1:5" ht="12.75">
      <c r="A267" s="28" t="s">
        <v>47</v>
      </c>
      <c r="E267" s="29" t="s">
        <v>10092</v>
      </c>
    </row>
    <row r="268" spans="1:5" ht="25.5">
      <c r="A268" s="30" t="s">
        <v>48</v>
      </c>
      <c r="E268" s="31" t="s">
        <v>10072</v>
      </c>
    </row>
    <row r="269" spans="1:5" ht="12.75">
      <c r="A269" t="s">
        <v>50</v>
      </c>
      <c r="E269" s="29" t="s">
        <v>44</v>
      </c>
    </row>
    <row r="270" spans="1:16" ht="12.75">
      <c r="A270" s="18" t="s">
        <v>42</v>
      </c>
      <c s="23" t="s">
        <v>386</v>
      </c>
      <c s="23" t="s">
        <v>10093</v>
      </c>
      <c s="18" t="s">
        <v>44</v>
      </c>
      <c s="24" t="s">
        <v>10094</v>
      </c>
      <c s="25" t="s">
        <v>784</v>
      </c>
      <c s="26">
        <v>323.2</v>
      </c>
      <c s="27">
        <v>0</v>
      </c>
      <c s="27">
        <f>ROUND(ROUND(H270,2)*ROUND(G270,3),2)</f>
      </c>
      <c r="O270">
        <f>(I270*21)/100</f>
      </c>
      <c t="s">
        <v>20</v>
      </c>
    </row>
    <row r="271" spans="1:5" ht="12.75">
      <c r="A271" s="28" t="s">
        <v>47</v>
      </c>
      <c r="E271" s="29" t="s">
        <v>10094</v>
      </c>
    </row>
    <row r="272" spans="1:5" ht="25.5">
      <c r="A272" s="30" t="s">
        <v>48</v>
      </c>
      <c r="E272" s="31" t="s">
        <v>10095</v>
      </c>
    </row>
    <row r="273" spans="1:5" ht="12.75">
      <c r="A273" t="s">
        <v>50</v>
      </c>
      <c r="E273" s="29" t="s">
        <v>44</v>
      </c>
    </row>
    <row r="274" spans="1:16" ht="12.75">
      <c r="A274" s="18" t="s">
        <v>42</v>
      </c>
      <c s="23" t="s">
        <v>390</v>
      </c>
      <c s="23" t="s">
        <v>10096</v>
      </c>
      <c s="18" t="s">
        <v>44</v>
      </c>
      <c s="24" t="s">
        <v>10097</v>
      </c>
      <c s="25" t="s">
        <v>784</v>
      </c>
      <c s="26">
        <v>323.2</v>
      </c>
      <c s="27">
        <v>0</v>
      </c>
      <c s="27">
        <f>ROUND(ROUND(H274,2)*ROUND(G274,3),2)</f>
      </c>
      <c r="O274">
        <f>(I274*21)/100</f>
      </c>
      <c t="s">
        <v>20</v>
      </c>
    </row>
    <row r="275" spans="1:5" ht="12.75">
      <c r="A275" s="28" t="s">
        <v>47</v>
      </c>
      <c r="E275" s="29" t="s">
        <v>10097</v>
      </c>
    </row>
    <row r="276" spans="1:5" ht="25.5">
      <c r="A276" s="30" t="s">
        <v>48</v>
      </c>
      <c r="E276" s="31" t="s">
        <v>10095</v>
      </c>
    </row>
    <row r="277" spans="1:5" ht="12.75">
      <c r="A277" t="s">
        <v>50</v>
      </c>
      <c r="E277" s="29" t="s">
        <v>44</v>
      </c>
    </row>
    <row r="278" spans="1:16" ht="12.75">
      <c r="A278" s="18" t="s">
        <v>42</v>
      </c>
      <c s="23" t="s">
        <v>394</v>
      </c>
      <c s="23" t="s">
        <v>10098</v>
      </c>
      <c s="18" t="s">
        <v>44</v>
      </c>
      <c s="24" t="s">
        <v>10099</v>
      </c>
      <c s="25" t="s">
        <v>784</v>
      </c>
      <c s="26">
        <v>323.2</v>
      </c>
      <c s="27">
        <v>0</v>
      </c>
      <c s="27">
        <f>ROUND(ROUND(H278,2)*ROUND(G278,3),2)</f>
      </c>
      <c r="O278">
        <f>(I278*21)/100</f>
      </c>
      <c t="s">
        <v>20</v>
      </c>
    </row>
    <row r="279" spans="1:5" ht="12.75">
      <c r="A279" s="28" t="s">
        <v>47</v>
      </c>
      <c r="E279" s="29" t="s">
        <v>10099</v>
      </c>
    </row>
    <row r="280" spans="1:5" ht="25.5">
      <c r="A280" s="30" t="s">
        <v>48</v>
      </c>
      <c r="E280" s="31" t="s">
        <v>10095</v>
      </c>
    </row>
    <row r="281" spans="1:5" ht="12.75">
      <c r="A281" t="s">
        <v>50</v>
      </c>
      <c r="E281" s="29" t="s">
        <v>44</v>
      </c>
    </row>
    <row r="282" spans="1:16" ht="12.75">
      <c r="A282" s="18" t="s">
        <v>42</v>
      </c>
      <c s="23" t="s">
        <v>398</v>
      </c>
      <c s="23" t="s">
        <v>10100</v>
      </c>
      <c s="18" t="s">
        <v>44</v>
      </c>
      <c s="24" t="s">
        <v>10101</v>
      </c>
      <c s="25" t="s">
        <v>4386</v>
      </c>
      <c s="26">
        <v>80</v>
      </c>
      <c s="27">
        <v>0</v>
      </c>
      <c s="27">
        <f>ROUND(ROUND(H282,2)*ROUND(G282,3),2)</f>
      </c>
      <c r="O282">
        <f>(I282*21)/100</f>
      </c>
      <c t="s">
        <v>20</v>
      </c>
    </row>
    <row r="283" spans="1:5" ht="12.75">
      <c r="A283" s="28" t="s">
        <v>47</v>
      </c>
      <c r="E283" s="29" t="s">
        <v>10101</v>
      </c>
    </row>
    <row r="284" spans="1:5" ht="25.5">
      <c r="A284" s="30" t="s">
        <v>48</v>
      </c>
      <c r="E284" s="31" t="s">
        <v>10102</v>
      </c>
    </row>
    <row r="285" spans="1:5" ht="12.75">
      <c r="A285" t="s">
        <v>50</v>
      </c>
      <c r="E285" s="29" t="s">
        <v>44</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43.xml><?xml version="1.0" encoding="utf-8"?>
<worksheet xmlns="http://schemas.openxmlformats.org/spreadsheetml/2006/main" xmlns:r="http://schemas.openxmlformats.org/officeDocument/2006/relationships">
  <sheetPr>
    <pageSetUpPr fitToPage="1"/>
  </sheetPr>
  <dimension ref="A1:R18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0+O9+O58+O79+O112+O145</f>
      </c>
      <c t="s">
        <v>19</v>
      </c>
    </row>
    <row r="3" spans="1:16" ht="15" customHeight="1">
      <c r="A3" t="s">
        <v>1</v>
      </c>
      <c s="8" t="s">
        <v>4</v>
      </c>
      <c s="9" t="s">
        <v>5</v>
      </c>
      <c s="1"/>
      <c s="10" t="s">
        <v>6</v>
      </c>
      <c s="1"/>
      <c s="4"/>
      <c s="3" t="s">
        <v>10103</v>
      </c>
      <c s="36">
        <f>0+I9+I58+I79+I112+I145</f>
      </c>
      <c r="O3" t="s">
        <v>16</v>
      </c>
      <c t="s">
        <v>20</v>
      </c>
    </row>
    <row r="4" spans="1:16" ht="15" customHeight="1">
      <c r="A4" t="s">
        <v>7</v>
      </c>
      <c s="8" t="s">
        <v>8</v>
      </c>
      <c s="9" t="s">
        <v>9946</v>
      </c>
      <c s="1"/>
      <c s="10" t="s">
        <v>9947</v>
      </c>
      <c s="1"/>
      <c s="1"/>
      <c s="7"/>
      <c s="7"/>
      <c r="O4" t="s">
        <v>17</v>
      </c>
      <c t="s">
        <v>20</v>
      </c>
    </row>
    <row r="5" spans="1:16" ht="12.75" customHeight="1">
      <c r="A5" t="s">
        <v>11</v>
      </c>
      <c s="12" t="s">
        <v>15</v>
      </c>
      <c s="13" t="s">
        <v>10103</v>
      </c>
      <c s="5"/>
      <c s="14" t="s">
        <v>10104</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305</v>
      </c>
      <c s="19"/>
      <c s="21" t="s">
        <v>9977</v>
      </c>
      <c s="19"/>
      <c s="19"/>
      <c s="19"/>
      <c s="22">
        <f>0+Q9</f>
      </c>
      <c r="O9">
        <f>0+R9</f>
      </c>
      <c r="Q9">
        <f>0+I10+I14+I18+I22+I26+I30+I34+I38+I42+I46+I50+I54</f>
      </c>
      <c>
        <f>0+O10+O14+O18+O22+O26+O30+O34+O38+O42+O46+O50+O54</f>
      </c>
    </row>
    <row r="10" spans="1:16" ht="12.75">
      <c r="A10" s="18" t="s">
        <v>42</v>
      </c>
      <c s="23" t="s">
        <v>26</v>
      </c>
      <c s="23" t="s">
        <v>9978</v>
      </c>
      <c s="18" t="s">
        <v>44</v>
      </c>
      <c s="24" t="s">
        <v>9979</v>
      </c>
      <c s="25" t="s">
        <v>1241</v>
      </c>
      <c s="26">
        <v>157</v>
      </c>
      <c s="27">
        <v>0</v>
      </c>
      <c s="27">
        <f>ROUND(ROUND(H10,2)*ROUND(G10,3),2)</f>
      </c>
      <c r="O10">
        <f>(I10*21)/100</f>
      </c>
      <c t="s">
        <v>20</v>
      </c>
    </row>
    <row r="11" spans="1:5" ht="12.75">
      <c r="A11" s="28" t="s">
        <v>47</v>
      </c>
      <c r="E11" s="29" t="s">
        <v>9979</v>
      </c>
    </row>
    <row r="12" spans="1:5" ht="12.75">
      <c r="A12" s="30" t="s">
        <v>48</v>
      </c>
      <c r="E12" s="31" t="s">
        <v>44</v>
      </c>
    </row>
    <row r="13" spans="1:5" ht="12.75">
      <c r="A13" t="s">
        <v>50</v>
      </c>
      <c r="E13" s="29" t="s">
        <v>44</v>
      </c>
    </row>
    <row r="14" spans="1:16" ht="12.75">
      <c r="A14" s="18" t="s">
        <v>42</v>
      </c>
      <c s="23" t="s">
        <v>20</v>
      </c>
      <c s="23" t="s">
        <v>9980</v>
      </c>
      <c s="18" t="s">
        <v>44</v>
      </c>
      <c s="24" t="s">
        <v>9981</v>
      </c>
      <c s="25" t="s">
        <v>1241</v>
      </c>
      <c s="26">
        <v>157</v>
      </c>
      <c s="27">
        <v>0</v>
      </c>
      <c s="27">
        <f>ROUND(ROUND(H14,2)*ROUND(G14,3),2)</f>
      </c>
      <c r="O14">
        <f>(I14*21)/100</f>
      </c>
      <c t="s">
        <v>20</v>
      </c>
    </row>
    <row r="15" spans="1:5" ht="12.75">
      <c r="A15" s="28" t="s">
        <v>47</v>
      </c>
      <c r="E15" s="29" t="s">
        <v>9981</v>
      </c>
    </row>
    <row r="16" spans="1:5" ht="12.75">
      <c r="A16" s="30" t="s">
        <v>48</v>
      </c>
      <c r="E16" s="31" t="s">
        <v>44</v>
      </c>
    </row>
    <row r="17" spans="1:5" ht="12.75">
      <c r="A17" t="s">
        <v>50</v>
      </c>
      <c r="E17" s="29" t="s">
        <v>44</v>
      </c>
    </row>
    <row r="18" spans="1:16" ht="12.75">
      <c r="A18" s="18" t="s">
        <v>42</v>
      </c>
      <c s="23" t="s">
        <v>19</v>
      </c>
      <c s="23" t="s">
        <v>9982</v>
      </c>
      <c s="18" t="s">
        <v>44</v>
      </c>
      <c s="24" t="s">
        <v>9983</v>
      </c>
      <c s="25" t="s">
        <v>5579</v>
      </c>
      <c s="26">
        <v>1</v>
      </c>
      <c s="27">
        <v>0</v>
      </c>
      <c s="27">
        <f>ROUND(ROUND(H18,2)*ROUND(G18,3),2)</f>
      </c>
      <c r="O18">
        <f>(I18*21)/100</f>
      </c>
      <c t="s">
        <v>20</v>
      </c>
    </row>
    <row r="19" spans="1:5" ht="12.75">
      <c r="A19" s="28" t="s">
        <v>47</v>
      </c>
      <c r="E19" s="29" t="s">
        <v>9983</v>
      </c>
    </row>
    <row r="20" spans="1:5" ht="25.5">
      <c r="A20" s="30" t="s">
        <v>48</v>
      </c>
      <c r="E20" s="31" t="s">
        <v>9984</v>
      </c>
    </row>
    <row r="21" spans="1:5" ht="12.75">
      <c r="A21" t="s">
        <v>50</v>
      </c>
      <c r="E21" s="29" t="s">
        <v>44</v>
      </c>
    </row>
    <row r="22" spans="1:16" ht="12.75">
      <c r="A22" s="18" t="s">
        <v>42</v>
      </c>
      <c s="23" t="s">
        <v>30</v>
      </c>
      <c s="23" t="s">
        <v>9985</v>
      </c>
      <c s="18" t="s">
        <v>44</v>
      </c>
      <c s="24" t="s">
        <v>9986</v>
      </c>
      <c s="25" t="s">
        <v>1241</v>
      </c>
      <c s="26">
        <v>157</v>
      </c>
      <c s="27">
        <v>0</v>
      </c>
      <c s="27">
        <f>ROUND(ROUND(H22,2)*ROUND(G22,3),2)</f>
      </c>
      <c r="O22">
        <f>(I22*21)/100</f>
      </c>
      <c t="s">
        <v>20</v>
      </c>
    </row>
    <row r="23" spans="1:5" ht="12.75">
      <c r="A23" s="28" t="s">
        <v>47</v>
      </c>
      <c r="E23" s="29" t="s">
        <v>9986</v>
      </c>
    </row>
    <row r="24" spans="1:5" ht="12.75">
      <c r="A24" s="30" t="s">
        <v>48</v>
      </c>
      <c r="E24" s="31" t="s">
        <v>44</v>
      </c>
    </row>
    <row r="25" spans="1:5" ht="12.75">
      <c r="A25" t="s">
        <v>50</v>
      </c>
      <c r="E25" s="29" t="s">
        <v>44</v>
      </c>
    </row>
    <row r="26" spans="1:16" ht="12.75">
      <c r="A26" s="18" t="s">
        <v>42</v>
      </c>
      <c s="23" t="s">
        <v>32</v>
      </c>
      <c s="23" t="s">
        <v>9987</v>
      </c>
      <c s="18" t="s">
        <v>44</v>
      </c>
      <c s="24" t="s">
        <v>9988</v>
      </c>
      <c s="25" t="s">
        <v>1241</v>
      </c>
      <c s="26">
        <v>157</v>
      </c>
      <c s="27">
        <v>0</v>
      </c>
      <c s="27">
        <f>ROUND(ROUND(H26,2)*ROUND(G26,3),2)</f>
      </c>
      <c r="O26">
        <f>(I26*21)/100</f>
      </c>
      <c t="s">
        <v>20</v>
      </c>
    </row>
    <row r="27" spans="1:5" ht="12.75">
      <c r="A27" s="28" t="s">
        <v>47</v>
      </c>
      <c r="E27" s="29" t="s">
        <v>9988</v>
      </c>
    </row>
    <row r="28" spans="1:5" ht="12.75">
      <c r="A28" s="30" t="s">
        <v>48</v>
      </c>
      <c r="E28" s="31" t="s">
        <v>44</v>
      </c>
    </row>
    <row r="29" spans="1:5" ht="12.75">
      <c r="A29" t="s">
        <v>50</v>
      </c>
      <c r="E29" s="29" t="s">
        <v>44</v>
      </c>
    </row>
    <row r="30" spans="1:16" ht="12.75">
      <c r="A30" s="18" t="s">
        <v>42</v>
      </c>
      <c s="23" t="s">
        <v>34</v>
      </c>
      <c s="23" t="s">
        <v>9989</v>
      </c>
      <c s="18" t="s">
        <v>44</v>
      </c>
      <c s="24" t="s">
        <v>9990</v>
      </c>
      <c s="25" t="s">
        <v>1241</v>
      </c>
      <c s="26">
        <v>157</v>
      </c>
      <c s="27">
        <v>0</v>
      </c>
      <c s="27">
        <f>ROUND(ROUND(H30,2)*ROUND(G30,3),2)</f>
      </c>
      <c r="O30">
        <f>(I30*21)/100</f>
      </c>
      <c t="s">
        <v>20</v>
      </c>
    </row>
    <row r="31" spans="1:5" ht="12.75">
      <c r="A31" s="28" t="s">
        <v>47</v>
      </c>
      <c r="E31" s="29" t="s">
        <v>9990</v>
      </c>
    </row>
    <row r="32" spans="1:5" ht="12.75">
      <c r="A32" s="30" t="s">
        <v>48</v>
      </c>
      <c r="E32" s="31" t="s">
        <v>44</v>
      </c>
    </row>
    <row r="33" spans="1:5" ht="12.75">
      <c r="A33" t="s">
        <v>50</v>
      </c>
      <c r="E33" s="29" t="s">
        <v>44</v>
      </c>
    </row>
    <row r="34" spans="1:16" ht="12.75">
      <c r="A34" s="18" t="s">
        <v>42</v>
      </c>
      <c s="23" t="s">
        <v>66</v>
      </c>
      <c s="23" t="s">
        <v>9991</v>
      </c>
      <c s="18" t="s">
        <v>44</v>
      </c>
      <c s="24" t="s">
        <v>9992</v>
      </c>
      <c s="25" t="s">
        <v>1241</v>
      </c>
      <c s="26">
        <v>157</v>
      </c>
      <c s="27">
        <v>0</v>
      </c>
      <c s="27">
        <f>ROUND(ROUND(H34,2)*ROUND(G34,3),2)</f>
      </c>
      <c r="O34">
        <f>(I34*21)/100</f>
      </c>
      <c t="s">
        <v>20</v>
      </c>
    </row>
    <row r="35" spans="1:5" ht="12.75">
      <c r="A35" s="28" t="s">
        <v>47</v>
      </c>
      <c r="E35" s="29" t="s">
        <v>9992</v>
      </c>
    </row>
    <row r="36" spans="1:5" ht="12.75">
      <c r="A36" s="30" t="s">
        <v>48</v>
      </c>
      <c r="E36" s="31" t="s">
        <v>44</v>
      </c>
    </row>
    <row r="37" spans="1:5" ht="12.75">
      <c r="A37" t="s">
        <v>50</v>
      </c>
      <c r="E37" s="29" t="s">
        <v>44</v>
      </c>
    </row>
    <row r="38" spans="1:16" ht="12.75">
      <c r="A38" s="18" t="s">
        <v>42</v>
      </c>
      <c s="23" t="s">
        <v>76</v>
      </c>
      <c s="23" t="s">
        <v>9993</v>
      </c>
      <c s="18" t="s">
        <v>44</v>
      </c>
      <c s="24" t="s">
        <v>9994</v>
      </c>
      <c s="25" t="s">
        <v>1241</v>
      </c>
      <c s="26">
        <v>157</v>
      </c>
      <c s="27">
        <v>0</v>
      </c>
      <c s="27">
        <f>ROUND(ROUND(H38,2)*ROUND(G38,3),2)</f>
      </c>
      <c r="O38">
        <f>(I38*21)/100</f>
      </c>
      <c t="s">
        <v>20</v>
      </c>
    </row>
    <row r="39" spans="1:5" ht="12.75">
      <c r="A39" s="28" t="s">
        <v>47</v>
      </c>
      <c r="E39" s="29" t="s">
        <v>9994</v>
      </c>
    </row>
    <row r="40" spans="1:5" ht="12.75">
      <c r="A40" s="30" t="s">
        <v>48</v>
      </c>
      <c r="E40" s="31" t="s">
        <v>44</v>
      </c>
    </row>
    <row r="41" spans="1:5" ht="12.75">
      <c r="A41" t="s">
        <v>50</v>
      </c>
      <c r="E41" s="29" t="s">
        <v>44</v>
      </c>
    </row>
    <row r="42" spans="1:16" ht="12.75">
      <c r="A42" s="18" t="s">
        <v>42</v>
      </c>
      <c s="23" t="s">
        <v>37</v>
      </c>
      <c s="23" t="s">
        <v>10001</v>
      </c>
      <c s="18" t="s">
        <v>44</v>
      </c>
      <c s="24" t="s">
        <v>10002</v>
      </c>
      <c s="25" t="s">
        <v>784</v>
      </c>
      <c s="26">
        <v>47.435</v>
      </c>
      <c s="27">
        <v>0</v>
      </c>
      <c s="27">
        <f>ROUND(ROUND(H42,2)*ROUND(G42,3),2)</f>
      </c>
      <c r="O42">
        <f>(I42*21)/100</f>
      </c>
      <c t="s">
        <v>20</v>
      </c>
    </row>
    <row r="43" spans="1:5" ht="12.75">
      <c r="A43" s="28" t="s">
        <v>47</v>
      </c>
      <c r="E43" s="29" t="s">
        <v>10002</v>
      </c>
    </row>
    <row r="44" spans="1:5" ht="25.5">
      <c r="A44" s="30" t="s">
        <v>48</v>
      </c>
      <c r="E44" s="31" t="s">
        <v>10105</v>
      </c>
    </row>
    <row r="45" spans="1:5" ht="12.75">
      <c r="A45" t="s">
        <v>50</v>
      </c>
      <c r="E45" s="29" t="s">
        <v>44</v>
      </c>
    </row>
    <row r="46" spans="1:16" ht="12.75">
      <c r="A46" s="18" t="s">
        <v>42</v>
      </c>
      <c s="23" t="s">
        <v>39</v>
      </c>
      <c s="23" t="s">
        <v>10004</v>
      </c>
      <c s="18" t="s">
        <v>44</v>
      </c>
      <c s="24" t="s">
        <v>10005</v>
      </c>
      <c s="25" t="s">
        <v>784</v>
      </c>
      <c s="26">
        <v>47.435</v>
      </c>
      <c s="27">
        <v>0</v>
      </c>
      <c s="27">
        <f>ROUND(ROUND(H46,2)*ROUND(G46,3),2)</f>
      </c>
      <c r="O46">
        <f>(I46*21)/100</f>
      </c>
      <c t="s">
        <v>20</v>
      </c>
    </row>
    <row r="47" spans="1:5" ht="12.75">
      <c r="A47" s="28" t="s">
        <v>47</v>
      </c>
      <c r="E47" s="29" t="s">
        <v>10005</v>
      </c>
    </row>
    <row r="48" spans="1:5" ht="25.5">
      <c r="A48" s="30" t="s">
        <v>48</v>
      </c>
      <c r="E48" s="31" t="s">
        <v>10105</v>
      </c>
    </row>
    <row r="49" spans="1:5" ht="12.75">
      <c r="A49" t="s">
        <v>50</v>
      </c>
      <c r="E49" s="29" t="s">
        <v>44</v>
      </c>
    </row>
    <row r="50" spans="1:16" ht="12.75">
      <c r="A50" s="18" t="s">
        <v>42</v>
      </c>
      <c s="23" t="s">
        <v>87</v>
      </c>
      <c s="23" t="s">
        <v>10011</v>
      </c>
      <c s="18" t="s">
        <v>44</v>
      </c>
      <c s="24" t="s">
        <v>10012</v>
      </c>
      <c s="25" t="s">
        <v>784</v>
      </c>
      <c s="26">
        <v>47.435</v>
      </c>
      <c s="27">
        <v>0</v>
      </c>
      <c s="27">
        <f>ROUND(ROUND(H50,2)*ROUND(G50,3),2)</f>
      </c>
      <c r="O50">
        <f>(I50*21)/100</f>
      </c>
      <c t="s">
        <v>20</v>
      </c>
    </row>
    <row r="51" spans="1:5" ht="12.75">
      <c r="A51" s="28" t="s">
        <v>47</v>
      </c>
      <c r="E51" s="29" t="s">
        <v>10012</v>
      </c>
    </row>
    <row r="52" spans="1:5" ht="25.5">
      <c r="A52" s="30" t="s">
        <v>48</v>
      </c>
      <c r="E52" s="31" t="s">
        <v>10105</v>
      </c>
    </row>
    <row r="53" spans="1:5" ht="12.75">
      <c r="A53" t="s">
        <v>50</v>
      </c>
      <c r="E53" s="29" t="s">
        <v>44</v>
      </c>
    </row>
    <row r="54" spans="1:16" ht="25.5">
      <c r="A54" s="18" t="s">
        <v>42</v>
      </c>
      <c s="23" t="s">
        <v>91</v>
      </c>
      <c s="23" t="s">
        <v>2598</v>
      </c>
      <c s="18" t="s">
        <v>44</v>
      </c>
      <c s="24" t="s">
        <v>2599</v>
      </c>
      <c s="25" t="s">
        <v>784</v>
      </c>
      <c s="26">
        <v>47.435</v>
      </c>
      <c s="27">
        <v>0</v>
      </c>
      <c s="27">
        <f>ROUND(ROUND(H54,2)*ROUND(G54,3),2)</f>
      </c>
      <c r="O54">
        <f>(I54*21)/100</f>
      </c>
      <c t="s">
        <v>20</v>
      </c>
    </row>
    <row r="55" spans="1:5" ht="25.5">
      <c r="A55" s="28" t="s">
        <v>47</v>
      </c>
      <c r="E55" s="29" t="s">
        <v>2599</v>
      </c>
    </row>
    <row r="56" spans="1:5" ht="25.5">
      <c r="A56" s="30" t="s">
        <v>48</v>
      </c>
      <c r="E56" s="31" t="s">
        <v>10105</v>
      </c>
    </row>
    <row r="57" spans="1:5" ht="12.75">
      <c r="A57" t="s">
        <v>50</v>
      </c>
      <c r="E57" s="29" t="s">
        <v>44</v>
      </c>
    </row>
    <row r="58" spans="1:18" ht="12.75" customHeight="1">
      <c r="A58" s="5" t="s">
        <v>40</v>
      </c>
      <c s="5"/>
      <c s="34" t="s">
        <v>309</v>
      </c>
      <c s="5"/>
      <c s="21" t="s">
        <v>10106</v>
      </c>
      <c s="5"/>
      <c s="5"/>
      <c s="5"/>
      <c s="35">
        <f>0+Q58</f>
      </c>
      <c r="O58">
        <f>0+R58</f>
      </c>
      <c r="Q58">
        <f>0+I59+I63+I67+I71+I75</f>
      </c>
      <c>
        <f>0+O59+O63+O67+O71+O75</f>
      </c>
    </row>
    <row r="59" spans="1:16" ht="12.75">
      <c r="A59" s="18" t="s">
        <v>42</v>
      </c>
      <c s="23" t="s">
        <v>95</v>
      </c>
      <c s="23" t="s">
        <v>10107</v>
      </c>
      <c s="18" t="s">
        <v>44</v>
      </c>
      <c s="24" t="s">
        <v>10108</v>
      </c>
      <c s="25" t="s">
        <v>1241</v>
      </c>
      <c s="26">
        <v>235.013</v>
      </c>
      <c s="27">
        <v>0</v>
      </c>
      <c s="27">
        <f>ROUND(ROUND(H59,2)*ROUND(G59,3),2)</f>
      </c>
      <c r="O59">
        <f>(I59*21)/100</f>
      </c>
      <c t="s">
        <v>20</v>
      </c>
    </row>
    <row r="60" spans="1:5" ht="12.75">
      <c r="A60" s="28" t="s">
        <v>47</v>
      </c>
      <c r="E60" s="29" t="s">
        <v>10108</v>
      </c>
    </row>
    <row r="61" spans="1:5" ht="25.5">
      <c r="A61" s="30" t="s">
        <v>48</v>
      </c>
      <c r="E61" s="31" t="s">
        <v>10109</v>
      </c>
    </row>
    <row r="62" spans="1:5" ht="12.75">
      <c r="A62" t="s">
        <v>50</v>
      </c>
      <c r="E62" s="29" t="s">
        <v>44</v>
      </c>
    </row>
    <row r="63" spans="1:16" ht="12.75">
      <c r="A63" s="18" t="s">
        <v>42</v>
      </c>
      <c s="23" t="s">
        <v>103</v>
      </c>
      <c s="23" t="s">
        <v>10110</v>
      </c>
      <c s="18" t="s">
        <v>44</v>
      </c>
      <c s="24" t="s">
        <v>10111</v>
      </c>
      <c s="25" t="s">
        <v>1241</v>
      </c>
      <c s="26">
        <v>235.013</v>
      </c>
      <c s="27">
        <v>0</v>
      </c>
      <c s="27">
        <f>ROUND(ROUND(H63,2)*ROUND(G63,3),2)</f>
      </c>
      <c r="O63">
        <f>(I63*21)/100</f>
      </c>
      <c t="s">
        <v>20</v>
      </c>
    </row>
    <row r="64" spans="1:5" ht="12.75">
      <c r="A64" s="28" t="s">
        <v>47</v>
      </c>
      <c r="E64" s="29" t="s">
        <v>10111</v>
      </c>
    </row>
    <row r="65" spans="1:5" ht="25.5">
      <c r="A65" s="30" t="s">
        <v>48</v>
      </c>
      <c r="E65" s="31" t="s">
        <v>10109</v>
      </c>
    </row>
    <row r="66" spans="1:5" ht="12.75">
      <c r="A66" t="s">
        <v>50</v>
      </c>
      <c r="E66" s="29" t="s">
        <v>44</v>
      </c>
    </row>
    <row r="67" spans="1:16" ht="12.75">
      <c r="A67" s="18" t="s">
        <v>42</v>
      </c>
      <c s="23" t="s">
        <v>110</v>
      </c>
      <c s="23" t="s">
        <v>10112</v>
      </c>
      <c s="18" t="s">
        <v>44</v>
      </c>
      <c s="24" t="s">
        <v>10113</v>
      </c>
      <c s="25" t="s">
        <v>784</v>
      </c>
      <c s="26">
        <v>234.5</v>
      </c>
      <c s="27">
        <v>0</v>
      </c>
      <c s="27">
        <f>ROUND(ROUND(H67,2)*ROUND(G67,3),2)</f>
      </c>
      <c r="O67">
        <f>(I67*21)/100</f>
      </c>
      <c t="s">
        <v>20</v>
      </c>
    </row>
    <row r="68" spans="1:5" ht="12.75">
      <c r="A68" s="28" t="s">
        <v>47</v>
      </c>
      <c r="E68" s="29" t="s">
        <v>10113</v>
      </c>
    </row>
    <row r="69" spans="1:5" ht="12.75">
      <c r="A69" s="30" t="s">
        <v>48</v>
      </c>
      <c r="E69" s="31" t="s">
        <v>44</v>
      </c>
    </row>
    <row r="70" spans="1:5" ht="12.75">
      <c r="A70" t="s">
        <v>50</v>
      </c>
      <c r="E70" s="29" t="s">
        <v>44</v>
      </c>
    </row>
    <row r="71" spans="1:16" ht="12.75">
      <c r="A71" s="18" t="s">
        <v>42</v>
      </c>
      <c s="23" t="s">
        <v>114</v>
      </c>
      <c s="23" t="s">
        <v>10114</v>
      </c>
      <c s="18" t="s">
        <v>44</v>
      </c>
      <c s="24" t="s">
        <v>10115</v>
      </c>
      <c s="25" t="s">
        <v>784</v>
      </c>
      <c s="26">
        <v>234.5</v>
      </c>
      <c s="27">
        <v>0</v>
      </c>
      <c s="27">
        <f>ROUND(ROUND(H71,2)*ROUND(G71,3),2)</f>
      </c>
      <c r="O71">
        <f>(I71*21)/100</f>
      </c>
      <c t="s">
        <v>20</v>
      </c>
    </row>
    <row r="72" spans="1:5" ht="12.75">
      <c r="A72" s="28" t="s">
        <v>47</v>
      </c>
      <c r="E72" s="29" t="s">
        <v>10115</v>
      </c>
    </row>
    <row r="73" spans="1:5" ht="12.75">
      <c r="A73" s="30" t="s">
        <v>48</v>
      </c>
      <c r="E73" s="31" t="s">
        <v>44</v>
      </c>
    </row>
    <row r="74" spans="1:5" ht="12.75">
      <c r="A74" t="s">
        <v>50</v>
      </c>
      <c r="E74" s="29" t="s">
        <v>44</v>
      </c>
    </row>
    <row r="75" spans="1:16" ht="12.75">
      <c r="A75" s="18" t="s">
        <v>42</v>
      </c>
      <c s="23" t="s">
        <v>117</v>
      </c>
      <c s="23" t="s">
        <v>10116</v>
      </c>
      <c s="18" t="s">
        <v>44</v>
      </c>
      <c s="24" t="s">
        <v>10117</v>
      </c>
      <c s="25" t="s">
        <v>70</v>
      </c>
      <c s="26">
        <v>1</v>
      </c>
      <c s="27">
        <v>0</v>
      </c>
      <c s="27">
        <f>ROUND(ROUND(H75,2)*ROUND(G75,3),2)</f>
      </c>
      <c r="O75">
        <f>(I75*21)/100</f>
      </c>
      <c t="s">
        <v>20</v>
      </c>
    </row>
    <row r="76" spans="1:5" ht="12.75">
      <c r="A76" s="28" t="s">
        <v>47</v>
      </c>
      <c r="E76" s="29" t="s">
        <v>10117</v>
      </c>
    </row>
    <row r="77" spans="1:5" ht="25.5">
      <c r="A77" s="30" t="s">
        <v>48</v>
      </c>
      <c r="E77" s="31" t="s">
        <v>10072</v>
      </c>
    </row>
    <row r="78" spans="1:5" ht="12.75">
      <c r="A78" t="s">
        <v>50</v>
      </c>
      <c r="E78" s="29" t="s">
        <v>44</v>
      </c>
    </row>
    <row r="79" spans="1:18" ht="12.75" customHeight="1">
      <c r="A79" s="5" t="s">
        <v>40</v>
      </c>
      <c s="5"/>
      <c s="34" t="s">
        <v>10032</v>
      </c>
      <c s="5"/>
      <c s="21" t="s">
        <v>10033</v>
      </c>
      <c s="5"/>
      <c s="5"/>
      <c s="5"/>
      <c s="35">
        <f>0+Q79</f>
      </c>
      <c r="O79">
        <f>0+R79</f>
      </c>
      <c r="Q79">
        <f>0+I80+I84+I88+I92+I96+I100+I104+I108</f>
      </c>
      <c>
        <f>0+O80+O84+O88+O92+O96+O100+O104+O108</f>
      </c>
    </row>
    <row r="80" spans="1:16" ht="12.75">
      <c r="A80" s="18" t="s">
        <v>42</v>
      </c>
      <c s="23" t="s">
        <v>121</v>
      </c>
      <c s="23" t="s">
        <v>10036</v>
      </c>
      <c s="18" t="s">
        <v>44</v>
      </c>
      <c s="24" t="s">
        <v>10035</v>
      </c>
      <c s="25" t="s">
        <v>784</v>
      </c>
      <c s="26">
        <v>47.435</v>
      </c>
      <c s="27">
        <v>0</v>
      </c>
      <c s="27">
        <f>ROUND(ROUND(H80,2)*ROUND(G80,3),2)</f>
      </c>
      <c r="O80">
        <f>(I80*21)/100</f>
      </c>
      <c t="s">
        <v>20</v>
      </c>
    </row>
    <row r="81" spans="1:5" ht="12.75">
      <c r="A81" s="28" t="s">
        <v>47</v>
      </c>
      <c r="E81" s="29" t="s">
        <v>10035</v>
      </c>
    </row>
    <row r="82" spans="1:5" ht="25.5">
      <c r="A82" s="30" t="s">
        <v>48</v>
      </c>
      <c r="E82" s="31" t="s">
        <v>10105</v>
      </c>
    </row>
    <row r="83" spans="1:5" ht="12.75">
      <c r="A83" t="s">
        <v>50</v>
      </c>
      <c r="E83" s="29" t="s">
        <v>44</v>
      </c>
    </row>
    <row r="84" spans="1:16" ht="12.75">
      <c r="A84" s="18" t="s">
        <v>42</v>
      </c>
      <c s="23" t="s">
        <v>125</v>
      </c>
      <c s="23" t="s">
        <v>10039</v>
      </c>
      <c s="18" t="s">
        <v>44</v>
      </c>
      <c s="24" t="s">
        <v>10037</v>
      </c>
      <c s="25" t="s">
        <v>784</v>
      </c>
      <c s="26">
        <v>94.87</v>
      </c>
      <c s="27">
        <v>0</v>
      </c>
      <c s="27">
        <f>ROUND(ROUND(H84,2)*ROUND(G84,3),2)</f>
      </c>
      <c r="O84">
        <f>(I84*21)/100</f>
      </c>
      <c t="s">
        <v>20</v>
      </c>
    </row>
    <row r="85" spans="1:5" ht="12.75">
      <c r="A85" s="28" t="s">
        <v>47</v>
      </c>
      <c r="E85" s="29" t="s">
        <v>10037</v>
      </c>
    </row>
    <row r="86" spans="1:5" ht="25.5">
      <c r="A86" s="30" t="s">
        <v>48</v>
      </c>
      <c r="E86" s="31" t="s">
        <v>10118</v>
      </c>
    </row>
    <row r="87" spans="1:5" ht="12.75">
      <c r="A87" t="s">
        <v>50</v>
      </c>
      <c r="E87" s="29" t="s">
        <v>44</v>
      </c>
    </row>
    <row r="88" spans="1:16" ht="12.75">
      <c r="A88" s="18" t="s">
        <v>42</v>
      </c>
      <c s="23" t="s">
        <v>130</v>
      </c>
      <c s="23" t="s">
        <v>10119</v>
      </c>
      <c s="18" t="s">
        <v>44</v>
      </c>
      <c s="24" t="s">
        <v>10040</v>
      </c>
      <c s="25" t="s">
        <v>784</v>
      </c>
      <c s="26">
        <v>94.87</v>
      </c>
      <c s="27">
        <v>0</v>
      </c>
      <c s="27">
        <f>ROUND(ROUND(H88,2)*ROUND(G88,3),2)</f>
      </c>
      <c r="O88">
        <f>(I88*21)/100</f>
      </c>
      <c t="s">
        <v>20</v>
      </c>
    </row>
    <row r="89" spans="1:5" ht="12.75">
      <c r="A89" s="28" t="s">
        <v>47</v>
      </c>
      <c r="E89" s="29" t="s">
        <v>10040</v>
      </c>
    </row>
    <row r="90" spans="1:5" ht="25.5">
      <c r="A90" s="30" t="s">
        <v>48</v>
      </c>
      <c r="E90" s="31" t="s">
        <v>10118</v>
      </c>
    </row>
    <row r="91" spans="1:5" ht="12.75">
      <c r="A91" t="s">
        <v>50</v>
      </c>
      <c r="E91" s="29" t="s">
        <v>44</v>
      </c>
    </row>
    <row r="92" spans="1:16" ht="12.75">
      <c r="A92" s="18" t="s">
        <v>42</v>
      </c>
      <c s="23" t="s">
        <v>134</v>
      </c>
      <c s="23" t="s">
        <v>10120</v>
      </c>
      <c s="18" t="s">
        <v>44</v>
      </c>
      <c s="24" t="s">
        <v>10121</v>
      </c>
      <c s="25" t="s">
        <v>784</v>
      </c>
      <c s="26">
        <v>47.435</v>
      </c>
      <c s="27">
        <v>0</v>
      </c>
      <c s="27">
        <f>ROUND(ROUND(H92,2)*ROUND(G92,3),2)</f>
      </c>
      <c r="O92">
        <f>(I92*21)/100</f>
      </c>
      <c t="s">
        <v>20</v>
      </c>
    </row>
    <row r="93" spans="1:5" ht="12.75">
      <c r="A93" s="28" t="s">
        <v>47</v>
      </c>
      <c r="E93" s="29" t="s">
        <v>10121</v>
      </c>
    </row>
    <row r="94" spans="1:5" ht="25.5">
      <c r="A94" s="30" t="s">
        <v>48</v>
      </c>
      <c r="E94" s="31" t="s">
        <v>10105</v>
      </c>
    </row>
    <row r="95" spans="1:5" ht="12.75">
      <c r="A95" t="s">
        <v>50</v>
      </c>
      <c r="E95" s="29" t="s">
        <v>44</v>
      </c>
    </row>
    <row r="96" spans="1:16" ht="12.75">
      <c r="A96" s="18" t="s">
        <v>42</v>
      </c>
      <c s="23" t="s">
        <v>138</v>
      </c>
      <c s="23" t="s">
        <v>10041</v>
      </c>
      <c s="18" t="s">
        <v>44</v>
      </c>
      <c s="24" t="s">
        <v>10122</v>
      </c>
      <c s="25" t="s">
        <v>784</v>
      </c>
      <c s="26">
        <v>47.435</v>
      </c>
      <c s="27">
        <v>0</v>
      </c>
      <c s="27">
        <f>ROUND(ROUND(H96,2)*ROUND(G96,3),2)</f>
      </c>
      <c r="O96">
        <f>(I96*21)/100</f>
      </c>
      <c t="s">
        <v>20</v>
      </c>
    </row>
    <row r="97" spans="1:5" ht="12.75">
      <c r="A97" s="28" t="s">
        <v>47</v>
      </c>
      <c r="E97" s="29" t="s">
        <v>10122</v>
      </c>
    </row>
    <row r="98" spans="1:5" ht="25.5">
      <c r="A98" s="30" t="s">
        <v>48</v>
      </c>
      <c r="E98" s="31" t="s">
        <v>10105</v>
      </c>
    </row>
    <row r="99" spans="1:5" ht="12.75">
      <c r="A99" t="s">
        <v>50</v>
      </c>
      <c r="E99" s="29" t="s">
        <v>44</v>
      </c>
    </row>
    <row r="100" spans="1:16" ht="12.75">
      <c r="A100" s="18" t="s">
        <v>42</v>
      </c>
      <c s="23" t="s">
        <v>142</v>
      </c>
      <c s="23" t="s">
        <v>10041</v>
      </c>
      <c s="18" t="s">
        <v>26</v>
      </c>
      <c s="24" t="s">
        <v>10042</v>
      </c>
      <c s="25" t="s">
        <v>784</v>
      </c>
      <c s="26">
        <v>13.32</v>
      </c>
      <c s="27">
        <v>0</v>
      </c>
      <c s="27">
        <f>ROUND(ROUND(H100,2)*ROUND(G100,3),2)</f>
      </c>
      <c r="O100">
        <f>(I100*21)/100</f>
      </c>
      <c t="s">
        <v>20</v>
      </c>
    </row>
    <row r="101" spans="1:5" ht="12.75">
      <c r="A101" s="28" t="s">
        <v>47</v>
      </c>
      <c r="E101" s="29" t="s">
        <v>10042</v>
      </c>
    </row>
    <row r="102" spans="1:5" ht="25.5">
      <c r="A102" s="30" t="s">
        <v>48</v>
      </c>
      <c r="E102" s="31" t="s">
        <v>10123</v>
      </c>
    </row>
    <row r="103" spans="1:5" ht="12.75">
      <c r="A103" t="s">
        <v>50</v>
      </c>
      <c r="E103" s="29" t="s">
        <v>44</v>
      </c>
    </row>
    <row r="104" spans="1:16" ht="12.75">
      <c r="A104" s="18" t="s">
        <v>42</v>
      </c>
      <c s="23" t="s">
        <v>146</v>
      </c>
      <c s="23" t="s">
        <v>10044</v>
      </c>
      <c s="18" t="s">
        <v>44</v>
      </c>
      <c s="24" t="s">
        <v>10045</v>
      </c>
      <c s="25" t="s">
        <v>784</v>
      </c>
      <c s="26">
        <v>13.32</v>
      </c>
      <c s="27">
        <v>0</v>
      </c>
      <c s="27">
        <f>ROUND(ROUND(H104,2)*ROUND(G104,3),2)</f>
      </c>
      <c r="O104">
        <f>(I104*21)/100</f>
      </c>
      <c t="s">
        <v>20</v>
      </c>
    </row>
    <row r="105" spans="1:5" ht="12.75">
      <c r="A105" s="28" t="s">
        <v>47</v>
      </c>
      <c r="E105" s="29" t="s">
        <v>10045</v>
      </c>
    </row>
    <row r="106" spans="1:5" ht="25.5">
      <c r="A106" s="30" t="s">
        <v>48</v>
      </c>
      <c r="E106" s="31" t="s">
        <v>10123</v>
      </c>
    </row>
    <row r="107" spans="1:5" ht="12.75">
      <c r="A107" t="s">
        <v>50</v>
      </c>
      <c r="E107" s="29" t="s">
        <v>44</v>
      </c>
    </row>
    <row r="108" spans="1:16" ht="12.75">
      <c r="A108" s="18" t="s">
        <v>42</v>
      </c>
      <c s="23" t="s">
        <v>150</v>
      </c>
      <c s="23" t="s">
        <v>10124</v>
      </c>
      <c s="18" t="s">
        <v>44</v>
      </c>
      <c s="24" t="s">
        <v>10048</v>
      </c>
      <c s="25" t="s">
        <v>784</v>
      </c>
      <c s="26">
        <v>47.435</v>
      </c>
      <c s="27">
        <v>0</v>
      </c>
      <c s="27">
        <f>ROUND(ROUND(H108,2)*ROUND(G108,3),2)</f>
      </c>
      <c r="O108">
        <f>(I108*21)/100</f>
      </c>
      <c t="s">
        <v>20</v>
      </c>
    </row>
    <row r="109" spans="1:5" ht="12.75">
      <c r="A109" s="28" t="s">
        <v>47</v>
      </c>
      <c r="E109" s="29" t="s">
        <v>10048</v>
      </c>
    </row>
    <row r="110" spans="1:5" ht="25.5">
      <c r="A110" s="30" t="s">
        <v>48</v>
      </c>
      <c r="E110" s="31" t="s">
        <v>10105</v>
      </c>
    </row>
    <row r="111" spans="1:5" ht="12.75">
      <c r="A111" t="s">
        <v>50</v>
      </c>
      <c r="E111" s="29" t="s">
        <v>44</v>
      </c>
    </row>
    <row r="112" spans="1:18" ht="12.75" customHeight="1">
      <c r="A112" s="5" t="s">
        <v>40</v>
      </c>
      <c s="5"/>
      <c s="34" t="s">
        <v>3131</v>
      </c>
      <c s="5"/>
      <c s="21" t="s">
        <v>3132</v>
      </c>
      <c s="5"/>
      <c s="5"/>
      <c s="5"/>
      <c s="35">
        <f>0+Q112</f>
      </c>
      <c r="O112">
        <f>0+R112</f>
      </c>
      <c r="Q112">
        <f>0+I113+I117+I121+I125+I129+I133+I137+I141</f>
      </c>
      <c>
        <f>0+O113+O117+O121+O125+O129+O133+O137+O141</f>
      </c>
    </row>
    <row r="113" spans="1:16" ht="12.75">
      <c r="A113" s="18" t="s">
        <v>42</v>
      </c>
      <c s="23" t="s">
        <v>154</v>
      </c>
      <c s="23" t="s">
        <v>10049</v>
      </c>
      <c s="18" t="s">
        <v>44</v>
      </c>
      <c s="24" t="s">
        <v>10050</v>
      </c>
      <c s="25" t="s">
        <v>1627</v>
      </c>
      <c s="26">
        <v>14661.1</v>
      </c>
      <c s="27">
        <v>0</v>
      </c>
      <c s="27">
        <f>ROUND(ROUND(H113,2)*ROUND(G113,3),2)</f>
      </c>
      <c r="O113">
        <f>(I113*21)/100</f>
      </c>
      <c t="s">
        <v>20</v>
      </c>
    </row>
    <row r="114" spans="1:5" ht="12.75">
      <c r="A114" s="28" t="s">
        <v>47</v>
      </c>
      <c r="E114" s="29" t="s">
        <v>10050</v>
      </c>
    </row>
    <row r="115" spans="1:5" ht="12.75">
      <c r="A115" s="30" t="s">
        <v>48</v>
      </c>
      <c r="E115" s="31" t="s">
        <v>44</v>
      </c>
    </row>
    <row r="116" spans="1:5" ht="12.75">
      <c r="A116" t="s">
        <v>50</v>
      </c>
      <c r="E116" s="29" t="s">
        <v>44</v>
      </c>
    </row>
    <row r="117" spans="1:16" ht="12.75">
      <c r="A117" s="18" t="s">
        <v>42</v>
      </c>
      <c s="23" t="s">
        <v>160</v>
      </c>
      <c s="23" t="s">
        <v>10051</v>
      </c>
      <c s="18" t="s">
        <v>44</v>
      </c>
      <c s="24" t="s">
        <v>10052</v>
      </c>
      <c s="25" t="s">
        <v>1627</v>
      </c>
      <c s="26">
        <v>14661.1</v>
      </c>
      <c s="27">
        <v>0</v>
      </c>
      <c s="27">
        <f>ROUND(ROUND(H117,2)*ROUND(G117,3),2)</f>
      </c>
      <c r="O117">
        <f>(I117*21)/100</f>
      </c>
      <c t="s">
        <v>20</v>
      </c>
    </row>
    <row r="118" spans="1:5" ht="12.75">
      <c r="A118" s="28" t="s">
        <v>47</v>
      </c>
      <c r="E118" s="29" t="s">
        <v>10052</v>
      </c>
    </row>
    <row r="119" spans="1:5" ht="12.75">
      <c r="A119" s="30" t="s">
        <v>48</v>
      </c>
      <c r="E119" s="31" t="s">
        <v>44</v>
      </c>
    </row>
    <row r="120" spans="1:5" ht="12.75">
      <c r="A120" t="s">
        <v>50</v>
      </c>
      <c r="E120" s="29" t="s">
        <v>44</v>
      </c>
    </row>
    <row r="121" spans="1:16" ht="12.75">
      <c r="A121" s="18" t="s">
        <v>42</v>
      </c>
      <c s="23" t="s">
        <v>164</v>
      </c>
      <c s="23" t="s">
        <v>10053</v>
      </c>
      <c s="18" t="s">
        <v>44</v>
      </c>
      <c s="24" t="s">
        <v>10054</v>
      </c>
      <c s="25" t="s">
        <v>1627</v>
      </c>
      <c s="26">
        <v>14661.1</v>
      </c>
      <c s="27">
        <v>0</v>
      </c>
      <c s="27">
        <f>ROUND(ROUND(H121,2)*ROUND(G121,3),2)</f>
      </c>
      <c r="O121">
        <f>(I121*21)/100</f>
      </c>
      <c t="s">
        <v>20</v>
      </c>
    </row>
    <row r="122" spans="1:5" ht="12.75">
      <c r="A122" s="28" t="s">
        <v>47</v>
      </c>
      <c r="E122" s="29" t="s">
        <v>10054</v>
      </c>
    </row>
    <row r="123" spans="1:5" ht="12.75">
      <c r="A123" s="30" t="s">
        <v>48</v>
      </c>
      <c r="E123" s="31" t="s">
        <v>44</v>
      </c>
    </row>
    <row r="124" spans="1:5" ht="12.75">
      <c r="A124" t="s">
        <v>50</v>
      </c>
      <c r="E124" s="29" t="s">
        <v>44</v>
      </c>
    </row>
    <row r="125" spans="1:16" ht="12.75">
      <c r="A125" s="18" t="s">
        <v>42</v>
      </c>
      <c s="23" t="s">
        <v>168</v>
      </c>
      <c s="23" t="s">
        <v>10055</v>
      </c>
      <c s="18" t="s">
        <v>44</v>
      </c>
      <c s="24" t="s">
        <v>10056</v>
      </c>
      <c s="25" t="s">
        <v>1241</v>
      </c>
      <c s="26">
        <v>610.5</v>
      </c>
      <c s="27">
        <v>0</v>
      </c>
      <c s="27">
        <f>ROUND(ROUND(H125,2)*ROUND(G125,3),2)</f>
      </c>
      <c r="O125">
        <f>(I125*21)/100</f>
      </c>
      <c t="s">
        <v>20</v>
      </c>
    </row>
    <row r="126" spans="1:5" ht="12.75">
      <c r="A126" s="28" t="s">
        <v>47</v>
      </c>
      <c r="E126" s="29" t="s">
        <v>10056</v>
      </c>
    </row>
    <row r="127" spans="1:5" ht="12.75">
      <c r="A127" s="30" t="s">
        <v>48</v>
      </c>
      <c r="E127" s="31" t="s">
        <v>44</v>
      </c>
    </row>
    <row r="128" spans="1:5" ht="12.75">
      <c r="A128" t="s">
        <v>50</v>
      </c>
      <c r="E128" s="29" t="s">
        <v>44</v>
      </c>
    </row>
    <row r="129" spans="1:16" ht="12.75">
      <c r="A129" s="18" t="s">
        <v>42</v>
      </c>
      <c s="23" t="s">
        <v>173</v>
      </c>
      <c s="23" t="s">
        <v>10057</v>
      </c>
      <c s="18" t="s">
        <v>44</v>
      </c>
      <c s="24" t="s">
        <v>10058</v>
      </c>
      <c s="25" t="s">
        <v>3146</v>
      </c>
      <c s="26">
        <v>400</v>
      </c>
      <c s="27">
        <v>0</v>
      </c>
      <c s="27">
        <f>ROUND(ROUND(H129,2)*ROUND(G129,3),2)</f>
      </c>
      <c r="O129">
        <f>(I129*21)/100</f>
      </c>
      <c t="s">
        <v>20</v>
      </c>
    </row>
    <row r="130" spans="1:5" ht="12.75">
      <c r="A130" s="28" t="s">
        <v>47</v>
      </c>
      <c r="E130" s="29" t="s">
        <v>10058</v>
      </c>
    </row>
    <row r="131" spans="1:5" ht="25.5">
      <c r="A131" s="30" t="s">
        <v>48</v>
      </c>
      <c r="E131" s="31" t="s">
        <v>10125</v>
      </c>
    </row>
    <row r="132" spans="1:5" ht="12.75">
      <c r="A132" t="s">
        <v>50</v>
      </c>
      <c r="E132" s="29" t="s">
        <v>44</v>
      </c>
    </row>
    <row r="133" spans="1:16" ht="12.75">
      <c r="A133" s="18" t="s">
        <v>42</v>
      </c>
      <c s="23" t="s">
        <v>177</v>
      </c>
      <c s="23" t="s">
        <v>10060</v>
      </c>
      <c s="18" t="s">
        <v>44</v>
      </c>
      <c s="24" t="s">
        <v>10061</v>
      </c>
      <c s="25" t="s">
        <v>3146</v>
      </c>
      <c s="26">
        <v>1</v>
      </c>
      <c s="27">
        <v>0</v>
      </c>
      <c s="27">
        <f>ROUND(ROUND(H133,2)*ROUND(G133,3),2)</f>
      </c>
      <c r="O133">
        <f>(I133*21)/100</f>
      </c>
      <c t="s">
        <v>20</v>
      </c>
    </row>
    <row r="134" spans="1:5" ht="12.75">
      <c r="A134" s="28" t="s">
        <v>47</v>
      </c>
      <c r="E134" s="29" t="s">
        <v>10061</v>
      </c>
    </row>
    <row r="135" spans="1:5" ht="12.75">
      <c r="A135" s="30" t="s">
        <v>48</v>
      </c>
      <c r="E135" s="31" t="s">
        <v>44</v>
      </c>
    </row>
    <row r="136" spans="1:5" ht="12.75">
      <c r="A136" t="s">
        <v>50</v>
      </c>
      <c r="E136" s="29" t="s">
        <v>44</v>
      </c>
    </row>
    <row r="137" spans="1:16" ht="12.75">
      <c r="A137" s="18" t="s">
        <v>42</v>
      </c>
      <c s="23" t="s">
        <v>183</v>
      </c>
      <c s="23" t="s">
        <v>10062</v>
      </c>
      <c s="18" t="s">
        <v>44</v>
      </c>
      <c s="24" t="s">
        <v>10063</v>
      </c>
      <c s="25" t="s">
        <v>1241</v>
      </c>
      <c s="26">
        <v>610.5</v>
      </c>
      <c s="27">
        <v>0</v>
      </c>
      <c s="27">
        <f>ROUND(ROUND(H137,2)*ROUND(G137,3),2)</f>
      </c>
      <c r="O137">
        <f>(I137*21)/100</f>
      </c>
      <c t="s">
        <v>20</v>
      </c>
    </row>
    <row r="138" spans="1:5" ht="12.75">
      <c r="A138" s="28" t="s">
        <v>47</v>
      </c>
      <c r="E138" s="29" t="s">
        <v>10063</v>
      </c>
    </row>
    <row r="139" spans="1:5" ht="12.75">
      <c r="A139" s="30" t="s">
        <v>48</v>
      </c>
      <c r="E139" s="31" t="s">
        <v>44</v>
      </c>
    </row>
    <row r="140" spans="1:5" ht="12.75">
      <c r="A140" t="s">
        <v>50</v>
      </c>
      <c r="E140" s="29" t="s">
        <v>44</v>
      </c>
    </row>
    <row r="141" spans="1:16" ht="12.75">
      <c r="A141" s="18" t="s">
        <v>42</v>
      </c>
      <c s="23" t="s">
        <v>191</v>
      </c>
      <c s="23" t="s">
        <v>4012</v>
      </c>
      <c s="18" t="s">
        <v>44</v>
      </c>
      <c s="24" t="s">
        <v>4013</v>
      </c>
      <c s="25" t="s">
        <v>1241</v>
      </c>
      <c s="26">
        <v>610.5</v>
      </c>
      <c s="27">
        <v>0</v>
      </c>
      <c s="27">
        <f>ROUND(ROUND(H141,2)*ROUND(G141,3),2)</f>
      </c>
      <c r="O141">
        <f>(I141*21)/100</f>
      </c>
      <c t="s">
        <v>20</v>
      </c>
    </row>
    <row r="142" spans="1:5" ht="12.75">
      <c r="A142" s="28" t="s">
        <v>47</v>
      </c>
      <c r="E142" s="29" t="s">
        <v>4013</v>
      </c>
    </row>
    <row r="143" spans="1:5" ht="12.75">
      <c r="A143" s="30" t="s">
        <v>48</v>
      </c>
      <c r="E143" s="31" t="s">
        <v>44</v>
      </c>
    </row>
    <row r="144" spans="1:5" ht="12.75">
      <c r="A144" t="s">
        <v>50</v>
      </c>
      <c r="E144" s="29" t="s">
        <v>44</v>
      </c>
    </row>
    <row r="145" spans="1:18" ht="12.75" customHeight="1">
      <c r="A145" s="5" t="s">
        <v>40</v>
      </c>
      <c s="5"/>
      <c s="34" t="s">
        <v>6738</v>
      </c>
      <c s="5"/>
      <c s="21" t="s">
        <v>10068</v>
      </c>
      <c s="5"/>
      <c s="5"/>
      <c s="5"/>
      <c s="35">
        <f>0+Q145</f>
      </c>
      <c r="O145">
        <f>0+R145</f>
      </c>
      <c r="Q145">
        <f>0+I146+I150+I154+I158+I162+I166+I170+I174+I178+I182+I186</f>
      </c>
      <c>
        <f>0+O146+O150+O154+O158+O162+O166+O170+O174+O178+O182+O186</f>
      </c>
    </row>
    <row r="146" spans="1:16" ht="12.75">
      <c r="A146" s="18" t="s">
        <v>42</v>
      </c>
      <c s="23" t="s">
        <v>196</v>
      </c>
      <c s="23" t="s">
        <v>10069</v>
      </c>
      <c s="18" t="s">
        <v>44</v>
      </c>
      <c s="24" t="s">
        <v>10070</v>
      </c>
      <c s="25" t="s">
        <v>5579</v>
      </c>
      <c s="26">
        <v>1</v>
      </c>
      <c s="27">
        <v>0</v>
      </c>
      <c s="27">
        <f>ROUND(ROUND(H146,2)*ROUND(G146,3),2)</f>
      </c>
      <c r="O146">
        <f>(I146*21)/100</f>
      </c>
      <c t="s">
        <v>20</v>
      </c>
    </row>
    <row r="147" spans="1:5" ht="12.75">
      <c r="A147" s="28" t="s">
        <v>47</v>
      </c>
      <c r="E147" s="29" t="s">
        <v>10071</v>
      </c>
    </row>
    <row r="148" spans="1:5" ht="25.5">
      <c r="A148" s="30" t="s">
        <v>48</v>
      </c>
      <c r="E148" s="31" t="s">
        <v>10072</v>
      </c>
    </row>
    <row r="149" spans="1:5" ht="12.75">
      <c r="A149" t="s">
        <v>50</v>
      </c>
      <c r="E149" s="29" t="s">
        <v>44</v>
      </c>
    </row>
    <row r="150" spans="1:16" ht="12.75">
      <c r="A150" s="18" t="s">
        <v>42</v>
      </c>
      <c s="23" t="s">
        <v>202</v>
      </c>
      <c s="23" t="s">
        <v>10073</v>
      </c>
      <c s="18" t="s">
        <v>44</v>
      </c>
      <c s="24" t="s">
        <v>10074</v>
      </c>
      <c s="25" t="s">
        <v>5579</v>
      </c>
      <c s="26">
        <v>1</v>
      </c>
      <c s="27">
        <v>0</v>
      </c>
      <c s="27">
        <f>ROUND(ROUND(H150,2)*ROUND(G150,3),2)</f>
      </c>
      <c r="O150">
        <f>(I150*21)/100</f>
      </c>
      <c t="s">
        <v>20</v>
      </c>
    </row>
    <row r="151" spans="1:5" ht="12.75">
      <c r="A151" s="28" t="s">
        <v>47</v>
      </c>
      <c r="E151" s="29" t="s">
        <v>10075</v>
      </c>
    </row>
    <row r="152" spans="1:5" ht="25.5">
      <c r="A152" s="30" t="s">
        <v>48</v>
      </c>
      <c r="E152" s="31" t="s">
        <v>10072</v>
      </c>
    </row>
    <row r="153" spans="1:5" ht="12.75">
      <c r="A153" t="s">
        <v>50</v>
      </c>
      <c r="E153" s="29" t="s">
        <v>44</v>
      </c>
    </row>
    <row r="154" spans="1:16" ht="12.75">
      <c r="A154" s="18" t="s">
        <v>42</v>
      </c>
      <c s="23" t="s">
        <v>99</v>
      </c>
      <c s="23" t="s">
        <v>10076</v>
      </c>
      <c s="18" t="s">
        <v>44</v>
      </c>
      <c s="24" t="s">
        <v>10077</v>
      </c>
      <c s="25" t="s">
        <v>5579</v>
      </c>
      <c s="26">
        <v>1</v>
      </c>
      <c s="27">
        <v>0</v>
      </c>
      <c s="27">
        <f>ROUND(ROUND(H154,2)*ROUND(G154,3),2)</f>
      </c>
      <c r="O154">
        <f>(I154*21)/100</f>
      </c>
      <c t="s">
        <v>20</v>
      </c>
    </row>
    <row r="155" spans="1:5" ht="12.75">
      <c r="A155" s="28" t="s">
        <v>47</v>
      </c>
      <c r="E155" s="29" t="s">
        <v>10078</v>
      </c>
    </row>
    <row r="156" spans="1:5" ht="25.5">
      <c r="A156" s="30" t="s">
        <v>48</v>
      </c>
      <c r="E156" s="31" t="s">
        <v>10072</v>
      </c>
    </row>
    <row r="157" spans="1:5" ht="12.75">
      <c r="A157" t="s">
        <v>50</v>
      </c>
      <c r="E157" s="29" t="s">
        <v>44</v>
      </c>
    </row>
    <row r="158" spans="1:16" ht="12.75">
      <c r="A158" s="18" t="s">
        <v>42</v>
      </c>
      <c s="23" t="s">
        <v>107</v>
      </c>
      <c s="23" t="s">
        <v>10079</v>
      </c>
      <c s="18" t="s">
        <v>44</v>
      </c>
      <c s="24" t="s">
        <v>10080</v>
      </c>
      <c s="25" t="s">
        <v>10081</v>
      </c>
      <c s="26">
        <v>200</v>
      </c>
      <c s="27">
        <v>0</v>
      </c>
      <c s="27">
        <f>ROUND(ROUND(H158,2)*ROUND(G158,3),2)</f>
      </c>
      <c r="O158">
        <f>(I158*21)/100</f>
      </c>
      <c t="s">
        <v>20</v>
      </c>
    </row>
    <row r="159" spans="1:5" ht="12.75">
      <c r="A159" s="28" t="s">
        <v>47</v>
      </c>
      <c r="E159" s="29" t="s">
        <v>10080</v>
      </c>
    </row>
    <row r="160" spans="1:5" ht="25.5">
      <c r="A160" s="30" t="s">
        <v>48</v>
      </c>
      <c r="E160" s="31" t="s">
        <v>10126</v>
      </c>
    </row>
    <row r="161" spans="1:5" ht="12.75">
      <c r="A161" t="s">
        <v>50</v>
      </c>
      <c r="E161" s="29" t="s">
        <v>44</v>
      </c>
    </row>
    <row r="162" spans="1:16" ht="12.75">
      <c r="A162" s="18" t="s">
        <v>42</v>
      </c>
      <c s="23" t="s">
        <v>281</v>
      </c>
      <c s="23" t="s">
        <v>10083</v>
      </c>
      <c s="18" t="s">
        <v>44</v>
      </c>
      <c s="24" t="s">
        <v>10084</v>
      </c>
      <c s="25" t="s">
        <v>10081</v>
      </c>
      <c s="26">
        <v>320</v>
      </c>
      <c s="27">
        <v>0</v>
      </c>
      <c s="27">
        <f>ROUND(ROUND(H162,2)*ROUND(G162,3),2)</f>
      </c>
      <c r="O162">
        <f>(I162*21)/100</f>
      </c>
      <c t="s">
        <v>20</v>
      </c>
    </row>
    <row r="163" spans="1:5" ht="12.75">
      <c r="A163" s="28" t="s">
        <v>47</v>
      </c>
      <c r="E163" s="29" t="s">
        <v>10084</v>
      </c>
    </row>
    <row r="164" spans="1:5" ht="25.5">
      <c r="A164" s="30" t="s">
        <v>48</v>
      </c>
      <c r="E164" s="31" t="s">
        <v>10127</v>
      </c>
    </row>
    <row r="165" spans="1:5" ht="12.75">
      <c r="A165" t="s">
        <v>50</v>
      </c>
      <c r="E165" s="29" t="s">
        <v>44</v>
      </c>
    </row>
    <row r="166" spans="1:16" ht="12.75">
      <c r="A166" s="18" t="s">
        <v>42</v>
      </c>
      <c s="23" t="s">
        <v>285</v>
      </c>
      <c s="23" t="s">
        <v>10089</v>
      </c>
      <c s="18" t="s">
        <v>44</v>
      </c>
      <c s="24" t="s">
        <v>10090</v>
      </c>
      <c s="25" t="s">
        <v>5579</v>
      </c>
      <c s="26">
        <v>1</v>
      </c>
      <c s="27">
        <v>0</v>
      </c>
      <c s="27">
        <f>ROUND(ROUND(H166,2)*ROUND(G166,3),2)</f>
      </c>
      <c r="O166">
        <f>(I166*21)/100</f>
      </c>
      <c t="s">
        <v>20</v>
      </c>
    </row>
    <row r="167" spans="1:5" ht="12.75">
      <c r="A167" s="28" t="s">
        <v>47</v>
      </c>
      <c r="E167" s="29" t="s">
        <v>10090</v>
      </c>
    </row>
    <row r="168" spans="1:5" ht="25.5">
      <c r="A168" s="30" t="s">
        <v>48</v>
      </c>
      <c r="E168" s="31" t="s">
        <v>10072</v>
      </c>
    </row>
    <row r="169" spans="1:5" ht="12.75">
      <c r="A169" t="s">
        <v>50</v>
      </c>
      <c r="E169" s="29" t="s">
        <v>44</v>
      </c>
    </row>
    <row r="170" spans="1:16" ht="12.75">
      <c r="A170" s="18" t="s">
        <v>42</v>
      </c>
      <c s="23" t="s">
        <v>289</v>
      </c>
      <c s="23" t="s">
        <v>10091</v>
      </c>
      <c s="18" t="s">
        <v>44</v>
      </c>
      <c s="24" t="s">
        <v>10092</v>
      </c>
      <c s="25" t="s">
        <v>5579</v>
      </c>
      <c s="26">
        <v>1</v>
      </c>
      <c s="27">
        <v>0</v>
      </c>
      <c s="27">
        <f>ROUND(ROUND(H170,2)*ROUND(G170,3),2)</f>
      </c>
      <c r="O170">
        <f>(I170*21)/100</f>
      </c>
      <c t="s">
        <v>20</v>
      </c>
    </row>
    <row r="171" spans="1:5" ht="12.75">
      <c r="A171" s="28" t="s">
        <v>47</v>
      </c>
      <c r="E171" s="29" t="s">
        <v>10092</v>
      </c>
    </row>
    <row r="172" spans="1:5" ht="25.5">
      <c r="A172" s="30" t="s">
        <v>48</v>
      </c>
      <c r="E172" s="31" t="s">
        <v>10072</v>
      </c>
    </row>
    <row r="173" spans="1:5" ht="12.75">
      <c r="A173" t="s">
        <v>50</v>
      </c>
      <c r="E173" s="29" t="s">
        <v>44</v>
      </c>
    </row>
    <row r="174" spans="1:16" ht="12.75">
      <c r="A174" s="18" t="s">
        <v>42</v>
      </c>
      <c s="23" t="s">
        <v>293</v>
      </c>
      <c s="23" t="s">
        <v>10093</v>
      </c>
      <c s="18" t="s">
        <v>44</v>
      </c>
      <c s="24" t="s">
        <v>10094</v>
      </c>
      <c s="25" t="s">
        <v>784</v>
      </c>
      <c s="26">
        <v>101.49</v>
      </c>
      <c s="27">
        <v>0</v>
      </c>
      <c s="27">
        <f>ROUND(ROUND(H174,2)*ROUND(G174,3),2)</f>
      </c>
      <c r="O174">
        <f>(I174*21)/100</f>
      </c>
      <c t="s">
        <v>20</v>
      </c>
    </row>
    <row r="175" spans="1:5" ht="12.75">
      <c r="A175" s="28" t="s">
        <v>47</v>
      </c>
      <c r="E175" s="29" t="s">
        <v>10094</v>
      </c>
    </row>
    <row r="176" spans="1:5" ht="25.5">
      <c r="A176" s="30" t="s">
        <v>48</v>
      </c>
      <c r="E176" s="31" t="s">
        <v>10128</v>
      </c>
    </row>
    <row r="177" spans="1:5" ht="12.75">
      <c r="A177" t="s">
        <v>50</v>
      </c>
      <c r="E177" s="29" t="s">
        <v>44</v>
      </c>
    </row>
    <row r="178" spans="1:16" ht="12.75">
      <c r="A178" s="18" t="s">
        <v>42</v>
      </c>
      <c s="23" t="s">
        <v>297</v>
      </c>
      <c s="23" t="s">
        <v>10096</v>
      </c>
      <c s="18" t="s">
        <v>44</v>
      </c>
      <c s="24" t="s">
        <v>10097</v>
      </c>
      <c s="25" t="s">
        <v>784</v>
      </c>
      <c s="26">
        <v>101.49</v>
      </c>
      <c s="27">
        <v>0</v>
      </c>
      <c s="27">
        <f>ROUND(ROUND(H178,2)*ROUND(G178,3),2)</f>
      </c>
      <c r="O178">
        <f>(I178*21)/100</f>
      </c>
      <c t="s">
        <v>20</v>
      </c>
    </row>
    <row r="179" spans="1:5" ht="12.75">
      <c r="A179" s="28" t="s">
        <v>47</v>
      </c>
      <c r="E179" s="29" t="s">
        <v>10097</v>
      </c>
    </row>
    <row r="180" spans="1:5" ht="25.5">
      <c r="A180" s="30" t="s">
        <v>48</v>
      </c>
      <c r="E180" s="31" t="s">
        <v>10128</v>
      </c>
    </row>
    <row r="181" spans="1:5" ht="12.75">
      <c r="A181" t="s">
        <v>50</v>
      </c>
      <c r="E181" s="29" t="s">
        <v>44</v>
      </c>
    </row>
    <row r="182" spans="1:16" ht="12.75">
      <c r="A182" s="18" t="s">
        <v>42</v>
      </c>
      <c s="23" t="s">
        <v>301</v>
      </c>
      <c s="23" t="s">
        <v>10098</v>
      </c>
      <c s="18" t="s">
        <v>44</v>
      </c>
      <c s="24" t="s">
        <v>10099</v>
      </c>
      <c s="25" t="s">
        <v>784</v>
      </c>
      <c s="26">
        <v>101.49</v>
      </c>
      <c s="27">
        <v>0</v>
      </c>
      <c s="27">
        <f>ROUND(ROUND(H182,2)*ROUND(G182,3),2)</f>
      </c>
      <c r="O182">
        <f>(I182*21)/100</f>
      </c>
      <c t="s">
        <v>20</v>
      </c>
    </row>
    <row r="183" spans="1:5" ht="12.75">
      <c r="A183" s="28" t="s">
        <v>47</v>
      </c>
      <c r="E183" s="29" t="s">
        <v>10099</v>
      </c>
    </row>
    <row r="184" spans="1:5" ht="25.5">
      <c r="A184" s="30" t="s">
        <v>48</v>
      </c>
      <c r="E184" s="31" t="s">
        <v>10128</v>
      </c>
    </row>
    <row r="185" spans="1:5" ht="12.75">
      <c r="A185" t="s">
        <v>50</v>
      </c>
      <c r="E185" s="29" t="s">
        <v>44</v>
      </c>
    </row>
    <row r="186" spans="1:16" ht="12.75">
      <c r="A186" s="18" t="s">
        <v>42</v>
      </c>
      <c s="23" t="s">
        <v>305</v>
      </c>
      <c s="23" t="s">
        <v>10100</v>
      </c>
      <c s="18" t="s">
        <v>44</v>
      </c>
      <c s="24" t="s">
        <v>10101</v>
      </c>
      <c s="25" t="s">
        <v>4386</v>
      </c>
      <c s="26">
        <v>40</v>
      </c>
      <c s="27">
        <v>0</v>
      </c>
      <c s="27">
        <f>ROUND(ROUND(H186,2)*ROUND(G186,3),2)</f>
      </c>
      <c r="O186">
        <f>(I186*21)/100</f>
      </c>
      <c t="s">
        <v>20</v>
      </c>
    </row>
    <row r="187" spans="1:5" ht="12.75">
      <c r="A187" s="28" t="s">
        <v>47</v>
      </c>
      <c r="E187" s="29" t="s">
        <v>10101</v>
      </c>
    </row>
    <row r="188" spans="1:5" ht="25.5">
      <c r="A188" s="30" t="s">
        <v>48</v>
      </c>
      <c r="E188" s="31" t="s">
        <v>10129</v>
      </c>
    </row>
    <row r="189" spans="1:5" ht="12.75">
      <c r="A189" t="s">
        <v>50</v>
      </c>
      <c r="E189" s="29" t="s">
        <v>44</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44.xml><?xml version="1.0" encoding="utf-8"?>
<worksheet xmlns="http://schemas.openxmlformats.org/spreadsheetml/2006/main" xmlns:r="http://schemas.openxmlformats.org/officeDocument/2006/relationships">
  <sheetPr>
    <pageSetUpPr fitToPage="1"/>
  </sheetPr>
  <dimension ref="A1:R6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0+O10+O15+O24+O37+O42+O55+O60</f>
      </c>
      <c t="s">
        <v>19</v>
      </c>
    </row>
    <row r="3" spans="1:16" ht="15" customHeight="1">
      <c r="A3" t="s">
        <v>1</v>
      </c>
      <c s="8" t="s">
        <v>4</v>
      </c>
      <c s="9" t="s">
        <v>5</v>
      </c>
      <c s="1"/>
      <c s="10" t="s">
        <v>6</v>
      </c>
      <c s="1"/>
      <c s="4"/>
      <c s="3" t="s">
        <v>6861</v>
      </c>
      <c s="36">
        <f>0+I10+I15+I24+I37+I42+I55+I60</f>
      </c>
      <c r="O3" t="s">
        <v>16</v>
      </c>
      <c t="s">
        <v>20</v>
      </c>
    </row>
    <row r="4" spans="1:16" ht="15" customHeight="1">
      <c r="A4" t="s">
        <v>7</v>
      </c>
      <c s="8" t="s">
        <v>8</v>
      </c>
      <c s="9" t="s">
        <v>10130</v>
      </c>
      <c s="1"/>
      <c s="10" t="s">
        <v>10131</v>
      </c>
      <c s="1"/>
      <c s="1"/>
      <c s="7"/>
      <c s="7"/>
      <c r="O4" t="s">
        <v>17</v>
      </c>
      <c t="s">
        <v>20</v>
      </c>
    </row>
    <row r="5" spans="1:16" ht="12.75" customHeight="1">
      <c r="A5" t="s">
        <v>11</v>
      </c>
      <c s="8" t="s">
        <v>8</v>
      </c>
      <c s="9" t="s">
        <v>10132</v>
      </c>
      <c s="1"/>
      <c s="10" t="s">
        <v>10133</v>
      </c>
      <c s="1"/>
      <c s="1"/>
      <c s="1"/>
      <c s="1"/>
      <c r="O5" t="s">
        <v>18</v>
      </c>
      <c t="s">
        <v>20</v>
      </c>
    </row>
    <row r="6" spans="1:9" ht="12.75" customHeight="1">
      <c r="A6" t="s">
        <v>14</v>
      </c>
      <c s="12" t="s">
        <v>15</v>
      </c>
      <c s="13" t="s">
        <v>6861</v>
      </c>
      <c s="5"/>
      <c s="14" t="s">
        <v>9844</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10032</v>
      </c>
      <c s="19"/>
      <c s="21" t="s">
        <v>10033</v>
      </c>
      <c s="19"/>
      <c s="19"/>
      <c s="19"/>
      <c s="22">
        <f>0+Q10</f>
      </c>
      <c r="O10">
        <f>0+R10</f>
      </c>
      <c r="Q10">
        <f>0+I11</f>
      </c>
      <c>
        <f>0+O11</f>
      </c>
    </row>
    <row r="11" spans="1:16" ht="12.75">
      <c r="A11" s="18" t="s">
        <v>42</v>
      </c>
      <c s="23" t="s">
        <v>26</v>
      </c>
      <c s="23" t="s">
        <v>10134</v>
      </c>
      <c s="18" t="s">
        <v>44</v>
      </c>
      <c s="24" t="s">
        <v>10135</v>
      </c>
      <c s="25" t="s">
        <v>784</v>
      </c>
      <c s="26">
        <v>36.3</v>
      </c>
      <c s="27">
        <v>0</v>
      </c>
      <c s="27">
        <f>ROUND(ROUND(H11,2)*ROUND(G11,3),2)</f>
      </c>
      <c r="O11">
        <f>(I11*21)/100</f>
      </c>
      <c t="s">
        <v>20</v>
      </c>
    </row>
    <row r="12" spans="1:5" ht="12.75">
      <c r="A12" s="28" t="s">
        <v>47</v>
      </c>
      <c r="E12" s="29" t="s">
        <v>10136</v>
      </c>
    </row>
    <row r="13" spans="1:5" ht="114.75">
      <c r="A13" s="30" t="s">
        <v>48</v>
      </c>
      <c r="E13" s="31" t="s">
        <v>10137</v>
      </c>
    </row>
    <row r="14" spans="1:5" ht="12.75">
      <c r="A14" t="s">
        <v>50</v>
      </c>
      <c r="E14" s="29" t="s">
        <v>44</v>
      </c>
    </row>
    <row r="15" spans="1:18" ht="12.75" customHeight="1">
      <c r="A15" s="5" t="s">
        <v>40</v>
      </c>
      <c s="5"/>
      <c s="34" t="s">
        <v>7570</v>
      </c>
      <c s="5"/>
      <c s="21" t="s">
        <v>7571</v>
      </c>
      <c s="5"/>
      <c s="5"/>
      <c s="5"/>
      <c s="35">
        <f>0+Q15</f>
      </c>
      <c r="O15">
        <f>0+R15</f>
      </c>
      <c r="Q15">
        <f>0+I16+I20</f>
      </c>
      <c>
        <f>0+O16+O20</f>
      </c>
    </row>
    <row r="16" spans="1:16" ht="25.5">
      <c r="A16" s="18" t="s">
        <v>42</v>
      </c>
      <c s="23" t="s">
        <v>20</v>
      </c>
      <c s="23" t="s">
        <v>10138</v>
      </c>
      <c s="18" t="s">
        <v>44</v>
      </c>
      <c s="24" t="s">
        <v>10139</v>
      </c>
      <c s="25" t="s">
        <v>70</v>
      </c>
      <c s="26">
        <v>7</v>
      </c>
      <c s="27">
        <v>0</v>
      </c>
      <c s="27">
        <f>ROUND(ROUND(H16,2)*ROUND(G16,3),2)</f>
      </c>
      <c r="O16">
        <f>(I16*21)/100</f>
      </c>
      <c t="s">
        <v>20</v>
      </c>
    </row>
    <row r="17" spans="1:5" ht="25.5">
      <c r="A17" s="28" t="s">
        <v>47</v>
      </c>
      <c r="E17" s="29" t="s">
        <v>10140</v>
      </c>
    </row>
    <row r="18" spans="1:5" ht="63.75">
      <c r="A18" s="30" t="s">
        <v>48</v>
      </c>
      <c r="E18" s="31" t="s">
        <v>10141</v>
      </c>
    </row>
    <row r="19" spans="1:5" ht="12.75">
      <c r="A19" t="s">
        <v>50</v>
      </c>
      <c r="E19" s="29" t="s">
        <v>44</v>
      </c>
    </row>
    <row r="20" spans="1:16" ht="25.5">
      <c r="A20" s="18" t="s">
        <v>42</v>
      </c>
      <c s="23" t="s">
        <v>19</v>
      </c>
      <c s="23" t="s">
        <v>10142</v>
      </c>
      <c s="18" t="s">
        <v>44</v>
      </c>
      <c s="24" t="s">
        <v>10143</v>
      </c>
      <c s="25" t="s">
        <v>70</v>
      </c>
      <c s="26">
        <v>18</v>
      </c>
      <c s="27">
        <v>0</v>
      </c>
      <c s="27">
        <f>ROUND(ROUND(H20,2)*ROUND(G20,3),2)</f>
      </c>
      <c r="O20">
        <f>(I20*21)/100</f>
      </c>
      <c t="s">
        <v>20</v>
      </c>
    </row>
    <row r="21" spans="1:5" ht="25.5">
      <c r="A21" s="28" t="s">
        <v>47</v>
      </c>
      <c r="E21" s="29" t="s">
        <v>10144</v>
      </c>
    </row>
    <row r="22" spans="1:5" ht="114.75">
      <c r="A22" s="30" t="s">
        <v>48</v>
      </c>
      <c r="E22" s="31" t="s">
        <v>10145</v>
      </c>
    </row>
    <row r="23" spans="1:5" ht="12.75">
      <c r="A23" t="s">
        <v>50</v>
      </c>
      <c r="E23" s="29" t="s">
        <v>44</v>
      </c>
    </row>
    <row r="24" spans="1:18" ht="12.75" customHeight="1">
      <c r="A24" s="5" t="s">
        <v>40</v>
      </c>
      <c s="5"/>
      <c s="34" t="s">
        <v>37</v>
      </c>
      <c s="5"/>
      <c s="21" t="s">
        <v>7858</v>
      </c>
      <c s="5"/>
      <c s="5"/>
      <c s="5"/>
      <c s="35">
        <f>0+Q24</f>
      </c>
      <c r="O24">
        <f>0+R24</f>
      </c>
      <c r="Q24">
        <f>0+I25+I29+I33</f>
      </c>
      <c>
        <f>0+O25+O29+O33</f>
      </c>
    </row>
    <row r="25" spans="1:16" ht="12.75">
      <c r="A25" s="18" t="s">
        <v>42</v>
      </c>
      <c s="23" t="s">
        <v>30</v>
      </c>
      <c s="23" t="s">
        <v>10146</v>
      </c>
      <c s="18" t="s">
        <v>44</v>
      </c>
      <c s="24" t="s">
        <v>10147</v>
      </c>
      <c s="25" t="s">
        <v>1241</v>
      </c>
      <c s="26">
        <v>14.94</v>
      </c>
      <c s="27">
        <v>0</v>
      </c>
      <c s="27">
        <f>ROUND(ROUND(H25,2)*ROUND(G25,3),2)</f>
      </c>
      <c r="O25">
        <f>(I25*21)/100</f>
      </c>
      <c t="s">
        <v>20</v>
      </c>
    </row>
    <row r="26" spans="1:5" ht="25.5">
      <c r="A26" s="28" t="s">
        <v>47</v>
      </c>
      <c r="E26" s="29" t="s">
        <v>10148</v>
      </c>
    </row>
    <row r="27" spans="1:5" ht="102">
      <c r="A27" s="30" t="s">
        <v>48</v>
      </c>
      <c r="E27" s="31" t="s">
        <v>10149</v>
      </c>
    </row>
    <row r="28" spans="1:5" ht="12.75">
      <c r="A28" t="s">
        <v>50</v>
      </c>
      <c r="E28" s="29" t="s">
        <v>44</v>
      </c>
    </row>
    <row r="29" spans="1:16" ht="12.75">
      <c r="A29" s="18" t="s">
        <v>42</v>
      </c>
      <c s="23" t="s">
        <v>32</v>
      </c>
      <c s="23" t="s">
        <v>10150</v>
      </c>
      <c s="18" t="s">
        <v>44</v>
      </c>
      <c s="24" t="s">
        <v>10151</v>
      </c>
      <c s="25" t="s">
        <v>1241</v>
      </c>
      <c s="26">
        <v>37.65</v>
      </c>
      <c s="27">
        <v>0</v>
      </c>
      <c s="27">
        <f>ROUND(ROUND(H29,2)*ROUND(G29,3),2)</f>
      </c>
      <c r="O29">
        <f>(I29*21)/100</f>
      </c>
      <c t="s">
        <v>20</v>
      </c>
    </row>
    <row r="30" spans="1:5" ht="25.5">
      <c r="A30" s="28" t="s">
        <v>47</v>
      </c>
      <c r="E30" s="29" t="s">
        <v>10152</v>
      </c>
    </row>
    <row r="31" spans="1:5" ht="165.75">
      <c r="A31" s="30" t="s">
        <v>48</v>
      </c>
      <c r="E31" s="31" t="s">
        <v>10153</v>
      </c>
    </row>
    <row r="32" spans="1:5" ht="12.75">
      <c r="A32" t="s">
        <v>50</v>
      </c>
      <c r="E32" s="29" t="s">
        <v>44</v>
      </c>
    </row>
    <row r="33" spans="1:16" ht="12.75">
      <c r="A33" s="18" t="s">
        <v>42</v>
      </c>
      <c s="23" t="s">
        <v>34</v>
      </c>
      <c s="23" t="s">
        <v>10154</v>
      </c>
      <c s="18" t="s">
        <v>44</v>
      </c>
      <c s="24" t="s">
        <v>10155</v>
      </c>
      <c s="25" t="s">
        <v>1241</v>
      </c>
      <c s="26">
        <v>4.5</v>
      </c>
      <c s="27">
        <v>0</v>
      </c>
      <c s="27">
        <f>ROUND(ROUND(H33,2)*ROUND(G33,3),2)</f>
      </c>
      <c r="O33">
        <f>(I33*21)/100</f>
      </c>
      <c t="s">
        <v>20</v>
      </c>
    </row>
    <row r="34" spans="1:5" ht="25.5">
      <c r="A34" s="28" t="s">
        <v>47</v>
      </c>
      <c r="E34" s="29" t="s">
        <v>10156</v>
      </c>
    </row>
    <row r="35" spans="1:5" ht="63.75">
      <c r="A35" s="30" t="s">
        <v>48</v>
      </c>
      <c r="E35" s="31" t="s">
        <v>10157</v>
      </c>
    </row>
    <row r="36" spans="1:5" ht="12.75">
      <c r="A36" t="s">
        <v>50</v>
      </c>
      <c r="E36" s="29" t="s">
        <v>44</v>
      </c>
    </row>
    <row r="37" spans="1:18" ht="12.75" customHeight="1">
      <c r="A37" s="5" t="s">
        <v>40</v>
      </c>
      <c s="5"/>
      <c s="34" t="s">
        <v>181</v>
      </c>
      <c s="5"/>
      <c s="21" t="s">
        <v>1311</v>
      </c>
      <c s="5"/>
      <c s="5"/>
      <c s="5"/>
      <c s="35">
        <f>0+Q37</f>
      </c>
      <c r="O37">
        <f>0+R37</f>
      </c>
      <c r="Q37">
        <f>0+I38</f>
      </c>
      <c>
        <f>0+O38</f>
      </c>
    </row>
    <row r="38" spans="1:16" ht="25.5">
      <c r="A38" s="18" t="s">
        <v>42</v>
      </c>
      <c s="23" t="s">
        <v>66</v>
      </c>
      <c s="23" t="s">
        <v>2895</v>
      </c>
      <c s="18" t="s">
        <v>185</v>
      </c>
      <c s="24" t="s">
        <v>2896</v>
      </c>
      <c s="25" t="s">
        <v>187</v>
      </c>
      <c s="26">
        <v>3.167</v>
      </c>
      <c s="27">
        <v>0</v>
      </c>
      <c s="27">
        <f>ROUND(ROUND(H38,2)*ROUND(G38,3),2)</f>
      </c>
      <c r="O38">
        <f>(I38*21)/100</f>
      </c>
      <c t="s">
        <v>20</v>
      </c>
    </row>
    <row r="39" spans="1:5" ht="25.5">
      <c r="A39" s="28" t="s">
        <v>47</v>
      </c>
      <c r="E39" s="29" t="s">
        <v>2896</v>
      </c>
    </row>
    <row r="40" spans="1:5" ht="12.75">
      <c r="A40" s="30" t="s">
        <v>48</v>
      </c>
      <c r="E40" s="31" t="s">
        <v>44</v>
      </c>
    </row>
    <row r="41" spans="1:5" ht="12.75">
      <c r="A41" t="s">
        <v>50</v>
      </c>
      <c r="E41" s="29" t="s">
        <v>44</v>
      </c>
    </row>
    <row r="42" spans="1:18" ht="12.75" customHeight="1">
      <c r="A42" s="5" t="s">
        <v>40</v>
      </c>
      <c s="5"/>
      <c s="34" t="s">
        <v>9592</v>
      </c>
      <c s="5"/>
      <c s="21" t="s">
        <v>9593</v>
      </c>
      <c s="5"/>
      <c s="5"/>
      <c s="5"/>
      <c s="35">
        <f>0+Q42</f>
      </c>
      <c r="O42">
        <f>0+R42</f>
      </c>
      <c r="Q42">
        <f>0+I43+I47+I51</f>
      </c>
      <c>
        <f>0+O43+O47+O51</f>
      </c>
    </row>
    <row r="43" spans="1:16" ht="12.75">
      <c r="A43" s="18" t="s">
        <v>42</v>
      </c>
      <c s="23" t="s">
        <v>76</v>
      </c>
      <c s="23" t="s">
        <v>9861</v>
      </c>
      <c s="18" t="s">
        <v>44</v>
      </c>
      <c s="24" t="s">
        <v>9862</v>
      </c>
      <c s="25" t="s">
        <v>187</v>
      </c>
      <c s="26">
        <v>3.167</v>
      </c>
      <c s="27">
        <v>0</v>
      </c>
      <c s="27">
        <f>ROUND(ROUND(H43,2)*ROUND(G43,3),2)</f>
      </c>
      <c r="O43">
        <f>(I43*21)/100</f>
      </c>
      <c t="s">
        <v>20</v>
      </c>
    </row>
    <row r="44" spans="1:5" ht="12.75">
      <c r="A44" s="28" t="s">
        <v>47</v>
      </c>
      <c r="E44" s="29" t="s">
        <v>9863</v>
      </c>
    </row>
    <row r="45" spans="1:5" ht="12.75">
      <c r="A45" s="30" t="s">
        <v>48</v>
      </c>
      <c r="E45" s="31" t="s">
        <v>44</v>
      </c>
    </row>
    <row r="46" spans="1:5" ht="12.75">
      <c r="A46" t="s">
        <v>50</v>
      </c>
      <c r="E46" s="29" t="s">
        <v>44</v>
      </c>
    </row>
    <row r="47" spans="1:16" ht="25.5">
      <c r="A47" s="18" t="s">
        <v>42</v>
      </c>
      <c s="23" t="s">
        <v>37</v>
      </c>
      <c s="23" t="s">
        <v>10158</v>
      </c>
      <c s="18" t="s">
        <v>44</v>
      </c>
      <c s="24" t="s">
        <v>10159</v>
      </c>
      <c s="25" t="s">
        <v>187</v>
      </c>
      <c s="26">
        <v>3.167</v>
      </c>
      <c s="27">
        <v>0</v>
      </c>
      <c s="27">
        <f>ROUND(ROUND(H47,2)*ROUND(G47,3),2)</f>
      </c>
      <c r="O47">
        <f>(I47*21)/100</f>
      </c>
      <c t="s">
        <v>20</v>
      </c>
    </row>
    <row r="48" spans="1:5" ht="25.5">
      <c r="A48" s="28" t="s">
        <v>47</v>
      </c>
      <c r="E48" s="29" t="s">
        <v>10160</v>
      </c>
    </row>
    <row r="49" spans="1:5" ht="12.75">
      <c r="A49" s="30" t="s">
        <v>48</v>
      </c>
      <c r="E49" s="31" t="s">
        <v>44</v>
      </c>
    </row>
    <row r="50" spans="1:5" ht="12.75">
      <c r="A50" t="s">
        <v>50</v>
      </c>
      <c r="E50" s="29" t="s">
        <v>44</v>
      </c>
    </row>
    <row r="51" spans="1:16" ht="25.5">
      <c r="A51" s="18" t="s">
        <v>42</v>
      </c>
      <c s="23" t="s">
        <v>39</v>
      </c>
      <c s="23" t="s">
        <v>9869</v>
      </c>
      <c s="18" t="s">
        <v>44</v>
      </c>
      <c s="24" t="s">
        <v>9870</v>
      </c>
      <c s="25" t="s">
        <v>187</v>
      </c>
      <c s="26">
        <v>3.167</v>
      </c>
      <c s="27">
        <v>0</v>
      </c>
      <c s="27">
        <f>ROUND(ROUND(H51,2)*ROUND(G51,3),2)</f>
      </c>
      <c r="O51">
        <f>(I51*21)/100</f>
      </c>
      <c t="s">
        <v>20</v>
      </c>
    </row>
    <row r="52" spans="1:5" ht="38.25">
      <c r="A52" s="28" t="s">
        <v>47</v>
      </c>
      <c r="E52" s="29" t="s">
        <v>9871</v>
      </c>
    </row>
    <row r="53" spans="1:5" ht="12.75">
      <c r="A53" s="30" t="s">
        <v>48</v>
      </c>
      <c r="E53" s="31" t="s">
        <v>44</v>
      </c>
    </row>
    <row r="54" spans="1:5" ht="12.75">
      <c r="A54" t="s">
        <v>50</v>
      </c>
      <c r="E54" s="29" t="s">
        <v>44</v>
      </c>
    </row>
    <row r="55" spans="1:18" ht="12.75" customHeight="1">
      <c r="A55" s="5" t="s">
        <v>40</v>
      </c>
      <c s="5"/>
      <c s="34" t="s">
        <v>9025</v>
      </c>
      <c s="5"/>
      <c s="21" t="s">
        <v>9026</v>
      </c>
      <c s="5"/>
      <c s="5"/>
      <c s="5"/>
      <c s="35">
        <f>0+Q55</f>
      </c>
      <c r="O55">
        <f>0+R55</f>
      </c>
      <c r="Q55">
        <f>0+I56</f>
      </c>
      <c>
        <f>0+O56</f>
      </c>
    </row>
    <row r="56" spans="1:16" ht="12.75">
      <c r="A56" s="18" t="s">
        <v>42</v>
      </c>
      <c s="23" t="s">
        <v>87</v>
      </c>
      <c s="23" t="s">
        <v>10161</v>
      </c>
      <c s="18" t="s">
        <v>44</v>
      </c>
      <c s="24" t="s">
        <v>10162</v>
      </c>
      <c s="25" t="s">
        <v>157</v>
      </c>
      <c s="26">
        <v>40</v>
      </c>
      <c s="27">
        <v>0</v>
      </c>
      <c s="27">
        <f>ROUND(ROUND(H56,2)*ROUND(G56,3),2)</f>
      </c>
      <c r="O56">
        <f>(I56*21)/100</f>
      </c>
      <c t="s">
        <v>20</v>
      </c>
    </row>
    <row r="57" spans="1:5" ht="25.5">
      <c r="A57" s="28" t="s">
        <v>47</v>
      </c>
      <c r="E57" s="29" t="s">
        <v>10163</v>
      </c>
    </row>
    <row r="58" spans="1:5" ht="38.25">
      <c r="A58" s="30" t="s">
        <v>48</v>
      </c>
      <c r="E58" s="31" t="s">
        <v>10164</v>
      </c>
    </row>
    <row r="59" spans="1:5" ht="12.75">
      <c r="A59" t="s">
        <v>50</v>
      </c>
      <c r="E59" s="29" t="s">
        <v>44</v>
      </c>
    </row>
    <row r="60" spans="1:18" ht="12.75" customHeight="1">
      <c r="A60" s="5" t="s">
        <v>40</v>
      </c>
      <c s="5"/>
      <c s="34" t="s">
        <v>6738</v>
      </c>
      <c s="5"/>
      <c s="21" t="s">
        <v>1098</v>
      </c>
      <c s="5"/>
      <c s="5"/>
      <c s="5"/>
      <c s="35">
        <f>0+Q60</f>
      </c>
      <c r="O60">
        <f>0+R60</f>
      </c>
      <c r="Q60">
        <f>0+I61+I65</f>
      </c>
      <c>
        <f>0+O61+O65</f>
      </c>
    </row>
    <row r="61" spans="1:16" ht="12.75">
      <c r="A61" s="18" t="s">
        <v>42</v>
      </c>
      <c s="23" t="s">
        <v>91</v>
      </c>
      <c s="23" t="s">
        <v>10165</v>
      </c>
      <c s="18" t="s">
        <v>44</v>
      </c>
      <c s="24" t="s">
        <v>10166</v>
      </c>
      <c s="25" t="s">
        <v>5579</v>
      </c>
      <c s="26">
        <v>1</v>
      </c>
      <c s="27">
        <v>0</v>
      </c>
      <c s="27">
        <f>ROUND(ROUND(H61,2)*ROUND(G61,3),2)</f>
      </c>
      <c r="O61">
        <f>(I61*21)/100</f>
      </c>
      <c t="s">
        <v>20</v>
      </c>
    </row>
    <row r="62" spans="1:5" ht="12.75">
      <c r="A62" s="28" t="s">
        <v>47</v>
      </c>
      <c r="E62" s="29" t="s">
        <v>10166</v>
      </c>
    </row>
    <row r="63" spans="1:5" ht="12.75">
      <c r="A63" s="30" t="s">
        <v>48</v>
      </c>
      <c r="E63" s="31" t="s">
        <v>44</v>
      </c>
    </row>
    <row r="64" spans="1:5" ht="12.75">
      <c r="A64" t="s">
        <v>50</v>
      </c>
      <c r="E64" s="29" t="s">
        <v>44</v>
      </c>
    </row>
    <row r="65" spans="1:16" ht="12.75">
      <c r="A65" s="18" t="s">
        <v>42</v>
      </c>
      <c s="23" t="s">
        <v>95</v>
      </c>
      <c s="23" t="s">
        <v>10167</v>
      </c>
      <c s="18" t="s">
        <v>44</v>
      </c>
      <c s="24" t="s">
        <v>10168</v>
      </c>
      <c s="25" t="s">
        <v>5579</v>
      </c>
      <c s="26">
        <v>1</v>
      </c>
      <c s="27">
        <v>0</v>
      </c>
      <c s="27">
        <f>ROUND(ROUND(H65,2)*ROUND(G65,3),2)</f>
      </c>
      <c r="O65">
        <f>(I65*21)/100</f>
      </c>
      <c t="s">
        <v>20</v>
      </c>
    </row>
    <row r="66" spans="1:5" ht="12.75">
      <c r="A66" s="28" t="s">
        <v>47</v>
      </c>
      <c r="E66" s="29" t="s">
        <v>10168</v>
      </c>
    </row>
    <row r="67" spans="1:5" ht="12.75">
      <c r="A67" s="30" t="s">
        <v>48</v>
      </c>
      <c r="E67" s="31" t="s">
        <v>44</v>
      </c>
    </row>
    <row r="68" spans="1:5" ht="12.75">
      <c r="A68" t="s">
        <v>50</v>
      </c>
      <c r="E68" s="29" t="s">
        <v>44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45.xml><?xml version="1.0" encoding="utf-8"?>
<worksheet xmlns="http://schemas.openxmlformats.org/spreadsheetml/2006/main" xmlns:r="http://schemas.openxmlformats.org/officeDocument/2006/relationships">
  <sheetPr>
    <pageSetUpPr fitToPage="1"/>
  </sheetPr>
  <dimension ref="A1:R185"/>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0+O10+O39+O84+O89+O134+O163+O168+O181</f>
      </c>
      <c t="s">
        <v>19</v>
      </c>
    </row>
    <row r="3" spans="1:16" ht="15" customHeight="1">
      <c r="A3" t="s">
        <v>1</v>
      </c>
      <c s="8" t="s">
        <v>4</v>
      </c>
      <c s="9" t="s">
        <v>5</v>
      </c>
      <c s="1"/>
      <c s="10" t="s">
        <v>6</v>
      </c>
      <c s="1"/>
      <c s="4"/>
      <c s="3" t="s">
        <v>7940</v>
      </c>
      <c s="36">
        <f>0+I10+I39+I84+I89+I134+I163+I168+I181</f>
      </c>
      <c r="O3" t="s">
        <v>16</v>
      </c>
      <c t="s">
        <v>20</v>
      </c>
    </row>
    <row r="4" spans="1:16" ht="15" customHeight="1">
      <c r="A4" t="s">
        <v>7</v>
      </c>
      <c s="8" t="s">
        <v>8</v>
      </c>
      <c s="9" t="s">
        <v>10130</v>
      </c>
      <c s="1"/>
      <c s="10" t="s">
        <v>10131</v>
      </c>
      <c s="1"/>
      <c s="1"/>
      <c s="7"/>
      <c s="7"/>
      <c r="O4" t="s">
        <v>17</v>
      </c>
      <c t="s">
        <v>20</v>
      </c>
    </row>
    <row r="5" spans="1:16" ht="12.75" customHeight="1">
      <c r="A5" t="s">
        <v>11</v>
      </c>
      <c s="8" t="s">
        <v>8</v>
      </c>
      <c s="9" t="s">
        <v>10132</v>
      </c>
      <c s="1"/>
      <c s="10" t="s">
        <v>10133</v>
      </c>
      <c s="1"/>
      <c s="1"/>
      <c s="1"/>
      <c s="1"/>
      <c r="O5" t="s">
        <v>18</v>
      </c>
      <c t="s">
        <v>20</v>
      </c>
    </row>
    <row r="6" spans="1:9" ht="12.75" customHeight="1">
      <c r="A6" t="s">
        <v>14</v>
      </c>
      <c s="12" t="s">
        <v>15</v>
      </c>
      <c s="13" t="s">
        <v>7940</v>
      </c>
      <c s="5"/>
      <c s="14" t="s">
        <v>9873</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374</v>
      </c>
      <c s="19"/>
      <c s="21" t="s">
        <v>10169</v>
      </c>
      <c s="19"/>
      <c s="19"/>
      <c s="19"/>
      <c s="22">
        <f>0+Q10</f>
      </c>
      <c r="O10">
        <f>0+R10</f>
      </c>
      <c r="Q10">
        <f>0+I11+I15+I19+I23+I27+I31+I35</f>
      </c>
      <c>
        <f>0+O11+O15+O19+O23+O27+O31+O35</f>
      </c>
    </row>
    <row r="11" spans="1:16" ht="12.75">
      <c r="A11" s="18" t="s">
        <v>42</v>
      </c>
      <c s="23" t="s">
        <v>26</v>
      </c>
      <c s="23" t="s">
        <v>7113</v>
      </c>
      <c s="18" t="s">
        <v>44</v>
      </c>
      <c s="24" t="s">
        <v>7114</v>
      </c>
      <c s="25" t="s">
        <v>784</v>
      </c>
      <c s="26">
        <v>121.77</v>
      </c>
      <c s="27">
        <v>0</v>
      </c>
      <c s="27">
        <f>ROUND(ROUND(H11,2)*ROUND(G11,3),2)</f>
      </c>
      <c r="O11">
        <f>(I11*21)/100</f>
      </c>
      <c t="s">
        <v>20</v>
      </c>
    </row>
    <row r="12" spans="1:5" ht="12.75">
      <c r="A12" s="28" t="s">
        <v>47</v>
      </c>
      <c r="E12" s="29" t="s">
        <v>7114</v>
      </c>
    </row>
    <row r="13" spans="1:5" ht="12.75">
      <c r="A13" s="30" t="s">
        <v>48</v>
      </c>
      <c r="E13" s="31" t="s">
        <v>44</v>
      </c>
    </row>
    <row r="14" spans="1:5" ht="12.75">
      <c r="A14" t="s">
        <v>50</v>
      </c>
      <c r="E14" s="29" t="s">
        <v>44</v>
      </c>
    </row>
    <row r="15" spans="1:16" ht="12.75">
      <c r="A15" s="18" t="s">
        <v>42</v>
      </c>
      <c s="23" t="s">
        <v>20</v>
      </c>
      <c s="23" t="s">
        <v>10170</v>
      </c>
      <c s="18" t="s">
        <v>44</v>
      </c>
      <c s="24" t="s">
        <v>10171</v>
      </c>
      <c s="25" t="s">
        <v>1241</v>
      </c>
      <c s="26">
        <v>10.89</v>
      </c>
      <c s="27">
        <v>0</v>
      </c>
      <c s="27">
        <f>ROUND(ROUND(H15,2)*ROUND(G15,3),2)</f>
      </c>
      <c r="O15">
        <f>(I15*21)/100</f>
      </c>
      <c t="s">
        <v>20</v>
      </c>
    </row>
    <row r="16" spans="1:5" ht="25.5">
      <c r="A16" s="28" t="s">
        <v>47</v>
      </c>
      <c r="E16" s="29" t="s">
        <v>10172</v>
      </c>
    </row>
    <row r="17" spans="1:5" ht="114.75">
      <c r="A17" s="30" t="s">
        <v>48</v>
      </c>
      <c r="E17" s="31" t="s">
        <v>10173</v>
      </c>
    </row>
    <row r="18" spans="1:5" ht="12.75">
      <c r="A18" t="s">
        <v>50</v>
      </c>
      <c r="E18" s="29" t="s">
        <v>44</v>
      </c>
    </row>
    <row r="19" spans="1:16" ht="12.75">
      <c r="A19" s="18" t="s">
        <v>42</v>
      </c>
      <c s="23" t="s">
        <v>19</v>
      </c>
      <c s="23" t="s">
        <v>10174</v>
      </c>
      <c s="18" t="s">
        <v>44</v>
      </c>
      <c s="24" t="s">
        <v>10175</v>
      </c>
      <c s="25" t="s">
        <v>1241</v>
      </c>
      <c s="26">
        <v>10.89</v>
      </c>
      <c s="27">
        <v>0</v>
      </c>
      <c s="27">
        <f>ROUND(ROUND(H19,2)*ROUND(G19,3),2)</f>
      </c>
      <c r="O19">
        <f>(I19*21)/100</f>
      </c>
      <c t="s">
        <v>20</v>
      </c>
    </row>
    <row r="20" spans="1:5" ht="38.25">
      <c r="A20" s="28" t="s">
        <v>47</v>
      </c>
      <c r="E20" s="29" t="s">
        <v>10176</v>
      </c>
    </row>
    <row r="21" spans="1:5" ht="12.75">
      <c r="A21" s="30" t="s">
        <v>48</v>
      </c>
      <c r="E21" s="31" t="s">
        <v>44</v>
      </c>
    </row>
    <row r="22" spans="1:5" ht="12.75">
      <c r="A22" t="s">
        <v>50</v>
      </c>
      <c r="E22" s="29" t="s">
        <v>44</v>
      </c>
    </row>
    <row r="23" spans="1:16" ht="12.75">
      <c r="A23" s="18" t="s">
        <v>42</v>
      </c>
      <c s="23" t="s">
        <v>30</v>
      </c>
      <c s="23" t="s">
        <v>10177</v>
      </c>
      <c s="18" t="s">
        <v>44</v>
      </c>
      <c s="24" t="s">
        <v>10178</v>
      </c>
      <c s="25" t="s">
        <v>1241</v>
      </c>
      <c s="26">
        <v>33.21</v>
      </c>
      <c s="27">
        <v>0</v>
      </c>
      <c s="27">
        <f>ROUND(ROUND(H23,2)*ROUND(G23,3),2)</f>
      </c>
      <c r="O23">
        <f>(I23*21)/100</f>
      </c>
      <c t="s">
        <v>20</v>
      </c>
    </row>
    <row r="24" spans="1:5" ht="12.75">
      <c r="A24" s="28" t="s">
        <v>47</v>
      </c>
      <c r="E24" s="29" t="s">
        <v>10179</v>
      </c>
    </row>
    <row r="25" spans="1:5" ht="204">
      <c r="A25" s="30" t="s">
        <v>48</v>
      </c>
      <c r="E25" s="31" t="s">
        <v>10180</v>
      </c>
    </row>
    <row r="26" spans="1:5" ht="12.75">
      <c r="A26" t="s">
        <v>50</v>
      </c>
      <c r="E26" s="29" t="s">
        <v>44</v>
      </c>
    </row>
    <row r="27" spans="1:16" ht="12.75">
      <c r="A27" s="18" t="s">
        <v>42</v>
      </c>
      <c s="23" t="s">
        <v>32</v>
      </c>
      <c s="23" t="s">
        <v>10181</v>
      </c>
      <c s="18" t="s">
        <v>44</v>
      </c>
      <c s="24" t="s">
        <v>10182</v>
      </c>
      <c s="25" t="s">
        <v>784</v>
      </c>
      <c s="26">
        <v>110.7</v>
      </c>
      <c s="27">
        <v>0</v>
      </c>
      <c s="27">
        <f>ROUND(ROUND(H27,2)*ROUND(G27,3),2)</f>
      </c>
      <c r="O27">
        <f>(I27*21)/100</f>
      </c>
      <c t="s">
        <v>20</v>
      </c>
    </row>
    <row r="28" spans="1:5" ht="12.75">
      <c r="A28" s="28" t="s">
        <v>47</v>
      </c>
      <c r="E28" s="29" t="s">
        <v>10183</v>
      </c>
    </row>
    <row r="29" spans="1:5" ht="204">
      <c r="A29" s="30" t="s">
        <v>48</v>
      </c>
      <c r="E29" s="31" t="s">
        <v>10184</v>
      </c>
    </row>
    <row r="30" spans="1:5" ht="12.75">
      <c r="A30" t="s">
        <v>50</v>
      </c>
      <c r="E30" s="29" t="s">
        <v>44</v>
      </c>
    </row>
    <row r="31" spans="1:16" ht="12.75">
      <c r="A31" s="18" t="s">
        <v>42</v>
      </c>
      <c s="23" t="s">
        <v>34</v>
      </c>
      <c s="23" t="s">
        <v>7130</v>
      </c>
      <c s="18" t="s">
        <v>44</v>
      </c>
      <c s="24" t="s">
        <v>7131</v>
      </c>
      <c s="25" t="s">
        <v>784</v>
      </c>
      <c s="26">
        <v>110.7</v>
      </c>
      <c s="27">
        <v>0</v>
      </c>
      <c s="27">
        <f>ROUND(ROUND(H31,2)*ROUND(G31,3),2)</f>
      </c>
      <c r="O31">
        <f>(I31*21)/100</f>
      </c>
      <c t="s">
        <v>20</v>
      </c>
    </row>
    <row r="32" spans="1:5" ht="38.25">
      <c r="A32" s="28" t="s">
        <v>47</v>
      </c>
      <c r="E32" s="29" t="s">
        <v>7132</v>
      </c>
    </row>
    <row r="33" spans="1:5" ht="204">
      <c r="A33" s="30" t="s">
        <v>48</v>
      </c>
      <c r="E33" s="31" t="s">
        <v>10185</v>
      </c>
    </row>
    <row r="34" spans="1:5" ht="12.75">
      <c r="A34" t="s">
        <v>50</v>
      </c>
      <c r="E34" s="29" t="s">
        <v>44</v>
      </c>
    </row>
    <row r="35" spans="1:16" ht="12.75">
      <c r="A35" s="18" t="s">
        <v>42</v>
      </c>
      <c s="23" t="s">
        <v>66</v>
      </c>
      <c s="23" t="s">
        <v>7158</v>
      </c>
      <c s="18" t="s">
        <v>44</v>
      </c>
      <c s="24" t="s">
        <v>7159</v>
      </c>
      <c s="25" t="s">
        <v>1241</v>
      </c>
      <c s="26">
        <v>54.09</v>
      </c>
      <c s="27">
        <v>0</v>
      </c>
      <c s="27">
        <f>ROUND(ROUND(H35,2)*ROUND(G35,3),2)</f>
      </c>
      <c r="O35">
        <f>(I35*21)/100</f>
      </c>
      <c t="s">
        <v>20</v>
      </c>
    </row>
    <row r="36" spans="1:5" ht="25.5">
      <c r="A36" s="28" t="s">
        <v>47</v>
      </c>
      <c r="E36" s="29" t="s">
        <v>7160</v>
      </c>
    </row>
    <row r="37" spans="1:5" ht="191.25">
      <c r="A37" s="30" t="s">
        <v>48</v>
      </c>
      <c r="E37" s="31" t="s">
        <v>10186</v>
      </c>
    </row>
    <row r="38" spans="1:5" ht="12.75">
      <c r="A38" t="s">
        <v>50</v>
      </c>
      <c r="E38" s="29" t="s">
        <v>44</v>
      </c>
    </row>
    <row r="39" spans="1:18" ht="12.75" customHeight="1">
      <c r="A39" s="5" t="s">
        <v>40</v>
      </c>
      <c s="5"/>
      <c s="34" t="s">
        <v>378</v>
      </c>
      <c s="5"/>
      <c s="21" t="s">
        <v>10187</v>
      </c>
      <c s="5"/>
      <c s="5"/>
      <c s="5"/>
      <c s="35">
        <f>0+Q39</f>
      </c>
      <c r="O39">
        <f>0+R39</f>
      </c>
      <c r="Q39">
        <f>0+I40+I44+I48+I52+I56+I60+I64+I68+I72+I76+I80</f>
      </c>
      <c>
        <f>0+O40+O44+O48+O52+O56+O60+O64+O68+O72+O76+O80</f>
      </c>
    </row>
    <row r="40" spans="1:16" ht="12.75">
      <c r="A40" s="18" t="s">
        <v>42</v>
      </c>
      <c s="23" t="s">
        <v>76</v>
      </c>
      <c s="23" t="s">
        <v>7113</v>
      </c>
      <c s="18" t="s">
        <v>44</v>
      </c>
      <c s="24" t="s">
        <v>7114</v>
      </c>
      <c s="25" t="s">
        <v>784</v>
      </c>
      <c s="26">
        <v>121.77</v>
      </c>
      <c s="27">
        <v>0</v>
      </c>
      <c s="27">
        <f>ROUND(ROUND(H40,2)*ROUND(G40,3),2)</f>
      </c>
      <c r="O40">
        <f>(I40*21)/100</f>
      </c>
      <c t="s">
        <v>20</v>
      </c>
    </row>
    <row r="41" spans="1:5" ht="12.75">
      <c r="A41" s="28" t="s">
        <v>47</v>
      </c>
      <c r="E41" s="29" t="s">
        <v>7114</v>
      </c>
    </row>
    <row r="42" spans="1:5" ht="12.75">
      <c r="A42" s="30" t="s">
        <v>48</v>
      </c>
      <c r="E42" s="31" t="s">
        <v>44</v>
      </c>
    </row>
    <row r="43" spans="1:5" ht="12.75">
      <c r="A43" t="s">
        <v>50</v>
      </c>
      <c r="E43" s="29" t="s">
        <v>44</v>
      </c>
    </row>
    <row r="44" spans="1:16" ht="12.75">
      <c r="A44" s="18" t="s">
        <v>42</v>
      </c>
      <c s="23" t="s">
        <v>37</v>
      </c>
      <c s="23" t="s">
        <v>10188</v>
      </c>
      <c s="18" t="s">
        <v>44</v>
      </c>
      <c s="24" t="s">
        <v>10189</v>
      </c>
      <c s="25" t="s">
        <v>784</v>
      </c>
      <c s="26">
        <v>39.93</v>
      </c>
      <c s="27">
        <v>0</v>
      </c>
      <c s="27">
        <f>ROUND(ROUND(H44,2)*ROUND(G44,3),2)</f>
      </c>
      <c r="O44">
        <f>(I44*21)/100</f>
      </c>
      <c t="s">
        <v>20</v>
      </c>
    </row>
    <row r="45" spans="1:5" ht="12.75">
      <c r="A45" s="28" t="s">
        <v>47</v>
      </c>
      <c r="E45" s="29" t="s">
        <v>10189</v>
      </c>
    </row>
    <row r="46" spans="1:5" ht="127.5">
      <c r="A46" s="30" t="s">
        <v>48</v>
      </c>
      <c r="E46" s="31" t="s">
        <v>10190</v>
      </c>
    </row>
    <row r="47" spans="1:5" ht="12.75">
      <c r="A47" t="s">
        <v>50</v>
      </c>
      <c r="E47" s="29" t="s">
        <v>44</v>
      </c>
    </row>
    <row r="48" spans="1:16" ht="12.75">
      <c r="A48" s="18" t="s">
        <v>42</v>
      </c>
      <c s="23" t="s">
        <v>39</v>
      </c>
      <c s="23" t="s">
        <v>10191</v>
      </c>
      <c s="18" t="s">
        <v>44</v>
      </c>
      <c s="24" t="s">
        <v>10192</v>
      </c>
      <c s="25" t="s">
        <v>784</v>
      </c>
      <c s="26">
        <v>39.93</v>
      </c>
      <c s="27">
        <v>0</v>
      </c>
      <c s="27">
        <f>ROUND(ROUND(H48,2)*ROUND(G48,3),2)</f>
      </c>
      <c r="O48">
        <f>(I48*21)/100</f>
      </c>
      <c t="s">
        <v>20</v>
      </c>
    </row>
    <row r="49" spans="1:5" ht="12.75">
      <c r="A49" s="28" t="s">
        <v>47</v>
      </c>
      <c r="E49" s="29" t="s">
        <v>10192</v>
      </c>
    </row>
    <row r="50" spans="1:5" ht="127.5">
      <c r="A50" s="30" t="s">
        <v>48</v>
      </c>
      <c r="E50" s="31" t="s">
        <v>10193</v>
      </c>
    </row>
    <row r="51" spans="1:5" ht="12.75">
      <c r="A51" t="s">
        <v>50</v>
      </c>
      <c r="E51" s="29" t="s">
        <v>44</v>
      </c>
    </row>
    <row r="52" spans="1:16" ht="12.75">
      <c r="A52" s="18" t="s">
        <v>42</v>
      </c>
      <c s="23" t="s">
        <v>87</v>
      </c>
      <c s="23" t="s">
        <v>10194</v>
      </c>
      <c s="18" t="s">
        <v>44</v>
      </c>
      <c s="24" t="s">
        <v>10195</v>
      </c>
      <c s="25" t="s">
        <v>241</v>
      </c>
      <c s="26">
        <v>1</v>
      </c>
      <c s="27">
        <v>0</v>
      </c>
      <c s="27">
        <f>ROUND(ROUND(H52,2)*ROUND(G52,3),2)</f>
      </c>
      <c r="O52">
        <f>(I52*21)/100</f>
      </c>
      <c t="s">
        <v>20</v>
      </c>
    </row>
    <row r="53" spans="1:5" ht="12.75">
      <c r="A53" s="28" t="s">
        <v>47</v>
      </c>
      <c r="E53" s="29" t="s">
        <v>10195</v>
      </c>
    </row>
    <row r="54" spans="1:5" ht="12.75">
      <c r="A54" s="30" t="s">
        <v>48</v>
      </c>
      <c r="E54" s="31" t="s">
        <v>44</v>
      </c>
    </row>
    <row r="55" spans="1:5" ht="12.75">
      <c r="A55" t="s">
        <v>50</v>
      </c>
      <c r="E55" s="29" t="s">
        <v>44</v>
      </c>
    </row>
    <row r="56" spans="1:16" ht="12.75">
      <c r="A56" s="18" t="s">
        <v>42</v>
      </c>
      <c s="23" t="s">
        <v>91</v>
      </c>
      <c s="23" t="s">
        <v>7125</v>
      </c>
      <c s="18" t="s">
        <v>44</v>
      </c>
      <c s="24" t="s">
        <v>7126</v>
      </c>
      <c s="25" t="s">
        <v>784</v>
      </c>
      <c s="26">
        <v>147</v>
      </c>
      <c s="27">
        <v>0</v>
      </c>
      <c s="27">
        <f>ROUND(ROUND(H56,2)*ROUND(G56,3),2)</f>
      </c>
      <c r="O56">
        <f>(I56*21)/100</f>
      </c>
      <c t="s">
        <v>20</v>
      </c>
    </row>
    <row r="57" spans="1:5" ht="25.5">
      <c r="A57" s="28" t="s">
        <v>47</v>
      </c>
      <c r="E57" s="29" t="s">
        <v>7127</v>
      </c>
    </row>
    <row r="58" spans="1:5" ht="12.75">
      <c r="A58" s="30" t="s">
        <v>48</v>
      </c>
      <c r="E58" s="31" t="s">
        <v>44</v>
      </c>
    </row>
    <row r="59" spans="1:5" ht="12.75">
      <c r="A59" t="s">
        <v>50</v>
      </c>
      <c r="E59" s="29" t="s">
        <v>44</v>
      </c>
    </row>
    <row r="60" spans="1:16" ht="12.75">
      <c r="A60" s="18" t="s">
        <v>42</v>
      </c>
      <c s="23" t="s">
        <v>95</v>
      </c>
      <c s="23" t="s">
        <v>7130</v>
      </c>
      <c s="18" t="s">
        <v>44</v>
      </c>
      <c s="24" t="s">
        <v>7131</v>
      </c>
      <c s="25" t="s">
        <v>784</v>
      </c>
      <c s="26">
        <v>110.7</v>
      </c>
      <c s="27">
        <v>0</v>
      </c>
      <c s="27">
        <f>ROUND(ROUND(H60,2)*ROUND(G60,3),2)</f>
      </c>
      <c r="O60">
        <f>(I60*21)/100</f>
      </c>
      <c t="s">
        <v>20</v>
      </c>
    </row>
    <row r="61" spans="1:5" ht="38.25">
      <c r="A61" s="28" t="s">
        <v>47</v>
      </c>
      <c r="E61" s="29" t="s">
        <v>7132</v>
      </c>
    </row>
    <row r="62" spans="1:5" ht="204">
      <c r="A62" s="30" t="s">
        <v>48</v>
      </c>
      <c r="E62" s="31" t="s">
        <v>10185</v>
      </c>
    </row>
    <row r="63" spans="1:5" ht="12.75">
      <c r="A63" t="s">
        <v>50</v>
      </c>
      <c r="E63" s="29" t="s">
        <v>44</v>
      </c>
    </row>
    <row r="64" spans="1:16" ht="12.75">
      <c r="A64" s="18" t="s">
        <v>42</v>
      </c>
      <c s="23" t="s">
        <v>103</v>
      </c>
      <c s="23" t="s">
        <v>10196</v>
      </c>
      <c s="18" t="s">
        <v>44</v>
      </c>
      <c s="24" t="s">
        <v>10197</v>
      </c>
      <c s="25" t="s">
        <v>1241</v>
      </c>
      <c s="26">
        <v>22.14</v>
      </c>
      <c s="27">
        <v>0</v>
      </c>
      <c s="27">
        <f>ROUND(ROUND(H64,2)*ROUND(G64,3),2)</f>
      </c>
      <c r="O64">
        <f>(I64*21)/100</f>
      </c>
      <c t="s">
        <v>20</v>
      </c>
    </row>
    <row r="65" spans="1:5" ht="25.5">
      <c r="A65" s="28" t="s">
        <v>47</v>
      </c>
      <c r="E65" s="29" t="s">
        <v>10198</v>
      </c>
    </row>
    <row r="66" spans="1:5" ht="12.75">
      <c r="A66" s="30" t="s">
        <v>48</v>
      </c>
      <c r="E66" s="31" t="s">
        <v>44</v>
      </c>
    </row>
    <row r="67" spans="1:5" ht="12.75">
      <c r="A67" t="s">
        <v>50</v>
      </c>
      <c r="E67" s="29" t="s">
        <v>44</v>
      </c>
    </row>
    <row r="68" spans="1:16" ht="12.75">
      <c r="A68" s="18" t="s">
        <v>42</v>
      </c>
      <c s="23" t="s">
        <v>110</v>
      </c>
      <c s="23" t="s">
        <v>10199</v>
      </c>
      <c s="18" t="s">
        <v>44</v>
      </c>
      <c s="24" t="s">
        <v>10200</v>
      </c>
      <c s="25" t="s">
        <v>1241</v>
      </c>
      <c s="26">
        <v>22.14</v>
      </c>
      <c s="27">
        <v>0</v>
      </c>
      <c s="27">
        <f>ROUND(ROUND(H68,2)*ROUND(G68,3),2)</f>
      </c>
      <c r="O68">
        <f>(I68*21)/100</f>
      </c>
      <c t="s">
        <v>20</v>
      </c>
    </row>
    <row r="69" spans="1:5" ht="25.5">
      <c r="A69" s="28" t="s">
        <v>47</v>
      </c>
      <c r="E69" s="29" t="s">
        <v>10201</v>
      </c>
    </row>
    <row r="70" spans="1:5" ht="204">
      <c r="A70" s="30" t="s">
        <v>48</v>
      </c>
      <c r="E70" s="31" t="s">
        <v>10202</v>
      </c>
    </row>
    <row r="71" spans="1:5" ht="12.75">
      <c r="A71" t="s">
        <v>50</v>
      </c>
      <c r="E71" s="29" t="s">
        <v>44</v>
      </c>
    </row>
    <row r="72" spans="1:16" ht="12.75">
      <c r="A72" s="18" t="s">
        <v>42</v>
      </c>
      <c s="23" t="s">
        <v>114</v>
      </c>
      <c s="23" t="s">
        <v>10203</v>
      </c>
      <c s="18" t="s">
        <v>44</v>
      </c>
      <c s="24" t="s">
        <v>10204</v>
      </c>
      <c s="25" t="s">
        <v>784</v>
      </c>
      <c s="26">
        <v>36.3</v>
      </c>
      <c s="27">
        <v>0</v>
      </c>
      <c s="27">
        <f>ROUND(ROUND(H72,2)*ROUND(G72,3),2)</f>
      </c>
      <c r="O72">
        <f>(I72*21)/100</f>
      </c>
      <c t="s">
        <v>20</v>
      </c>
    </row>
    <row r="73" spans="1:5" ht="25.5">
      <c r="A73" s="28" t="s">
        <v>47</v>
      </c>
      <c r="E73" s="29" t="s">
        <v>10205</v>
      </c>
    </row>
    <row r="74" spans="1:5" ht="114.75">
      <c r="A74" s="30" t="s">
        <v>48</v>
      </c>
      <c r="E74" s="31" t="s">
        <v>10206</v>
      </c>
    </row>
    <row r="75" spans="1:5" ht="12.75">
      <c r="A75" t="s">
        <v>50</v>
      </c>
      <c r="E75" s="29" t="s">
        <v>44</v>
      </c>
    </row>
    <row r="76" spans="1:16" ht="12.75">
      <c r="A76" s="18" t="s">
        <v>42</v>
      </c>
      <c s="23" t="s">
        <v>117</v>
      </c>
      <c s="23" t="s">
        <v>7158</v>
      </c>
      <c s="18" t="s">
        <v>44</v>
      </c>
      <c s="24" t="s">
        <v>7159</v>
      </c>
      <c s="25" t="s">
        <v>1241</v>
      </c>
      <c s="26">
        <v>54.09</v>
      </c>
      <c s="27">
        <v>0</v>
      </c>
      <c s="27">
        <f>ROUND(ROUND(H76,2)*ROUND(G76,3),2)</f>
      </c>
      <c r="O76">
        <f>(I76*21)/100</f>
      </c>
      <c t="s">
        <v>20</v>
      </c>
    </row>
    <row r="77" spans="1:5" ht="25.5">
      <c r="A77" s="28" t="s">
        <v>47</v>
      </c>
      <c r="E77" s="29" t="s">
        <v>7160</v>
      </c>
    </row>
    <row r="78" spans="1:5" ht="191.25">
      <c r="A78" s="30" t="s">
        <v>48</v>
      </c>
      <c r="E78" s="31" t="s">
        <v>10186</v>
      </c>
    </row>
    <row r="79" spans="1:5" ht="12.75">
      <c r="A79" t="s">
        <v>50</v>
      </c>
      <c r="E79" s="29" t="s">
        <v>44</v>
      </c>
    </row>
    <row r="80" spans="1:16" ht="12.75">
      <c r="A80" s="18" t="s">
        <v>42</v>
      </c>
      <c s="23" t="s">
        <v>121</v>
      </c>
      <c s="23" t="s">
        <v>10207</v>
      </c>
      <c s="18" t="s">
        <v>44</v>
      </c>
      <c s="24" t="s">
        <v>10208</v>
      </c>
      <c s="25" t="s">
        <v>784</v>
      </c>
      <c s="26">
        <v>81.84</v>
      </c>
      <c s="27">
        <v>0</v>
      </c>
      <c s="27">
        <f>ROUND(ROUND(H80,2)*ROUND(G80,3),2)</f>
      </c>
      <c r="O80">
        <f>(I80*21)/100</f>
      </c>
      <c t="s">
        <v>20</v>
      </c>
    </row>
    <row r="81" spans="1:5" ht="12.75">
      <c r="A81" s="28" t="s">
        <v>47</v>
      </c>
      <c r="E81" s="29" t="s">
        <v>10208</v>
      </c>
    </row>
    <row r="82" spans="1:5" ht="216.75">
      <c r="A82" s="30" t="s">
        <v>48</v>
      </c>
      <c r="E82" s="31" t="s">
        <v>10209</v>
      </c>
    </row>
    <row r="83" spans="1:5" ht="12.75">
      <c r="A83" t="s">
        <v>50</v>
      </c>
      <c r="E83" s="29" t="s">
        <v>44</v>
      </c>
    </row>
    <row r="84" spans="1:18" ht="12.75" customHeight="1">
      <c r="A84" s="5" t="s">
        <v>40</v>
      </c>
      <c s="5"/>
      <c s="34" t="s">
        <v>10210</v>
      </c>
      <c s="5"/>
      <c s="21" t="s">
        <v>10211</v>
      </c>
      <c s="5"/>
      <c s="5"/>
      <c s="5"/>
      <c s="35">
        <f>0+Q84</f>
      </c>
      <c r="O84">
        <f>0+R84</f>
      </c>
      <c r="Q84">
        <f>0+I85</f>
      </c>
      <c>
        <f>0+O85</f>
      </c>
    </row>
    <row r="85" spans="1:16" ht="25.5">
      <c r="A85" s="18" t="s">
        <v>42</v>
      </c>
      <c s="23" t="s">
        <v>125</v>
      </c>
      <c s="23" t="s">
        <v>10212</v>
      </c>
      <c s="18" t="s">
        <v>44</v>
      </c>
      <c s="24" t="s">
        <v>10213</v>
      </c>
      <c s="25" t="s">
        <v>241</v>
      </c>
      <c s="26">
        <v>25</v>
      </c>
      <c s="27">
        <v>0</v>
      </c>
      <c s="27">
        <f>ROUND(ROUND(H85,2)*ROUND(G85,3),2)</f>
      </c>
      <c r="O85">
        <f>(I85*21)/100</f>
      </c>
      <c t="s">
        <v>20</v>
      </c>
    </row>
    <row r="86" spans="1:5" ht="25.5">
      <c r="A86" s="28" t="s">
        <v>47</v>
      </c>
      <c r="E86" s="29" t="s">
        <v>10213</v>
      </c>
    </row>
    <row r="87" spans="1:5" ht="114.75">
      <c r="A87" s="30" t="s">
        <v>48</v>
      </c>
      <c r="E87" s="31" t="s">
        <v>10214</v>
      </c>
    </row>
    <row r="88" spans="1:5" ht="12.75">
      <c r="A88" t="s">
        <v>50</v>
      </c>
      <c r="E88" s="29" t="s">
        <v>44</v>
      </c>
    </row>
    <row r="89" spans="1:18" ht="12.75" customHeight="1">
      <c r="A89" s="5" t="s">
        <v>40</v>
      </c>
      <c s="5"/>
      <c s="34" t="s">
        <v>7570</v>
      </c>
      <c s="5"/>
      <c s="21" t="s">
        <v>7571</v>
      </c>
      <c s="5"/>
      <c s="5"/>
      <c s="5"/>
      <c s="35">
        <f>0+Q89</f>
      </c>
      <c r="O89">
        <f>0+R89</f>
      </c>
      <c r="Q89">
        <f>0+I90+I94+I98+I102+I106+I110+I114+I118+I122+I126+I130</f>
      </c>
      <c>
        <f>0+O90+O94+O98+O102+O106+O110+O114+O118+O122+O126+O130</f>
      </c>
    </row>
    <row r="90" spans="1:16" ht="25.5">
      <c r="A90" s="18" t="s">
        <v>42</v>
      </c>
      <c s="23" t="s">
        <v>130</v>
      </c>
      <c s="23" t="s">
        <v>10215</v>
      </c>
      <c s="18" t="s">
        <v>44</v>
      </c>
      <c s="24" t="s">
        <v>10216</v>
      </c>
      <c s="25" t="s">
        <v>70</v>
      </c>
      <c s="26">
        <v>7</v>
      </c>
      <c s="27">
        <v>0</v>
      </c>
      <c s="27">
        <f>ROUND(ROUND(H90,2)*ROUND(G90,3),2)</f>
      </c>
      <c r="O90">
        <f>(I90*21)/100</f>
      </c>
      <c t="s">
        <v>20</v>
      </c>
    </row>
    <row r="91" spans="1:5" ht="38.25">
      <c r="A91" s="28" t="s">
        <v>47</v>
      </c>
      <c r="E91" s="29" t="s">
        <v>10217</v>
      </c>
    </row>
    <row r="92" spans="1:5" ht="12.75">
      <c r="A92" s="30" t="s">
        <v>48</v>
      </c>
      <c r="E92" s="31" t="s">
        <v>44</v>
      </c>
    </row>
    <row r="93" spans="1:5" ht="12.75">
      <c r="A93" t="s">
        <v>50</v>
      </c>
      <c r="E93" s="29" t="s">
        <v>44</v>
      </c>
    </row>
    <row r="94" spans="1:16" ht="25.5">
      <c r="A94" s="18" t="s">
        <v>42</v>
      </c>
      <c s="23" t="s">
        <v>134</v>
      </c>
      <c s="23" t="s">
        <v>10218</v>
      </c>
      <c s="18" t="s">
        <v>44</v>
      </c>
      <c s="24" t="s">
        <v>10219</v>
      </c>
      <c s="25" t="s">
        <v>70</v>
      </c>
      <c s="26">
        <v>5</v>
      </c>
      <c s="27">
        <v>0</v>
      </c>
      <c s="27">
        <f>ROUND(ROUND(H94,2)*ROUND(G94,3),2)</f>
      </c>
      <c r="O94">
        <f>(I94*21)/100</f>
      </c>
      <c t="s">
        <v>20</v>
      </c>
    </row>
    <row r="95" spans="1:5" ht="38.25">
      <c r="A95" s="28" t="s">
        <v>47</v>
      </c>
      <c r="E95" s="29" t="s">
        <v>10220</v>
      </c>
    </row>
    <row r="96" spans="1:5" ht="12.75">
      <c r="A96" s="30" t="s">
        <v>48</v>
      </c>
      <c r="E96" s="31" t="s">
        <v>44</v>
      </c>
    </row>
    <row r="97" spans="1:5" ht="12.75">
      <c r="A97" t="s">
        <v>50</v>
      </c>
      <c r="E97" s="29" t="s">
        <v>44</v>
      </c>
    </row>
    <row r="98" spans="1:16" ht="25.5">
      <c r="A98" s="18" t="s">
        <v>42</v>
      </c>
      <c s="23" t="s">
        <v>138</v>
      </c>
      <c s="23" t="s">
        <v>10221</v>
      </c>
      <c s="18" t="s">
        <v>44</v>
      </c>
      <c s="24" t="s">
        <v>10222</v>
      </c>
      <c s="25" t="s">
        <v>70</v>
      </c>
      <c s="26">
        <v>2</v>
      </c>
      <c s="27">
        <v>0</v>
      </c>
      <c s="27">
        <f>ROUND(ROUND(H98,2)*ROUND(G98,3),2)</f>
      </c>
      <c r="O98">
        <f>(I98*21)/100</f>
      </c>
      <c t="s">
        <v>20</v>
      </c>
    </row>
    <row r="99" spans="1:5" ht="38.25">
      <c r="A99" s="28" t="s">
        <v>47</v>
      </c>
      <c r="E99" s="29" t="s">
        <v>10223</v>
      </c>
    </row>
    <row r="100" spans="1:5" ht="12.75">
      <c r="A100" s="30" t="s">
        <v>48</v>
      </c>
      <c r="E100" s="31" t="s">
        <v>44</v>
      </c>
    </row>
    <row r="101" spans="1:5" ht="12.75">
      <c r="A101" t="s">
        <v>50</v>
      </c>
      <c r="E101" s="29" t="s">
        <v>44</v>
      </c>
    </row>
    <row r="102" spans="1:16" ht="25.5">
      <c r="A102" s="18" t="s">
        <v>42</v>
      </c>
      <c s="23" t="s">
        <v>142</v>
      </c>
      <c s="23" t="s">
        <v>10224</v>
      </c>
      <c s="18" t="s">
        <v>44</v>
      </c>
      <c s="24" t="s">
        <v>10225</v>
      </c>
      <c s="25" t="s">
        <v>70</v>
      </c>
      <c s="26">
        <v>6</v>
      </c>
      <c s="27">
        <v>0</v>
      </c>
      <c s="27">
        <f>ROUND(ROUND(H102,2)*ROUND(G102,3),2)</f>
      </c>
      <c r="O102">
        <f>(I102*21)/100</f>
      </c>
      <c t="s">
        <v>20</v>
      </c>
    </row>
    <row r="103" spans="1:5" ht="38.25">
      <c r="A103" s="28" t="s">
        <v>47</v>
      </c>
      <c r="E103" s="29" t="s">
        <v>10226</v>
      </c>
    </row>
    <row r="104" spans="1:5" ht="12.75">
      <c r="A104" s="30" t="s">
        <v>48</v>
      </c>
      <c r="E104" s="31" t="s">
        <v>44</v>
      </c>
    </row>
    <row r="105" spans="1:5" ht="12.75">
      <c r="A105" t="s">
        <v>50</v>
      </c>
      <c r="E105" s="29" t="s">
        <v>44</v>
      </c>
    </row>
    <row r="106" spans="1:16" ht="25.5">
      <c r="A106" s="18" t="s">
        <v>42</v>
      </c>
      <c s="23" t="s">
        <v>146</v>
      </c>
      <c s="23" t="s">
        <v>10227</v>
      </c>
      <c s="18" t="s">
        <v>44</v>
      </c>
      <c s="24" t="s">
        <v>10228</v>
      </c>
      <c s="25" t="s">
        <v>70</v>
      </c>
      <c s="26">
        <v>1</v>
      </c>
      <c s="27">
        <v>0</v>
      </c>
      <c s="27">
        <f>ROUND(ROUND(H106,2)*ROUND(G106,3),2)</f>
      </c>
      <c r="O106">
        <f>(I106*21)/100</f>
      </c>
      <c t="s">
        <v>20</v>
      </c>
    </row>
    <row r="107" spans="1:5" ht="38.25">
      <c r="A107" s="28" t="s">
        <v>47</v>
      </c>
      <c r="E107" s="29" t="s">
        <v>10229</v>
      </c>
    </row>
    <row r="108" spans="1:5" ht="12.75">
      <c r="A108" s="30" t="s">
        <v>48</v>
      </c>
      <c r="E108" s="31" t="s">
        <v>44</v>
      </c>
    </row>
    <row r="109" spans="1:5" ht="12.75">
      <c r="A109" t="s">
        <v>50</v>
      </c>
      <c r="E109" s="29" t="s">
        <v>44</v>
      </c>
    </row>
    <row r="110" spans="1:16" ht="25.5">
      <c r="A110" s="18" t="s">
        <v>42</v>
      </c>
      <c s="23" t="s">
        <v>150</v>
      </c>
      <c s="23" t="s">
        <v>10230</v>
      </c>
      <c s="18" t="s">
        <v>44</v>
      </c>
      <c s="24" t="s">
        <v>10231</v>
      </c>
      <c s="25" t="s">
        <v>70</v>
      </c>
      <c s="26">
        <v>1</v>
      </c>
      <c s="27">
        <v>0</v>
      </c>
      <c s="27">
        <f>ROUND(ROUND(H110,2)*ROUND(G110,3),2)</f>
      </c>
      <c r="O110">
        <f>(I110*21)/100</f>
      </c>
      <c t="s">
        <v>20</v>
      </c>
    </row>
    <row r="111" spans="1:5" ht="38.25">
      <c r="A111" s="28" t="s">
        <v>47</v>
      </c>
      <c r="E111" s="29" t="s">
        <v>10232</v>
      </c>
    </row>
    <row r="112" spans="1:5" ht="12.75">
      <c r="A112" s="30" t="s">
        <v>48</v>
      </c>
      <c r="E112" s="31" t="s">
        <v>44</v>
      </c>
    </row>
    <row r="113" spans="1:5" ht="12.75">
      <c r="A113" t="s">
        <v>50</v>
      </c>
      <c r="E113" s="29" t="s">
        <v>44</v>
      </c>
    </row>
    <row r="114" spans="1:16" ht="25.5">
      <c r="A114" s="18" t="s">
        <v>42</v>
      </c>
      <c s="23" t="s">
        <v>154</v>
      </c>
      <c s="23" t="s">
        <v>10233</v>
      </c>
      <c s="18" t="s">
        <v>44</v>
      </c>
      <c s="24" t="s">
        <v>10234</v>
      </c>
      <c s="25" t="s">
        <v>70</v>
      </c>
      <c s="26">
        <v>1</v>
      </c>
      <c s="27">
        <v>0</v>
      </c>
      <c s="27">
        <f>ROUND(ROUND(H114,2)*ROUND(G114,3),2)</f>
      </c>
      <c r="O114">
        <f>(I114*21)/100</f>
      </c>
      <c t="s">
        <v>20</v>
      </c>
    </row>
    <row r="115" spans="1:5" ht="38.25">
      <c r="A115" s="28" t="s">
        <v>47</v>
      </c>
      <c r="E115" s="29" t="s">
        <v>10235</v>
      </c>
    </row>
    <row r="116" spans="1:5" ht="12.75">
      <c r="A116" s="30" t="s">
        <v>48</v>
      </c>
      <c r="E116" s="31" t="s">
        <v>44</v>
      </c>
    </row>
    <row r="117" spans="1:5" ht="12.75">
      <c r="A117" t="s">
        <v>50</v>
      </c>
      <c r="E117" s="29" t="s">
        <v>44</v>
      </c>
    </row>
    <row r="118" spans="1:16" ht="25.5">
      <c r="A118" s="18" t="s">
        <v>42</v>
      </c>
      <c s="23" t="s">
        <v>160</v>
      </c>
      <c s="23" t="s">
        <v>10236</v>
      </c>
      <c s="18" t="s">
        <v>44</v>
      </c>
      <c s="24" t="s">
        <v>10237</v>
      </c>
      <c s="25" t="s">
        <v>70</v>
      </c>
      <c s="26">
        <v>1</v>
      </c>
      <c s="27">
        <v>0</v>
      </c>
      <c s="27">
        <f>ROUND(ROUND(H118,2)*ROUND(G118,3),2)</f>
      </c>
      <c r="O118">
        <f>(I118*21)/100</f>
      </c>
      <c t="s">
        <v>20</v>
      </c>
    </row>
    <row r="119" spans="1:5" ht="38.25">
      <c r="A119" s="28" t="s">
        <v>47</v>
      </c>
      <c r="E119" s="29" t="s">
        <v>10238</v>
      </c>
    </row>
    <row r="120" spans="1:5" ht="12.75">
      <c r="A120" s="30" t="s">
        <v>48</v>
      </c>
      <c r="E120" s="31" t="s">
        <v>44</v>
      </c>
    </row>
    <row r="121" spans="1:5" ht="12.75">
      <c r="A121" t="s">
        <v>50</v>
      </c>
      <c r="E121" s="29" t="s">
        <v>44</v>
      </c>
    </row>
    <row r="122" spans="1:16" ht="25.5">
      <c r="A122" s="18" t="s">
        <v>42</v>
      </c>
      <c s="23" t="s">
        <v>164</v>
      </c>
      <c s="23" t="s">
        <v>10239</v>
      </c>
      <c s="18" t="s">
        <v>44</v>
      </c>
      <c s="24" t="s">
        <v>10240</v>
      </c>
      <c s="25" t="s">
        <v>70</v>
      </c>
      <c s="26">
        <v>1</v>
      </c>
      <c s="27">
        <v>0</v>
      </c>
      <c s="27">
        <f>ROUND(ROUND(H122,2)*ROUND(G122,3),2)</f>
      </c>
      <c r="O122">
        <f>(I122*21)/100</f>
      </c>
      <c t="s">
        <v>20</v>
      </c>
    </row>
    <row r="123" spans="1:5" ht="38.25">
      <c r="A123" s="28" t="s">
        <v>47</v>
      </c>
      <c r="E123" s="29" t="s">
        <v>10241</v>
      </c>
    </row>
    <row r="124" spans="1:5" ht="12.75">
      <c r="A124" s="30" t="s">
        <v>48</v>
      </c>
      <c r="E124" s="31" t="s">
        <v>44</v>
      </c>
    </row>
    <row r="125" spans="1:5" ht="12.75">
      <c r="A125" t="s">
        <v>50</v>
      </c>
      <c r="E125" s="29" t="s">
        <v>44</v>
      </c>
    </row>
    <row r="126" spans="1:16" ht="25.5">
      <c r="A126" s="18" t="s">
        <v>42</v>
      </c>
      <c s="23" t="s">
        <v>168</v>
      </c>
      <c s="23" t="s">
        <v>10242</v>
      </c>
      <c s="18" t="s">
        <v>44</v>
      </c>
      <c s="24" t="s">
        <v>10243</v>
      </c>
      <c s="25" t="s">
        <v>70</v>
      </c>
      <c s="26">
        <v>1</v>
      </c>
      <c s="27">
        <v>0</v>
      </c>
      <c s="27">
        <f>ROUND(ROUND(H126,2)*ROUND(G126,3),2)</f>
      </c>
      <c r="O126">
        <f>(I126*21)/100</f>
      </c>
      <c t="s">
        <v>20</v>
      </c>
    </row>
    <row r="127" spans="1:5" ht="38.25">
      <c r="A127" s="28" t="s">
        <v>47</v>
      </c>
      <c r="E127" s="29" t="s">
        <v>10244</v>
      </c>
    </row>
    <row r="128" spans="1:5" ht="12.75">
      <c r="A128" s="30" t="s">
        <v>48</v>
      </c>
      <c r="E128" s="31" t="s">
        <v>44</v>
      </c>
    </row>
    <row r="129" spans="1:5" ht="12.75">
      <c r="A129" t="s">
        <v>50</v>
      </c>
      <c r="E129" s="29" t="s">
        <v>44</v>
      </c>
    </row>
    <row r="130" spans="1:16" ht="25.5">
      <c r="A130" s="18" t="s">
        <v>42</v>
      </c>
      <c s="23" t="s">
        <v>173</v>
      </c>
      <c s="23" t="s">
        <v>10245</v>
      </c>
      <c s="18" t="s">
        <v>44</v>
      </c>
      <c s="24" t="s">
        <v>10246</v>
      </c>
      <c s="25" t="s">
        <v>70</v>
      </c>
      <c s="26">
        <v>1</v>
      </c>
      <c s="27">
        <v>0</v>
      </c>
      <c s="27">
        <f>ROUND(ROUND(H130,2)*ROUND(G130,3),2)</f>
      </c>
      <c r="O130">
        <f>(I130*21)/100</f>
      </c>
      <c t="s">
        <v>20</v>
      </c>
    </row>
    <row r="131" spans="1:5" ht="38.25">
      <c r="A131" s="28" t="s">
        <v>47</v>
      </c>
      <c r="E131" s="29" t="s">
        <v>10247</v>
      </c>
    </row>
    <row r="132" spans="1:5" ht="12.75">
      <c r="A132" s="30" t="s">
        <v>48</v>
      </c>
      <c r="E132" s="31" t="s">
        <v>44</v>
      </c>
    </row>
    <row r="133" spans="1:5" ht="12.75">
      <c r="A133" t="s">
        <v>50</v>
      </c>
      <c r="E133" s="29" t="s">
        <v>44</v>
      </c>
    </row>
    <row r="134" spans="1:18" ht="12.75" customHeight="1">
      <c r="A134" s="5" t="s">
        <v>40</v>
      </c>
      <c s="5"/>
      <c s="34" t="s">
        <v>7843</v>
      </c>
      <c s="5"/>
      <c s="21" t="s">
        <v>7844</v>
      </c>
      <c s="5"/>
      <c s="5"/>
      <c s="5"/>
      <c s="35">
        <f>0+Q134</f>
      </c>
      <c r="O134">
        <f>0+R134</f>
      </c>
      <c r="Q134">
        <f>0+I135+I139+I143+I147+I151+I155+I159</f>
      </c>
      <c>
        <f>0+O135+O139+O143+O147+O151+O155+O159</f>
      </c>
    </row>
    <row r="135" spans="1:16" ht="12.75">
      <c r="A135" s="18" t="s">
        <v>42</v>
      </c>
      <c s="23" t="s">
        <v>177</v>
      </c>
      <c s="23" t="s">
        <v>10248</v>
      </c>
      <c s="18" t="s">
        <v>44</v>
      </c>
      <c s="24" t="s">
        <v>10249</v>
      </c>
      <c s="25" t="s">
        <v>1241</v>
      </c>
      <c s="26">
        <v>110</v>
      </c>
      <c s="27">
        <v>0</v>
      </c>
      <c s="27">
        <f>ROUND(ROUND(H135,2)*ROUND(G135,3),2)</f>
      </c>
      <c r="O135">
        <f>(I135*21)/100</f>
      </c>
      <c t="s">
        <v>20</v>
      </c>
    </row>
    <row r="136" spans="1:5" ht="12.75">
      <c r="A136" s="28" t="s">
        <v>47</v>
      </c>
      <c r="E136" s="29" t="s">
        <v>10249</v>
      </c>
    </row>
    <row r="137" spans="1:5" ht="12.75">
      <c r="A137" s="30" t="s">
        <v>48</v>
      </c>
      <c r="E137" s="31" t="s">
        <v>44</v>
      </c>
    </row>
    <row r="138" spans="1:5" ht="12.75">
      <c r="A138" t="s">
        <v>50</v>
      </c>
      <c r="E138" s="29" t="s">
        <v>44</v>
      </c>
    </row>
    <row r="139" spans="1:16" ht="12.75">
      <c r="A139" s="18" t="s">
        <v>42</v>
      </c>
      <c s="23" t="s">
        <v>183</v>
      </c>
      <c s="23" t="s">
        <v>10250</v>
      </c>
      <c s="18" t="s">
        <v>44</v>
      </c>
      <c s="24" t="s">
        <v>10251</v>
      </c>
      <c s="25" t="s">
        <v>1241</v>
      </c>
      <c s="26">
        <v>62.799</v>
      </c>
      <c s="27">
        <v>0</v>
      </c>
      <c s="27">
        <f>ROUND(ROUND(H139,2)*ROUND(G139,3),2)</f>
      </c>
      <c r="O139">
        <f>(I139*21)/100</f>
      </c>
      <c t="s">
        <v>20</v>
      </c>
    </row>
    <row r="140" spans="1:5" ht="12.75">
      <c r="A140" s="28" t="s">
        <v>47</v>
      </c>
      <c r="E140" s="29" t="s">
        <v>10251</v>
      </c>
    </row>
    <row r="141" spans="1:5" ht="12.75">
      <c r="A141" s="30" t="s">
        <v>48</v>
      </c>
      <c r="E141" s="31" t="s">
        <v>44</v>
      </c>
    </row>
    <row r="142" spans="1:5" ht="12.75">
      <c r="A142" t="s">
        <v>50</v>
      </c>
      <c r="E142" s="29" t="s">
        <v>44</v>
      </c>
    </row>
    <row r="143" spans="1:16" ht="12.75">
      <c r="A143" s="18" t="s">
        <v>42</v>
      </c>
      <c s="23" t="s">
        <v>191</v>
      </c>
      <c s="23" t="s">
        <v>7846</v>
      </c>
      <c s="18" t="s">
        <v>44</v>
      </c>
      <c s="24" t="s">
        <v>7847</v>
      </c>
      <c s="25" t="s">
        <v>1241</v>
      </c>
      <c s="26">
        <v>33.21</v>
      </c>
      <c s="27">
        <v>0</v>
      </c>
      <c s="27">
        <f>ROUND(ROUND(H143,2)*ROUND(G143,3),2)</f>
      </c>
      <c r="O143">
        <f>(I143*21)/100</f>
      </c>
      <c t="s">
        <v>20</v>
      </c>
    </row>
    <row r="144" spans="1:5" ht="12.75">
      <c r="A144" s="28" t="s">
        <v>47</v>
      </c>
      <c r="E144" s="29" t="s">
        <v>7848</v>
      </c>
    </row>
    <row r="145" spans="1:5" ht="51">
      <c r="A145" s="30" t="s">
        <v>48</v>
      </c>
      <c r="E145" s="31" t="s">
        <v>10252</v>
      </c>
    </row>
    <row r="146" spans="1:5" ht="12.75">
      <c r="A146" t="s">
        <v>50</v>
      </c>
      <c r="E146" s="29" t="s">
        <v>44</v>
      </c>
    </row>
    <row r="147" spans="1:16" ht="12.75">
      <c r="A147" s="18" t="s">
        <v>42</v>
      </c>
      <c s="23" t="s">
        <v>196</v>
      </c>
      <c s="23" t="s">
        <v>10253</v>
      </c>
      <c s="18" t="s">
        <v>44</v>
      </c>
      <c s="24" t="s">
        <v>10254</v>
      </c>
      <c s="25" t="s">
        <v>1241</v>
      </c>
      <c s="26">
        <v>100</v>
      </c>
      <c s="27">
        <v>0</v>
      </c>
      <c s="27">
        <f>ROUND(ROUND(H147,2)*ROUND(G147,3),2)</f>
      </c>
      <c r="O147">
        <f>(I147*21)/100</f>
      </c>
      <c t="s">
        <v>20</v>
      </c>
    </row>
    <row r="148" spans="1:5" ht="25.5">
      <c r="A148" s="28" t="s">
        <v>47</v>
      </c>
      <c r="E148" s="29" t="s">
        <v>10255</v>
      </c>
    </row>
    <row r="149" spans="1:5" ht="12.75">
      <c r="A149" s="30" t="s">
        <v>48</v>
      </c>
      <c r="E149" s="31" t="s">
        <v>44</v>
      </c>
    </row>
    <row r="150" spans="1:5" ht="12.75">
      <c r="A150" t="s">
        <v>50</v>
      </c>
      <c r="E150" s="29" t="s">
        <v>44</v>
      </c>
    </row>
    <row r="151" spans="1:16" ht="12.75">
      <c r="A151" s="18" t="s">
        <v>42</v>
      </c>
      <c s="23" t="s">
        <v>202</v>
      </c>
      <c s="23" t="s">
        <v>10256</v>
      </c>
      <c s="18" t="s">
        <v>44</v>
      </c>
      <c s="24" t="s">
        <v>10257</v>
      </c>
      <c s="25" t="s">
        <v>1241</v>
      </c>
      <c s="26">
        <v>57.09</v>
      </c>
      <c s="27">
        <v>0</v>
      </c>
      <c s="27">
        <f>ROUND(ROUND(H151,2)*ROUND(G151,3),2)</f>
      </c>
      <c r="O151">
        <f>(I151*21)/100</f>
      </c>
      <c t="s">
        <v>20</v>
      </c>
    </row>
    <row r="152" spans="1:5" ht="25.5">
      <c r="A152" s="28" t="s">
        <v>47</v>
      </c>
      <c r="E152" s="29" t="s">
        <v>10258</v>
      </c>
    </row>
    <row r="153" spans="1:5" ht="204">
      <c r="A153" s="30" t="s">
        <v>48</v>
      </c>
      <c r="E153" s="31" t="s">
        <v>10259</v>
      </c>
    </row>
    <row r="154" spans="1:5" ht="12.75">
      <c r="A154" t="s">
        <v>50</v>
      </c>
      <c r="E154" s="29" t="s">
        <v>44</v>
      </c>
    </row>
    <row r="155" spans="1:16" ht="12.75">
      <c r="A155" s="18" t="s">
        <v>42</v>
      </c>
      <c s="23" t="s">
        <v>99</v>
      </c>
      <c s="23" t="s">
        <v>7850</v>
      </c>
      <c s="18" t="s">
        <v>44</v>
      </c>
      <c s="24" t="s">
        <v>7851</v>
      </c>
      <c s="25" t="s">
        <v>1241</v>
      </c>
      <c s="26">
        <v>33.21</v>
      </c>
      <c s="27">
        <v>0</v>
      </c>
      <c s="27">
        <f>ROUND(ROUND(H155,2)*ROUND(G155,3),2)</f>
      </c>
      <c r="O155">
        <f>(I155*21)/100</f>
      </c>
      <c t="s">
        <v>20</v>
      </c>
    </row>
    <row r="156" spans="1:5" ht="25.5">
      <c r="A156" s="28" t="s">
        <v>47</v>
      </c>
      <c r="E156" s="29" t="s">
        <v>7852</v>
      </c>
    </row>
    <row r="157" spans="1:5" ht="51">
      <c r="A157" s="30" t="s">
        <v>48</v>
      </c>
      <c r="E157" s="31" t="s">
        <v>10260</v>
      </c>
    </row>
    <row r="158" spans="1:5" ht="12.75">
      <c r="A158" t="s">
        <v>50</v>
      </c>
      <c r="E158" s="29" t="s">
        <v>44</v>
      </c>
    </row>
    <row r="159" spans="1:16" ht="25.5">
      <c r="A159" s="18" t="s">
        <v>42</v>
      </c>
      <c s="23" t="s">
        <v>107</v>
      </c>
      <c s="23" t="s">
        <v>7854</v>
      </c>
      <c s="18" t="s">
        <v>44</v>
      </c>
      <c s="24" t="s">
        <v>7855</v>
      </c>
      <c s="25" t="s">
        <v>1241</v>
      </c>
      <c s="26">
        <v>33.21</v>
      </c>
      <c s="27">
        <v>0</v>
      </c>
      <c s="27">
        <f>ROUND(ROUND(H159,2)*ROUND(G159,3),2)</f>
      </c>
      <c r="O159">
        <f>(I159*21)/100</f>
      </c>
      <c t="s">
        <v>20</v>
      </c>
    </row>
    <row r="160" spans="1:5" ht="25.5">
      <c r="A160" s="28" t="s">
        <v>47</v>
      </c>
      <c r="E160" s="29" t="s">
        <v>7856</v>
      </c>
    </row>
    <row r="161" spans="1:5" ht="51">
      <c r="A161" s="30" t="s">
        <v>48</v>
      </c>
      <c r="E161" s="31" t="s">
        <v>10261</v>
      </c>
    </row>
    <row r="162" spans="1:5" ht="12.75">
      <c r="A162" t="s">
        <v>50</v>
      </c>
      <c r="E162" s="29" t="s">
        <v>44</v>
      </c>
    </row>
    <row r="163" spans="1:18" ht="12.75" customHeight="1">
      <c r="A163" s="5" t="s">
        <v>40</v>
      </c>
      <c s="5"/>
      <c s="34" t="s">
        <v>37</v>
      </c>
      <c s="5"/>
      <c s="21" t="s">
        <v>7858</v>
      </c>
      <c s="5"/>
      <c s="5"/>
      <c s="5"/>
      <c s="35">
        <f>0+Q163</f>
      </c>
      <c r="O163">
        <f>0+R163</f>
      </c>
      <c r="Q163">
        <f>0+I164</f>
      </c>
      <c>
        <f>0+O164</f>
      </c>
    </row>
    <row r="164" spans="1:16" ht="12.75">
      <c r="A164" s="18" t="s">
        <v>42</v>
      </c>
      <c s="23" t="s">
        <v>281</v>
      </c>
      <c s="23" t="s">
        <v>9938</v>
      </c>
      <c s="18" t="s">
        <v>44</v>
      </c>
      <c s="24" t="s">
        <v>9939</v>
      </c>
      <c s="25" t="s">
        <v>1241</v>
      </c>
      <c s="26">
        <v>100</v>
      </c>
      <c s="27">
        <v>0</v>
      </c>
      <c s="27">
        <f>ROUND(ROUND(H164,2)*ROUND(G164,3),2)</f>
      </c>
      <c r="O164">
        <f>(I164*21)/100</f>
      </c>
      <c t="s">
        <v>20</v>
      </c>
    </row>
    <row r="165" spans="1:5" ht="25.5">
      <c r="A165" s="28" t="s">
        <v>47</v>
      </c>
      <c r="E165" s="29" t="s">
        <v>9940</v>
      </c>
    </row>
    <row r="166" spans="1:5" ht="12.75">
      <c r="A166" s="30" t="s">
        <v>48</v>
      </c>
      <c r="E166" s="31" t="s">
        <v>44</v>
      </c>
    </row>
    <row r="167" spans="1:5" ht="12.75">
      <c r="A167" t="s">
        <v>50</v>
      </c>
      <c r="E167" s="29" t="s">
        <v>44</v>
      </c>
    </row>
    <row r="168" spans="1:18" ht="12.75" customHeight="1">
      <c r="A168" s="5" t="s">
        <v>40</v>
      </c>
      <c s="5"/>
      <c s="34" t="s">
        <v>496</v>
      </c>
      <c s="5"/>
      <c s="21" t="s">
        <v>10262</v>
      </c>
      <c s="5"/>
      <c s="5"/>
      <c s="5"/>
      <c s="35">
        <f>0+Q168</f>
      </c>
      <c r="O168">
        <f>0+R168</f>
      </c>
      <c r="Q168">
        <f>0+I169+I173+I177</f>
      </c>
      <c>
        <f>0+O169+O173+O177</f>
      </c>
    </row>
    <row r="169" spans="1:16" ht="12.75">
      <c r="A169" s="18" t="s">
        <v>42</v>
      </c>
      <c s="23" t="s">
        <v>285</v>
      </c>
      <c s="23" t="s">
        <v>10263</v>
      </c>
      <c s="18" t="s">
        <v>44</v>
      </c>
      <c s="24" t="s">
        <v>10264</v>
      </c>
      <c s="25" t="s">
        <v>10265</v>
      </c>
      <c s="26">
        <v>3</v>
      </c>
      <c s="27">
        <v>0</v>
      </c>
      <c s="27">
        <f>ROUND(ROUND(H169,2)*ROUND(G169,3),2)</f>
      </c>
      <c r="O169">
        <f>(I169*21)/100</f>
      </c>
      <c t="s">
        <v>20</v>
      </c>
    </row>
    <row r="170" spans="1:5" ht="12.75">
      <c r="A170" s="28" t="s">
        <v>47</v>
      </c>
      <c r="E170" s="29" t="s">
        <v>10266</v>
      </c>
    </row>
    <row r="171" spans="1:5" ht="12.75">
      <c r="A171" s="30" t="s">
        <v>48</v>
      </c>
      <c r="E171" s="31" t="s">
        <v>44</v>
      </c>
    </row>
    <row r="172" spans="1:5" ht="12.75">
      <c r="A172" t="s">
        <v>50</v>
      </c>
      <c r="E172" s="29" t="s">
        <v>44</v>
      </c>
    </row>
    <row r="173" spans="1:16" ht="25.5">
      <c r="A173" s="18" t="s">
        <v>42</v>
      </c>
      <c s="23" t="s">
        <v>289</v>
      </c>
      <c s="23" t="s">
        <v>10267</v>
      </c>
      <c s="18" t="s">
        <v>44</v>
      </c>
      <c s="24" t="s">
        <v>10268</v>
      </c>
      <c s="25" t="s">
        <v>10265</v>
      </c>
      <c s="26">
        <v>3</v>
      </c>
      <c s="27">
        <v>0</v>
      </c>
      <c s="27">
        <f>ROUND(ROUND(H173,2)*ROUND(G173,3),2)</f>
      </c>
      <c r="O173">
        <f>(I173*21)/100</f>
      </c>
      <c t="s">
        <v>20</v>
      </c>
    </row>
    <row r="174" spans="1:5" ht="25.5">
      <c r="A174" s="28" t="s">
        <v>47</v>
      </c>
      <c r="E174" s="29" t="s">
        <v>10269</v>
      </c>
    </row>
    <row r="175" spans="1:5" ht="12.75">
      <c r="A175" s="30" t="s">
        <v>48</v>
      </c>
      <c r="E175" s="31" t="s">
        <v>44</v>
      </c>
    </row>
    <row r="176" spans="1:5" ht="12.75">
      <c r="A176" t="s">
        <v>50</v>
      </c>
      <c r="E176" s="29" t="s">
        <v>44</v>
      </c>
    </row>
    <row r="177" spans="1:16" ht="12.75">
      <c r="A177" s="18" t="s">
        <v>42</v>
      </c>
      <c s="23" t="s">
        <v>293</v>
      </c>
      <c s="23" t="s">
        <v>10270</v>
      </c>
      <c s="18" t="s">
        <v>44</v>
      </c>
      <c s="24" t="s">
        <v>10271</v>
      </c>
      <c s="25" t="s">
        <v>10265</v>
      </c>
      <c s="26">
        <v>3</v>
      </c>
      <c s="27">
        <v>0</v>
      </c>
      <c s="27">
        <f>ROUND(ROUND(H177,2)*ROUND(G177,3),2)</f>
      </c>
      <c r="O177">
        <f>(I177*21)/100</f>
      </c>
      <c t="s">
        <v>20</v>
      </c>
    </row>
    <row r="178" spans="1:5" ht="12.75">
      <c r="A178" s="28" t="s">
        <v>47</v>
      </c>
      <c r="E178" s="29" t="s">
        <v>10272</v>
      </c>
    </row>
    <row r="179" spans="1:5" ht="12.75">
      <c r="A179" s="30" t="s">
        <v>48</v>
      </c>
      <c r="E179" s="31" t="s">
        <v>44</v>
      </c>
    </row>
    <row r="180" spans="1:5" ht="12.75">
      <c r="A180" t="s">
        <v>50</v>
      </c>
      <c r="E180" s="29" t="s">
        <v>44</v>
      </c>
    </row>
    <row r="181" spans="1:18" ht="12.75" customHeight="1">
      <c r="A181" s="5" t="s">
        <v>40</v>
      </c>
      <c s="5"/>
      <c s="34" t="s">
        <v>6732</v>
      </c>
      <c s="5"/>
      <c s="21" t="s">
        <v>6733</v>
      </c>
      <c s="5"/>
      <c s="5"/>
      <c s="5"/>
      <c s="35">
        <f>0+Q181</f>
      </c>
      <c r="O181">
        <f>0+R181</f>
      </c>
      <c r="Q181">
        <f>0+I182</f>
      </c>
      <c>
        <f>0+O182</f>
      </c>
    </row>
    <row r="182" spans="1:16" ht="12.75">
      <c r="A182" s="18" t="s">
        <v>42</v>
      </c>
      <c s="23" t="s">
        <v>297</v>
      </c>
      <c s="23" t="s">
        <v>10273</v>
      </c>
      <c s="18" t="s">
        <v>44</v>
      </c>
      <c s="24" t="s">
        <v>10274</v>
      </c>
      <c s="25" t="s">
        <v>187</v>
      </c>
      <c s="26">
        <v>2.552</v>
      </c>
      <c s="27">
        <v>0</v>
      </c>
      <c s="27">
        <f>ROUND(ROUND(H182,2)*ROUND(G182,3),2)</f>
      </c>
      <c r="O182">
        <f>(I182*21)/100</f>
      </c>
      <c t="s">
        <v>20</v>
      </c>
    </row>
    <row r="183" spans="1:5" ht="38.25">
      <c r="A183" s="28" t="s">
        <v>47</v>
      </c>
      <c r="E183" s="29" t="s">
        <v>10275</v>
      </c>
    </row>
    <row r="184" spans="1:5" ht="12.75">
      <c r="A184" s="30" t="s">
        <v>48</v>
      </c>
      <c r="E184" s="31" t="s">
        <v>44</v>
      </c>
    </row>
    <row r="185" spans="1:5" ht="12.75">
      <c r="A185" t="s">
        <v>50</v>
      </c>
      <c r="E185" s="29" t="s">
        <v>44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46.xml><?xml version="1.0" encoding="utf-8"?>
<worksheet xmlns="http://schemas.openxmlformats.org/spreadsheetml/2006/main" xmlns:r="http://schemas.openxmlformats.org/officeDocument/2006/relationships">
  <sheetPr>
    <pageSetUpPr fitToPage="1"/>
  </sheetPr>
  <dimension ref="A1:R18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0+O9+O14+O19+O24+O177</f>
      </c>
      <c t="s">
        <v>19</v>
      </c>
    </row>
    <row r="3" spans="1:16" ht="15" customHeight="1">
      <c r="A3" t="s">
        <v>1</v>
      </c>
      <c s="8" t="s">
        <v>4</v>
      </c>
      <c s="9" t="s">
        <v>5</v>
      </c>
      <c s="1"/>
      <c s="10" t="s">
        <v>6</v>
      </c>
      <c s="1"/>
      <c s="4"/>
      <c s="3" t="s">
        <v>10278</v>
      </c>
      <c s="36">
        <f>0+I9+I14+I19+I24+I177</f>
      </c>
      <c r="O3" t="s">
        <v>16</v>
      </c>
      <c t="s">
        <v>20</v>
      </c>
    </row>
    <row r="4" spans="1:16" ht="15" customHeight="1">
      <c r="A4" t="s">
        <v>7</v>
      </c>
      <c s="8" t="s">
        <v>8</v>
      </c>
      <c s="9" t="s">
        <v>10276</v>
      </c>
      <c s="1"/>
      <c s="10" t="s">
        <v>10277</v>
      </c>
      <c s="1"/>
      <c s="1"/>
      <c s="7"/>
      <c s="7"/>
      <c r="O4" t="s">
        <v>17</v>
      </c>
      <c t="s">
        <v>20</v>
      </c>
    </row>
    <row r="5" spans="1:16" ht="12.75" customHeight="1">
      <c r="A5" t="s">
        <v>11</v>
      </c>
      <c s="12" t="s">
        <v>15</v>
      </c>
      <c s="13" t="s">
        <v>10278</v>
      </c>
      <c s="5"/>
      <c s="14" t="s">
        <v>10279</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f>
      </c>
      <c>
        <f>0+O10</f>
      </c>
    </row>
    <row r="10" spans="1:16" ht="12.75">
      <c r="A10" s="18" t="s">
        <v>42</v>
      </c>
      <c s="23" t="s">
        <v>26</v>
      </c>
      <c s="23" t="s">
        <v>2759</v>
      </c>
      <c s="18" t="s">
        <v>44</v>
      </c>
      <c s="24" t="s">
        <v>2760</v>
      </c>
      <c s="25" t="s">
        <v>46</v>
      </c>
      <c s="26">
        <v>6</v>
      </c>
      <c s="27">
        <v>0</v>
      </c>
      <c s="27">
        <f>ROUND(ROUND(H10,2)*ROUND(G10,3),2)</f>
      </c>
      <c r="O10">
        <f>(I10*21)/100</f>
      </c>
      <c t="s">
        <v>20</v>
      </c>
    </row>
    <row r="11" spans="1:5" ht="12.75">
      <c r="A11" s="28" t="s">
        <v>47</v>
      </c>
      <c r="E11" s="29" t="s">
        <v>44</v>
      </c>
    </row>
    <row r="12" spans="1:5" ht="38.25">
      <c r="A12" s="30" t="s">
        <v>48</v>
      </c>
      <c r="E12" s="31" t="s">
        <v>10280</v>
      </c>
    </row>
    <row r="13" spans="1:5" ht="318.75">
      <c r="A13" t="s">
        <v>50</v>
      </c>
      <c r="E13" s="29" t="s">
        <v>3773</v>
      </c>
    </row>
    <row r="14" spans="1:18" ht="12.75" customHeight="1">
      <c r="A14" s="5" t="s">
        <v>40</v>
      </c>
      <c s="5"/>
      <c s="34" t="s">
        <v>20</v>
      </c>
      <c s="5"/>
      <c s="21" t="s">
        <v>1109</v>
      </c>
      <c s="5"/>
      <c s="5"/>
      <c s="5"/>
      <c s="35">
        <f>0+Q14</f>
      </c>
      <c r="O14">
        <f>0+R14</f>
      </c>
      <c r="Q14">
        <f>0+I15</f>
      </c>
      <c>
        <f>0+O15</f>
      </c>
    </row>
    <row r="15" spans="1:16" ht="12.75">
      <c r="A15" s="18" t="s">
        <v>42</v>
      </c>
      <c s="23" t="s">
        <v>20</v>
      </c>
      <c s="23" t="s">
        <v>3662</v>
      </c>
      <c s="18" t="s">
        <v>44</v>
      </c>
      <c s="24" t="s">
        <v>3788</v>
      </c>
      <c s="25" t="s">
        <v>46</v>
      </c>
      <c s="26">
        <v>9.608</v>
      </c>
      <c s="27">
        <v>0</v>
      </c>
      <c s="27">
        <f>ROUND(ROUND(H15,2)*ROUND(G15,3),2)</f>
      </c>
      <c r="O15">
        <f>(I15*21)/100</f>
      </c>
      <c t="s">
        <v>20</v>
      </c>
    </row>
    <row r="16" spans="1:5" ht="12.75">
      <c r="A16" s="28" t="s">
        <v>47</v>
      </c>
      <c r="E16" s="29" t="s">
        <v>44</v>
      </c>
    </row>
    <row r="17" spans="1:5" ht="89.25">
      <c r="A17" s="30" t="s">
        <v>48</v>
      </c>
      <c r="E17" s="31" t="s">
        <v>10281</v>
      </c>
    </row>
    <row r="18" spans="1:5" ht="369.75">
      <c r="A18" t="s">
        <v>50</v>
      </c>
      <c r="E18" s="29" t="s">
        <v>1112</v>
      </c>
    </row>
    <row r="19" spans="1:18" ht="12.75" customHeight="1">
      <c r="A19" s="5" t="s">
        <v>40</v>
      </c>
      <c s="5"/>
      <c s="34" t="s">
        <v>66</v>
      </c>
      <c s="5"/>
      <c s="21" t="s">
        <v>67</v>
      </c>
      <c s="5"/>
      <c s="5"/>
      <c s="5"/>
      <c s="35">
        <f>0+Q19</f>
      </c>
      <c r="O19">
        <f>0+R19</f>
      </c>
      <c r="Q19">
        <f>0+I20</f>
      </c>
      <c>
        <f>0+O20</f>
      </c>
    </row>
    <row r="20" spans="1:16" ht="12.75">
      <c r="A20" s="18" t="s">
        <v>42</v>
      </c>
      <c s="23" t="s">
        <v>19</v>
      </c>
      <c s="23" t="s">
        <v>10282</v>
      </c>
      <c s="18" t="s">
        <v>26</v>
      </c>
      <c s="24" t="s">
        <v>10283</v>
      </c>
      <c s="25" t="s">
        <v>70</v>
      </c>
      <c s="26">
        <v>20</v>
      </c>
      <c s="27">
        <v>0</v>
      </c>
      <c s="27">
        <f>ROUND(ROUND(H20,2)*ROUND(G20,3),2)</f>
      </c>
      <c r="O20">
        <f>(I20*21)/100</f>
      </c>
      <c t="s">
        <v>20</v>
      </c>
    </row>
    <row r="21" spans="1:5" ht="12.75">
      <c r="A21" s="28" t="s">
        <v>47</v>
      </c>
      <c r="E21" s="29" t="s">
        <v>44</v>
      </c>
    </row>
    <row r="22" spans="1:5" ht="38.25">
      <c r="A22" s="30" t="s">
        <v>48</v>
      </c>
      <c r="E22" s="31" t="s">
        <v>10284</v>
      </c>
    </row>
    <row r="23" spans="1:5" ht="102">
      <c r="A23" t="s">
        <v>50</v>
      </c>
      <c r="E23" s="29" t="s">
        <v>10285</v>
      </c>
    </row>
    <row r="24" spans="1:18" ht="12.75" customHeight="1">
      <c r="A24" s="5" t="s">
        <v>40</v>
      </c>
      <c s="5"/>
      <c s="34" t="s">
        <v>37</v>
      </c>
      <c s="5"/>
      <c s="21" t="s">
        <v>632</v>
      </c>
      <c s="5"/>
      <c s="5"/>
      <c s="5"/>
      <c s="35">
        <f>0+Q24</f>
      </c>
      <c r="O24">
        <f>0+R24</f>
      </c>
      <c r="Q24">
        <f>0+I25+I29+I33+I37+I41+I45+I49+I53+I57+I61+I65+I69+I73+I77+I81+I85+I89+I93+I97+I101+I105+I109+I113+I117+I121+I125+I129+I133+I137+I141+I145+I149+I153+I157+I161+I165+I169+I173</f>
      </c>
      <c>
        <f>0+O25+O29+O33+O37+O41+O45+O49+O53+O57+O61+O65+O69+O73+O77+O81+O85+O89+O93+O97+O101+O105+O109+O113+O117+O121+O125+O129+O133+O137+O141+O145+O149+O153+O157+O161+O165+O169+O173</f>
      </c>
    </row>
    <row r="25" spans="1:16" ht="12.75">
      <c r="A25" s="18" t="s">
        <v>42</v>
      </c>
      <c s="23" t="s">
        <v>30</v>
      </c>
      <c s="23" t="s">
        <v>10286</v>
      </c>
      <c s="18" t="s">
        <v>44</v>
      </c>
      <c s="24" t="s">
        <v>10287</v>
      </c>
      <c s="25" t="s">
        <v>70</v>
      </c>
      <c s="26">
        <v>57</v>
      </c>
      <c s="27">
        <v>0</v>
      </c>
      <c s="27">
        <f>ROUND(ROUND(H25,2)*ROUND(G25,3),2)</f>
      </c>
      <c r="O25">
        <f>(I25*21)/100</f>
      </c>
      <c t="s">
        <v>20</v>
      </c>
    </row>
    <row r="26" spans="1:5" ht="12.75">
      <c r="A26" s="28" t="s">
        <v>47</v>
      </c>
      <c r="E26" s="29" t="s">
        <v>44</v>
      </c>
    </row>
    <row r="27" spans="1:5" ht="89.25">
      <c r="A27" s="30" t="s">
        <v>48</v>
      </c>
      <c r="E27" s="31" t="s">
        <v>10288</v>
      </c>
    </row>
    <row r="28" spans="1:5" ht="127.5">
      <c r="A28" t="s">
        <v>50</v>
      </c>
      <c r="E28" s="29" t="s">
        <v>3512</v>
      </c>
    </row>
    <row r="29" spans="1:16" ht="25.5">
      <c r="A29" s="18" t="s">
        <v>42</v>
      </c>
      <c s="23" t="s">
        <v>32</v>
      </c>
      <c s="23" t="s">
        <v>10289</v>
      </c>
      <c s="18" t="s">
        <v>26</v>
      </c>
      <c s="24" t="s">
        <v>10290</v>
      </c>
      <c s="25" t="s">
        <v>70</v>
      </c>
      <c s="26">
        <v>4</v>
      </c>
      <c s="27">
        <v>0</v>
      </c>
      <c s="27">
        <f>ROUND(ROUND(H29,2)*ROUND(G29,3),2)</f>
      </c>
      <c r="O29">
        <f>(I29*21)/100</f>
      </c>
      <c t="s">
        <v>20</v>
      </c>
    </row>
    <row r="30" spans="1:5" ht="12.75">
      <c r="A30" s="28" t="s">
        <v>47</v>
      </c>
      <c r="E30" s="29" t="s">
        <v>44</v>
      </c>
    </row>
    <row r="31" spans="1:5" ht="38.25">
      <c r="A31" s="30" t="s">
        <v>48</v>
      </c>
      <c r="E31" s="31" t="s">
        <v>10291</v>
      </c>
    </row>
    <row r="32" spans="1:5" ht="140.25">
      <c r="A32" t="s">
        <v>50</v>
      </c>
      <c r="E32" s="29" t="s">
        <v>10292</v>
      </c>
    </row>
    <row r="33" spans="1:16" ht="25.5">
      <c r="A33" s="18" t="s">
        <v>42</v>
      </c>
      <c s="23" t="s">
        <v>34</v>
      </c>
      <c s="23" t="s">
        <v>10289</v>
      </c>
      <c s="18" t="s">
        <v>20</v>
      </c>
      <c s="24" t="s">
        <v>10293</v>
      </c>
      <c s="25" t="s">
        <v>70</v>
      </c>
      <c s="26">
        <v>3</v>
      </c>
      <c s="27">
        <v>0</v>
      </c>
      <c s="27">
        <f>ROUND(ROUND(H33,2)*ROUND(G33,3),2)</f>
      </c>
      <c r="O33">
        <f>(I33*21)/100</f>
      </c>
      <c t="s">
        <v>20</v>
      </c>
    </row>
    <row r="34" spans="1:5" ht="12.75">
      <c r="A34" s="28" t="s">
        <v>47</v>
      </c>
      <c r="E34" s="29" t="s">
        <v>44</v>
      </c>
    </row>
    <row r="35" spans="1:5" ht="38.25">
      <c r="A35" s="30" t="s">
        <v>48</v>
      </c>
      <c r="E35" s="31" t="s">
        <v>10294</v>
      </c>
    </row>
    <row r="36" spans="1:5" ht="140.25">
      <c r="A36" t="s">
        <v>50</v>
      </c>
      <c r="E36" s="29" t="s">
        <v>10292</v>
      </c>
    </row>
    <row r="37" spans="1:16" ht="25.5">
      <c r="A37" s="18" t="s">
        <v>42</v>
      </c>
      <c s="23" t="s">
        <v>66</v>
      </c>
      <c s="23" t="s">
        <v>10289</v>
      </c>
      <c s="18" t="s">
        <v>19</v>
      </c>
      <c s="24" t="s">
        <v>10295</v>
      </c>
      <c s="25" t="s">
        <v>70</v>
      </c>
      <c s="26">
        <v>4</v>
      </c>
      <c s="27">
        <v>0</v>
      </c>
      <c s="27">
        <f>ROUND(ROUND(H37,2)*ROUND(G37,3),2)</f>
      </c>
      <c r="O37">
        <f>(I37*21)/100</f>
      </c>
      <c t="s">
        <v>20</v>
      </c>
    </row>
    <row r="38" spans="1:5" ht="12.75">
      <c r="A38" s="28" t="s">
        <v>47</v>
      </c>
      <c r="E38" s="29" t="s">
        <v>44</v>
      </c>
    </row>
    <row r="39" spans="1:5" ht="38.25">
      <c r="A39" s="30" t="s">
        <v>48</v>
      </c>
      <c r="E39" s="31" t="s">
        <v>10296</v>
      </c>
    </row>
    <row r="40" spans="1:5" ht="140.25">
      <c r="A40" t="s">
        <v>50</v>
      </c>
      <c r="E40" s="29" t="s">
        <v>10292</v>
      </c>
    </row>
    <row r="41" spans="1:16" ht="25.5">
      <c r="A41" s="18" t="s">
        <v>42</v>
      </c>
      <c s="23" t="s">
        <v>76</v>
      </c>
      <c s="23" t="s">
        <v>10289</v>
      </c>
      <c s="18" t="s">
        <v>30</v>
      </c>
      <c s="24" t="s">
        <v>10297</v>
      </c>
      <c s="25" t="s">
        <v>70</v>
      </c>
      <c s="26">
        <v>3</v>
      </c>
      <c s="27">
        <v>0</v>
      </c>
      <c s="27">
        <f>ROUND(ROUND(H41,2)*ROUND(G41,3),2)</f>
      </c>
      <c r="O41">
        <f>(I41*21)/100</f>
      </c>
      <c t="s">
        <v>20</v>
      </c>
    </row>
    <row r="42" spans="1:5" ht="12.75">
      <c r="A42" s="28" t="s">
        <v>47</v>
      </c>
      <c r="E42" s="29" t="s">
        <v>44</v>
      </c>
    </row>
    <row r="43" spans="1:5" ht="38.25">
      <c r="A43" s="30" t="s">
        <v>48</v>
      </c>
      <c r="E43" s="31" t="s">
        <v>10298</v>
      </c>
    </row>
    <row r="44" spans="1:5" ht="140.25">
      <c r="A44" t="s">
        <v>50</v>
      </c>
      <c r="E44" s="29" t="s">
        <v>10292</v>
      </c>
    </row>
    <row r="45" spans="1:16" ht="25.5">
      <c r="A45" s="18" t="s">
        <v>42</v>
      </c>
      <c s="23" t="s">
        <v>37</v>
      </c>
      <c s="23" t="s">
        <v>10289</v>
      </c>
      <c s="18" t="s">
        <v>32</v>
      </c>
      <c s="24" t="s">
        <v>10299</v>
      </c>
      <c s="25" t="s">
        <v>70</v>
      </c>
      <c s="26">
        <v>1</v>
      </c>
      <c s="27">
        <v>0</v>
      </c>
      <c s="27">
        <f>ROUND(ROUND(H45,2)*ROUND(G45,3),2)</f>
      </c>
      <c r="O45">
        <f>(I45*21)/100</f>
      </c>
      <c t="s">
        <v>20</v>
      </c>
    </row>
    <row r="46" spans="1:5" ht="12.75">
      <c r="A46" s="28" t="s">
        <v>47</v>
      </c>
      <c r="E46" s="29" t="s">
        <v>44</v>
      </c>
    </row>
    <row r="47" spans="1:5" ht="38.25">
      <c r="A47" s="30" t="s">
        <v>48</v>
      </c>
      <c r="E47" s="31" t="s">
        <v>10300</v>
      </c>
    </row>
    <row r="48" spans="1:5" ht="140.25">
      <c r="A48" t="s">
        <v>50</v>
      </c>
      <c r="E48" s="29" t="s">
        <v>10292</v>
      </c>
    </row>
    <row r="49" spans="1:16" ht="25.5">
      <c r="A49" s="18" t="s">
        <v>42</v>
      </c>
      <c s="23" t="s">
        <v>39</v>
      </c>
      <c s="23" t="s">
        <v>10301</v>
      </c>
      <c s="18" t="s">
        <v>26</v>
      </c>
      <c s="24" t="s">
        <v>10302</v>
      </c>
      <c s="25" t="s">
        <v>70</v>
      </c>
      <c s="26">
        <v>4</v>
      </c>
      <c s="27">
        <v>0</v>
      </c>
      <c s="27">
        <f>ROUND(ROUND(H49,2)*ROUND(G49,3),2)</f>
      </c>
      <c r="O49">
        <f>(I49*21)/100</f>
      </c>
      <c t="s">
        <v>20</v>
      </c>
    </row>
    <row r="50" spans="1:5" ht="12.75">
      <c r="A50" s="28" t="s">
        <v>47</v>
      </c>
      <c r="E50" s="29" t="s">
        <v>44</v>
      </c>
    </row>
    <row r="51" spans="1:5" ht="38.25">
      <c r="A51" s="30" t="s">
        <v>48</v>
      </c>
      <c r="E51" s="31" t="s">
        <v>10303</v>
      </c>
    </row>
    <row r="52" spans="1:5" ht="127.5">
      <c r="A52" t="s">
        <v>50</v>
      </c>
      <c r="E52" s="29" t="s">
        <v>10304</v>
      </c>
    </row>
    <row r="53" spans="1:16" ht="25.5">
      <c r="A53" s="18" t="s">
        <v>42</v>
      </c>
      <c s="23" t="s">
        <v>87</v>
      </c>
      <c s="23" t="s">
        <v>10301</v>
      </c>
      <c s="18" t="s">
        <v>20</v>
      </c>
      <c s="24" t="s">
        <v>10305</v>
      </c>
      <c s="25" t="s">
        <v>70</v>
      </c>
      <c s="26">
        <v>25</v>
      </c>
      <c s="27">
        <v>0</v>
      </c>
      <c s="27">
        <f>ROUND(ROUND(H53,2)*ROUND(G53,3),2)</f>
      </c>
      <c r="O53">
        <f>(I53*21)/100</f>
      </c>
      <c t="s">
        <v>20</v>
      </c>
    </row>
    <row r="54" spans="1:5" ht="12.75">
      <c r="A54" s="28" t="s">
        <v>47</v>
      </c>
      <c r="E54" s="29" t="s">
        <v>44</v>
      </c>
    </row>
    <row r="55" spans="1:5" ht="38.25">
      <c r="A55" s="30" t="s">
        <v>48</v>
      </c>
      <c r="E55" s="31" t="s">
        <v>10306</v>
      </c>
    </row>
    <row r="56" spans="1:5" ht="114.75">
      <c r="A56" t="s">
        <v>50</v>
      </c>
      <c r="E56" s="29" t="s">
        <v>10307</v>
      </c>
    </row>
    <row r="57" spans="1:16" ht="25.5">
      <c r="A57" s="18" t="s">
        <v>42</v>
      </c>
      <c s="23" t="s">
        <v>91</v>
      </c>
      <c s="23" t="s">
        <v>10308</v>
      </c>
      <c s="18" t="s">
        <v>6861</v>
      </c>
      <c s="24" t="s">
        <v>10309</v>
      </c>
      <c s="25" t="s">
        <v>70</v>
      </c>
      <c s="26">
        <v>1</v>
      </c>
      <c s="27">
        <v>0</v>
      </c>
      <c s="27">
        <f>ROUND(ROUND(H57,2)*ROUND(G57,3),2)</f>
      </c>
      <c r="O57">
        <f>(I57*21)/100</f>
      </c>
      <c t="s">
        <v>20</v>
      </c>
    </row>
    <row r="58" spans="1:5" ht="12.75">
      <c r="A58" s="28" t="s">
        <v>47</v>
      </c>
      <c r="E58" s="29" t="s">
        <v>44</v>
      </c>
    </row>
    <row r="59" spans="1:5" ht="38.25">
      <c r="A59" s="30" t="s">
        <v>48</v>
      </c>
      <c r="E59" s="31" t="s">
        <v>10310</v>
      </c>
    </row>
    <row r="60" spans="1:5" ht="114.75">
      <c r="A60" t="s">
        <v>50</v>
      </c>
      <c r="E60" s="29" t="s">
        <v>10307</v>
      </c>
    </row>
    <row r="61" spans="1:16" ht="25.5">
      <c r="A61" s="18" t="s">
        <v>42</v>
      </c>
      <c s="23" t="s">
        <v>95</v>
      </c>
      <c s="23" t="s">
        <v>10308</v>
      </c>
      <c s="18" t="s">
        <v>7940</v>
      </c>
      <c s="24" t="s">
        <v>10311</v>
      </c>
      <c s="25" t="s">
        <v>70</v>
      </c>
      <c s="26">
        <v>1</v>
      </c>
      <c s="27">
        <v>0</v>
      </c>
      <c s="27">
        <f>ROUND(ROUND(H61,2)*ROUND(G61,3),2)</f>
      </c>
      <c r="O61">
        <f>(I61*21)/100</f>
      </c>
      <c t="s">
        <v>20</v>
      </c>
    </row>
    <row r="62" spans="1:5" ht="12.75">
      <c r="A62" s="28" t="s">
        <v>47</v>
      </c>
      <c r="E62" s="29" t="s">
        <v>44</v>
      </c>
    </row>
    <row r="63" spans="1:5" ht="38.25">
      <c r="A63" s="30" t="s">
        <v>48</v>
      </c>
      <c r="E63" s="31" t="s">
        <v>10312</v>
      </c>
    </row>
    <row r="64" spans="1:5" ht="114.75">
      <c r="A64" t="s">
        <v>50</v>
      </c>
      <c r="E64" s="29" t="s">
        <v>10307</v>
      </c>
    </row>
    <row r="65" spans="1:16" ht="25.5">
      <c r="A65" s="18" t="s">
        <v>42</v>
      </c>
      <c s="23" t="s">
        <v>103</v>
      </c>
      <c s="23" t="s">
        <v>10308</v>
      </c>
      <c s="18" t="s">
        <v>8231</v>
      </c>
      <c s="24" t="s">
        <v>10313</v>
      </c>
      <c s="25" t="s">
        <v>70</v>
      </c>
      <c s="26">
        <v>2</v>
      </c>
      <c s="27">
        <v>0</v>
      </c>
      <c s="27">
        <f>ROUND(ROUND(H65,2)*ROUND(G65,3),2)</f>
      </c>
      <c r="O65">
        <f>(I65*21)/100</f>
      </c>
      <c t="s">
        <v>20</v>
      </c>
    </row>
    <row r="66" spans="1:5" ht="12.75">
      <c r="A66" s="28" t="s">
        <v>47</v>
      </c>
      <c r="E66" s="29" t="s">
        <v>44</v>
      </c>
    </row>
    <row r="67" spans="1:5" ht="38.25">
      <c r="A67" s="30" t="s">
        <v>48</v>
      </c>
      <c r="E67" s="31" t="s">
        <v>10314</v>
      </c>
    </row>
    <row r="68" spans="1:5" ht="114.75">
      <c r="A68" t="s">
        <v>50</v>
      </c>
      <c r="E68" s="29" t="s">
        <v>10307</v>
      </c>
    </row>
    <row r="69" spans="1:16" ht="25.5">
      <c r="A69" s="18" t="s">
        <v>42</v>
      </c>
      <c s="23" t="s">
        <v>110</v>
      </c>
      <c s="23" t="s">
        <v>10308</v>
      </c>
      <c s="18" t="s">
        <v>10315</v>
      </c>
      <c s="24" t="s">
        <v>10316</v>
      </c>
      <c s="25" t="s">
        <v>70</v>
      </c>
      <c s="26">
        <v>1</v>
      </c>
      <c s="27">
        <v>0</v>
      </c>
      <c s="27">
        <f>ROUND(ROUND(H69,2)*ROUND(G69,3),2)</f>
      </c>
      <c r="O69">
        <f>(I69*21)/100</f>
      </c>
      <c t="s">
        <v>20</v>
      </c>
    </row>
    <row r="70" spans="1:5" ht="12.75">
      <c r="A70" s="28" t="s">
        <v>47</v>
      </c>
      <c r="E70" s="29" t="s">
        <v>44</v>
      </c>
    </row>
    <row r="71" spans="1:5" ht="38.25">
      <c r="A71" s="30" t="s">
        <v>48</v>
      </c>
      <c r="E71" s="31" t="s">
        <v>10317</v>
      </c>
    </row>
    <row r="72" spans="1:5" ht="114.75">
      <c r="A72" t="s">
        <v>50</v>
      </c>
      <c r="E72" s="29" t="s">
        <v>10307</v>
      </c>
    </row>
    <row r="73" spans="1:16" ht="25.5">
      <c r="A73" s="18" t="s">
        <v>42</v>
      </c>
      <c s="23" t="s">
        <v>114</v>
      </c>
      <c s="23" t="s">
        <v>10308</v>
      </c>
      <c s="18" t="s">
        <v>10318</v>
      </c>
      <c s="24" t="s">
        <v>10319</v>
      </c>
      <c s="25" t="s">
        <v>70</v>
      </c>
      <c s="26">
        <v>1</v>
      </c>
      <c s="27">
        <v>0</v>
      </c>
      <c s="27">
        <f>ROUND(ROUND(H73,2)*ROUND(G73,3),2)</f>
      </c>
      <c r="O73">
        <f>(I73*21)/100</f>
      </c>
      <c t="s">
        <v>20</v>
      </c>
    </row>
    <row r="74" spans="1:5" ht="12.75">
      <c r="A74" s="28" t="s">
        <v>47</v>
      </c>
      <c r="E74" s="29" t="s">
        <v>44</v>
      </c>
    </row>
    <row r="75" spans="1:5" ht="38.25">
      <c r="A75" s="30" t="s">
        <v>48</v>
      </c>
      <c r="E75" s="31" t="s">
        <v>10320</v>
      </c>
    </row>
    <row r="76" spans="1:5" ht="114.75">
      <c r="A76" t="s">
        <v>50</v>
      </c>
      <c r="E76" s="29" t="s">
        <v>10307</v>
      </c>
    </row>
    <row r="77" spans="1:16" ht="25.5">
      <c r="A77" s="18" t="s">
        <v>42</v>
      </c>
      <c s="23" t="s">
        <v>117</v>
      </c>
      <c s="23" t="s">
        <v>10308</v>
      </c>
      <c s="18" t="s">
        <v>10321</v>
      </c>
      <c s="24" t="s">
        <v>10322</v>
      </c>
      <c s="25" t="s">
        <v>70</v>
      </c>
      <c s="26">
        <v>1</v>
      </c>
      <c s="27">
        <v>0</v>
      </c>
      <c s="27">
        <f>ROUND(ROUND(H77,2)*ROUND(G77,3),2)</f>
      </c>
      <c r="O77">
        <f>(I77*21)/100</f>
      </c>
      <c t="s">
        <v>20</v>
      </c>
    </row>
    <row r="78" spans="1:5" ht="12.75">
      <c r="A78" s="28" t="s">
        <v>47</v>
      </c>
      <c r="E78" s="29" t="s">
        <v>44</v>
      </c>
    </row>
    <row r="79" spans="1:5" ht="38.25">
      <c r="A79" s="30" t="s">
        <v>48</v>
      </c>
      <c r="E79" s="31" t="s">
        <v>10323</v>
      </c>
    </row>
    <row r="80" spans="1:5" ht="114.75">
      <c r="A80" t="s">
        <v>50</v>
      </c>
      <c r="E80" s="29" t="s">
        <v>10307</v>
      </c>
    </row>
    <row r="81" spans="1:16" ht="25.5">
      <c r="A81" s="18" t="s">
        <v>42</v>
      </c>
      <c s="23" t="s">
        <v>121</v>
      </c>
      <c s="23" t="s">
        <v>10308</v>
      </c>
      <c s="18" t="s">
        <v>10324</v>
      </c>
      <c s="24" t="s">
        <v>10325</v>
      </c>
      <c s="25" t="s">
        <v>70</v>
      </c>
      <c s="26">
        <v>1</v>
      </c>
      <c s="27">
        <v>0</v>
      </c>
      <c s="27">
        <f>ROUND(ROUND(H81,2)*ROUND(G81,3),2)</f>
      </c>
      <c r="O81">
        <f>(I81*21)/100</f>
      </c>
      <c t="s">
        <v>20</v>
      </c>
    </row>
    <row r="82" spans="1:5" ht="12.75">
      <c r="A82" s="28" t="s">
        <v>47</v>
      </c>
      <c r="E82" s="29" t="s">
        <v>44</v>
      </c>
    </row>
    <row r="83" spans="1:5" ht="38.25">
      <c r="A83" s="30" t="s">
        <v>48</v>
      </c>
      <c r="E83" s="31" t="s">
        <v>10326</v>
      </c>
    </row>
    <row r="84" spans="1:5" ht="114.75">
      <c r="A84" t="s">
        <v>50</v>
      </c>
      <c r="E84" s="29" t="s">
        <v>10307</v>
      </c>
    </row>
    <row r="85" spans="1:16" ht="25.5">
      <c r="A85" s="18" t="s">
        <v>42</v>
      </c>
      <c s="23" t="s">
        <v>125</v>
      </c>
      <c s="23" t="s">
        <v>10308</v>
      </c>
      <c s="18" t="s">
        <v>10327</v>
      </c>
      <c s="24" t="s">
        <v>10328</v>
      </c>
      <c s="25" t="s">
        <v>70</v>
      </c>
      <c s="26">
        <v>3</v>
      </c>
      <c s="27">
        <v>0</v>
      </c>
      <c s="27">
        <f>ROUND(ROUND(H85,2)*ROUND(G85,3),2)</f>
      </c>
      <c r="O85">
        <f>(I85*21)/100</f>
      </c>
      <c t="s">
        <v>20</v>
      </c>
    </row>
    <row r="86" spans="1:5" ht="12.75">
      <c r="A86" s="28" t="s">
        <v>47</v>
      </c>
      <c r="E86" s="29" t="s">
        <v>44</v>
      </c>
    </row>
    <row r="87" spans="1:5" ht="38.25">
      <c r="A87" s="30" t="s">
        <v>48</v>
      </c>
      <c r="E87" s="31" t="s">
        <v>10329</v>
      </c>
    </row>
    <row r="88" spans="1:5" ht="114.75">
      <c r="A88" t="s">
        <v>50</v>
      </c>
      <c r="E88" s="29" t="s">
        <v>10307</v>
      </c>
    </row>
    <row r="89" spans="1:16" ht="25.5">
      <c r="A89" s="18" t="s">
        <v>42</v>
      </c>
      <c s="23" t="s">
        <v>130</v>
      </c>
      <c s="23" t="s">
        <v>10308</v>
      </c>
      <c s="18" t="s">
        <v>10330</v>
      </c>
      <c s="24" t="s">
        <v>10331</v>
      </c>
      <c s="25" t="s">
        <v>70</v>
      </c>
      <c s="26">
        <v>2</v>
      </c>
      <c s="27">
        <v>0</v>
      </c>
      <c s="27">
        <f>ROUND(ROUND(H89,2)*ROUND(G89,3),2)</f>
      </c>
      <c r="O89">
        <f>(I89*21)/100</f>
      </c>
      <c t="s">
        <v>20</v>
      </c>
    </row>
    <row r="90" spans="1:5" ht="12.75">
      <c r="A90" s="28" t="s">
        <v>47</v>
      </c>
      <c r="E90" s="29" t="s">
        <v>44</v>
      </c>
    </row>
    <row r="91" spans="1:5" ht="38.25">
      <c r="A91" s="30" t="s">
        <v>48</v>
      </c>
      <c r="E91" s="31" t="s">
        <v>10332</v>
      </c>
    </row>
    <row r="92" spans="1:5" ht="114.75">
      <c r="A92" t="s">
        <v>50</v>
      </c>
      <c r="E92" s="29" t="s">
        <v>10307</v>
      </c>
    </row>
    <row r="93" spans="1:16" ht="25.5">
      <c r="A93" s="18" t="s">
        <v>42</v>
      </c>
      <c s="23" t="s">
        <v>134</v>
      </c>
      <c s="23" t="s">
        <v>10308</v>
      </c>
      <c s="18" t="s">
        <v>39</v>
      </c>
      <c s="24" t="s">
        <v>10333</v>
      </c>
      <c s="25" t="s">
        <v>70</v>
      </c>
      <c s="26">
        <v>2</v>
      </c>
      <c s="27">
        <v>0</v>
      </c>
      <c s="27">
        <f>ROUND(ROUND(H93,2)*ROUND(G93,3),2)</f>
      </c>
      <c r="O93">
        <f>(I93*21)/100</f>
      </c>
      <c t="s">
        <v>20</v>
      </c>
    </row>
    <row r="94" spans="1:5" ht="12.75">
      <c r="A94" s="28" t="s">
        <v>47</v>
      </c>
      <c r="E94" s="29" t="s">
        <v>44</v>
      </c>
    </row>
    <row r="95" spans="1:5" ht="38.25">
      <c r="A95" s="30" t="s">
        <v>48</v>
      </c>
      <c r="E95" s="31" t="s">
        <v>10334</v>
      </c>
    </row>
    <row r="96" spans="1:5" ht="114.75">
      <c r="A96" t="s">
        <v>50</v>
      </c>
      <c r="E96" s="29" t="s">
        <v>10307</v>
      </c>
    </row>
    <row r="97" spans="1:16" ht="25.5">
      <c r="A97" s="18" t="s">
        <v>42</v>
      </c>
      <c s="23" t="s">
        <v>138</v>
      </c>
      <c s="23" t="s">
        <v>10308</v>
      </c>
      <c s="18" t="s">
        <v>87</v>
      </c>
      <c s="24" t="s">
        <v>10335</v>
      </c>
      <c s="25" t="s">
        <v>70</v>
      </c>
      <c s="26">
        <v>2</v>
      </c>
      <c s="27">
        <v>0</v>
      </c>
      <c s="27">
        <f>ROUND(ROUND(H97,2)*ROUND(G97,3),2)</f>
      </c>
      <c r="O97">
        <f>(I97*21)/100</f>
      </c>
      <c t="s">
        <v>20</v>
      </c>
    </row>
    <row r="98" spans="1:5" ht="12.75">
      <c r="A98" s="28" t="s">
        <v>47</v>
      </c>
      <c r="E98" s="29" t="s">
        <v>44</v>
      </c>
    </row>
    <row r="99" spans="1:5" ht="38.25">
      <c r="A99" s="30" t="s">
        <v>48</v>
      </c>
      <c r="E99" s="31" t="s">
        <v>10336</v>
      </c>
    </row>
    <row r="100" spans="1:5" ht="114.75">
      <c r="A100" t="s">
        <v>50</v>
      </c>
      <c r="E100" s="29" t="s">
        <v>10307</v>
      </c>
    </row>
    <row r="101" spans="1:16" ht="25.5">
      <c r="A101" s="18" t="s">
        <v>42</v>
      </c>
      <c s="23" t="s">
        <v>142</v>
      </c>
      <c s="23" t="s">
        <v>10308</v>
      </c>
      <c s="18" t="s">
        <v>91</v>
      </c>
      <c s="24" t="s">
        <v>10337</v>
      </c>
      <c s="25" t="s">
        <v>70</v>
      </c>
      <c s="26">
        <v>1</v>
      </c>
      <c s="27">
        <v>0</v>
      </c>
      <c s="27">
        <f>ROUND(ROUND(H101,2)*ROUND(G101,3),2)</f>
      </c>
      <c r="O101">
        <f>(I101*21)/100</f>
      </c>
      <c t="s">
        <v>20</v>
      </c>
    </row>
    <row r="102" spans="1:5" ht="12.75">
      <c r="A102" s="28" t="s">
        <v>47</v>
      </c>
      <c r="E102" s="29" t="s">
        <v>44</v>
      </c>
    </row>
    <row r="103" spans="1:5" ht="38.25">
      <c r="A103" s="30" t="s">
        <v>48</v>
      </c>
      <c r="E103" s="31" t="s">
        <v>10338</v>
      </c>
    </row>
    <row r="104" spans="1:5" ht="114.75">
      <c r="A104" t="s">
        <v>50</v>
      </c>
      <c r="E104" s="29" t="s">
        <v>10307</v>
      </c>
    </row>
    <row r="105" spans="1:16" ht="25.5">
      <c r="A105" s="18" t="s">
        <v>42</v>
      </c>
      <c s="23" t="s">
        <v>146</v>
      </c>
      <c s="23" t="s">
        <v>10308</v>
      </c>
      <c s="18" t="s">
        <v>95</v>
      </c>
      <c s="24" t="s">
        <v>10339</v>
      </c>
      <c s="25" t="s">
        <v>70</v>
      </c>
      <c s="26">
        <v>2</v>
      </c>
      <c s="27">
        <v>0</v>
      </c>
      <c s="27">
        <f>ROUND(ROUND(H105,2)*ROUND(G105,3),2)</f>
      </c>
      <c r="O105">
        <f>(I105*21)/100</f>
      </c>
      <c t="s">
        <v>20</v>
      </c>
    </row>
    <row r="106" spans="1:5" ht="12.75">
      <c r="A106" s="28" t="s">
        <v>47</v>
      </c>
      <c r="E106" s="29" t="s">
        <v>44</v>
      </c>
    </row>
    <row r="107" spans="1:5" ht="38.25">
      <c r="A107" s="30" t="s">
        <v>48</v>
      </c>
      <c r="E107" s="31" t="s">
        <v>10340</v>
      </c>
    </row>
    <row r="108" spans="1:5" ht="114.75">
      <c r="A108" t="s">
        <v>50</v>
      </c>
      <c r="E108" s="29" t="s">
        <v>10307</v>
      </c>
    </row>
    <row r="109" spans="1:16" ht="25.5">
      <c r="A109" s="18" t="s">
        <v>42</v>
      </c>
      <c s="23" t="s">
        <v>150</v>
      </c>
      <c s="23" t="s">
        <v>10308</v>
      </c>
      <c s="18" t="s">
        <v>103</v>
      </c>
      <c s="24" t="s">
        <v>10341</v>
      </c>
      <c s="25" t="s">
        <v>70</v>
      </c>
      <c s="26">
        <v>5</v>
      </c>
      <c s="27">
        <v>0</v>
      </c>
      <c s="27">
        <f>ROUND(ROUND(H109,2)*ROUND(G109,3),2)</f>
      </c>
      <c r="O109">
        <f>(I109*21)/100</f>
      </c>
      <c t="s">
        <v>20</v>
      </c>
    </row>
    <row r="110" spans="1:5" ht="12.75">
      <c r="A110" s="28" t="s">
        <v>47</v>
      </c>
      <c r="E110" s="29" t="s">
        <v>44</v>
      </c>
    </row>
    <row r="111" spans="1:5" ht="63.75">
      <c r="A111" s="30" t="s">
        <v>48</v>
      </c>
      <c r="E111" s="31" t="s">
        <v>10342</v>
      </c>
    </row>
    <row r="112" spans="1:5" ht="114.75">
      <c r="A112" t="s">
        <v>50</v>
      </c>
      <c r="E112" s="29" t="s">
        <v>10307</v>
      </c>
    </row>
    <row r="113" spans="1:16" ht="25.5">
      <c r="A113" s="18" t="s">
        <v>42</v>
      </c>
      <c s="23" t="s">
        <v>154</v>
      </c>
      <c s="23" t="s">
        <v>10308</v>
      </c>
      <c s="18" t="s">
        <v>110</v>
      </c>
      <c s="24" t="s">
        <v>10343</v>
      </c>
      <c s="25" t="s">
        <v>70</v>
      </c>
      <c s="26">
        <v>1</v>
      </c>
      <c s="27">
        <v>0</v>
      </c>
      <c s="27">
        <f>ROUND(ROUND(H113,2)*ROUND(G113,3),2)</f>
      </c>
      <c r="O113">
        <f>(I113*21)/100</f>
      </c>
      <c t="s">
        <v>20</v>
      </c>
    </row>
    <row r="114" spans="1:5" ht="12.75">
      <c r="A114" s="28" t="s">
        <v>47</v>
      </c>
      <c r="E114" s="29" t="s">
        <v>44</v>
      </c>
    </row>
    <row r="115" spans="1:5" ht="38.25">
      <c r="A115" s="30" t="s">
        <v>48</v>
      </c>
      <c r="E115" s="31" t="s">
        <v>10344</v>
      </c>
    </row>
    <row r="116" spans="1:5" ht="114.75">
      <c r="A116" t="s">
        <v>50</v>
      </c>
      <c r="E116" s="29" t="s">
        <v>10307</v>
      </c>
    </row>
    <row r="117" spans="1:16" ht="25.5">
      <c r="A117" s="18" t="s">
        <v>42</v>
      </c>
      <c s="23" t="s">
        <v>160</v>
      </c>
      <c s="23" t="s">
        <v>10308</v>
      </c>
      <c s="18" t="s">
        <v>114</v>
      </c>
      <c s="24" t="s">
        <v>10345</v>
      </c>
      <c s="25" t="s">
        <v>70</v>
      </c>
      <c s="26">
        <v>2</v>
      </c>
      <c s="27">
        <v>0</v>
      </c>
      <c s="27">
        <f>ROUND(ROUND(H117,2)*ROUND(G117,3),2)</f>
      </c>
      <c r="O117">
        <f>(I117*21)/100</f>
      </c>
      <c t="s">
        <v>20</v>
      </c>
    </row>
    <row r="118" spans="1:5" ht="12.75">
      <c r="A118" s="28" t="s">
        <v>47</v>
      </c>
      <c r="E118" s="29" t="s">
        <v>44</v>
      </c>
    </row>
    <row r="119" spans="1:5" ht="38.25">
      <c r="A119" s="30" t="s">
        <v>48</v>
      </c>
      <c r="E119" s="31" t="s">
        <v>10346</v>
      </c>
    </row>
    <row r="120" spans="1:5" ht="114.75">
      <c r="A120" t="s">
        <v>50</v>
      </c>
      <c r="E120" s="29" t="s">
        <v>10307</v>
      </c>
    </row>
    <row r="121" spans="1:16" ht="25.5">
      <c r="A121" s="18" t="s">
        <v>42</v>
      </c>
      <c s="23" t="s">
        <v>164</v>
      </c>
      <c s="23" t="s">
        <v>10308</v>
      </c>
      <c s="18" t="s">
        <v>117</v>
      </c>
      <c s="24" t="s">
        <v>10347</v>
      </c>
      <c s="25" t="s">
        <v>70</v>
      </c>
      <c s="26">
        <v>8</v>
      </c>
      <c s="27">
        <v>0</v>
      </c>
      <c s="27">
        <f>ROUND(ROUND(H121,2)*ROUND(G121,3),2)</f>
      </c>
      <c r="O121">
        <f>(I121*21)/100</f>
      </c>
      <c t="s">
        <v>20</v>
      </c>
    </row>
    <row r="122" spans="1:5" ht="12.75">
      <c r="A122" s="28" t="s">
        <v>47</v>
      </c>
      <c r="E122" s="29" t="s">
        <v>44</v>
      </c>
    </row>
    <row r="123" spans="1:5" ht="63.75">
      <c r="A123" s="30" t="s">
        <v>48</v>
      </c>
      <c r="E123" s="31" t="s">
        <v>10348</v>
      </c>
    </row>
    <row r="124" spans="1:5" ht="114.75">
      <c r="A124" t="s">
        <v>50</v>
      </c>
      <c r="E124" s="29" t="s">
        <v>10307</v>
      </c>
    </row>
    <row r="125" spans="1:16" ht="25.5">
      <c r="A125" s="18" t="s">
        <v>42</v>
      </c>
      <c s="23" t="s">
        <v>168</v>
      </c>
      <c s="23" t="s">
        <v>10308</v>
      </c>
      <c s="18" t="s">
        <v>121</v>
      </c>
      <c s="24" t="s">
        <v>10349</v>
      </c>
      <c s="25" t="s">
        <v>70</v>
      </c>
      <c s="26">
        <v>2</v>
      </c>
      <c s="27">
        <v>0</v>
      </c>
      <c s="27">
        <f>ROUND(ROUND(H125,2)*ROUND(G125,3),2)</f>
      </c>
      <c r="O125">
        <f>(I125*21)/100</f>
      </c>
      <c t="s">
        <v>20</v>
      </c>
    </row>
    <row r="126" spans="1:5" ht="12.75">
      <c r="A126" s="28" t="s">
        <v>47</v>
      </c>
      <c r="E126" s="29" t="s">
        <v>44</v>
      </c>
    </row>
    <row r="127" spans="1:5" ht="38.25">
      <c r="A127" s="30" t="s">
        <v>48</v>
      </c>
      <c r="E127" s="31" t="s">
        <v>10350</v>
      </c>
    </row>
    <row r="128" spans="1:5" ht="114.75">
      <c r="A128" t="s">
        <v>50</v>
      </c>
      <c r="E128" s="29" t="s">
        <v>10307</v>
      </c>
    </row>
    <row r="129" spans="1:16" ht="25.5">
      <c r="A129" s="18" t="s">
        <v>42</v>
      </c>
      <c s="23" t="s">
        <v>173</v>
      </c>
      <c s="23" t="s">
        <v>10308</v>
      </c>
      <c s="18" t="s">
        <v>125</v>
      </c>
      <c s="24" t="s">
        <v>10351</v>
      </c>
      <c s="25" t="s">
        <v>70</v>
      </c>
      <c s="26">
        <v>9</v>
      </c>
      <c s="27">
        <v>0</v>
      </c>
      <c s="27">
        <f>ROUND(ROUND(H129,2)*ROUND(G129,3),2)</f>
      </c>
      <c r="O129">
        <f>(I129*21)/100</f>
      </c>
      <c t="s">
        <v>20</v>
      </c>
    </row>
    <row r="130" spans="1:5" ht="12.75">
      <c r="A130" s="28" t="s">
        <v>47</v>
      </c>
      <c r="E130" s="29" t="s">
        <v>44</v>
      </c>
    </row>
    <row r="131" spans="1:5" ht="38.25">
      <c r="A131" s="30" t="s">
        <v>48</v>
      </c>
      <c r="E131" s="31" t="s">
        <v>10352</v>
      </c>
    </row>
    <row r="132" spans="1:5" ht="114.75">
      <c r="A132" t="s">
        <v>50</v>
      </c>
      <c r="E132" s="29" t="s">
        <v>10307</v>
      </c>
    </row>
    <row r="133" spans="1:16" ht="25.5">
      <c r="A133" s="18" t="s">
        <v>42</v>
      </c>
      <c s="23" t="s">
        <v>177</v>
      </c>
      <c s="23" t="s">
        <v>10308</v>
      </c>
      <c s="18" t="s">
        <v>130</v>
      </c>
      <c s="24" t="s">
        <v>10353</v>
      </c>
      <c s="25" t="s">
        <v>70</v>
      </c>
      <c s="26">
        <v>26</v>
      </c>
      <c s="27">
        <v>0</v>
      </c>
      <c s="27">
        <f>ROUND(ROUND(H133,2)*ROUND(G133,3),2)</f>
      </c>
      <c r="O133">
        <f>(I133*21)/100</f>
      </c>
      <c t="s">
        <v>20</v>
      </c>
    </row>
    <row r="134" spans="1:5" ht="12.75">
      <c r="A134" s="28" t="s">
        <v>47</v>
      </c>
      <c r="E134" s="29" t="s">
        <v>44</v>
      </c>
    </row>
    <row r="135" spans="1:5" ht="38.25">
      <c r="A135" s="30" t="s">
        <v>48</v>
      </c>
      <c r="E135" s="31" t="s">
        <v>10354</v>
      </c>
    </row>
    <row r="136" spans="1:5" ht="114.75">
      <c r="A136" t="s">
        <v>50</v>
      </c>
      <c r="E136" s="29" t="s">
        <v>10307</v>
      </c>
    </row>
    <row r="137" spans="1:16" ht="25.5">
      <c r="A137" s="18" t="s">
        <v>42</v>
      </c>
      <c s="23" t="s">
        <v>183</v>
      </c>
      <c s="23" t="s">
        <v>10308</v>
      </c>
      <c s="18" t="s">
        <v>134</v>
      </c>
      <c s="24" t="s">
        <v>10355</v>
      </c>
      <c s="25" t="s">
        <v>70</v>
      </c>
      <c s="26">
        <v>1</v>
      </c>
      <c s="27">
        <v>0</v>
      </c>
      <c s="27">
        <f>ROUND(ROUND(H137,2)*ROUND(G137,3),2)</f>
      </c>
      <c r="O137">
        <f>(I137*21)/100</f>
      </c>
      <c t="s">
        <v>20</v>
      </c>
    </row>
    <row r="138" spans="1:5" ht="12.75">
      <c r="A138" s="28" t="s">
        <v>47</v>
      </c>
      <c r="E138" s="29" t="s">
        <v>44</v>
      </c>
    </row>
    <row r="139" spans="1:5" ht="38.25">
      <c r="A139" s="30" t="s">
        <v>48</v>
      </c>
      <c r="E139" s="31" t="s">
        <v>10356</v>
      </c>
    </row>
    <row r="140" spans="1:5" ht="114.75">
      <c r="A140" t="s">
        <v>50</v>
      </c>
      <c r="E140" s="29" t="s">
        <v>10307</v>
      </c>
    </row>
    <row r="141" spans="1:16" ht="25.5">
      <c r="A141" s="18" t="s">
        <v>42</v>
      </c>
      <c s="23" t="s">
        <v>191</v>
      </c>
      <c s="23" t="s">
        <v>10308</v>
      </c>
      <c s="18" t="s">
        <v>138</v>
      </c>
      <c s="24" t="s">
        <v>10357</v>
      </c>
      <c s="25" t="s">
        <v>70</v>
      </c>
      <c s="26">
        <v>6</v>
      </c>
      <c s="27">
        <v>0</v>
      </c>
      <c s="27">
        <f>ROUND(ROUND(H141,2)*ROUND(G141,3),2)</f>
      </c>
      <c r="O141">
        <f>(I141*21)/100</f>
      </c>
      <c t="s">
        <v>20</v>
      </c>
    </row>
    <row r="142" spans="1:5" ht="12.75">
      <c r="A142" s="28" t="s">
        <v>47</v>
      </c>
      <c r="E142" s="29" t="s">
        <v>44</v>
      </c>
    </row>
    <row r="143" spans="1:5" ht="63.75">
      <c r="A143" s="30" t="s">
        <v>48</v>
      </c>
      <c r="E143" s="31" t="s">
        <v>10358</v>
      </c>
    </row>
    <row r="144" spans="1:5" ht="114.75">
      <c r="A144" t="s">
        <v>50</v>
      </c>
      <c r="E144" s="29" t="s">
        <v>10307</v>
      </c>
    </row>
    <row r="145" spans="1:16" ht="25.5">
      <c r="A145" s="18" t="s">
        <v>42</v>
      </c>
      <c s="23" t="s">
        <v>196</v>
      </c>
      <c s="23" t="s">
        <v>10308</v>
      </c>
      <c s="18" t="s">
        <v>142</v>
      </c>
      <c s="24" t="s">
        <v>10359</v>
      </c>
      <c s="25" t="s">
        <v>70</v>
      </c>
      <c s="26">
        <v>2</v>
      </c>
      <c s="27">
        <v>0</v>
      </c>
      <c s="27">
        <f>ROUND(ROUND(H145,2)*ROUND(G145,3),2)</f>
      </c>
      <c r="O145">
        <f>(I145*21)/100</f>
      </c>
      <c t="s">
        <v>20</v>
      </c>
    </row>
    <row r="146" spans="1:5" ht="12.75">
      <c r="A146" s="28" t="s">
        <v>47</v>
      </c>
      <c r="E146" s="29" t="s">
        <v>44</v>
      </c>
    </row>
    <row r="147" spans="1:5" ht="38.25">
      <c r="A147" s="30" t="s">
        <v>48</v>
      </c>
      <c r="E147" s="31" t="s">
        <v>10360</v>
      </c>
    </row>
    <row r="148" spans="1:5" ht="114.75">
      <c r="A148" t="s">
        <v>50</v>
      </c>
      <c r="E148" s="29" t="s">
        <v>10307</v>
      </c>
    </row>
    <row r="149" spans="1:16" ht="25.5">
      <c r="A149" s="18" t="s">
        <v>42</v>
      </c>
      <c s="23" t="s">
        <v>202</v>
      </c>
      <c s="23" t="s">
        <v>10308</v>
      </c>
      <c s="18" t="s">
        <v>146</v>
      </c>
      <c s="24" t="s">
        <v>10361</v>
      </c>
      <c s="25" t="s">
        <v>70</v>
      </c>
      <c s="26">
        <v>8</v>
      </c>
      <c s="27">
        <v>0</v>
      </c>
      <c s="27">
        <f>ROUND(ROUND(H149,2)*ROUND(G149,3),2)</f>
      </c>
      <c r="O149">
        <f>(I149*21)/100</f>
      </c>
      <c t="s">
        <v>20</v>
      </c>
    </row>
    <row r="150" spans="1:5" ht="12.75">
      <c r="A150" s="28" t="s">
        <v>47</v>
      </c>
      <c r="E150" s="29" t="s">
        <v>44</v>
      </c>
    </row>
    <row r="151" spans="1:5" ht="38.25">
      <c r="A151" s="30" t="s">
        <v>48</v>
      </c>
      <c r="E151" s="31" t="s">
        <v>10362</v>
      </c>
    </row>
    <row r="152" spans="1:5" ht="114.75">
      <c r="A152" t="s">
        <v>50</v>
      </c>
      <c r="E152" s="29" t="s">
        <v>10307</v>
      </c>
    </row>
    <row r="153" spans="1:16" ht="25.5">
      <c r="A153" s="18" t="s">
        <v>42</v>
      </c>
      <c s="23" t="s">
        <v>99</v>
      </c>
      <c s="23" t="s">
        <v>10308</v>
      </c>
      <c s="18" t="s">
        <v>150</v>
      </c>
      <c s="24" t="s">
        <v>10363</v>
      </c>
      <c s="25" t="s">
        <v>70</v>
      </c>
      <c s="26">
        <v>9</v>
      </c>
      <c s="27">
        <v>0</v>
      </c>
      <c s="27">
        <f>ROUND(ROUND(H153,2)*ROUND(G153,3),2)</f>
      </c>
      <c r="O153">
        <f>(I153*21)/100</f>
      </c>
      <c t="s">
        <v>20</v>
      </c>
    </row>
    <row r="154" spans="1:5" ht="12.75">
      <c r="A154" s="28" t="s">
        <v>47</v>
      </c>
      <c r="E154" s="29" t="s">
        <v>44</v>
      </c>
    </row>
    <row r="155" spans="1:5" ht="38.25">
      <c r="A155" s="30" t="s">
        <v>48</v>
      </c>
      <c r="E155" s="31" t="s">
        <v>10364</v>
      </c>
    </row>
    <row r="156" spans="1:5" ht="114.75">
      <c r="A156" t="s">
        <v>50</v>
      </c>
      <c r="E156" s="29" t="s">
        <v>10307</v>
      </c>
    </row>
    <row r="157" spans="1:16" ht="25.5">
      <c r="A157" s="18" t="s">
        <v>42</v>
      </c>
      <c s="23" t="s">
        <v>107</v>
      </c>
      <c s="23" t="s">
        <v>10365</v>
      </c>
      <c s="18" t="s">
        <v>26</v>
      </c>
      <c s="24" t="s">
        <v>10366</v>
      </c>
      <c s="25" t="s">
        <v>70</v>
      </c>
      <c s="26">
        <v>4</v>
      </c>
      <c s="27">
        <v>0</v>
      </c>
      <c s="27">
        <f>ROUND(ROUND(H157,2)*ROUND(G157,3),2)</f>
      </c>
      <c r="O157">
        <f>(I157*21)/100</f>
      </c>
      <c t="s">
        <v>20</v>
      </c>
    </row>
    <row r="158" spans="1:5" ht="12.75">
      <c r="A158" s="28" t="s">
        <v>47</v>
      </c>
      <c r="E158" s="29" t="s">
        <v>44</v>
      </c>
    </row>
    <row r="159" spans="1:5" ht="25.5">
      <c r="A159" s="30" t="s">
        <v>48</v>
      </c>
      <c r="E159" s="31" t="s">
        <v>10367</v>
      </c>
    </row>
    <row r="160" spans="1:5" ht="89.25">
      <c r="A160" t="s">
        <v>50</v>
      </c>
      <c r="E160" s="29" t="s">
        <v>10368</v>
      </c>
    </row>
    <row r="161" spans="1:16" ht="12.75">
      <c r="A161" s="18" t="s">
        <v>42</v>
      </c>
      <c s="23" t="s">
        <v>281</v>
      </c>
      <c s="23" t="s">
        <v>10365</v>
      </c>
      <c s="18" t="s">
        <v>20</v>
      </c>
      <c s="24" t="s">
        <v>10369</v>
      </c>
      <c s="25" t="s">
        <v>70</v>
      </c>
      <c s="26">
        <v>5</v>
      </c>
      <c s="27">
        <v>0</v>
      </c>
      <c s="27">
        <f>ROUND(ROUND(H161,2)*ROUND(G161,3),2)</f>
      </c>
      <c r="O161">
        <f>(I161*21)/100</f>
      </c>
      <c t="s">
        <v>20</v>
      </c>
    </row>
    <row r="162" spans="1:5" ht="12.75">
      <c r="A162" s="28" t="s">
        <v>47</v>
      </c>
      <c r="E162" s="29" t="s">
        <v>44</v>
      </c>
    </row>
    <row r="163" spans="1:5" ht="25.5">
      <c r="A163" s="30" t="s">
        <v>48</v>
      </c>
      <c r="E163" s="31" t="s">
        <v>10370</v>
      </c>
    </row>
    <row r="164" spans="1:5" ht="89.25">
      <c r="A164" t="s">
        <v>50</v>
      </c>
      <c r="E164" s="29" t="s">
        <v>10368</v>
      </c>
    </row>
    <row r="165" spans="1:16" ht="25.5">
      <c r="A165" s="18" t="s">
        <v>42</v>
      </c>
      <c s="23" t="s">
        <v>285</v>
      </c>
      <c s="23" t="s">
        <v>10365</v>
      </c>
      <c s="18" t="s">
        <v>19</v>
      </c>
      <c s="24" t="s">
        <v>10371</v>
      </c>
      <c s="25" t="s">
        <v>70</v>
      </c>
      <c s="26">
        <v>6</v>
      </c>
      <c s="27">
        <v>0</v>
      </c>
      <c s="27">
        <f>ROUND(ROUND(H165,2)*ROUND(G165,3),2)</f>
      </c>
      <c r="O165">
        <f>(I165*21)/100</f>
      </c>
      <c t="s">
        <v>20</v>
      </c>
    </row>
    <row r="166" spans="1:5" ht="12.75">
      <c r="A166" s="28" t="s">
        <v>47</v>
      </c>
      <c r="E166" s="29" t="s">
        <v>44</v>
      </c>
    </row>
    <row r="167" spans="1:5" ht="63.75">
      <c r="A167" s="30" t="s">
        <v>48</v>
      </c>
      <c r="E167" s="31" t="s">
        <v>10372</v>
      </c>
    </row>
    <row r="168" spans="1:5" ht="89.25">
      <c r="A168" t="s">
        <v>50</v>
      </c>
      <c r="E168" s="29" t="s">
        <v>10368</v>
      </c>
    </row>
    <row r="169" spans="1:16" ht="12.75">
      <c r="A169" s="18" t="s">
        <v>42</v>
      </c>
      <c s="23" t="s">
        <v>289</v>
      </c>
      <c s="23" t="s">
        <v>10365</v>
      </c>
      <c s="18" t="s">
        <v>30</v>
      </c>
      <c s="24" t="s">
        <v>10373</v>
      </c>
      <c s="25" t="s">
        <v>70</v>
      </c>
      <c s="26">
        <v>9</v>
      </c>
      <c s="27">
        <v>0</v>
      </c>
      <c s="27">
        <f>ROUND(ROUND(H169,2)*ROUND(G169,3),2)</f>
      </c>
      <c r="O169">
        <f>(I169*21)/100</f>
      </c>
      <c t="s">
        <v>20</v>
      </c>
    </row>
    <row r="170" spans="1:5" ht="12.75">
      <c r="A170" s="28" t="s">
        <v>47</v>
      </c>
      <c r="E170" s="29" t="s">
        <v>44</v>
      </c>
    </row>
    <row r="171" spans="1:5" ht="38.25">
      <c r="A171" s="30" t="s">
        <v>48</v>
      </c>
      <c r="E171" s="31" t="s">
        <v>10374</v>
      </c>
    </row>
    <row r="172" spans="1:5" ht="89.25">
      <c r="A172" t="s">
        <v>50</v>
      </c>
      <c r="E172" s="29" t="s">
        <v>10368</v>
      </c>
    </row>
    <row r="173" spans="1:16" ht="12.75">
      <c r="A173" s="18" t="s">
        <v>42</v>
      </c>
      <c s="23" t="s">
        <v>293</v>
      </c>
      <c s="23" t="s">
        <v>10365</v>
      </c>
      <c s="18" t="s">
        <v>32</v>
      </c>
      <c s="24" t="s">
        <v>10375</v>
      </c>
      <c s="25" t="s">
        <v>70</v>
      </c>
      <c s="26">
        <v>3</v>
      </c>
      <c s="27">
        <v>0</v>
      </c>
      <c s="27">
        <f>ROUND(ROUND(H173,2)*ROUND(G173,3),2)</f>
      </c>
      <c r="O173">
        <f>(I173*21)/100</f>
      </c>
      <c t="s">
        <v>20</v>
      </c>
    </row>
    <row r="174" spans="1:5" ht="12.75">
      <c r="A174" s="28" t="s">
        <v>47</v>
      </c>
      <c r="E174" s="29" t="s">
        <v>44</v>
      </c>
    </row>
    <row r="175" spans="1:5" ht="38.25">
      <c r="A175" s="30" t="s">
        <v>48</v>
      </c>
      <c r="E175" s="31" t="s">
        <v>10376</v>
      </c>
    </row>
    <row r="176" spans="1:5" ht="89.25">
      <c r="A176" t="s">
        <v>50</v>
      </c>
      <c r="E176" s="29" t="s">
        <v>10368</v>
      </c>
    </row>
    <row r="177" spans="1:18" ht="12.75" customHeight="1">
      <c r="A177" s="5" t="s">
        <v>40</v>
      </c>
      <c s="5"/>
      <c s="34" t="s">
        <v>181</v>
      </c>
      <c s="5"/>
      <c s="21" t="s">
        <v>182</v>
      </c>
      <c s="5"/>
      <c s="5"/>
      <c s="5"/>
      <c s="35">
        <f>0+Q177</f>
      </c>
      <c r="O177">
        <f>0+R177</f>
      </c>
      <c r="Q177">
        <f>0+I178+I182</f>
      </c>
      <c>
        <f>0+O178+O182</f>
      </c>
    </row>
    <row r="178" spans="1:16" ht="25.5">
      <c r="A178" s="18" t="s">
        <v>42</v>
      </c>
      <c s="23" t="s">
        <v>297</v>
      </c>
      <c s="23" t="s">
        <v>184</v>
      </c>
      <c s="18" t="s">
        <v>185</v>
      </c>
      <c s="24" t="s">
        <v>186</v>
      </c>
      <c s="25" t="s">
        <v>187</v>
      </c>
      <c s="26">
        <v>1.166</v>
      </c>
      <c s="27">
        <v>0</v>
      </c>
      <c s="27">
        <f>ROUND(ROUND(H178,2)*ROUND(G178,3),2)</f>
      </c>
      <c r="O178">
        <f>(I178*21)/100</f>
      </c>
      <c t="s">
        <v>20</v>
      </c>
    </row>
    <row r="179" spans="1:5" ht="12.75">
      <c r="A179" s="28" t="s">
        <v>47</v>
      </c>
      <c r="E179" s="29" t="s">
        <v>188</v>
      </c>
    </row>
    <row r="180" spans="1:5" ht="25.5">
      <c r="A180" s="30" t="s">
        <v>48</v>
      </c>
      <c r="E180" s="31" t="s">
        <v>10377</v>
      </c>
    </row>
    <row r="181" spans="1:5" ht="165.75">
      <c r="A181" t="s">
        <v>50</v>
      </c>
      <c r="E181" s="29" t="s">
        <v>190</v>
      </c>
    </row>
    <row r="182" spans="1:16" ht="38.25">
      <c r="A182" s="18" t="s">
        <v>42</v>
      </c>
      <c s="23" t="s">
        <v>301</v>
      </c>
      <c s="23" t="s">
        <v>10378</v>
      </c>
      <c s="18" t="s">
        <v>185</v>
      </c>
      <c s="24" t="s">
        <v>10379</v>
      </c>
      <c s="25" t="s">
        <v>187</v>
      </c>
      <c s="26">
        <v>0.57</v>
      </c>
      <c s="27">
        <v>0</v>
      </c>
      <c s="27">
        <f>ROUND(ROUND(H182,2)*ROUND(G182,3),2)</f>
      </c>
      <c r="O182">
        <f>(I182*21)/100</f>
      </c>
      <c t="s">
        <v>20</v>
      </c>
    </row>
    <row r="183" spans="1:5" ht="12.75">
      <c r="A183" s="28" t="s">
        <v>47</v>
      </c>
      <c r="E183" s="29" t="s">
        <v>188</v>
      </c>
    </row>
    <row r="184" spans="1:5" ht="25.5">
      <c r="A184" s="30" t="s">
        <v>48</v>
      </c>
      <c r="E184" s="31" t="s">
        <v>10380</v>
      </c>
    </row>
    <row r="185" spans="1:5" ht="165.75">
      <c r="A185" t="s">
        <v>50</v>
      </c>
      <c r="E185"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47.xml><?xml version="1.0" encoding="utf-8"?>
<worksheet xmlns="http://schemas.openxmlformats.org/spreadsheetml/2006/main" xmlns:r="http://schemas.openxmlformats.org/officeDocument/2006/relationships">
  <sheetPr>
    <pageSetUpPr fitToPage="1"/>
  </sheetPr>
  <dimension ref="A1:R4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0+O9+O18+O23+O28+O37</f>
      </c>
      <c t="s">
        <v>19</v>
      </c>
    </row>
    <row r="3" spans="1:16" ht="15" customHeight="1">
      <c r="A3" t="s">
        <v>1</v>
      </c>
      <c s="8" t="s">
        <v>4</v>
      </c>
      <c s="9" t="s">
        <v>5</v>
      </c>
      <c s="1"/>
      <c s="10" t="s">
        <v>6</v>
      </c>
      <c s="1"/>
      <c s="4"/>
      <c s="3" t="s">
        <v>10383</v>
      </c>
      <c s="36">
        <f>0+I9+I18+I23+I28+I37</f>
      </c>
      <c r="O3" t="s">
        <v>16</v>
      </c>
      <c t="s">
        <v>20</v>
      </c>
    </row>
    <row r="4" spans="1:16" ht="15" customHeight="1">
      <c r="A4" t="s">
        <v>7</v>
      </c>
      <c s="8" t="s">
        <v>8</v>
      </c>
      <c s="9" t="s">
        <v>10381</v>
      </c>
      <c s="1"/>
      <c s="10" t="s">
        <v>10382</v>
      </c>
      <c s="1"/>
      <c s="1"/>
      <c s="7"/>
      <c s="7"/>
      <c r="O4" t="s">
        <v>17</v>
      </c>
      <c t="s">
        <v>20</v>
      </c>
    </row>
    <row r="5" spans="1:16" ht="12.75" customHeight="1">
      <c r="A5" t="s">
        <v>11</v>
      </c>
      <c s="12" t="s">
        <v>15</v>
      </c>
      <c s="13" t="s">
        <v>10383</v>
      </c>
      <c s="5"/>
      <c s="14" t="s">
        <v>10384</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f>
      </c>
      <c>
        <f>0+O10+O14</f>
      </c>
    </row>
    <row r="10" spans="1:16" ht="12.75">
      <c r="A10" s="18" t="s">
        <v>42</v>
      </c>
      <c s="23" t="s">
        <v>34</v>
      </c>
      <c s="23" t="s">
        <v>8610</v>
      </c>
      <c s="18" t="s">
        <v>44</v>
      </c>
      <c s="24" t="s">
        <v>6557</v>
      </c>
      <c s="25" t="s">
        <v>46</v>
      </c>
      <c s="26">
        <v>4735</v>
      </c>
      <c s="27">
        <v>0</v>
      </c>
      <c s="27">
        <f>ROUND(ROUND(H10,2)*ROUND(G10,3),2)</f>
      </c>
      <c r="O10">
        <f>(I10*0)/100</f>
      </c>
      <c t="s">
        <v>24</v>
      </c>
    </row>
    <row r="11" spans="1:5" ht="12.75">
      <c r="A11" s="28" t="s">
        <v>47</v>
      </c>
      <c r="E11" s="29" t="s">
        <v>44</v>
      </c>
    </row>
    <row r="12" spans="1:5" ht="12.75">
      <c r="A12" s="30" t="s">
        <v>48</v>
      </c>
      <c r="E12" s="31" t="s">
        <v>44</v>
      </c>
    </row>
    <row r="13" spans="1:5" ht="12.75">
      <c r="A13" t="s">
        <v>50</v>
      </c>
      <c r="E13" s="29" t="s">
        <v>44</v>
      </c>
    </row>
    <row r="14" spans="1:16" ht="12.75">
      <c r="A14" s="18" t="s">
        <v>42</v>
      </c>
      <c s="23" t="s">
        <v>66</v>
      </c>
      <c s="23" t="s">
        <v>10385</v>
      </c>
      <c s="18" t="s">
        <v>44</v>
      </c>
      <c s="24" t="s">
        <v>10386</v>
      </c>
      <c s="25" t="s">
        <v>187</v>
      </c>
      <c s="26">
        <v>9470</v>
      </c>
      <c s="27">
        <v>0</v>
      </c>
      <c s="27">
        <f>ROUND(ROUND(H14,2)*ROUND(G14,3),2)</f>
      </c>
      <c r="O14">
        <f>(I14*0)/100</f>
      </c>
      <c t="s">
        <v>24</v>
      </c>
    </row>
    <row r="15" spans="1:5" ht="12.75">
      <c r="A15" s="28" t="s">
        <v>47</v>
      </c>
      <c r="E15" s="29" t="s">
        <v>44</v>
      </c>
    </row>
    <row r="16" spans="1:5" ht="12.75">
      <c r="A16" s="30" t="s">
        <v>48</v>
      </c>
      <c r="E16" s="31" t="s">
        <v>44</v>
      </c>
    </row>
    <row r="17" spans="1:5" ht="12.75">
      <c r="A17" t="s">
        <v>50</v>
      </c>
      <c r="E17" s="29" t="s">
        <v>44</v>
      </c>
    </row>
    <row r="18" spans="1:18" ht="12.75" customHeight="1">
      <c r="A18" s="5" t="s">
        <v>40</v>
      </c>
      <c s="5"/>
      <c s="34" t="s">
        <v>7266</v>
      </c>
      <c s="5"/>
      <c s="21" t="s">
        <v>7267</v>
      </c>
      <c s="5"/>
      <c s="5"/>
      <c s="5"/>
      <c s="35">
        <f>0+Q18</f>
      </c>
      <c r="O18">
        <f>0+R18</f>
      </c>
      <c r="Q18">
        <f>0+I19</f>
      </c>
      <c>
        <f>0+O19</f>
      </c>
    </row>
    <row r="19" spans="1:16" ht="25.5">
      <c r="A19" s="18" t="s">
        <v>42</v>
      </c>
      <c s="23" t="s">
        <v>26</v>
      </c>
      <c s="23" t="s">
        <v>10387</v>
      </c>
      <c s="18" t="s">
        <v>44</v>
      </c>
      <c s="24" t="s">
        <v>10388</v>
      </c>
      <c s="25" t="s">
        <v>1241</v>
      </c>
      <c s="26">
        <v>273</v>
      </c>
      <c s="27">
        <v>0</v>
      </c>
      <c s="27">
        <f>ROUND(ROUND(H19,2)*ROUND(G19,3),2)</f>
      </c>
      <c r="O19">
        <f>(I19*21)/100</f>
      </c>
      <c t="s">
        <v>20</v>
      </c>
    </row>
    <row r="20" spans="1:5" ht="25.5">
      <c r="A20" s="28" t="s">
        <v>47</v>
      </c>
      <c r="E20" s="29" t="s">
        <v>10389</v>
      </c>
    </row>
    <row r="21" spans="1:5" ht="12.75">
      <c r="A21" s="30" t="s">
        <v>48</v>
      </c>
      <c r="E21" s="31" t="s">
        <v>44</v>
      </c>
    </row>
    <row r="22" spans="1:5" ht="12.75">
      <c r="A22" t="s">
        <v>50</v>
      </c>
      <c r="E22" s="29" t="s">
        <v>44</v>
      </c>
    </row>
    <row r="23" spans="1:18" ht="12.75" customHeight="1">
      <c r="A23" s="5" t="s">
        <v>40</v>
      </c>
      <c s="5"/>
      <c s="34" t="s">
        <v>37</v>
      </c>
      <c s="5"/>
      <c s="21" t="s">
        <v>7858</v>
      </c>
      <c s="5"/>
      <c s="5"/>
      <c s="5"/>
      <c s="35">
        <f>0+Q23</f>
      </c>
      <c r="O23">
        <f>0+R23</f>
      </c>
      <c r="Q23">
        <f>0+I24</f>
      </c>
      <c>
        <f>0+O24</f>
      </c>
    </row>
    <row r="24" spans="1:16" ht="25.5">
      <c r="A24" s="18" t="s">
        <v>42</v>
      </c>
      <c s="23" t="s">
        <v>20</v>
      </c>
      <c s="23" t="s">
        <v>9588</v>
      </c>
      <c s="18" t="s">
        <v>44</v>
      </c>
      <c s="24" t="s">
        <v>9589</v>
      </c>
      <c s="25" t="s">
        <v>46</v>
      </c>
      <c s="26">
        <v>26850</v>
      </c>
      <c s="27">
        <v>0</v>
      </c>
      <c s="27">
        <f>ROUND(ROUND(H24,2)*ROUND(G24,3),2)</f>
      </c>
      <c r="O24">
        <f>(I24*21)/100</f>
      </c>
      <c t="s">
        <v>20</v>
      </c>
    </row>
    <row r="25" spans="1:5" ht="25.5">
      <c r="A25" s="28" t="s">
        <v>47</v>
      </c>
      <c r="E25" s="29" t="s">
        <v>9590</v>
      </c>
    </row>
    <row r="26" spans="1:5" ht="38.25">
      <c r="A26" s="30" t="s">
        <v>48</v>
      </c>
      <c r="E26" s="31" t="s">
        <v>10390</v>
      </c>
    </row>
    <row r="27" spans="1:5" ht="12.75">
      <c r="A27" t="s">
        <v>50</v>
      </c>
      <c r="E27" s="29" t="s">
        <v>44</v>
      </c>
    </row>
    <row r="28" spans="1:18" ht="12.75" customHeight="1">
      <c r="A28" s="5" t="s">
        <v>40</v>
      </c>
      <c s="5"/>
      <c s="34" t="s">
        <v>181</v>
      </c>
      <c s="5"/>
      <c s="21" t="s">
        <v>9664</v>
      </c>
      <c s="5"/>
      <c s="5"/>
      <c s="5"/>
      <c s="35">
        <f>0+Q28</f>
      </c>
      <c r="O28">
        <f>0+R28</f>
      </c>
      <c r="Q28">
        <f>0+I29+I33</f>
      </c>
      <c>
        <f>0+O29+O33</f>
      </c>
    </row>
    <row r="29" spans="1:16" ht="25.5">
      <c r="A29" s="18" t="s">
        <v>42</v>
      </c>
      <c s="23" t="s">
        <v>19</v>
      </c>
      <c s="23" t="s">
        <v>2895</v>
      </c>
      <c s="18" t="s">
        <v>185</v>
      </c>
      <c s="24" t="s">
        <v>2896</v>
      </c>
      <c s="25" t="s">
        <v>187</v>
      </c>
      <c s="26">
        <v>6981</v>
      </c>
      <c s="27">
        <v>0</v>
      </c>
      <c s="27">
        <f>ROUND(ROUND(H29,2)*ROUND(G29,3),2)</f>
      </c>
      <c r="O29">
        <f>(I29*21)/100</f>
      </c>
      <c t="s">
        <v>20</v>
      </c>
    </row>
    <row r="30" spans="1:5" ht="25.5">
      <c r="A30" s="28" t="s">
        <v>47</v>
      </c>
      <c r="E30" s="29" t="s">
        <v>2896</v>
      </c>
    </row>
    <row r="31" spans="1:5" ht="12.75">
      <c r="A31" s="30" t="s">
        <v>48</v>
      </c>
      <c r="E31" s="31" t="s">
        <v>44</v>
      </c>
    </row>
    <row r="32" spans="1:5" ht="12.75">
      <c r="A32" t="s">
        <v>50</v>
      </c>
      <c r="E32" s="29" t="s">
        <v>44</v>
      </c>
    </row>
    <row r="33" spans="1:16" ht="25.5">
      <c r="A33" s="18" t="s">
        <v>42</v>
      </c>
      <c s="23" t="s">
        <v>30</v>
      </c>
      <c s="23" t="s">
        <v>10391</v>
      </c>
      <c s="18" t="s">
        <v>185</v>
      </c>
      <c s="24" t="s">
        <v>10392</v>
      </c>
      <c s="25" t="s">
        <v>187</v>
      </c>
      <c s="26">
        <v>3</v>
      </c>
      <c s="27">
        <v>0</v>
      </c>
      <c s="27">
        <f>ROUND(ROUND(H33,2)*ROUND(G33,3),2)</f>
      </c>
      <c r="O33">
        <f>(I33*21)/100</f>
      </c>
      <c t="s">
        <v>20</v>
      </c>
    </row>
    <row r="34" spans="1:5" ht="25.5">
      <c r="A34" s="28" t="s">
        <v>47</v>
      </c>
      <c r="E34" s="29" t="s">
        <v>10392</v>
      </c>
    </row>
    <row r="35" spans="1:5" ht="12.75">
      <c r="A35" s="30" t="s">
        <v>48</v>
      </c>
      <c r="E35" s="31" t="s">
        <v>44</v>
      </c>
    </row>
    <row r="36" spans="1:5" ht="12.75">
      <c r="A36" t="s">
        <v>50</v>
      </c>
      <c r="E36" s="29" t="s">
        <v>44</v>
      </c>
    </row>
    <row r="37" spans="1:18" ht="12.75" customHeight="1">
      <c r="A37" s="5" t="s">
        <v>40</v>
      </c>
      <c s="5"/>
      <c s="34" t="s">
        <v>9592</v>
      </c>
      <c s="5"/>
      <c s="21" t="s">
        <v>9593</v>
      </c>
      <c s="5"/>
      <c s="5"/>
      <c s="5"/>
      <c s="35">
        <f>0+Q37</f>
      </c>
      <c r="O37">
        <f>0+R37</f>
      </c>
      <c r="Q37">
        <f>0+I38</f>
      </c>
      <c>
        <f>0+O38</f>
      </c>
    </row>
    <row r="38" spans="1:16" ht="12.75">
      <c r="A38" s="18" t="s">
        <v>42</v>
      </c>
      <c s="23" t="s">
        <v>32</v>
      </c>
      <c s="23" t="s">
        <v>9594</v>
      </c>
      <c s="18" t="s">
        <v>44</v>
      </c>
      <c s="24" t="s">
        <v>9595</v>
      </c>
      <c s="25" t="s">
        <v>187</v>
      </c>
      <c s="26">
        <v>6981</v>
      </c>
      <c s="27">
        <v>0</v>
      </c>
      <c s="27">
        <f>ROUND(ROUND(H38,2)*ROUND(G38,3),2)</f>
      </c>
      <c r="O38">
        <f>(I38*21)/100</f>
      </c>
      <c t="s">
        <v>20</v>
      </c>
    </row>
    <row r="39" spans="1:5" ht="12.75">
      <c r="A39" s="28" t="s">
        <v>47</v>
      </c>
      <c r="E39" s="29" t="s">
        <v>9596</v>
      </c>
    </row>
    <row r="40" spans="1:5" ht="12.75">
      <c r="A40" s="30" t="s">
        <v>48</v>
      </c>
      <c r="E40" s="31" t="s">
        <v>44</v>
      </c>
    </row>
    <row r="41" spans="1:5" ht="38.25">
      <c r="A41" t="s">
        <v>50</v>
      </c>
      <c r="E41" s="29" t="s">
        <v>9597</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48.xml><?xml version="1.0" encoding="utf-8"?>
<worksheet xmlns="http://schemas.openxmlformats.org/spreadsheetml/2006/main" xmlns:r="http://schemas.openxmlformats.org/officeDocument/2006/relationships">
  <sheetPr>
    <pageSetUpPr fitToPage="1"/>
  </sheetPr>
  <dimension ref="A1:R2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0+O9+O14+O19</f>
      </c>
      <c t="s">
        <v>19</v>
      </c>
    </row>
    <row r="3" spans="1:16" ht="15" customHeight="1">
      <c r="A3" t="s">
        <v>1</v>
      </c>
      <c s="8" t="s">
        <v>4</v>
      </c>
      <c s="9" t="s">
        <v>5</v>
      </c>
      <c s="1"/>
      <c s="10" t="s">
        <v>6</v>
      </c>
      <c s="1"/>
      <c s="4"/>
      <c s="3" t="s">
        <v>10393</v>
      </c>
      <c s="36">
        <f>0+I9+I14+I19</f>
      </c>
      <c r="O3" t="s">
        <v>16</v>
      </c>
      <c t="s">
        <v>20</v>
      </c>
    </row>
    <row r="4" spans="1:16" ht="15" customHeight="1">
      <c r="A4" t="s">
        <v>7</v>
      </c>
      <c s="8" t="s">
        <v>8</v>
      </c>
      <c s="9" t="s">
        <v>10381</v>
      </c>
      <c s="1"/>
      <c s="10" t="s">
        <v>10382</v>
      </c>
      <c s="1"/>
      <c s="1"/>
      <c s="7"/>
      <c s="7"/>
      <c r="O4" t="s">
        <v>17</v>
      </c>
      <c t="s">
        <v>20</v>
      </c>
    </row>
    <row r="5" spans="1:16" ht="12.75" customHeight="1">
      <c r="A5" t="s">
        <v>11</v>
      </c>
      <c s="12" t="s">
        <v>15</v>
      </c>
      <c s="13" t="s">
        <v>10393</v>
      </c>
      <c s="5"/>
      <c s="14" t="s">
        <v>10394</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37</v>
      </c>
      <c s="19"/>
      <c s="21" t="s">
        <v>7858</v>
      </c>
      <c s="19"/>
      <c s="19"/>
      <c s="19"/>
      <c s="22">
        <f>0+Q9</f>
      </c>
      <c r="O9">
        <f>0+R9</f>
      </c>
      <c r="Q9">
        <f>0+I10</f>
      </c>
      <c>
        <f>0+O10</f>
      </c>
    </row>
    <row r="10" spans="1:16" ht="25.5">
      <c r="A10" s="18" t="s">
        <v>42</v>
      </c>
      <c s="23" t="s">
        <v>26</v>
      </c>
      <c s="23" t="s">
        <v>9588</v>
      </c>
      <c s="18" t="s">
        <v>44</v>
      </c>
      <c s="24" t="s">
        <v>9589</v>
      </c>
      <c s="25" t="s">
        <v>46</v>
      </c>
      <c s="26">
        <v>738</v>
      </c>
      <c s="27">
        <v>0</v>
      </c>
      <c s="27">
        <f>ROUND(ROUND(H10,2)*ROUND(G10,3),2)</f>
      </c>
      <c r="O10">
        <f>(I10*21)/100</f>
      </c>
      <c t="s">
        <v>20</v>
      </c>
    </row>
    <row r="11" spans="1:5" ht="25.5">
      <c r="A11" s="28" t="s">
        <v>47</v>
      </c>
      <c r="E11" s="29" t="s">
        <v>9590</v>
      </c>
    </row>
    <row r="12" spans="1:5" ht="38.25">
      <c r="A12" s="30" t="s">
        <v>48</v>
      </c>
      <c r="E12" s="31" t="s">
        <v>10395</v>
      </c>
    </row>
    <row r="13" spans="1:5" ht="12.75">
      <c r="A13" t="s">
        <v>50</v>
      </c>
      <c r="E13" s="29" t="s">
        <v>44</v>
      </c>
    </row>
    <row r="14" spans="1:18" ht="12.75" customHeight="1">
      <c r="A14" s="5" t="s">
        <v>40</v>
      </c>
      <c s="5"/>
      <c s="34" t="s">
        <v>181</v>
      </c>
      <c s="5"/>
      <c s="21" t="s">
        <v>1311</v>
      </c>
      <c s="5"/>
      <c s="5"/>
      <c s="5"/>
      <c s="35">
        <f>0+Q14</f>
      </c>
      <c r="O14">
        <f>0+R14</f>
      </c>
      <c r="Q14">
        <f>0+I15</f>
      </c>
      <c>
        <f>0+O15</f>
      </c>
    </row>
    <row r="15" spans="1:16" ht="25.5">
      <c r="A15" s="18" t="s">
        <v>42</v>
      </c>
      <c s="23" t="s">
        <v>20</v>
      </c>
      <c s="23" t="s">
        <v>2895</v>
      </c>
      <c s="18" t="s">
        <v>185</v>
      </c>
      <c s="24" t="s">
        <v>2896</v>
      </c>
      <c s="25" t="s">
        <v>187</v>
      </c>
      <c s="26">
        <v>191.88</v>
      </c>
      <c s="27">
        <v>0</v>
      </c>
      <c s="27">
        <f>ROUND(ROUND(H15,2)*ROUND(G15,3),2)</f>
      </c>
      <c r="O15">
        <f>(I15*21)/100</f>
      </c>
      <c t="s">
        <v>20</v>
      </c>
    </row>
    <row r="16" spans="1:5" ht="25.5">
      <c r="A16" s="28" t="s">
        <v>47</v>
      </c>
      <c r="E16" s="29" t="s">
        <v>2896</v>
      </c>
    </row>
    <row r="17" spans="1:5" ht="12.75">
      <c r="A17" s="30" t="s">
        <v>48</v>
      </c>
      <c r="E17" s="31" t="s">
        <v>44</v>
      </c>
    </row>
    <row r="18" spans="1:5" ht="12.75">
      <c r="A18" t="s">
        <v>50</v>
      </c>
      <c r="E18" s="29" t="s">
        <v>44</v>
      </c>
    </row>
    <row r="19" spans="1:18" ht="12.75" customHeight="1">
      <c r="A19" s="5" t="s">
        <v>40</v>
      </c>
      <c s="5"/>
      <c s="34" t="s">
        <v>9592</v>
      </c>
      <c s="5"/>
      <c s="21" t="s">
        <v>9593</v>
      </c>
      <c s="5"/>
      <c s="5"/>
      <c s="5"/>
      <c s="35">
        <f>0+Q19</f>
      </c>
      <c r="O19">
        <f>0+R19</f>
      </c>
      <c r="Q19">
        <f>0+I20</f>
      </c>
      <c>
        <f>0+O20</f>
      </c>
    </row>
    <row r="20" spans="1:16" ht="12.75">
      <c r="A20" s="18" t="s">
        <v>42</v>
      </c>
      <c s="23" t="s">
        <v>19</v>
      </c>
      <c s="23" t="s">
        <v>9594</v>
      </c>
      <c s="18" t="s">
        <v>44</v>
      </c>
      <c s="24" t="s">
        <v>9595</v>
      </c>
      <c s="25" t="s">
        <v>187</v>
      </c>
      <c s="26">
        <v>191.88</v>
      </c>
      <c s="27">
        <v>0</v>
      </c>
      <c s="27">
        <f>ROUND(ROUND(H20,2)*ROUND(G20,3),2)</f>
      </c>
      <c r="O20">
        <f>(I20*21)/100</f>
      </c>
      <c t="s">
        <v>20</v>
      </c>
    </row>
    <row r="21" spans="1:5" ht="12.75">
      <c r="A21" s="28" t="s">
        <v>47</v>
      </c>
      <c r="E21" s="29" t="s">
        <v>9596</v>
      </c>
    </row>
    <row r="22" spans="1:5" ht="12.75">
      <c r="A22" s="30" t="s">
        <v>48</v>
      </c>
      <c r="E22" s="31" t="s">
        <v>44</v>
      </c>
    </row>
    <row r="23" spans="1:5" ht="38.25">
      <c r="A23" t="s">
        <v>50</v>
      </c>
      <c r="E23" s="29" t="s">
        <v>9597</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49.xml><?xml version="1.0" encoding="utf-8"?>
<worksheet xmlns="http://schemas.openxmlformats.org/spreadsheetml/2006/main" xmlns:r="http://schemas.openxmlformats.org/officeDocument/2006/relationships">
  <sheetPr>
    <pageSetUpPr fitToPage="1"/>
  </sheetPr>
  <dimension ref="A1:R53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0+O9+O50+O123+O344+O409+O514</f>
      </c>
      <c t="s">
        <v>19</v>
      </c>
    </row>
    <row r="3" spans="1:16" ht="15" customHeight="1">
      <c r="A3" t="s">
        <v>1</v>
      </c>
      <c s="8" t="s">
        <v>4</v>
      </c>
      <c s="9" t="s">
        <v>5</v>
      </c>
      <c s="1"/>
      <c s="10" t="s">
        <v>6</v>
      </c>
      <c s="1"/>
      <c s="4"/>
      <c s="3" t="s">
        <v>10398</v>
      </c>
      <c s="36">
        <f>0+I9+I50+I123+I344+I409+I514</f>
      </c>
      <c r="O3" t="s">
        <v>16</v>
      </c>
      <c t="s">
        <v>20</v>
      </c>
    </row>
    <row r="4" spans="1:16" ht="15" customHeight="1">
      <c r="A4" t="s">
        <v>7</v>
      </c>
      <c s="8" t="s">
        <v>8</v>
      </c>
      <c s="9" t="s">
        <v>10396</v>
      </c>
      <c s="1"/>
      <c s="10" t="s">
        <v>10397</v>
      </c>
      <c s="1"/>
      <c s="1"/>
      <c s="7"/>
      <c s="7"/>
      <c r="O4" t="s">
        <v>17</v>
      </c>
      <c t="s">
        <v>20</v>
      </c>
    </row>
    <row r="5" spans="1:16" ht="12.75" customHeight="1">
      <c r="A5" t="s">
        <v>11</v>
      </c>
      <c s="12" t="s">
        <v>15</v>
      </c>
      <c s="13" t="s">
        <v>10398</v>
      </c>
      <c s="5"/>
      <c s="14" t="s">
        <v>10399</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10400</v>
      </c>
      <c s="19"/>
      <c s="21" t="s">
        <v>10401</v>
      </c>
      <c s="19"/>
      <c s="19"/>
      <c s="19"/>
      <c s="22">
        <f>0+Q9</f>
      </c>
      <c r="O9">
        <f>0+R9</f>
      </c>
      <c r="Q9">
        <f>0+I10+I14+I18+I22+I26+I30+I34+I38+I42+I46</f>
      </c>
      <c>
        <f>0+O10+O14+O18+O22+O26+O30+O34+O38+O42+O46</f>
      </c>
    </row>
    <row r="10" spans="1:16" ht="12.75">
      <c r="A10" s="18" t="s">
        <v>42</v>
      </c>
      <c s="23" t="s">
        <v>26</v>
      </c>
      <c s="23" t="s">
        <v>10402</v>
      </c>
      <c s="18" t="s">
        <v>44</v>
      </c>
      <c s="24" t="s">
        <v>10403</v>
      </c>
      <c s="25" t="s">
        <v>46</v>
      </c>
      <c s="26">
        <v>578</v>
      </c>
      <c s="27">
        <v>0</v>
      </c>
      <c s="27">
        <f>ROUND(ROUND(H10,2)*ROUND(G10,3),2)</f>
      </c>
      <c r="O10">
        <f>(I10*21)/100</f>
      </c>
      <c t="s">
        <v>20</v>
      </c>
    </row>
    <row r="11" spans="1:5" ht="12.75">
      <c r="A11" s="28" t="s">
        <v>47</v>
      </c>
      <c r="E11" s="29" t="s">
        <v>44</v>
      </c>
    </row>
    <row r="12" spans="1:5" ht="12.75">
      <c r="A12" s="30" t="s">
        <v>48</v>
      </c>
      <c r="E12" s="31" t="s">
        <v>10404</v>
      </c>
    </row>
    <row r="13" spans="1:5" ht="216.75">
      <c r="A13" t="s">
        <v>50</v>
      </c>
      <c r="E13" s="29" t="s">
        <v>10405</v>
      </c>
    </row>
    <row r="14" spans="1:16" ht="12.75">
      <c r="A14" s="18" t="s">
        <v>42</v>
      </c>
      <c s="23" t="s">
        <v>20</v>
      </c>
      <c s="23" t="s">
        <v>10406</v>
      </c>
      <c s="18" t="s">
        <v>44</v>
      </c>
      <c s="24" t="s">
        <v>10407</v>
      </c>
      <c s="25" t="s">
        <v>70</v>
      </c>
      <c s="26">
        <v>153</v>
      </c>
      <c s="27">
        <v>0</v>
      </c>
      <c s="27">
        <f>ROUND(ROUND(H14,2)*ROUND(G14,3),2)</f>
      </c>
      <c r="O14">
        <f>(I14*21)/100</f>
      </c>
      <c t="s">
        <v>20</v>
      </c>
    </row>
    <row r="15" spans="1:5" ht="12.75">
      <c r="A15" s="28" t="s">
        <v>47</v>
      </c>
      <c r="E15" s="29" t="s">
        <v>44</v>
      </c>
    </row>
    <row r="16" spans="1:5" ht="12.75">
      <c r="A16" s="30" t="s">
        <v>48</v>
      </c>
      <c r="E16" s="31" t="s">
        <v>10404</v>
      </c>
    </row>
    <row r="17" spans="1:5" ht="89.25">
      <c r="A17" t="s">
        <v>50</v>
      </c>
      <c r="E17" s="29" t="s">
        <v>10408</v>
      </c>
    </row>
    <row r="18" spans="1:16" ht="12.75">
      <c r="A18" s="18" t="s">
        <v>42</v>
      </c>
      <c s="23" t="s">
        <v>19</v>
      </c>
      <c s="23" t="s">
        <v>10409</v>
      </c>
      <c s="18" t="s">
        <v>44</v>
      </c>
      <c s="24" t="s">
        <v>10410</v>
      </c>
      <c s="25" t="s">
        <v>70</v>
      </c>
      <c s="26">
        <v>220</v>
      </c>
      <c s="27">
        <v>0</v>
      </c>
      <c s="27">
        <f>ROUND(ROUND(H18,2)*ROUND(G18,3),2)</f>
      </c>
      <c r="O18">
        <f>(I18*21)/100</f>
      </c>
      <c t="s">
        <v>20</v>
      </c>
    </row>
    <row r="19" spans="1:5" ht="12.75">
      <c r="A19" s="28" t="s">
        <v>47</v>
      </c>
      <c r="E19" s="29" t="s">
        <v>44</v>
      </c>
    </row>
    <row r="20" spans="1:5" ht="12.75">
      <c r="A20" s="30" t="s">
        <v>48</v>
      </c>
      <c r="E20" s="31" t="s">
        <v>10404</v>
      </c>
    </row>
    <row r="21" spans="1:5" ht="76.5">
      <c r="A21" t="s">
        <v>50</v>
      </c>
      <c r="E21" s="29" t="s">
        <v>10411</v>
      </c>
    </row>
    <row r="22" spans="1:16" ht="12.75">
      <c r="A22" s="18" t="s">
        <v>42</v>
      </c>
      <c s="23" t="s">
        <v>30</v>
      </c>
      <c s="23" t="s">
        <v>10412</v>
      </c>
      <c s="18" t="s">
        <v>44</v>
      </c>
      <c s="24" t="s">
        <v>10413</v>
      </c>
      <c s="25" t="s">
        <v>70</v>
      </c>
      <c s="26">
        <v>58</v>
      </c>
      <c s="27">
        <v>0</v>
      </c>
      <c s="27">
        <f>ROUND(ROUND(H22,2)*ROUND(G22,3),2)</f>
      </c>
      <c r="O22">
        <f>(I22*21)/100</f>
      </c>
      <c t="s">
        <v>20</v>
      </c>
    </row>
    <row r="23" spans="1:5" ht="12.75">
      <c r="A23" s="28" t="s">
        <v>47</v>
      </c>
      <c r="E23" s="29" t="s">
        <v>44</v>
      </c>
    </row>
    <row r="24" spans="1:5" ht="12.75">
      <c r="A24" s="30" t="s">
        <v>48</v>
      </c>
      <c r="E24" s="31" t="s">
        <v>10404</v>
      </c>
    </row>
    <row r="25" spans="1:5" ht="76.5">
      <c r="A25" t="s">
        <v>50</v>
      </c>
      <c r="E25" s="29" t="s">
        <v>10414</v>
      </c>
    </row>
    <row r="26" spans="1:16" ht="12.75">
      <c r="A26" s="18" t="s">
        <v>42</v>
      </c>
      <c s="23" t="s">
        <v>32</v>
      </c>
      <c s="23" t="s">
        <v>10415</v>
      </c>
      <c s="18" t="s">
        <v>44</v>
      </c>
      <c s="24" t="s">
        <v>10416</v>
      </c>
      <c s="25" t="s">
        <v>70</v>
      </c>
      <c s="26">
        <v>5</v>
      </c>
      <c s="27">
        <v>0</v>
      </c>
      <c s="27">
        <f>ROUND(ROUND(H26,2)*ROUND(G26,3),2)</f>
      </c>
      <c r="O26">
        <f>(I26*21)/100</f>
      </c>
      <c t="s">
        <v>20</v>
      </c>
    </row>
    <row r="27" spans="1:5" ht="12.75">
      <c r="A27" s="28" t="s">
        <v>47</v>
      </c>
      <c r="E27" s="29" t="s">
        <v>44</v>
      </c>
    </row>
    <row r="28" spans="1:5" ht="12.75">
      <c r="A28" s="30" t="s">
        <v>48</v>
      </c>
      <c r="E28" s="31" t="s">
        <v>10404</v>
      </c>
    </row>
    <row r="29" spans="1:5" ht="76.5">
      <c r="A29" t="s">
        <v>50</v>
      </c>
      <c r="E29" s="29" t="s">
        <v>10417</v>
      </c>
    </row>
    <row r="30" spans="1:16" ht="12.75">
      <c r="A30" s="18" t="s">
        <v>42</v>
      </c>
      <c s="23" t="s">
        <v>34</v>
      </c>
      <c s="23" t="s">
        <v>10418</v>
      </c>
      <c s="18" t="s">
        <v>44</v>
      </c>
      <c s="24" t="s">
        <v>10419</v>
      </c>
      <c s="25" t="s">
        <v>1241</v>
      </c>
      <c s="26">
        <v>32</v>
      </c>
      <c s="27">
        <v>0</v>
      </c>
      <c s="27">
        <f>ROUND(ROUND(H30,2)*ROUND(G30,3),2)</f>
      </c>
      <c r="O30">
        <f>(I30*21)/100</f>
      </c>
      <c t="s">
        <v>20</v>
      </c>
    </row>
    <row r="31" spans="1:5" ht="12.75">
      <c r="A31" s="28" t="s">
        <v>47</v>
      </c>
      <c r="E31" s="29" t="s">
        <v>44</v>
      </c>
    </row>
    <row r="32" spans="1:5" ht="12.75">
      <c r="A32" s="30" t="s">
        <v>48</v>
      </c>
      <c r="E32" s="31" t="s">
        <v>10404</v>
      </c>
    </row>
    <row r="33" spans="1:5" ht="102">
      <c r="A33" t="s">
        <v>50</v>
      </c>
      <c r="E33" s="29" t="s">
        <v>10420</v>
      </c>
    </row>
    <row r="34" spans="1:16" ht="12.75">
      <c r="A34" s="18" t="s">
        <v>42</v>
      </c>
      <c s="23" t="s">
        <v>66</v>
      </c>
      <c s="23" t="s">
        <v>10421</v>
      </c>
      <c s="18" t="s">
        <v>44</v>
      </c>
      <c s="24" t="s">
        <v>10422</v>
      </c>
      <c s="25" t="s">
        <v>46</v>
      </c>
      <c s="26">
        <v>2</v>
      </c>
      <c s="27">
        <v>0</v>
      </c>
      <c s="27">
        <f>ROUND(ROUND(H34,2)*ROUND(G34,3),2)</f>
      </c>
      <c r="O34">
        <f>(I34*21)/100</f>
      </c>
      <c t="s">
        <v>20</v>
      </c>
    </row>
    <row r="35" spans="1:5" ht="12.75">
      <c r="A35" s="28" t="s">
        <v>47</v>
      </c>
      <c r="E35" s="29" t="s">
        <v>44</v>
      </c>
    </row>
    <row r="36" spans="1:5" ht="12.75">
      <c r="A36" s="30" t="s">
        <v>48</v>
      </c>
      <c r="E36" s="31" t="s">
        <v>10404</v>
      </c>
    </row>
    <row r="37" spans="1:5" ht="153">
      <c r="A37" t="s">
        <v>50</v>
      </c>
      <c r="E37" s="29" t="s">
        <v>10423</v>
      </c>
    </row>
    <row r="38" spans="1:16" ht="12.75">
      <c r="A38" s="18" t="s">
        <v>42</v>
      </c>
      <c s="23" t="s">
        <v>76</v>
      </c>
      <c s="23" t="s">
        <v>10424</v>
      </c>
      <c s="18" t="s">
        <v>44</v>
      </c>
      <c s="24" t="s">
        <v>10425</v>
      </c>
      <c s="25" t="s">
        <v>70</v>
      </c>
      <c s="26">
        <v>2</v>
      </c>
      <c s="27">
        <v>0</v>
      </c>
      <c s="27">
        <f>ROUND(ROUND(H38,2)*ROUND(G38,3),2)</f>
      </c>
      <c r="O38">
        <f>(I38*21)/100</f>
      </c>
      <c t="s">
        <v>20</v>
      </c>
    </row>
    <row r="39" spans="1:5" ht="12.75">
      <c r="A39" s="28" t="s">
        <v>47</v>
      </c>
      <c r="E39" s="29" t="s">
        <v>44</v>
      </c>
    </row>
    <row r="40" spans="1:5" ht="12.75">
      <c r="A40" s="30" t="s">
        <v>48</v>
      </c>
      <c r="E40" s="31" t="s">
        <v>10404</v>
      </c>
    </row>
    <row r="41" spans="1:5" ht="89.25">
      <c r="A41" t="s">
        <v>50</v>
      </c>
      <c r="E41" s="29" t="s">
        <v>10426</v>
      </c>
    </row>
    <row r="42" spans="1:16" ht="12.75">
      <c r="A42" s="18" t="s">
        <v>42</v>
      </c>
      <c s="23" t="s">
        <v>37</v>
      </c>
      <c s="23" t="s">
        <v>10427</v>
      </c>
      <c s="18" t="s">
        <v>44</v>
      </c>
      <c s="24" t="s">
        <v>10428</v>
      </c>
      <c s="25" t="s">
        <v>70</v>
      </c>
      <c s="26">
        <v>39</v>
      </c>
      <c s="27">
        <v>0</v>
      </c>
      <c s="27">
        <f>ROUND(ROUND(H42,2)*ROUND(G42,3),2)</f>
      </c>
      <c r="O42">
        <f>(I42*21)/100</f>
      </c>
      <c t="s">
        <v>20</v>
      </c>
    </row>
    <row r="43" spans="1:5" ht="12.75">
      <c r="A43" s="28" t="s">
        <v>47</v>
      </c>
      <c r="E43" s="29" t="s">
        <v>44</v>
      </c>
    </row>
    <row r="44" spans="1:5" ht="12.75">
      <c r="A44" s="30" t="s">
        <v>48</v>
      </c>
      <c r="E44" s="31" t="s">
        <v>10404</v>
      </c>
    </row>
    <row r="45" spans="1:5" ht="114.75">
      <c r="A45" t="s">
        <v>50</v>
      </c>
      <c r="E45" s="29" t="s">
        <v>10429</v>
      </c>
    </row>
    <row r="46" spans="1:16" ht="25.5">
      <c r="A46" s="18" t="s">
        <v>42</v>
      </c>
      <c s="23" t="s">
        <v>39</v>
      </c>
      <c s="23" t="s">
        <v>10430</v>
      </c>
      <c s="18" t="s">
        <v>44</v>
      </c>
      <c s="24" t="s">
        <v>10431</v>
      </c>
      <c s="25" t="s">
        <v>157</v>
      </c>
      <c s="26">
        <v>870</v>
      </c>
      <c s="27">
        <v>0</v>
      </c>
      <c s="27">
        <f>ROUND(ROUND(H46,2)*ROUND(G46,3),2)</f>
      </c>
      <c r="O46">
        <f>(I46*21)/100</f>
      </c>
      <c t="s">
        <v>20</v>
      </c>
    </row>
    <row r="47" spans="1:5" ht="12.75">
      <c r="A47" s="28" t="s">
        <v>47</v>
      </c>
      <c r="E47" s="29" t="s">
        <v>44</v>
      </c>
    </row>
    <row r="48" spans="1:5" ht="12.75">
      <c r="A48" s="30" t="s">
        <v>48</v>
      </c>
      <c r="E48" s="31" t="s">
        <v>10432</v>
      </c>
    </row>
    <row r="49" spans="1:5" ht="89.25">
      <c r="A49" t="s">
        <v>50</v>
      </c>
      <c r="E49" s="29" t="s">
        <v>10433</v>
      </c>
    </row>
    <row r="50" spans="1:18" ht="12.75" customHeight="1">
      <c r="A50" s="5" t="s">
        <v>40</v>
      </c>
      <c s="5"/>
      <c s="34" t="s">
        <v>10434</v>
      </c>
      <c s="5"/>
      <c s="21" t="s">
        <v>10435</v>
      </c>
      <c s="5"/>
      <c s="5"/>
      <c s="5"/>
      <c s="35">
        <f>0+Q50</f>
      </c>
      <c r="O50">
        <f>0+R50</f>
      </c>
      <c r="Q50">
        <f>0+I51+I55+I59+I63+I67+I71+I75+I79+I83+I87+I91+I95+I99+I103+I107+I111+I115+I119</f>
      </c>
      <c>
        <f>0+O51+O55+O59+O63+O67+O71+O75+O79+O83+O87+O91+O95+O99+O103+O107+O111+O115+O119</f>
      </c>
    </row>
    <row r="51" spans="1:16" ht="25.5">
      <c r="A51" s="18" t="s">
        <v>42</v>
      </c>
      <c s="23" t="s">
        <v>87</v>
      </c>
      <c s="23" t="s">
        <v>10436</v>
      </c>
      <c s="18" t="s">
        <v>44</v>
      </c>
      <c s="24" t="s">
        <v>10437</v>
      </c>
      <c s="25" t="s">
        <v>70</v>
      </c>
      <c s="26">
        <v>2</v>
      </c>
      <c s="27">
        <v>0</v>
      </c>
      <c s="27">
        <f>ROUND(ROUND(H51,2)*ROUND(G51,3),2)</f>
      </c>
      <c r="O51">
        <f>(I51*21)/100</f>
      </c>
      <c t="s">
        <v>20</v>
      </c>
    </row>
    <row r="52" spans="1:5" ht="12.75">
      <c r="A52" s="28" t="s">
        <v>47</v>
      </c>
      <c r="E52" s="29" t="s">
        <v>44</v>
      </c>
    </row>
    <row r="53" spans="1:5" ht="12.75">
      <c r="A53" s="30" t="s">
        <v>48</v>
      </c>
      <c r="E53" s="31" t="s">
        <v>10404</v>
      </c>
    </row>
    <row r="54" spans="1:5" ht="102">
      <c r="A54" t="s">
        <v>50</v>
      </c>
      <c r="E54" s="29" t="s">
        <v>10438</v>
      </c>
    </row>
    <row r="55" spans="1:16" ht="25.5">
      <c r="A55" s="18" t="s">
        <v>42</v>
      </c>
      <c s="23" t="s">
        <v>91</v>
      </c>
      <c s="23" t="s">
        <v>10439</v>
      </c>
      <c s="18" t="s">
        <v>44</v>
      </c>
      <c s="24" t="s">
        <v>10440</v>
      </c>
      <c s="25" t="s">
        <v>70</v>
      </c>
      <c s="26">
        <v>4</v>
      </c>
      <c s="27">
        <v>0</v>
      </c>
      <c s="27">
        <f>ROUND(ROUND(H55,2)*ROUND(G55,3),2)</f>
      </c>
      <c r="O55">
        <f>(I55*21)/100</f>
      </c>
      <c t="s">
        <v>20</v>
      </c>
    </row>
    <row r="56" spans="1:5" ht="12.75">
      <c r="A56" s="28" t="s">
        <v>47</v>
      </c>
      <c r="E56" s="29" t="s">
        <v>44</v>
      </c>
    </row>
    <row r="57" spans="1:5" ht="12.75">
      <c r="A57" s="30" t="s">
        <v>48</v>
      </c>
      <c r="E57" s="31" t="s">
        <v>10404</v>
      </c>
    </row>
    <row r="58" spans="1:5" ht="102">
      <c r="A58" t="s">
        <v>50</v>
      </c>
      <c r="E58" s="29" t="s">
        <v>10438</v>
      </c>
    </row>
    <row r="59" spans="1:16" ht="25.5">
      <c r="A59" s="18" t="s">
        <v>42</v>
      </c>
      <c s="23" t="s">
        <v>95</v>
      </c>
      <c s="23" t="s">
        <v>10441</v>
      </c>
      <c s="18" t="s">
        <v>44</v>
      </c>
      <c s="24" t="s">
        <v>10442</v>
      </c>
      <c s="25" t="s">
        <v>70</v>
      </c>
      <c s="26">
        <v>1</v>
      </c>
      <c s="27">
        <v>0</v>
      </c>
      <c s="27">
        <f>ROUND(ROUND(H59,2)*ROUND(G59,3),2)</f>
      </c>
      <c r="O59">
        <f>(I59*21)/100</f>
      </c>
      <c t="s">
        <v>20</v>
      </c>
    </row>
    <row r="60" spans="1:5" ht="12.75">
      <c r="A60" s="28" t="s">
        <v>47</v>
      </c>
      <c r="E60" s="29" t="s">
        <v>44</v>
      </c>
    </row>
    <row r="61" spans="1:5" ht="12.75">
      <c r="A61" s="30" t="s">
        <v>48</v>
      </c>
      <c r="E61" s="31" t="s">
        <v>10404</v>
      </c>
    </row>
    <row r="62" spans="1:5" ht="102">
      <c r="A62" t="s">
        <v>50</v>
      </c>
      <c r="E62" s="29" t="s">
        <v>10438</v>
      </c>
    </row>
    <row r="63" spans="1:16" ht="12.75">
      <c r="A63" s="18" t="s">
        <v>42</v>
      </c>
      <c s="23" t="s">
        <v>103</v>
      </c>
      <c s="23" t="s">
        <v>10443</v>
      </c>
      <c s="18" t="s">
        <v>44</v>
      </c>
      <c s="24" t="s">
        <v>10444</v>
      </c>
      <c s="25" t="s">
        <v>70</v>
      </c>
      <c s="26">
        <v>15</v>
      </c>
      <c s="27">
        <v>0</v>
      </c>
      <c s="27">
        <f>ROUND(ROUND(H63,2)*ROUND(G63,3),2)</f>
      </c>
      <c r="O63">
        <f>(I63*21)/100</f>
      </c>
      <c t="s">
        <v>20</v>
      </c>
    </row>
    <row r="64" spans="1:5" ht="12.75">
      <c r="A64" s="28" t="s">
        <v>47</v>
      </c>
      <c r="E64" s="29" t="s">
        <v>44</v>
      </c>
    </row>
    <row r="65" spans="1:5" ht="12.75">
      <c r="A65" s="30" t="s">
        <v>48</v>
      </c>
      <c r="E65" s="31" t="s">
        <v>10404</v>
      </c>
    </row>
    <row r="66" spans="1:5" ht="102">
      <c r="A66" t="s">
        <v>50</v>
      </c>
      <c r="E66" s="29" t="s">
        <v>10438</v>
      </c>
    </row>
    <row r="67" spans="1:16" ht="12.75">
      <c r="A67" s="18" t="s">
        <v>42</v>
      </c>
      <c s="23" t="s">
        <v>110</v>
      </c>
      <c s="23" t="s">
        <v>10445</v>
      </c>
      <c s="18" t="s">
        <v>44</v>
      </c>
      <c s="24" t="s">
        <v>10446</v>
      </c>
      <c s="25" t="s">
        <v>70</v>
      </c>
      <c s="26">
        <v>23</v>
      </c>
      <c s="27">
        <v>0</v>
      </c>
      <c s="27">
        <f>ROUND(ROUND(H67,2)*ROUND(G67,3),2)</f>
      </c>
      <c r="O67">
        <f>(I67*21)/100</f>
      </c>
      <c t="s">
        <v>20</v>
      </c>
    </row>
    <row r="68" spans="1:5" ht="12.75">
      <c r="A68" s="28" t="s">
        <v>47</v>
      </c>
      <c r="E68" s="29" t="s">
        <v>44</v>
      </c>
    </row>
    <row r="69" spans="1:5" ht="12.75">
      <c r="A69" s="30" t="s">
        <v>48</v>
      </c>
      <c r="E69" s="31" t="s">
        <v>10404</v>
      </c>
    </row>
    <row r="70" spans="1:5" ht="102">
      <c r="A70" t="s">
        <v>50</v>
      </c>
      <c r="E70" s="29" t="s">
        <v>10438</v>
      </c>
    </row>
    <row r="71" spans="1:16" ht="12.75">
      <c r="A71" s="18" t="s">
        <v>42</v>
      </c>
      <c s="23" t="s">
        <v>114</v>
      </c>
      <c s="23" t="s">
        <v>10447</v>
      </c>
      <c s="18" t="s">
        <v>44</v>
      </c>
      <c s="24" t="s">
        <v>10448</v>
      </c>
      <c s="25" t="s">
        <v>70</v>
      </c>
      <c s="26">
        <v>15</v>
      </c>
      <c s="27">
        <v>0</v>
      </c>
      <c s="27">
        <f>ROUND(ROUND(H71,2)*ROUND(G71,3),2)</f>
      </c>
      <c r="O71">
        <f>(I71*21)/100</f>
      </c>
      <c t="s">
        <v>20</v>
      </c>
    </row>
    <row r="72" spans="1:5" ht="12.75">
      <c r="A72" s="28" t="s">
        <v>47</v>
      </c>
      <c r="E72" s="29" t="s">
        <v>44</v>
      </c>
    </row>
    <row r="73" spans="1:5" ht="12.75">
      <c r="A73" s="30" t="s">
        <v>48</v>
      </c>
      <c r="E73" s="31" t="s">
        <v>10404</v>
      </c>
    </row>
    <row r="74" spans="1:5" ht="102">
      <c r="A74" t="s">
        <v>50</v>
      </c>
      <c r="E74" s="29" t="s">
        <v>10438</v>
      </c>
    </row>
    <row r="75" spans="1:16" ht="12.75">
      <c r="A75" s="18" t="s">
        <v>42</v>
      </c>
      <c s="23" t="s">
        <v>117</v>
      </c>
      <c s="23" t="s">
        <v>10449</v>
      </c>
      <c s="18" t="s">
        <v>44</v>
      </c>
      <c s="24" t="s">
        <v>10450</v>
      </c>
      <c s="25" t="s">
        <v>70</v>
      </c>
      <c s="26">
        <v>5</v>
      </c>
      <c s="27">
        <v>0</v>
      </c>
      <c s="27">
        <f>ROUND(ROUND(H75,2)*ROUND(G75,3),2)</f>
      </c>
      <c r="O75">
        <f>(I75*21)/100</f>
      </c>
      <c t="s">
        <v>20</v>
      </c>
    </row>
    <row r="76" spans="1:5" ht="12.75">
      <c r="A76" s="28" t="s">
        <v>47</v>
      </c>
      <c r="E76" s="29" t="s">
        <v>44</v>
      </c>
    </row>
    <row r="77" spans="1:5" ht="12.75">
      <c r="A77" s="30" t="s">
        <v>48</v>
      </c>
      <c r="E77" s="31" t="s">
        <v>10404</v>
      </c>
    </row>
    <row r="78" spans="1:5" ht="102">
      <c r="A78" t="s">
        <v>50</v>
      </c>
      <c r="E78" s="29" t="s">
        <v>10451</v>
      </c>
    </row>
    <row r="79" spans="1:16" ht="12.75">
      <c r="A79" s="18" t="s">
        <v>42</v>
      </c>
      <c s="23" t="s">
        <v>121</v>
      </c>
      <c s="23" t="s">
        <v>10452</v>
      </c>
      <c s="18" t="s">
        <v>44</v>
      </c>
      <c s="24" t="s">
        <v>10453</v>
      </c>
      <c s="25" t="s">
        <v>70</v>
      </c>
      <c s="26">
        <v>18</v>
      </c>
      <c s="27">
        <v>0</v>
      </c>
      <c s="27">
        <f>ROUND(ROUND(H79,2)*ROUND(G79,3),2)</f>
      </c>
      <c r="O79">
        <f>(I79*21)/100</f>
      </c>
      <c t="s">
        <v>20</v>
      </c>
    </row>
    <row r="80" spans="1:5" ht="12.75">
      <c r="A80" s="28" t="s">
        <v>47</v>
      </c>
      <c r="E80" s="29" t="s">
        <v>44</v>
      </c>
    </row>
    <row r="81" spans="1:5" ht="12.75">
      <c r="A81" s="30" t="s">
        <v>48</v>
      </c>
      <c r="E81" s="31" t="s">
        <v>10404</v>
      </c>
    </row>
    <row r="82" spans="1:5" ht="102">
      <c r="A82" t="s">
        <v>50</v>
      </c>
      <c r="E82" s="29" t="s">
        <v>10451</v>
      </c>
    </row>
    <row r="83" spans="1:16" ht="12.75">
      <c r="A83" s="18" t="s">
        <v>42</v>
      </c>
      <c s="23" t="s">
        <v>125</v>
      </c>
      <c s="23" t="s">
        <v>10454</v>
      </c>
      <c s="18" t="s">
        <v>44</v>
      </c>
      <c s="24" t="s">
        <v>10455</v>
      </c>
      <c s="25" t="s">
        <v>70</v>
      </c>
      <c s="26">
        <v>1</v>
      </c>
      <c s="27">
        <v>0</v>
      </c>
      <c s="27">
        <f>ROUND(ROUND(H83,2)*ROUND(G83,3),2)</f>
      </c>
      <c r="O83">
        <f>(I83*21)/100</f>
      </c>
      <c t="s">
        <v>20</v>
      </c>
    </row>
    <row r="84" spans="1:5" ht="12.75">
      <c r="A84" s="28" t="s">
        <v>47</v>
      </c>
      <c r="E84" s="29" t="s">
        <v>44</v>
      </c>
    </row>
    <row r="85" spans="1:5" ht="12.75">
      <c r="A85" s="30" t="s">
        <v>48</v>
      </c>
      <c r="E85" s="31" t="s">
        <v>10404</v>
      </c>
    </row>
    <row r="86" spans="1:5" ht="102">
      <c r="A86" t="s">
        <v>50</v>
      </c>
      <c r="E86" s="29" t="s">
        <v>10451</v>
      </c>
    </row>
    <row r="87" spans="1:16" ht="12.75">
      <c r="A87" s="18" t="s">
        <v>42</v>
      </c>
      <c s="23" t="s">
        <v>130</v>
      </c>
      <c s="23" t="s">
        <v>10456</v>
      </c>
      <c s="18" t="s">
        <v>44</v>
      </c>
      <c s="24" t="s">
        <v>10457</v>
      </c>
      <c s="25" t="s">
        <v>784</v>
      </c>
      <c s="26">
        <v>69</v>
      </c>
      <c s="27">
        <v>0</v>
      </c>
      <c s="27">
        <f>ROUND(ROUND(H87,2)*ROUND(G87,3),2)</f>
      </c>
      <c r="O87">
        <f>(I87*21)/100</f>
      </c>
      <c t="s">
        <v>20</v>
      </c>
    </row>
    <row r="88" spans="1:5" ht="12.75">
      <c r="A88" s="28" t="s">
        <v>47</v>
      </c>
      <c r="E88" s="29" t="s">
        <v>44</v>
      </c>
    </row>
    <row r="89" spans="1:5" ht="12.75">
      <c r="A89" s="30" t="s">
        <v>48</v>
      </c>
      <c r="E89" s="31" t="s">
        <v>10404</v>
      </c>
    </row>
    <row r="90" spans="1:5" ht="102">
      <c r="A90" t="s">
        <v>50</v>
      </c>
      <c r="E90" s="29" t="s">
        <v>10458</v>
      </c>
    </row>
    <row r="91" spans="1:16" ht="12.75">
      <c r="A91" s="18" t="s">
        <v>42</v>
      </c>
      <c s="23" t="s">
        <v>134</v>
      </c>
      <c s="23" t="s">
        <v>10459</v>
      </c>
      <c s="18" t="s">
        <v>44</v>
      </c>
      <c s="24" t="s">
        <v>10460</v>
      </c>
      <c s="25" t="s">
        <v>70</v>
      </c>
      <c s="26">
        <v>5</v>
      </c>
      <c s="27">
        <v>0</v>
      </c>
      <c s="27">
        <f>ROUND(ROUND(H91,2)*ROUND(G91,3),2)</f>
      </c>
      <c r="O91">
        <f>(I91*21)/100</f>
      </c>
      <c t="s">
        <v>20</v>
      </c>
    </row>
    <row r="92" spans="1:5" ht="12.75">
      <c r="A92" s="28" t="s">
        <v>47</v>
      </c>
      <c r="E92" s="29" t="s">
        <v>44</v>
      </c>
    </row>
    <row r="93" spans="1:5" ht="12.75">
      <c r="A93" s="30" t="s">
        <v>48</v>
      </c>
      <c r="E93" s="31" t="s">
        <v>10404</v>
      </c>
    </row>
    <row r="94" spans="1:5" ht="114.75">
      <c r="A94" t="s">
        <v>50</v>
      </c>
      <c r="E94" s="29" t="s">
        <v>10461</v>
      </c>
    </row>
    <row r="95" spans="1:16" ht="25.5">
      <c r="A95" s="18" t="s">
        <v>42</v>
      </c>
      <c s="23" t="s">
        <v>138</v>
      </c>
      <c s="23" t="s">
        <v>10462</v>
      </c>
      <c s="18" t="s">
        <v>44</v>
      </c>
      <c s="24" t="s">
        <v>10463</v>
      </c>
      <c s="25" t="s">
        <v>70</v>
      </c>
      <c s="26">
        <v>4</v>
      </c>
      <c s="27">
        <v>0</v>
      </c>
      <c s="27">
        <f>ROUND(ROUND(H95,2)*ROUND(G95,3),2)</f>
      </c>
      <c r="O95">
        <f>(I95*21)/100</f>
      </c>
      <c t="s">
        <v>20</v>
      </c>
    </row>
    <row r="96" spans="1:5" ht="12.75">
      <c r="A96" s="28" t="s">
        <v>47</v>
      </c>
      <c r="E96" s="29" t="s">
        <v>44</v>
      </c>
    </row>
    <row r="97" spans="1:5" ht="12.75">
      <c r="A97" s="30" t="s">
        <v>48</v>
      </c>
      <c r="E97" s="31" t="s">
        <v>10404</v>
      </c>
    </row>
    <row r="98" spans="1:5" ht="114.75">
      <c r="A98" t="s">
        <v>50</v>
      </c>
      <c r="E98" s="29" t="s">
        <v>10461</v>
      </c>
    </row>
    <row r="99" spans="1:16" ht="12.75">
      <c r="A99" s="18" t="s">
        <v>42</v>
      </c>
      <c s="23" t="s">
        <v>142</v>
      </c>
      <c s="23" t="s">
        <v>10464</v>
      </c>
      <c s="18" t="s">
        <v>44</v>
      </c>
      <c s="24" t="s">
        <v>10465</v>
      </c>
      <c s="25" t="s">
        <v>70</v>
      </c>
      <c s="26">
        <v>5</v>
      </c>
      <c s="27">
        <v>0</v>
      </c>
      <c s="27">
        <f>ROUND(ROUND(H99,2)*ROUND(G99,3),2)</f>
      </c>
      <c r="O99">
        <f>(I99*21)/100</f>
      </c>
      <c t="s">
        <v>20</v>
      </c>
    </row>
    <row r="100" spans="1:5" ht="12.75">
      <c r="A100" s="28" t="s">
        <v>47</v>
      </c>
      <c r="E100" s="29" t="s">
        <v>44</v>
      </c>
    </row>
    <row r="101" spans="1:5" ht="12.75">
      <c r="A101" s="30" t="s">
        <v>48</v>
      </c>
      <c r="E101" s="31" t="s">
        <v>10404</v>
      </c>
    </row>
    <row r="102" spans="1:5" ht="114.75">
      <c r="A102" t="s">
        <v>50</v>
      </c>
      <c r="E102" s="29" t="s">
        <v>10466</v>
      </c>
    </row>
    <row r="103" spans="1:16" ht="12.75">
      <c r="A103" s="18" t="s">
        <v>42</v>
      </c>
      <c s="23" t="s">
        <v>146</v>
      </c>
      <c s="23" t="s">
        <v>10467</v>
      </c>
      <c s="18" t="s">
        <v>44</v>
      </c>
      <c s="24" t="s">
        <v>10468</v>
      </c>
      <c s="25" t="s">
        <v>70</v>
      </c>
      <c s="26">
        <v>4</v>
      </c>
      <c s="27">
        <v>0</v>
      </c>
      <c s="27">
        <f>ROUND(ROUND(H103,2)*ROUND(G103,3),2)</f>
      </c>
      <c r="O103">
        <f>(I103*21)/100</f>
      </c>
      <c t="s">
        <v>20</v>
      </c>
    </row>
    <row r="104" spans="1:5" ht="12.75">
      <c r="A104" s="28" t="s">
        <v>47</v>
      </c>
      <c r="E104" s="29" t="s">
        <v>44</v>
      </c>
    </row>
    <row r="105" spans="1:5" ht="12.75">
      <c r="A105" s="30" t="s">
        <v>48</v>
      </c>
      <c r="E105" s="31" t="s">
        <v>10404</v>
      </c>
    </row>
    <row r="106" spans="1:5" ht="114.75">
      <c r="A106" t="s">
        <v>50</v>
      </c>
      <c r="E106" s="29" t="s">
        <v>10466</v>
      </c>
    </row>
    <row r="107" spans="1:16" ht="12.75">
      <c r="A107" s="18" t="s">
        <v>42</v>
      </c>
      <c s="23" t="s">
        <v>150</v>
      </c>
      <c s="23" t="s">
        <v>10469</v>
      </c>
      <c s="18" t="s">
        <v>44</v>
      </c>
      <c s="24" t="s">
        <v>10470</v>
      </c>
      <c s="25" t="s">
        <v>1627</v>
      </c>
      <c s="26">
        <v>200</v>
      </c>
      <c s="27">
        <v>0</v>
      </c>
      <c s="27">
        <f>ROUND(ROUND(H107,2)*ROUND(G107,3),2)</f>
      </c>
      <c r="O107">
        <f>(I107*21)/100</f>
      </c>
      <c t="s">
        <v>20</v>
      </c>
    </row>
    <row r="108" spans="1:5" ht="12.75">
      <c r="A108" s="28" t="s">
        <v>47</v>
      </c>
      <c r="E108" s="29" t="s">
        <v>44</v>
      </c>
    </row>
    <row r="109" spans="1:5" ht="12.75">
      <c r="A109" s="30" t="s">
        <v>48</v>
      </c>
      <c r="E109" s="31" t="s">
        <v>10404</v>
      </c>
    </row>
    <row r="110" spans="1:5" ht="102">
      <c r="A110" t="s">
        <v>50</v>
      </c>
      <c r="E110" s="29" t="s">
        <v>10471</v>
      </c>
    </row>
    <row r="111" spans="1:16" ht="25.5">
      <c r="A111" s="18" t="s">
        <v>42</v>
      </c>
      <c s="23" t="s">
        <v>154</v>
      </c>
      <c s="23" t="s">
        <v>10472</v>
      </c>
      <c s="18" t="s">
        <v>44</v>
      </c>
      <c s="24" t="s">
        <v>10473</v>
      </c>
      <c s="25" t="s">
        <v>70</v>
      </c>
      <c s="26">
        <v>5</v>
      </c>
      <c s="27">
        <v>0</v>
      </c>
      <c s="27">
        <f>ROUND(ROUND(H111,2)*ROUND(G111,3),2)</f>
      </c>
      <c r="O111">
        <f>(I111*21)/100</f>
      </c>
      <c t="s">
        <v>20</v>
      </c>
    </row>
    <row r="112" spans="1:5" ht="12.75">
      <c r="A112" s="28" t="s">
        <v>47</v>
      </c>
      <c r="E112" s="29" t="s">
        <v>44</v>
      </c>
    </row>
    <row r="113" spans="1:5" ht="12.75">
      <c r="A113" s="30" t="s">
        <v>48</v>
      </c>
      <c r="E113" s="31" t="s">
        <v>10404</v>
      </c>
    </row>
    <row r="114" spans="1:5" ht="89.25">
      <c r="A114" t="s">
        <v>50</v>
      </c>
      <c r="E114" s="29" t="s">
        <v>10474</v>
      </c>
    </row>
    <row r="115" spans="1:16" ht="25.5">
      <c r="A115" s="18" t="s">
        <v>42</v>
      </c>
      <c s="23" t="s">
        <v>160</v>
      </c>
      <c s="23" t="s">
        <v>10475</v>
      </c>
      <c s="18" t="s">
        <v>44</v>
      </c>
      <c s="24" t="s">
        <v>10476</v>
      </c>
      <c s="25" t="s">
        <v>157</v>
      </c>
      <c s="26">
        <v>218</v>
      </c>
      <c s="27">
        <v>0</v>
      </c>
      <c s="27">
        <f>ROUND(ROUND(H115,2)*ROUND(G115,3),2)</f>
      </c>
      <c r="O115">
        <f>(I115*21)/100</f>
      </c>
      <c t="s">
        <v>20</v>
      </c>
    </row>
    <row r="116" spans="1:5" ht="12.75">
      <c r="A116" s="28" t="s">
        <v>47</v>
      </c>
      <c r="E116" s="29" t="s">
        <v>44</v>
      </c>
    </row>
    <row r="117" spans="1:5" ht="12.75">
      <c r="A117" s="30" t="s">
        <v>48</v>
      </c>
      <c r="E117" s="31" t="s">
        <v>10432</v>
      </c>
    </row>
    <row r="118" spans="1:5" ht="102">
      <c r="A118" t="s">
        <v>50</v>
      </c>
      <c r="E118" s="29" t="s">
        <v>10477</v>
      </c>
    </row>
    <row r="119" spans="1:16" ht="25.5">
      <c r="A119" s="18" t="s">
        <v>42</v>
      </c>
      <c s="23" t="s">
        <v>164</v>
      </c>
      <c s="23" t="s">
        <v>10478</v>
      </c>
      <c s="18" t="s">
        <v>44</v>
      </c>
      <c s="24" t="s">
        <v>10479</v>
      </c>
      <c s="25" t="s">
        <v>70</v>
      </c>
      <c s="26">
        <v>1</v>
      </c>
      <c s="27">
        <v>0</v>
      </c>
      <c s="27">
        <f>ROUND(ROUND(H119,2)*ROUND(G119,3),2)</f>
      </c>
      <c r="O119">
        <f>(I119*21)/100</f>
      </c>
      <c t="s">
        <v>20</v>
      </c>
    </row>
    <row r="120" spans="1:5" ht="12.75">
      <c r="A120" s="28" t="s">
        <v>47</v>
      </c>
      <c r="E120" s="29" t="s">
        <v>44</v>
      </c>
    </row>
    <row r="121" spans="1:5" ht="12.75">
      <c r="A121" s="30" t="s">
        <v>48</v>
      </c>
      <c r="E121" s="31" t="s">
        <v>10480</v>
      </c>
    </row>
    <row r="122" spans="1:5" ht="102">
      <c r="A122" t="s">
        <v>50</v>
      </c>
      <c r="E122" s="29" t="s">
        <v>10438</v>
      </c>
    </row>
    <row r="123" spans="1:18" ht="12.75" customHeight="1">
      <c r="A123" s="5" t="s">
        <v>40</v>
      </c>
      <c s="5"/>
      <c s="34" t="s">
        <v>2878</v>
      </c>
      <c s="5"/>
      <c s="21" t="s">
        <v>10481</v>
      </c>
      <c s="5"/>
      <c s="5"/>
      <c s="5"/>
      <c s="35">
        <f>0+Q123</f>
      </c>
      <c r="O123">
        <f>0+R123</f>
      </c>
      <c r="Q123">
        <f>0+I124+I128+I132+I136+I140+I144+I148+I152+I156+I160+I164+I168+I172+I176+I180+I184+I188+I192+I196+I200+I204+I208+I212+I216+I220+I224+I228+I232+I236+I240+I244+I248+I252+I256+I260+I264+I268+I272+I276+I280+I284+I288+I292+I296+I300+I304+I308+I312+I316+I320+I324+I328+I332+I336+I340</f>
      </c>
      <c>
        <f>0+O124+O128+O132+O136+O140+O144+O148+O152+O156+O160+O164+O168+O172+O176+O180+O184+O188+O192+O196+O200+O204+O208+O212+O216+O220+O224+O228+O232+O236+O240+O244+O248+O252+O256+O260+O264+O268+O272+O276+O280+O284+O288+O292+O296+O300+O304+O308+O312+O316+O320+O324+O328+O332+O336+O340</f>
      </c>
    </row>
    <row r="124" spans="1:16" ht="12.75">
      <c r="A124" s="18" t="s">
        <v>42</v>
      </c>
      <c s="23" t="s">
        <v>168</v>
      </c>
      <c s="23" t="s">
        <v>10482</v>
      </c>
      <c s="18" t="s">
        <v>44</v>
      </c>
      <c s="24" t="s">
        <v>10483</v>
      </c>
      <c s="25" t="s">
        <v>70</v>
      </c>
      <c s="26">
        <v>85</v>
      </c>
      <c s="27">
        <v>0</v>
      </c>
      <c s="27">
        <f>ROUND(ROUND(H124,2)*ROUND(G124,3),2)</f>
      </c>
      <c r="O124">
        <f>(I124*21)/100</f>
      </c>
      <c t="s">
        <v>20</v>
      </c>
    </row>
    <row r="125" spans="1:5" ht="12.75">
      <c r="A125" s="28" t="s">
        <v>47</v>
      </c>
      <c r="E125" s="29" t="s">
        <v>44</v>
      </c>
    </row>
    <row r="126" spans="1:5" ht="12.75">
      <c r="A126" s="30" t="s">
        <v>48</v>
      </c>
      <c r="E126" s="31" t="s">
        <v>10484</v>
      </c>
    </row>
    <row r="127" spans="1:5" ht="89.25">
      <c r="A127" t="s">
        <v>50</v>
      </c>
      <c r="E127" s="29" t="s">
        <v>10485</v>
      </c>
    </row>
    <row r="128" spans="1:16" ht="12.75">
      <c r="A128" s="18" t="s">
        <v>42</v>
      </c>
      <c s="23" t="s">
        <v>173</v>
      </c>
      <c s="23" t="s">
        <v>10486</v>
      </c>
      <c s="18" t="s">
        <v>44</v>
      </c>
      <c s="24" t="s">
        <v>10487</v>
      </c>
      <c s="25" t="s">
        <v>70</v>
      </c>
      <c s="26">
        <v>205</v>
      </c>
      <c s="27">
        <v>0</v>
      </c>
      <c s="27">
        <f>ROUND(ROUND(H128,2)*ROUND(G128,3),2)</f>
      </c>
      <c r="O128">
        <f>(I128*21)/100</f>
      </c>
      <c t="s">
        <v>20</v>
      </c>
    </row>
    <row r="129" spans="1:5" ht="12.75">
      <c r="A129" s="28" t="s">
        <v>47</v>
      </c>
      <c r="E129" s="29" t="s">
        <v>44</v>
      </c>
    </row>
    <row r="130" spans="1:5" ht="12.75">
      <c r="A130" s="30" t="s">
        <v>48</v>
      </c>
      <c r="E130" s="31" t="s">
        <v>10484</v>
      </c>
    </row>
    <row r="131" spans="1:5" ht="89.25">
      <c r="A131" t="s">
        <v>50</v>
      </c>
      <c r="E131" s="29" t="s">
        <v>10488</v>
      </c>
    </row>
    <row r="132" spans="1:16" ht="12.75">
      <c r="A132" s="18" t="s">
        <v>42</v>
      </c>
      <c s="23" t="s">
        <v>177</v>
      </c>
      <c s="23" t="s">
        <v>10489</v>
      </c>
      <c s="18" t="s">
        <v>44</v>
      </c>
      <c s="24" t="s">
        <v>10490</v>
      </c>
      <c s="25" t="s">
        <v>70</v>
      </c>
      <c s="26">
        <v>2</v>
      </c>
      <c s="27">
        <v>0</v>
      </c>
      <c s="27">
        <f>ROUND(ROUND(H132,2)*ROUND(G132,3),2)</f>
      </c>
      <c r="O132">
        <f>(I132*21)/100</f>
      </c>
      <c t="s">
        <v>20</v>
      </c>
    </row>
    <row r="133" spans="1:5" ht="12.75">
      <c r="A133" s="28" t="s">
        <v>47</v>
      </c>
      <c r="E133" s="29" t="s">
        <v>44</v>
      </c>
    </row>
    <row r="134" spans="1:5" ht="12.75">
      <c r="A134" s="30" t="s">
        <v>48</v>
      </c>
      <c r="E134" s="31" t="s">
        <v>10484</v>
      </c>
    </row>
    <row r="135" spans="1:5" ht="102">
      <c r="A135" t="s">
        <v>50</v>
      </c>
      <c r="E135" s="29" t="s">
        <v>10491</v>
      </c>
    </row>
    <row r="136" spans="1:16" ht="12.75">
      <c r="A136" s="18" t="s">
        <v>42</v>
      </c>
      <c s="23" t="s">
        <v>183</v>
      </c>
      <c s="23" t="s">
        <v>10492</v>
      </c>
      <c s="18" t="s">
        <v>44</v>
      </c>
      <c s="24" t="s">
        <v>10493</v>
      </c>
      <c s="25" t="s">
        <v>70</v>
      </c>
      <c s="26">
        <v>10</v>
      </c>
      <c s="27">
        <v>0</v>
      </c>
      <c s="27">
        <f>ROUND(ROUND(H136,2)*ROUND(G136,3),2)</f>
      </c>
      <c r="O136">
        <f>(I136*21)/100</f>
      </c>
      <c t="s">
        <v>20</v>
      </c>
    </row>
    <row r="137" spans="1:5" ht="12.75">
      <c r="A137" s="28" t="s">
        <v>47</v>
      </c>
      <c r="E137" s="29" t="s">
        <v>44</v>
      </c>
    </row>
    <row r="138" spans="1:5" ht="12.75">
      <c r="A138" s="30" t="s">
        <v>48</v>
      </c>
      <c r="E138" s="31" t="s">
        <v>10484</v>
      </c>
    </row>
    <row r="139" spans="1:5" ht="102">
      <c r="A139" t="s">
        <v>50</v>
      </c>
      <c r="E139" s="29" t="s">
        <v>10494</v>
      </c>
    </row>
    <row r="140" spans="1:16" ht="12.75">
      <c r="A140" s="18" t="s">
        <v>42</v>
      </c>
      <c s="23" t="s">
        <v>191</v>
      </c>
      <c s="23" t="s">
        <v>10495</v>
      </c>
      <c s="18" t="s">
        <v>44</v>
      </c>
      <c s="24" t="s">
        <v>10496</v>
      </c>
      <c s="25" t="s">
        <v>70</v>
      </c>
      <c s="26">
        <v>10</v>
      </c>
      <c s="27">
        <v>0</v>
      </c>
      <c s="27">
        <f>ROUND(ROUND(H140,2)*ROUND(G140,3),2)</f>
      </c>
      <c r="O140">
        <f>(I140*21)/100</f>
      </c>
      <c t="s">
        <v>20</v>
      </c>
    </row>
    <row r="141" spans="1:5" ht="12.75">
      <c r="A141" s="28" t="s">
        <v>47</v>
      </c>
      <c r="E141" s="29" t="s">
        <v>44</v>
      </c>
    </row>
    <row r="142" spans="1:5" ht="12.75">
      <c r="A142" s="30" t="s">
        <v>48</v>
      </c>
      <c r="E142" s="31" t="s">
        <v>10484</v>
      </c>
    </row>
    <row r="143" spans="1:5" ht="89.25">
      <c r="A143" t="s">
        <v>50</v>
      </c>
      <c r="E143" s="29" t="s">
        <v>10497</v>
      </c>
    </row>
    <row r="144" spans="1:16" ht="12.75">
      <c r="A144" s="18" t="s">
        <v>42</v>
      </c>
      <c s="23" t="s">
        <v>196</v>
      </c>
      <c s="23" t="s">
        <v>10498</v>
      </c>
      <c s="18" t="s">
        <v>44</v>
      </c>
      <c s="24" t="s">
        <v>10499</v>
      </c>
      <c s="25" t="s">
        <v>70</v>
      </c>
      <c s="26">
        <v>9</v>
      </c>
      <c s="27">
        <v>0</v>
      </c>
      <c s="27">
        <f>ROUND(ROUND(H144,2)*ROUND(G144,3),2)</f>
      </c>
      <c r="O144">
        <f>(I144*21)/100</f>
      </c>
      <c t="s">
        <v>20</v>
      </c>
    </row>
    <row r="145" spans="1:5" ht="12.75">
      <c r="A145" s="28" t="s">
        <v>47</v>
      </c>
      <c r="E145" s="29" t="s">
        <v>44</v>
      </c>
    </row>
    <row r="146" spans="1:5" ht="12.75">
      <c r="A146" s="30" t="s">
        <v>48</v>
      </c>
      <c r="E146" s="31" t="s">
        <v>10484</v>
      </c>
    </row>
    <row r="147" spans="1:5" ht="102">
      <c r="A147" t="s">
        <v>50</v>
      </c>
      <c r="E147" s="29" t="s">
        <v>10500</v>
      </c>
    </row>
    <row r="148" spans="1:16" ht="12.75">
      <c r="A148" s="18" t="s">
        <v>42</v>
      </c>
      <c s="23" t="s">
        <v>202</v>
      </c>
      <c s="23" t="s">
        <v>10501</v>
      </c>
      <c s="18" t="s">
        <v>44</v>
      </c>
      <c s="24" t="s">
        <v>10502</v>
      </c>
      <c s="25" t="s">
        <v>70</v>
      </c>
      <c s="26">
        <v>1</v>
      </c>
      <c s="27">
        <v>0</v>
      </c>
      <c s="27">
        <f>ROUND(ROUND(H148,2)*ROUND(G148,3),2)</f>
      </c>
      <c r="O148">
        <f>(I148*21)/100</f>
      </c>
      <c t="s">
        <v>20</v>
      </c>
    </row>
    <row r="149" spans="1:5" ht="12.75">
      <c r="A149" s="28" t="s">
        <v>47</v>
      </c>
      <c r="E149" s="29" t="s">
        <v>44</v>
      </c>
    </row>
    <row r="150" spans="1:5" ht="12.75">
      <c r="A150" s="30" t="s">
        <v>48</v>
      </c>
      <c r="E150" s="31" t="s">
        <v>10484</v>
      </c>
    </row>
    <row r="151" spans="1:5" ht="102">
      <c r="A151" t="s">
        <v>50</v>
      </c>
      <c r="E151" s="29" t="s">
        <v>10500</v>
      </c>
    </row>
    <row r="152" spans="1:16" ht="12.75">
      <c r="A152" s="18" t="s">
        <v>42</v>
      </c>
      <c s="23" t="s">
        <v>99</v>
      </c>
      <c s="23" t="s">
        <v>10503</v>
      </c>
      <c s="18" t="s">
        <v>44</v>
      </c>
      <c s="24" t="s">
        <v>10504</v>
      </c>
      <c s="25" t="s">
        <v>70</v>
      </c>
      <c s="26">
        <v>908</v>
      </c>
      <c s="27">
        <v>0</v>
      </c>
      <c s="27">
        <f>ROUND(ROUND(H152,2)*ROUND(G152,3),2)</f>
      </c>
      <c r="O152">
        <f>(I152*21)/100</f>
      </c>
      <c t="s">
        <v>20</v>
      </c>
    </row>
    <row r="153" spans="1:5" ht="12.75">
      <c r="A153" s="28" t="s">
        <v>47</v>
      </c>
      <c r="E153" s="29" t="s">
        <v>44</v>
      </c>
    </row>
    <row r="154" spans="1:5" ht="12.75">
      <c r="A154" s="30" t="s">
        <v>48</v>
      </c>
      <c r="E154" s="31" t="s">
        <v>10484</v>
      </c>
    </row>
    <row r="155" spans="1:5" ht="102">
      <c r="A155" t="s">
        <v>50</v>
      </c>
      <c r="E155" s="29" t="s">
        <v>10500</v>
      </c>
    </row>
    <row r="156" spans="1:16" ht="12.75">
      <c r="A156" s="18" t="s">
        <v>42</v>
      </c>
      <c s="23" t="s">
        <v>107</v>
      </c>
      <c s="23" t="s">
        <v>10505</v>
      </c>
      <c s="18" t="s">
        <v>44</v>
      </c>
      <c s="24" t="s">
        <v>10506</v>
      </c>
      <c s="25" t="s">
        <v>70</v>
      </c>
      <c s="26">
        <v>5</v>
      </c>
      <c s="27">
        <v>0</v>
      </c>
      <c s="27">
        <f>ROUND(ROUND(H156,2)*ROUND(G156,3),2)</f>
      </c>
      <c r="O156">
        <f>(I156*21)/100</f>
      </c>
      <c t="s">
        <v>20</v>
      </c>
    </row>
    <row r="157" spans="1:5" ht="12.75">
      <c r="A157" s="28" t="s">
        <v>47</v>
      </c>
      <c r="E157" s="29" t="s">
        <v>44</v>
      </c>
    </row>
    <row r="158" spans="1:5" ht="12.75">
      <c r="A158" s="30" t="s">
        <v>48</v>
      </c>
      <c r="E158" s="31" t="s">
        <v>10484</v>
      </c>
    </row>
    <row r="159" spans="1:5" ht="102">
      <c r="A159" t="s">
        <v>50</v>
      </c>
      <c r="E159" s="29" t="s">
        <v>10500</v>
      </c>
    </row>
    <row r="160" spans="1:16" ht="12.75">
      <c r="A160" s="18" t="s">
        <v>42</v>
      </c>
      <c s="23" t="s">
        <v>281</v>
      </c>
      <c s="23" t="s">
        <v>10507</v>
      </c>
      <c s="18" t="s">
        <v>44</v>
      </c>
      <c s="24" t="s">
        <v>10508</v>
      </c>
      <c s="25" t="s">
        <v>70</v>
      </c>
      <c s="26">
        <v>13</v>
      </c>
      <c s="27">
        <v>0</v>
      </c>
      <c s="27">
        <f>ROUND(ROUND(H160,2)*ROUND(G160,3),2)</f>
      </c>
      <c r="O160">
        <f>(I160*21)/100</f>
      </c>
      <c t="s">
        <v>20</v>
      </c>
    </row>
    <row r="161" spans="1:5" ht="12.75">
      <c r="A161" s="28" t="s">
        <v>47</v>
      </c>
      <c r="E161" s="29" t="s">
        <v>44</v>
      </c>
    </row>
    <row r="162" spans="1:5" ht="12.75">
      <c r="A162" s="30" t="s">
        <v>48</v>
      </c>
      <c r="E162" s="31" t="s">
        <v>10484</v>
      </c>
    </row>
    <row r="163" spans="1:5" ht="102">
      <c r="A163" t="s">
        <v>50</v>
      </c>
      <c r="E163" s="29" t="s">
        <v>10500</v>
      </c>
    </row>
    <row r="164" spans="1:16" ht="12.75">
      <c r="A164" s="18" t="s">
        <v>42</v>
      </c>
      <c s="23" t="s">
        <v>285</v>
      </c>
      <c s="23" t="s">
        <v>10509</v>
      </c>
      <c s="18" t="s">
        <v>44</v>
      </c>
      <c s="24" t="s">
        <v>10510</v>
      </c>
      <c s="25" t="s">
        <v>70</v>
      </c>
      <c s="26">
        <v>46</v>
      </c>
      <c s="27">
        <v>0</v>
      </c>
      <c s="27">
        <f>ROUND(ROUND(H164,2)*ROUND(G164,3),2)</f>
      </c>
      <c r="O164">
        <f>(I164*21)/100</f>
      </c>
      <c t="s">
        <v>20</v>
      </c>
    </row>
    <row r="165" spans="1:5" ht="12.75">
      <c r="A165" s="28" t="s">
        <v>47</v>
      </c>
      <c r="E165" s="29" t="s">
        <v>44</v>
      </c>
    </row>
    <row r="166" spans="1:5" ht="12.75">
      <c r="A166" s="30" t="s">
        <v>48</v>
      </c>
      <c r="E166" s="31" t="s">
        <v>10484</v>
      </c>
    </row>
    <row r="167" spans="1:5" ht="102">
      <c r="A167" t="s">
        <v>50</v>
      </c>
      <c r="E167" s="29" t="s">
        <v>10500</v>
      </c>
    </row>
    <row r="168" spans="1:16" ht="12.75">
      <c r="A168" s="18" t="s">
        <v>42</v>
      </c>
      <c s="23" t="s">
        <v>289</v>
      </c>
      <c s="23" t="s">
        <v>10511</v>
      </c>
      <c s="18" t="s">
        <v>44</v>
      </c>
      <c s="24" t="s">
        <v>10512</v>
      </c>
      <c s="25" t="s">
        <v>70</v>
      </c>
      <c s="26">
        <v>2</v>
      </c>
      <c s="27">
        <v>0</v>
      </c>
      <c s="27">
        <f>ROUND(ROUND(H168,2)*ROUND(G168,3),2)</f>
      </c>
      <c r="O168">
        <f>(I168*21)/100</f>
      </c>
      <c t="s">
        <v>20</v>
      </c>
    </row>
    <row r="169" spans="1:5" ht="12.75">
      <c r="A169" s="28" t="s">
        <v>47</v>
      </c>
      <c r="E169" s="29" t="s">
        <v>44</v>
      </c>
    </row>
    <row r="170" spans="1:5" ht="12.75">
      <c r="A170" s="30" t="s">
        <v>48</v>
      </c>
      <c r="E170" s="31" t="s">
        <v>10484</v>
      </c>
    </row>
    <row r="171" spans="1:5" ht="102">
      <c r="A171" t="s">
        <v>50</v>
      </c>
      <c r="E171" s="29" t="s">
        <v>10500</v>
      </c>
    </row>
    <row r="172" spans="1:16" ht="12.75">
      <c r="A172" s="18" t="s">
        <v>42</v>
      </c>
      <c s="23" t="s">
        <v>293</v>
      </c>
      <c s="23" t="s">
        <v>10513</v>
      </c>
      <c s="18" t="s">
        <v>44</v>
      </c>
      <c s="24" t="s">
        <v>10514</v>
      </c>
      <c s="25" t="s">
        <v>70</v>
      </c>
      <c s="26">
        <v>5</v>
      </c>
      <c s="27">
        <v>0</v>
      </c>
      <c s="27">
        <f>ROUND(ROUND(H172,2)*ROUND(G172,3),2)</f>
      </c>
      <c r="O172">
        <f>(I172*21)/100</f>
      </c>
      <c t="s">
        <v>20</v>
      </c>
    </row>
    <row r="173" spans="1:5" ht="12.75">
      <c r="A173" s="28" t="s">
        <v>47</v>
      </c>
      <c r="E173" s="29" t="s">
        <v>44</v>
      </c>
    </row>
    <row r="174" spans="1:5" ht="12.75">
      <c r="A174" s="30" t="s">
        <v>48</v>
      </c>
      <c r="E174" s="31" t="s">
        <v>10484</v>
      </c>
    </row>
    <row r="175" spans="1:5" ht="102">
      <c r="A175" t="s">
        <v>50</v>
      </c>
      <c r="E175" s="29" t="s">
        <v>10500</v>
      </c>
    </row>
    <row r="176" spans="1:16" ht="12.75">
      <c r="A176" s="18" t="s">
        <v>42</v>
      </c>
      <c s="23" t="s">
        <v>297</v>
      </c>
      <c s="23" t="s">
        <v>10515</v>
      </c>
      <c s="18" t="s">
        <v>44</v>
      </c>
      <c s="24" t="s">
        <v>10516</v>
      </c>
      <c s="25" t="s">
        <v>70</v>
      </c>
      <c s="26">
        <v>7</v>
      </c>
      <c s="27">
        <v>0</v>
      </c>
      <c s="27">
        <f>ROUND(ROUND(H176,2)*ROUND(G176,3),2)</f>
      </c>
      <c r="O176">
        <f>(I176*21)/100</f>
      </c>
      <c t="s">
        <v>20</v>
      </c>
    </row>
    <row r="177" spans="1:5" ht="12.75">
      <c r="A177" s="28" t="s">
        <v>47</v>
      </c>
      <c r="E177" s="29" t="s">
        <v>44</v>
      </c>
    </row>
    <row r="178" spans="1:5" ht="12.75">
      <c r="A178" s="30" t="s">
        <v>48</v>
      </c>
      <c r="E178" s="31" t="s">
        <v>10484</v>
      </c>
    </row>
    <row r="179" spans="1:5" ht="102">
      <c r="A179" t="s">
        <v>50</v>
      </c>
      <c r="E179" s="29" t="s">
        <v>10500</v>
      </c>
    </row>
    <row r="180" spans="1:16" ht="12.75">
      <c r="A180" s="18" t="s">
        <v>42</v>
      </c>
      <c s="23" t="s">
        <v>301</v>
      </c>
      <c s="23" t="s">
        <v>10517</v>
      </c>
      <c s="18" t="s">
        <v>44</v>
      </c>
      <c s="24" t="s">
        <v>10518</v>
      </c>
      <c s="25" t="s">
        <v>784</v>
      </c>
      <c s="26">
        <v>270</v>
      </c>
      <c s="27">
        <v>0</v>
      </c>
      <c s="27">
        <f>ROUND(ROUND(H180,2)*ROUND(G180,3),2)</f>
      </c>
      <c r="O180">
        <f>(I180*21)/100</f>
      </c>
      <c t="s">
        <v>20</v>
      </c>
    </row>
    <row r="181" spans="1:5" ht="12.75">
      <c r="A181" s="28" t="s">
        <v>47</v>
      </c>
      <c r="E181" s="29" t="s">
        <v>44</v>
      </c>
    </row>
    <row r="182" spans="1:5" ht="12.75">
      <c r="A182" s="30" t="s">
        <v>48</v>
      </c>
      <c r="E182" s="31" t="s">
        <v>10484</v>
      </c>
    </row>
    <row r="183" spans="1:5" ht="89.25">
      <c r="A183" t="s">
        <v>50</v>
      </c>
      <c r="E183" s="29" t="s">
        <v>10519</v>
      </c>
    </row>
    <row r="184" spans="1:16" ht="12.75">
      <c r="A184" s="18" t="s">
        <v>42</v>
      </c>
      <c s="23" t="s">
        <v>305</v>
      </c>
      <c s="23" t="s">
        <v>10520</v>
      </c>
      <c s="18" t="s">
        <v>44</v>
      </c>
      <c s="24" t="s">
        <v>10521</v>
      </c>
      <c s="25" t="s">
        <v>70</v>
      </c>
      <c s="26">
        <v>7</v>
      </c>
      <c s="27">
        <v>0</v>
      </c>
      <c s="27">
        <f>ROUND(ROUND(H184,2)*ROUND(G184,3),2)</f>
      </c>
      <c r="O184">
        <f>(I184*21)/100</f>
      </c>
      <c t="s">
        <v>20</v>
      </c>
    </row>
    <row r="185" spans="1:5" ht="12.75">
      <c r="A185" s="28" t="s">
        <v>47</v>
      </c>
      <c r="E185" s="29" t="s">
        <v>44</v>
      </c>
    </row>
    <row r="186" spans="1:5" ht="12.75">
      <c r="A186" s="30" t="s">
        <v>48</v>
      </c>
      <c r="E186" s="31" t="s">
        <v>10522</v>
      </c>
    </row>
    <row r="187" spans="1:5" ht="114.75">
      <c r="A187" t="s">
        <v>50</v>
      </c>
      <c r="E187" s="29" t="s">
        <v>5082</v>
      </c>
    </row>
    <row r="188" spans="1:16" ht="12.75">
      <c r="A188" s="18" t="s">
        <v>42</v>
      </c>
      <c s="23" t="s">
        <v>309</v>
      </c>
      <c s="23" t="s">
        <v>10523</v>
      </c>
      <c s="18" t="s">
        <v>44</v>
      </c>
      <c s="24" t="s">
        <v>10524</v>
      </c>
      <c s="25" t="s">
        <v>70</v>
      </c>
      <c s="26">
        <v>4</v>
      </c>
      <c s="27">
        <v>0</v>
      </c>
      <c s="27">
        <f>ROUND(ROUND(H188,2)*ROUND(G188,3),2)</f>
      </c>
      <c r="O188">
        <f>(I188*21)/100</f>
      </c>
      <c t="s">
        <v>20</v>
      </c>
    </row>
    <row r="189" spans="1:5" ht="12.75">
      <c r="A189" s="28" t="s">
        <v>47</v>
      </c>
      <c r="E189" s="29" t="s">
        <v>44</v>
      </c>
    </row>
    <row r="190" spans="1:5" ht="12.75">
      <c r="A190" s="30" t="s">
        <v>48</v>
      </c>
      <c r="E190" s="31" t="s">
        <v>10522</v>
      </c>
    </row>
    <row r="191" spans="1:5" ht="114.75">
      <c r="A191" t="s">
        <v>50</v>
      </c>
      <c r="E191" s="29" t="s">
        <v>5082</v>
      </c>
    </row>
    <row r="192" spans="1:16" ht="12.75">
      <c r="A192" s="18" t="s">
        <v>42</v>
      </c>
      <c s="23" t="s">
        <v>314</v>
      </c>
      <c s="23" t="s">
        <v>10525</v>
      </c>
      <c s="18" t="s">
        <v>44</v>
      </c>
      <c s="24" t="s">
        <v>10526</v>
      </c>
      <c s="25" t="s">
        <v>70</v>
      </c>
      <c s="26">
        <v>2</v>
      </c>
      <c s="27">
        <v>0</v>
      </c>
      <c s="27">
        <f>ROUND(ROUND(H192,2)*ROUND(G192,3),2)</f>
      </c>
      <c r="O192">
        <f>(I192*21)/100</f>
      </c>
      <c t="s">
        <v>20</v>
      </c>
    </row>
    <row r="193" spans="1:5" ht="12.75">
      <c r="A193" s="28" t="s">
        <v>47</v>
      </c>
      <c r="E193" s="29" t="s">
        <v>44</v>
      </c>
    </row>
    <row r="194" spans="1:5" ht="12.75">
      <c r="A194" s="30" t="s">
        <v>48</v>
      </c>
      <c r="E194" s="31" t="s">
        <v>10522</v>
      </c>
    </row>
    <row r="195" spans="1:5" ht="114.75">
      <c r="A195" t="s">
        <v>50</v>
      </c>
      <c r="E195" s="29" t="s">
        <v>5082</v>
      </c>
    </row>
    <row r="196" spans="1:16" ht="12.75">
      <c r="A196" s="18" t="s">
        <v>42</v>
      </c>
      <c s="23" t="s">
        <v>318</v>
      </c>
      <c s="23" t="s">
        <v>10527</v>
      </c>
      <c s="18" t="s">
        <v>44</v>
      </c>
      <c s="24" t="s">
        <v>10528</v>
      </c>
      <c s="25" t="s">
        <v>784</v>
      </c>
      <c s="26">
        <v>1795</v>
      </c>
      <c s="27">
        <v>0</v>
      </c>
      <c s="27">
        <f>ROUND(ROUND(H196,2)*ROUND(G196,3),2)</f>
      </c>
      <c r="O196">
        <f>(I196*21)/100</f>
      </c>
      <c t="s">
        <v>20</v>
      </c>
    </row>
    <row r="197" spans="1:5" ht="12.75">
      <c r="A197" s="28" t="s">
        <v>47</v>
      </c>
      <c r="E197" s="29" t="s">
        <v>44</v>
      </c>
    </row>
    <row r="198" spans="1:5" ht="12.75">
      <c r="A198" s="30" t="s">
        <v>48</v>
      </c>
      <c r="E198" s="31" t="s">
        <v>10522</v>
      </c>
    </row>
    <row r="199" spans="1:5" ht="102">
      <c r="A199" t="s">
        <v>50</v>
      </c>
      <c r="E199" s="29" t="s">
        <v>10529</v>
      </c>
    </row>
    <row r="200" spans="1:16" ht="12.75">
      <c r="A200" s="18" t="s">
        <v>42</v>
      </c>
      <c s="23" t="s">
        <v>322</v>
      </c>
      <c s="23" t="s">
        <v>10530</v>
      </c>
      <c s="18" t="s">
        <v>44</v>
      </c>
      <c s="24" t="s">
        <v>10531</v>
      </c>
      <c s="25" t="s">
        <v>784</v>
      </c>
      <c s="26">
        <v>4195</v>
      </c>
      <c s="27">
        <v>0</v>
      </c>
      <c s="27">
        <f>ROUND(ROUND(H200,2)*ROUND(G200,3),2)</f>
      </c>
      <c r="O200">
        <f>(I200*21)/100</f>
      </c>
      <c t="s">
        <v>20</v>
      </c>
    </row>
    <row r="201" spans="1:5" ht="12.75">
      <c r="A201" s="28" t="s">
        <v>47</v>
      </c>
      <c r="E201" s="29" t="s">
        <v>44</v>
      </c>
    </row>
    <row r="202" spans="1:5" ht="12.75">
      <c r="A202" s="30" t="s">
        <v>48</v>
      </c>
      <c r="E202" s="31" t="s">
        <v>10522</v>
      </c>
    </row>
    <row r="203" spans="1:5" ht="102">
      <c r="A203" t="s">
        <v>50</v>
      </c>
      <c r="E203" s="29" t="s">
        <v>10532</v>
      </c>
    </row>
    <row r="204" spans="1:16" ht="12.75">
      <c r="A204" s="18" t="s">
        <v>42</v>
      </c>
      <c s="23" t="s">
        <v>326</v>
      </c>
      <c s="23" t="s">
        <v>10533</v>
      </c>
      <c s="18" t="s">
        <v>44</v>
      </c>
      <c s="24" t="s">
        <v>10534</v>
      </c>
      <c s="25" t="s">
        <v>784</v>
      </c>
      <c s="26">
        <v>4614</v>
      </c>
      <c s="27">
        <v>0</v>
      </c>
      <c s="27">
        <f>ROUND(ROUND(H204,2)*ROUND(G204,3),2)</f>
      </c>
      <c r="O204">
        <f>(I204*21)/100</f>
      </c>
      <c t="s">
        <v>20</v>
      </c>
    </row>
    <row r="205" spans="1:5" ht="12.75">
      <c r="A205" s="28" t="s">
        <v>47</v>
      </c>
      <c r="E205" s="29" t="s">
        <v>44</v>
      </c>
    </row>
    <row r="206" spans="1:5" ht="12.75">
      <c r="A206" s="30" t="s">
        <v>48</v>
      </c>
      <c r="E206" s="31" t="s">
        <v>10522</v>
      </c>
    </row>
    <row r="207" spans="1:5" ht="102">
      <c r="A207" t="s">
        <v>50</v>
      </c>
      <c r="E207" s="29" t="s">
        <v>10532</v>
      </c>
    </row>
    <row r="208" spans="1:16" ht="12.75">
      <c r="A208" s="18" t="s">
        <v>42</v>
      </c>
      <c s="23" t="s">
        <v>330</v>
      </c>
      <c s="23" t="s">
        <v>10535</v>
      </c>
      <c s="18" t="s">
        <v>44</v>
      </c>
      <c s="24" t="s">
        <v>10536</v>
      </c>
      <c s="25" t="s">
        <v>784</v>
      </c>
      <c s="26">
        <v>17345</v>
      </c>
      <c s="27">
        <v>0</v>
      </c>
      <c s="27">
        <f>ROUND(ROUND(H208,2)*ROUND(G208,3),2)</f>
      </c>
      <c r="O208">
        <f>(I208*21)/100</f>
      </c>
      <c t="s">
        <v>20</v>
      </c>
    </row>
    <row r="209" spans="1:5" ht="12.75">
      <c r="A209" s="28" t="s">
        <v>47</v>
      </c>
      <c r="E209" s="29" t="s">
        <v>44</v>
      </c>
    </row>
    <row r="210" spans="1:5" ht="12.75">
      <c r="A210" s="30" t="s">
        <v>48</v>
      </c>
      <c r="E210" s="31" t="s">
        <v>10432</v>
      </c>
    </row>
    <row r="211" spans="1:5" ht="89.25">
      <c r="A211" t="s">
        <v>50</v>
      </c>
      <c r="E211" s="29" t="s">
        <v>10537</v>
      </c>
    </row>
    <row r="212" spans="1:16" ht="12.75">
      <c r="A212" s="18" t="s">
        <v>42</v>
      </c>
      <c s="23" t="s">
        <v>334</v>
      </c>
      <c s="23" t="s">
        <v>10538</v>
      </c>
      <c s="18" t="s">
        <v>44</v>
      </c>
      <c s="24" t="s">
        <v>10539</v>
      </c>
      <c s="25" t="s">
        <v>70</v>
      </c>
      <c s="26">
        <v>3</v>
      </c>
      <c s="27">
        <v>0</v>
      </c>
      <c s="27">
        <f>ROUND(ROUND(H212,2)*ROUND(G212,3),2)</f>
      </c>
      <c r="O212">
        <f>(I212*21)/100</f>
      </c>
      <c t="s">
        <v>20</v>
      </c>
    </row>
    <row r="213" spans="1:5" ht="12.75">
      <c r="A213" s="28" t="s">
        <v>47</v>
      </c>
      <c r="E213" s="29" t="s">
        <v>44</v>
      </c>
    </row>
    <row r="214" spans="1:5" ht="12.75">
      <c r="A214" s="30" t="s">
        <v>48</v>
      </c>
      <c r="E214" s="31" t="s">
        <v>10484</v>
      </c>
    </row>
    <row r="215" spans="1:5" ht="114.75">
      <c r="A215" t="s">
        <v>50</v>
      </c>
      <c r="E215" s="29" t="s">
        <v>5082</v>
      </c>
    </row>
    <row r="216" spans="1:16" ht="12.75">
      <c r="A216" s="18" t="s">
        <v>42</v>
      </c>
      <c s="23" t="s">
        <v>338</v>
      </c>
      <c s="23" t="s">
        <v>10540</v>
      </c>
      <c s="18" t="s">
        <v>44</v>
      </c>
      <c s="24" t="s">
        <v>10541</v>
      </c>
      <c s="25" t="s">
        <v>70</v>
      </c>
      <c s="26">
        <v>2</v>
      </c>
      <c s="27">
        <v>0</v>
      </c>
      <c s="27">
        <f>ROUND(ROUND(H216,2)*ROUND(G216,3),2)</f>
      </c>
      <c r="O216">
        <f>(I216*21)/100</f>
      </c>
      <c t="s">
        <v>20</v>
      </c>
    </row>
    <row r="217" spans="1:5" ht="12.75">
      <c r="A217" s="28" t="s">
        <v>47</v>
      </c>
      <c r="E217" s="29" t="s">
        <v>44</v>
      </c>
    </row>
    <row r="218" spans="1:5" ht="12.75">
      <c r="A218" s="30" t="s">
        <v>48</v>
      </c>
      <c r="E218" s="31" t="s">
        <v>10484</v>
      </c>
    </row>
    <row r="219" spans="1:5" ht="114.75">
      <c r="A219" t="s">
        <v>50</v>
      </c>
      <c r="E219" s="29" t="s">
        <v>5082</v>
      </c>
    </row>
    <row r="220" spans="1:16" ht="12.75">
      <c r="A220" s="18" t="s">
        <v>42</v>
      </c>
      <c s="23" t="s">
        <v>342</v>
      </c>
      <c s="23" t="s">
        <v>10542</v>
      </c>
      <c s="18" t="s">
        <v>44</v>
      </c>
      <c s="24" t="s">
        <v>10543</v>
      </c>
      <c s="25" t="s">
        <v>70</v>
      </c>
      <c s="26">
        <v>18</v>
      </c>
      <c s="27">
        <v>0</v>
      </c>
      <c s="27">
        <f>ROUND(ROUND(H220,2)*ROUND(G220,3),2)</f>
      </c>
      <c r="O220">
        <f>(I220*21)/100</f>
      </c>
      <c t="s">
        <v>20</v>
      </c>
    </row>
    <row r="221" spans="1:5" ht="12.75">
      <c r="A221" s="28" t="s">
        <v>47</v>
      </c>
      <c r="E221" s="29" t="s">
        <v>44</v>
      </c>
    </row>
    <row r="222" spans="1:5" ht="12.75">
      <c r="A222" s="30" t="s">
        <v>48</v>
      </c>
      <c r="E222" s="31" t="s">
        <v>10484</v>
      </c>
    </row>
    <row r="223" spans="1:5" ht="89.25">
      <c r="A223" t="s">
        <v>50</v>
      </c>
      <c r="E223" s="29" t="s">
        <v>10544</v>
      </c>
    </row>
    <row r="224" spans="1:16" ht="12.75">
      <c r="A224" s="18" t="s">
        <v>42</v>
      </c>
      <c s="23" t="s">
        <v>346</v>
      </c>
      <c s="23" t="s">
        <v>10545</v>
      </c>
      <c s="18" t="s">
        <v>44</v>
      </c>
      <c s="24" t="s">
        <v>10546</v>
      </c>
      <c s="25" t="s">
        <v>70</v>
      </c>
      <c s="26">
        <v>9</v>
      </c>
      <c s="27">
        <v>0</v>
      </c>
      <c s="27">
        <f>ROUND(ROUND(H224,2)*ROUND(G224,3),2)</f>
      </c>
      <c r="O224">
        <f>(I224*21)/100</f>
      </c>
      <c t="s">
        <v>20</v>
      </c>
    </row>
    <row r="225" spans="1:5" ht="12.75">
      <c r="A225" s="28" t="s">
        <v>47</v>
      </c>
      <c r="E225" s="29" t="s">
        <v>44</v>
      </c>
    </row>
    <row r="226" spans="1:5" ht="12.75">
      <c r="A226" s="30" t="s">
        <v>48</v>
      </c>
      <c r="E226" s="31" t="s">
        <v>10484</v>
      </c>
    </row>
    <row r="227" spans="1:5" ht="89.25">
      <c r="A227" t="s">
        <v>50</v>
      </c>
      <c r="E227" s="29" t="s">
        <v>10544</v>
      </c>
    </row>
    <row r="228" spans="1:16" ht="12.75">
      <c r="A228" s="18" t="s">
        <v>42</v>
      </c>
      <c s="23" t="s">
        <v>350</v>
      </c>
      <c s="23" t="s">
        <v>10547</v>
      </c>
      <c s="18" t="s">
        <v>44</v>
      </c>
      <c s="24" t="s">
        <v>10548</v>
      </c>
      <c s="25" t="s">
        <v>70</v>
      </c>
      <c s="26">
        <v>9</v>
      </c>
      <c s="27">
        <v>0</v>
      </c>
      <c s="27">
        <f>ROUND(ROUND(H228,2)*ROUND(G228,3),2)</f>
      </c>
      <c r="O228">
        <f>(I228*21)/100</f>
      </c>
      <c t="s">
        <v>20</v>
      </c>
    </row>
    <row r="229" spans="1:5" ht="12.75">
      <c r="A229" s="28" t="s">
        <v>47</v>
      </c>
      <c r="E229" s="29" t="s">
        <v>44</v>
      </c>
    </row>
    <row r="230" spans="1:5" ht="12.75">
      <c r="A230" s="30" t="s">
        <v>48</v>
      </c>
      <c r="E230" s="31" t="s">
        <v>10484</v>
      </c>
    </row>
    <row r="231" spans="1:5" ht="89.25">
      <c r="A231" t="s">
        <v>50</v>
      </c>
      <c r="E231" s="29" t="s">
        <v>10544</v>
      </c>
    </row>
    <row r="232" spans="1:16" ht="12.75">
      <c r="A232" s="18" t="s">
        <v>42</v>
      </c>
      <c s="23" t="s">
        <v>354</v>
      </c>
      <c s="23" t="s">
        <v>10549</v>
      </c>
      <c s="18" t="s">
        <v>44</v>
      </c>
      <c s="24" t="s">
        <v>10550</v>
      </c>
      <c s="25" t="s">
        <v>70</v>
      </c>
      <c s="26">
        <v>2</v>
      </c>
      <c s="27">
        <v>0</v>
      </c>
      <c s="27">
        <f>ROUND(ROUND(H232,2)*ROUND(G232,3),2)</f>
      </c>
      <c r="O232">
        <f>(I232*21)/100</f>
      </c>
      <c t="s">
        <v>20</v>
      </c>
    </row>
    <row r="233" spans="1:5" ht="12.75">
      <c r="A233" s="28" t="s">
        <v>47</v>
      </c>
      <c r="E233" s="29" t="s">
        <v>44</v>
      </c>
    </row>
    <row r="234" spans="1:5" ht="12.75">
      <c r="A234" s="30" t="s">
        <v>48</v>
      </c>
      <c r="E234" s="31" t="s">
        <v>10484</v>
      </c>
    </row>
    <row r="235" spans="1:5" ht="114.75">
      <c r="A235" t="s">
        <v>50</v>
      </c>
      <c r="E235" s="29" t="s">
        <v>5082</v>
      </c>
    </row>
    <row r="236" spans="1:16" ht="12.75">
      <c r="A236" s="18" t="s">
        <v>42</v>
      </c>
      <c s="23" t="s">
        <v>358</v>
      </c>
      <c s="23" t="s">
        <v>10551</v>
      </c>
      <c s="18" t="s">
        <v>44</v>
      </c>
      <c s="24" t="s">
        <v>10552</v>
      </c>
      <c s="25" t="s">
        <v>70</v>
      </c>
      <c s="26">
        <v>2</v>
      </c>
      <c s="27">
        <v>0</v>
      </c>
      <c s="27">
        <f>ROUND(ROUND(H236,2)*ROUND(G236,3),2)</f>
      </c>
      <c r="O236">
        <f>(I236*21)/100</f>
      </c>
      <c t="s">
        <v>20</v>
      </c>
    </row>
    <row r="237" spans="1:5" ht="12.75">
      <c r="A237" s="28" t="s">
        <v>47</v>
      </c>
      <c r="E237" s="29" t="s">
        <v>44</v>
      </c>
    </row>
    <row r="238" spans="1:5" ht="12.75">
      <c r="A238" s="30" t="s">
        <v>48</v>
      </c>
      <c r="E238" s="31" t="s">
        <v>10484</v>
      </c>
    </row>
    <row r="239" spans="1:5" ht="114.75">
      <c r="A239" t="s">
        <v>50</v>
      </c>
      <c r="E239" s="29" t="s">
        <v>5082</v>
      </c>
    </row>
    <row r="240" spans="1:16" ht="12.75">
      <c r="A240" s="18" t="s">
        <v>42</v>
      </c>
      <c s="23" t="s">
        <v>362</v>
      </c>
      <c s="23" t="s">
        <v>10553</v>
      </c>
      <c s="18" t="s">
        <v>44</v>
      </c>
      <c s="24" t="s">
        <v>10554</v>
      </c>
      <c s="25" t="s">
        <v>70</v>
      </c>
      <c s="26">
        <v>8</v>
      </c>
      <c s="27">
        <v>0</v>
      </c>
      <c s="27">
        <f>ROUND(ROUND(H240,2)*ROUND(G240,3),2)</f>
      </c>
      <c r="O240">
        <f>(I240*21)/100</f>
      </c>
      <c t="s">
        <v>20</v>
      </c>
    </row>
    <row r="241" spans="1:5" ht="12.75">
      <c r="A241" s="28" t="s">
        <v>47</v>
      </c>
      <c r="E241" s="29" t="s">
        <v>44</v>
      </c>
    </row>
    <row r="242" spans="1:5" ht="12.75">
      <c r="A242" s="30" t="s">
        <v>48</v>
      </c>
      <c r="E242" s="31" t="s">
        <v>10484</v>
      </c>
    </row>
    <row r="243" spans="1:5" ht="114.75">
      <c r="A243" t="s">
        <v>50</v>
      </c>
      <c r="E243" s="29" t="s">
        <v>5082</v>
      </c>
    </row>
    <row r="244" spans="1:16" ht="12.75">
      <c r="A244" s="18" t="s">
        <v>42</v>
      </c>
      <c s="23" t="s">
        <v>366</v>
      </c>
      <c s="23" t="s">
        <v>10555</v>
      </c>
      <c s="18" t="s">
        <v>44</v>
      </c>
      <c s="24" t="s">
        <v>10556</v>
      </c>
      <c s="25" t="s">
        <v>70</v>
      </c>
      <c s="26">
        <v>8</v>
      </c>
      <c s="27">
        <v>0</v>
      </c>
      <c s="27">
        <f>ROUND(ROUND(H244,2)*ROUND(G244,3),2)</f>
      </c>
      <c r="O244">
        <f>(I244*21)/100</f>
      </c>
      <c t="s">
        <v>20</v>
      </c>
    </row>
    <row r="245" spans="1:5" ht="12.75">
      <c r="A245" s="28" t="s">
        <v>47</v>
      </c>
      <c r="E245" s="29" t="s">
        <v>44</v>
      </c>
    </row>
    <row r="246" spans="1:5" ht="12.75">
      <c r="A246" s="30" t="s">
        <v>48</v>
      </c>
      <c r="E246" s="31" t="s">
        <v>10484</v>
      </c>
    </row>
    <row r="247" spans="1:5" ht="114.75">
      <c r="A247" t="s">
        <v>50</v>
      </c>
      <c r="E247" s="29" t="s">
        <v>5082</v>
      </c>
    </row>
    <row r="248" spans="1:16" ht="12.75">
      <c r="A248" s="18" t="s">
        <v>42</v>
      </c>
      <c s="23" t="s">
        <v>370</v>
      </c>
      <c s="23" t="s">
        <v>10557</v>
      </c>
      <c s="18" t="s">
        <v>44</v>
      </c>
      <c s="24" t="s">
        <v>10558</v>
      </c>
      <c s="25" t="s">
        <v>70</v>
      </c>
      <c s="26">
        <v>3</v>
      </c>
      <c s="27">
        <v>0</v>
      </c>
      <c s="27">
        <f>ROUND(ROUND(H248,2)*ROUND(G248,3),2)</f>
      </c>
      <c r="O248">
        <f>(I248*21)/100</f>
      </c>
      <c t="s">
        <v>20</v>
      </c>
    </row>
    <row r="249" spans="1:5" ht="12.75">
      <c r="A249" s="28" t="s">
        <v>47</v>
      </c>
      <c r="E249" s="29" t="s">
        <v>44</v>
      </c>
    </row>
    <row r="250" spans="1:5" ht="12.75">
      <c r="A250" s="30" t="s">
        <v>48</v>
      </c>
      <c r="E250" s="31" t="s">
        <v>10484</v>
      </c>
    </row>
    <row r="251" spans="1:5" ht="114.75">
      <c r="A251" t="s">
        <v>50</v>
      </c>
      <c r="E251" s="29" t="s">
        <v>5082</v>
      </c>
    </row>
    <row r="252" spans="1:16" ht="12.75">
      <c r="A252" s="18" t="s">
        <v>42</v>
      </c>
      <c s="23" t="s">
        <v>374</v>
      </c>
      <c s="23" t="s">
        <v>10559</v>
      </c>
      <c s="18" t="s">
        <v>44</v>
      </c>
      <c s="24" t="s">
        <v>10560</v>
      </c>
      <c s="25" t="s">
        <v>70</v>
      </c>
      <c s="26">
        <v>3</v>
      </c>
      <c s="27">
        <v>0</v>
      </c>
      <c s="27">
        <f>ROUND(ROUND(H252,2)*ROUND(G252,3),2)</f>
      </c>
      <c r="O252">
        <f>(I252*21)/100</f>
      </c>
      <c t="s">
        <v>20</v>
      </c>
    </row>
    <row r="253" spans="1:5" ht="12.75">
      <c r="A253" s="28" t="s">
        <v>47</v>
      </c>
      <c r="E253" s="29" t="s">
        <v>44</v>
      </c>
    </row>
    <row r="254" spans="1:5" ht="12.75">
      <c r="A254" s="30" t="s">
        <v>48</v>
      </c>
      <c r="E254" s="31" t="s">
        <v>10484</v>
      </c>
    </row>
    <row r="255" spans="1:5" ht="114.75">
      <c r="A255" t="s">
        <v>50</v>
      </c>
      <c r="E255" s="29" t="s">
        <v>5082</v>
      </c>
    </row>
    <row r="256" spans="1:16" ht="12.75">
      <c r="A256" s="18" t="s">
        <v>42</v>
      </c>
      <c s="23" t="s">
        <v>378</v>
      </c>
      <c s="23" t="s">
        <v>10561</v>
      </c>
      <c s="18" t="s">
        <v>44</v>
      </c>
      <c s="24" t="s">
        <v>10562</v>
      </c>
      <c s="25" t="s">
        <v>70</v>
      </c>
      <c s="26">
        <v>14</v>
      </c>
      <c s="27">
        <v>0</v>
      </c>
      <c s="27">
        <f>ROUND(ROUND(H256,2)*ROUND(G256,3),2)</f>
      </c>
      <c r="O256">
        <f>(I256*21)/100</f>
      </c>
      <c t="s">
        <v>20</v>
      </c>
    </row>
    <row r="257" spans="1:5" ht="12.75">
      <c r="A257" s="28" t="s">
        <v>47</v>
      </c>
      <c r="E257" s="29" t="s">
        <v>44</v>
      </c>
    </row>
    <row r="258" spans="1:5" ht="12.75">
      <c r="A258" s="30" t="s">
        <v>48</v>
      </c>
      <c r="E258" s="31" t="s">
        <v>10484</v>
      </c>
    </row>
    <row r="259" spans="1:5" ht="114.75">
      <c r="A259" t="s">
        <v>50</v>
      </c>
      <c r="E259" s="29" t="s">
        <v>5082</v>
      </c>
    </row>
    <row r="260" spans="1:16" ht="12.75">
      <c r="A260" s="18" t="s">
        <v>42</v>
      </c>
      <c s="23" t="s">
        <v>382</v>
      </c>
      <c s="23" t="s">
        <v>10563</v>
      </c>
      <c s="18" t="s">
        <v>44</v>
      </c>
      <c s="24" t="s">
        <v>10564</v>
      </c>
      <c s="25" t="s">
        <v>70</v>
      </c>
      <c s="26">
        <v>1</v>
      </c>
      <c s="27">
        <v>0</v>
      </c>
      <c s="27">
        <f>ROUND(ROUND(H260,2)*ROUND(G260,3),2)</f>
      </c>
      <c r="O260">
        <f>(I260*21)/100</f>
      </c>
      <c t="s">
        <v>20</v>
      </c>
    </row>
    <row r="261" spans="1:5" ht="12.75">
      <c r="A261" s="28" t="s">
        <v>47</v>
      </c>
      <c r="E261" s="29" t="s">
        <v>44</v>
      </c>
    </row>
    <row r="262" spans="1:5" ht="12.75">
      <c r="A262" s="30" t="s">
        <v>48</v>
      </c>
      <c r="E262" s="31" t="s">
        <v>10484</v>
      </c>
    </row>
    <row r="263" spans="1:5" ht="114.75">
      <c r="A263" t="s">
        <v>50</v>
      </c>
      <c r="E263" s="29" t="s">
        <v>5082</v>
      </c>
    </row>
    <row r="264" spans="1:16" ht="12.75">
      <c r="A264" s="18" t="s">
        <v>42</v>
      </c>
      <c s="23" t="s">
        <v>386</v>
      </c>
      <c s="23" t="s">
        <v>10565</v>
      </c>
      <c s="18" t="s">
        <v>44</v>
      </c>
      <c s="24" t="s">
        <v>10566</v>
      </c>
      <c s="25" t="s">
        <v>70</v>
      </c>
      <c s="26">
        <v>8</v>
      </c>
      <c s="27">
        <v>0</v>
      </c>
      <c s="27">
        <f>ROUND(ROUND(H264,2)*ROUND(G264,3),2)</f>
      </c>
      <c r="O264">
        <f>(I264*21)/100</f>
      </c>
      <c t="s">
        <v>20</v>
      </c>
    </row>
    <row r="265" spans="1:5" ht="12.75">
      <c r="A265" s="28" t="s">
        <v>47</v>
      </c>
      <c r="E265" s="29" t="s">
        <v>44</v>
      </c>
    </row>
    <row r="266" spans="1:5" ht="12.75">
      <c r="A266" s="30" t="s">
        <v>48</v>
      </c>
      <c r="E266" s="31" t="s">
        <v>10484</v>
      </c>
    </row>
    <row r="267" spans="1:5" ht="114.75">
      <c r="A267" t="s">
        <v>50</v>
      </c>
      <c r="E267" s="29" t="s">
        <v>5082</v>
      </c>
    </row>
    <row r="268" spans="1:16" ht="12.75">
      <c r="A268" s="18" t="s">
        <v>42</v>
      </c>
      <c s="23" t="s">
        <v>390</v>
      </c>
      <c s="23" t="s">
        <v>10567</v>
      </c>
      <c s="18" t="s">
        <v>44</v>
      </c>
      <c s="24" t="s">
        <v>10568</v>
      </c>
      <c s="25" t="s">
        <v>784</v>
      </c>
      <c s="26">
        <v>146</v>
      </c>
      <c s="27">
        <v>0</v>
      </c>
      <c s="27">
        <f>ROUND(ROUND(H268,2)*ROUND(G268,3),2)</f>
      </c>
      <c r="O268">
        <f>(I268*21)/100</f>
      </c>
      <c t="s">
        <v>20</v>
      </c>
    </row>
    <row r="269" spans="1:5" ht="12.75">
      <c r="A269" s="28" t="s">
        <v>47</v>
      </c>
      <c r="E269" s="29" t="s">
        <v>44</v>
      </c>
    </row>
    <row r="270" spans="1:5" ht="12.75">
      <c r="A270" s="30" t="s">
        <v>48</v>
      </c>
      <c r="E270" s="31" t="s">
        <v>10484</v>
      </c>
    </row>
    <row r="271" spans="1:5" ht="114.75">
      <c r="A271" t="s">
        <v>50</v>
      </c>
      <c r="E271" s="29" t="s">
        <v>10569</v>
      </c>
    </row>
    <row r="272" spans="1:16" ht="12.75">
      <c r="A272" s="18" t="s">
        <v>42</v>
      </c>
      <c s="23" t="s">
        <v>394</v>
      </c>
      <c s="23" t="s">
        <v>10570</v>
      </c>
      <c s="18" t="s">
        <v>44</v>
      </c>
      <c s="24" t="s">
        <v>10571</v>
      </c>
      <c s="25" t="s">
        <v>70</v>
      </c>
      <c s="26">
        <v>156</v>
      </c>
      <c s="27">
        <v>0</v>
      </c>
      <c s="27">
        <f>ROUND(ROUND(H272,2)*ROUND(G272,3),2)</f>
      </c>
      <c r="O272">
        <f>(I272*21)/100</f>
      </c>
      <c t="s">
        <v>20</v>
      </c>
    </row>
    <row r="273" spans="1:5" ht="12.75">
      <c r="A273" s="28" t="s">
        <v>47</v>
      </c>
      <c r="E273" s="29" t="s">
        <v>44</v>
      </c>
    </row>
    <row r="274" spans="1:5" ht="12.75">
      <c r="A274" s="30" t="s">
        <v>48</v>
      </c>
      <c r="E274" s="31" t="s">
        <v>10484</v>
      </c>
    </row>
    <row r="275" spans="1:5" ht="114.75">
      <c r="A275" t="s">
        <v>50</v>
      </c>
      <c r="E275" s="29" t="s">
        <v>5082</v>
      </c>
    </row>
    <row r="276" spans="1:16" ht="12.75">
      <c r="A276" s="18" t="s">
        <v>42</v>
      </c>
      <c s="23" t="s">
        <v>398</v>
      </c>
      <c s="23" t="s">
        <v>10572</v>
      </c>
      <c s="18" t="s">
        <v>44</v>
      </c>
      <c s="24" t="s">
        <v>10573</v>
      </c>
      <c s="25" t="s">
        <v>70</v>
      </c>
      <c s="26">
        <v>6</v>
      </c>
      <c s="27">
        <v>0</v>
      </c>
      <c s="27">
        <f>ROUND(ROUND(H276,2)*ROUND(G276,3),2)</f>
      </c>
      <c r="O276">
        <f>(I276*21)/100</f>
      </c>
      <c t="s">
        <v>20</v>
      </c>
    </row>
    <row r="277" spans="1:5" ht="12.75">
      <c r="A277" s="28" t="s">
        <v>47</v>
      </c>
      <c r="E277" s="29" t="s">
        <v>44</v>
      </c>
    </row>
    <row r="278" spans="1:5" ht="12.75">
      <c r="A278" s="30" t="s">
        <v>48</v>
      </c>
      <c r="E278" s="31" t="s">
        <v>10484</v>
      </c>
    </row>
    <row r="279" spans="1:5" ht="114.75">
      <c r="A279" t="s">
        <v>50</v>
      </c>
      <c r="E279" s="29" t="s">
        <v>5082</v>
      </c>
    </row>
    <row r="280" spans="1:16" ht="12.75">
      <c r="A280" s="18" t="s">
        <v>42</v>
      </c>
      <c s="23" t="s">
        <v>402</v>
      </c>
      <c s="23" t="s">
        <v>10574</v>
      </c>
      <c s="18" t="s">
        <v>44</v>
      </c>
      <c s="24" t="s">
        <v>10575</v>
      </c>
      <c s="25" t="s">
        <v>70</v>
      </c>
      <c s="26">
        <v>2</v>
      </c>
      <c s="27">
        <v>0</v>
      </c>
      <c s="27">
        <f>ROUND(ROUND(H280,2)*ROUND(G280,3),2)</f>
      </c>
      <c r="O280">
        <f>(I280*21)/100</f>
      </c>
      <c t="s">
        <v>20</v>
      </c>
    </row>
    <row r="281" spans="1:5" ht="12.75">
      <c r="A281" s="28" t="s">
        <v>47</v>
      </c>
      <c r="E281" s="29" t="s">
        <v>44</v>
      </c>
    </row>
    <row r="282" spans="1:5" ht="12.75">
      <c r="A282" s="30" t="s">
        <v>48</v>
      </c>
      <c r="E282" s="31" t="s">
        <v>10484</v>
      </c>
    </row>
    <row r="283" spans="1:5" ht="114.75">
      <c r="A283" t="s">
        <v>50</v>
      </c>
      <c r="E283" s="29" t="s">
        <v>5082</v>
      </c>
    </row>
    <row r="284" spans="1:16" ht="12.75">
      <c r="A284" s="18" t="s">
        <v>42</v>
      </c>
      <c s="23" t="s">
        <v>406</v>
      </c>
      <c s="23" t="s">
        <v>10576</v>
      </c>
      <c s="18" t="s">
        <v>44</v>
      </c>
      <c s="24" t="s">
        <v>10577</v>
      </c>
      <c s="25" t="s">
        <v>70</v>
      </c>
      <c s="26">
        <v>3</v>
      </c>
      <c s="27">
        <v>0</v>
      </c>
      <c s="27">
        <f>ROUND(ROUND(H284,2)*ROUND(G284,3),2)</f>
      </c>
      <c r="O284">
        <f>(I284*21)/100</f>
      </c>
      <c t="s">
        <v>20</v>
      </c>
    </row>
    <row r="285" spans="1:5" ht="12.75">
      <c r="A285" s="28" t="s">
        <v>47</v>
      </c>
      <c r="E285" s="29" t="s">
        <v>44</v>
      </c>
    </row>
    <row r="286" spans="1:5" ht="12.75">
      <c r="A286" s="30" t="s">
        <v>48</v>
      </c>
      <c r="E286" s="31" t="s">
        <v>10484</v>
      </c>
    </row>
    <row r="287" spans="1:5" ht="114.75">
      <c r="A287" t="s">
        <v>50</v>
      </c>
      <c r="E287" s="29" t="s">
        <v>5082</v>
      </c>
    </row>
    <row r="288" spans="1:16" ht="12.75">
      <c r="A288" s="18" t="s">
        <v>42</v>
      </c>
      <c s="23" t="s">
        <v>410</v>
      </c>
      <c s="23" t="s">
        <v>10578</v>
      </c>
      <c s="18" t="s">
        <v>44</v>
      </c>
      <c s="24" t="s">
        <v>10579</v>
      </c>
      <c s="25" t="s">
        <v>70</v>
      </c>
      <c s="26">
        <v>5</v>
      </c>
      <c s="27">
        <v>0</v>
      </c>
      <c s="27">
        <f>ROUND(ROUND(H288,2)*ROUND(G288,3),2)</f>
      </c>
      <c r="O288">
        <f>(I288*21)/100</f>
      </c>
      <c t="s">
        <v>20</v>
      </c>
    </row>
    <row r="289" spans="1:5" ht="12.75">
      <c r="A289" s="28" t="s">
        <v>47</v>
      </c>
      <c r="E289" s="29" t="s">
        <v>44</v>
      </c>
    </row>
    <row r="290" spans="1:5" ht="12.75">
      <c r="A290" s="30" t="s">
        <v>48</v>
      </c>
      <c r="E290" s="31" t="s">
        <v>10484</v>
      </c>
    </row>
    <row r="291" spans="1:5" ht="114.75">
      <c r="A291" t="s">
        <v>50</v>
      </c>
      <c r="E291" s="29" t="s">
        <v>5082</v>
      </c>
    </row>
    <row r="292" spans="1:16" ht="12.75">
      <c r="A292" s="18" t="s">
        <v>42</v>
      </c>
      <c s="23" t="s">
        <v>414</v>
      </c>
      <c s="23" t="s">
        <v>10580</v>
      </c>
      <c s="18" t="s">
        <v>44</v>
      </c>
      <c s="24" t="s">
        <v>10581</v>
      </c>
      <c s="25" t="s">
        <v>70</v>
      </c>
      <c s="26">
        <v>4</v>
      </c>
      <c s="27">
        <v>0</v>
      </c>
      <c s="27">
        <f>ROUND(ROUND(H292,2)*ROUND(G292,3),2)</f>
      </c>
      <c r="O292">
        <f>(I292*21)/100</f>
      </c>
      <c t="s">
        <v>20</v>
      </c>
    </row>
    <row r="293" spans="1:5" ht="12.75">
      <c r="A293" s="28" t="s">
        <v>47</v>
      </c>
      <c r="E293" s="29" t="s">
        <v>44</v>
      </c>
    </row>
    <row r="294" spans="1:5" ht="12.75">
      <c r="A294" s="30" t="s">
        <v>48</v>
      </c>
      <c r="E294" s="31" t="s">
        <v>10484</v>
      </c>
    </row>
    <row r="295" spans="1:5" ht="114.75">
      <c r="A295" t="s">
        <v>50</v>
      </c>
      <c r="E295" s="29" t="s">
        <v>5082</v>
      </c>
    </row>
    <row r="296" spans="1:16" ht="12.75">
      <c r="A296" s="18" t="s">
        <v>42</v>
      </c>
      <c s="23" t="s">
        <v>418</v>
      </c>
      <c s="23" t="s">
        <v>10582</v>
      </c>
      <c s="18" t="s">
        <v>44</v>
      </c>
      <c s="24" t="s">
        <v>10583</v>
      </c>
      <c s="25" t="s">
        <v>70</v>
      </c>
      <c s="26">
        <v>3</v>
      </c>
      <c s="27">
        <v>0</v>
      </c>
      <c s="27">
        <f>ROUND(ROUND(H296,2)*ROUND(G296,3),2)</f>
      </c>
      <c r="O296">
        <f>(I296*21)/100</f>
      </c>
      <c t="s">
        <v>20</v>
      </c>
    </row>
    <row r="297" spans="1:5" ht="12.75">
      <c r="A297" s="28" t="s">
        <v>47</v>
      </c>
      <c r="E297" s="29" t="s">
        <v>44</v>
      </c>
    </row>
    <row r="298" spans="1:5" ht="12.75">
      <c r="A298" s="30" t="s">
        <v>48</v>
      </c>
      <c r="E298" s="31" t="s">
        <v>10484</v>
      </c>
    </row>
    <row r="299" spans="1:5" ht="114.75">
      <c r="A299" t="s">
        <v>50</v>
      </c>
      <c r="E299" s="29" t="s">
        <v>5082</v>
      </c>
    </row>
    <row r="300" spans="1:16" ht="12.75">
      <c r="A300" s="18" t="s">
        <v>42</v>
      </c>
      <c s="23" t="s">
        <v>422</v>
      </c>
      <c s="23" t="s">
        <v>10584</v>
      </c>
      <c s="18" t="s">
        <v>44</v>
      </c>
      <c s="24" t="s">
        <v>10585</v>
      </c>
      <c s="25" t="s">
        <v>70</v>
      </c>
      <c s="26">
        <v>6</v>
      </c>
      <c s="27">
        <v>0</v>
      </c>
      <c s="27">
        <f>ROUND(ROUND(H300,2)*ROUND(G300,3),2)</f>
      </c>
      <c r="O300">
        <f>(I300*21)/100</f>
      </c>
      <c t="s">
        <v>20</v>
      </c>
    </row>
    <row r="301" spans="1:5" ht="12.75">
      <c r="A301" s="28" t="s">
        <v>47</v>
      </c>
      <c r="E301" s="29" t="s">
        <v>44</v>
      </c>
    </row>
    <row r="302" spans="1:5" ht="12.75">
      <c r="A302" s="30" t="s">
        <v>48</v>
      </c>
      <c r="E302" s="31" t="s">
        <v>10484</v>
      </c>
    </row>
    <row r="303" spans="1:5" ht="114.75">
      <c r="A303" t="s">
        <v>50</v>
      </c>
      <c r="E303" s="29" t="s">
        <v>5082</v>
      </c>
    </row>
    <row r="304" spans="1:16" ht="12.75">
      <c r="A304" s="18" t="s">
        <v>42</v>
      </c>
      <c s="23" t="s">
        <v>426</v>
      </c>
      <c s="23" t="s">
        <v>10586</v>
      </c>
      <c s="18" t="s">
        <v>44</v>
      </c>
      <c s="24" t="s">
        <v>10587</v>
      </c>
      <c s="25" t="s">
        <v>70</v>
      </c>
      <c s="26">
        <v>7</v>
      </c>
      <c s="27">
        <v>0</v>
      </c>
      <c s="27">
        <f>ROUND(ROUND(H304,2)*ROUND(G304,3),2)</f>
      </c>
      <c r="O304">
        <f>(I304*21)/100</f>
      </c>
      <c t="s">
        <v>20</v>
      </c>
    </row>
    <row r="305" spans="1:5" ht="12.75">
      <c r="A305" s="28" t="s">
        <v>47</v>
      </c>
      <c r="E305" s="29" t="s">
        <v>44</v>
      </c>
    </row>
    <row r="306" spans="1:5" ht="12.75">
      <c r="A306" s="30" t="s">
        <v>48</v>
      </c>
      <c r="E306" s="31" t="s">
        <v>10484</v>
      </c>
    </row>
    <row r="307" spans="1:5" ht="114.75">
      <c r="A307" t="s">
        <v>50</v>
      </c>
      <c r="E307" s="29" t="s">
        <v>5082</v>
      </c>
    </row>
    <row r="308" spans="1:16" ht="12.75">
      <c r="A308" s="18" t="s">
        <v>42</v>
      </c>
      <c s="23" t="s">
        <v>430</v>
      </c>
      <c s="23" t="s">
        <v>10588</v>
      </c>
      <c s="18" t="s">
        <v>44</v>
      </c>
      <c s="24" t="s">
        <v>10589</v>
      </c>
      <c s="25" t="s">
        <v>70</v>
      </c>
      <c s="26">
        <v>12</v>
      </c>
      <c s="27">
        <v>0</v>
      </c>
      <c s="27">
        <f>ROUND(ROUND(H308,2)*ROUND(G308,3),2)</f>
      </c>
      <c r="O308">
        <f>(I308*21)/100</f>
      </c>
      <c t="s">
        <v>20</v>
      </c>
    </row>
    <row r="309" spans="1:5" ht="12.75">
      <c r="A309" s="28" t="s">
        <v>47</v>
      </c>
      <c r="E309" s="29" t="s">
        <v>44</v>
      </c>
    </row>
    <row r="310" spans="1:5" ht="12.75">
      <c r="A310" s="30" t="s">
        <v>48</v>
      </c>
      <c r="E310" s="31" t="s">
        <v>10484</v>
      </c>
    </row>
    <row r="311" spans="1:5" ht="114.75">
      <c r="A311" t="s">
        <v>50</v>
      </c>
      <c r="E311" s="29" t="s">
        <v>5082</v>
      </c>
    </row>
    <row r="312" spans="1:16" ht="12.75">
      <c r="A312" s="18" t="s">
        <v>42</v>
      </c>
      <c s="23" t="s">
        <v>434</v>
      </c>
      <c s="23" t="s">
        <v>10590</v>
      </c>
      <c s="18" t="s">
        <v>44</v>
      </c>
      <c s="24" t="s">
        <v>10591</v>
      </c>
      <c s="25" t="s">
        <v>70</v>
      </c>
      <c s="26">
        <v>61</v>
      </c>
      <c s="27">
        <v>0</v>
      </c>
      <c s="27">
        <f>ROUND(ROUND(H312,2)*ROUND(G312,3),2)</f>
      </c>
      <c r="O312">
        <f>(I312*21)/100</f>
      </c>
      <c t="s">
        <v>20</v>
      </c>
    </row>
    <row r="313" spans="1:5" ht="12.75">
      <c r="A313" s="28" t="s">
        <v>47</v>
      </c>
      <c r="E313" s="29" t="s">
        <v>44</v>
      </c>
    </row>
    <row r="314" spans="1:5" ht="12.75">
      <c r="A314" s="30" t="s">
        <v>48</v>
      </c>
      <c r="E314" s="31" t="s">
        <v>10484</v>
      </c>
    </row>
    <row r="315" spans="1:5" ht="114.75">
      <c r="A315" t="s">
        <v>50</v>
      </c>
      <c r="E315" s="29" t="s">
        <v>5082</v>
      </c>
    </row>
    <row r="316" spans="1:16" ht="12.75">
      <c r="A316" s="18" t="s">
        <v>42</v>
      </c>
      <c s="23" t="s">
        <v>1047</v>
      </c>
      <c s="23" t="s">
        <v>10592</v>
      </c>
      <c s="18" t="s">
        <v>44</v>
      </c>
      <c s="24" t="s">
        <v>10593</v>
      </c>
      <c s="25" t="s">
        <v>70</v>
      </c>
      <c s="26">
        <v>108</v>
      </c>
      <c s="27">
        <v>0</v>
      </c>
      <c s="27">
        <f>ROUND(ROUND(H316,2)*ROUND(G316,3),2)</f>
      </c>
      <c r="O316">
        <f>(I316*21)/100</f>
      </c>
      <c t="s">
        <v>20</v>
      </c>
    </row>
    <row r="317" spans="1:5" ht="12.75">
      <c r="A317" s="28" t="s">
        <v>47</v>
      </c>
      <c r="E317" s="29" t="s">
        <v>44</v>
      </c>
    </row>
    <row r="318" spans="1:5" ht="12.75">
      <c r="A318" s="30" t="s">
        <v>48</v>
      </c>
      <c r="E318" s="31" t="s">
        <v>10484</v>
      </c>
    </row>
    <row r="319" spans="1:5" ht="114.75">
      <c r="A319" t="s">
        <v>50</v>
      </c>
      <c r="E319" s="29" t="s">
        <v>5082</v>
      </c>
    </row>
    <row r="320" spans="1:16" ht="25.5">
      <c r="A320" s="18" t="s">
        <v>42</v>
      </c>
      <c s="23" t="s">
        <v>1051</v>
      </c>
      <c s="23" t="s">
        <v>10594</v>
      </c>
      <c s="18" t="s">
        <v>44</v>
      </c>
      <c s="24" t="s">
        <v>10595</v>
      </c>
      <c s="25" t="s">
        <v>70</v>
      </c>
      <c s="26">
        <v>18</v>
      </c>
      <c s="27">
        <v>0</v>
      </c>
      <c s="27">
        <f>ROUND(ROUND(H320,2)*ROUND(G320,3),2)</f>
      </c>
      <c r="O320">
        <f>(I320*21)/100</f>
      </c>
      <c t="s">
        <v>20</v>
      </c>
    </row>
    <row r="321" spans="1:5" ht="12.75">
      <c r="A321" s="28" t="s">
        <v>47</v>
      </c>
      <c r="E321" s="29" t="s">
        <v>44</v>
      </c>
    </row>
    <row r="322" spans="1:5" ht="12.75">
      <c r="A322" s="30" t="s">
        <v>48</v>
      </c>
      <c r="E322" s="31" t="s">
        <v>10432</v>
      </c>
    </row>
    <row r="323" spans="1:5" ht="76.5">
      <c r="A323" t="s">
        <v>50</v>
      </c>
      <c r="E323" s="29" t="s">
        <v>10596</v>
      </c>
    </row>
    <row r="324" spans="1:16" ht="25.5">
      <c r="A324" s="18" t="s">
        <v>42</v>
      </c>
      <c s="23" t="s">
        <v>438</v>
      </c>
      <c s="23" t="s">
        <v>10597</v>
      </c>
      <c s="18" t="s">
        <v>44</v>
      </c>
      <c s="24" t="s">
        <v>10598</v>
      </c>
      <c s="25" t="s">
        <v>70</v>
      </c>
      <c s="26">
        <v>47</v>
      </c>
      <c s="27">
        <v>0</v>
      </c>
      <c s="27">
        <f>ROUND(ROUND(H324,2)*ROUND(G324,3),2)</f>
      </c>
      <c r="O324">
        <f>(I324*21)/100</f>
      </c>
      <c t="s">
        <v>20</v>
      </c>
    </row>
    <row r="325" spans="1:5" ht="12.75">
      <c r="A325" s="28" t="s">
        <v>47</v>
      </c>
      <c r="E325" s="29" t="s">
        <v>44</v>
      </c>
    </row>
    <row r="326" spans="1:5" ht="12.75">
      <c r="A326" s="30" t="s">
        <v>48</v>
      </c>
      <c r="E326" s="31" t="s">
        <v>10432</v>
      </c>
    </row>
    <row r="327" spans="1:5" ht="76.5">
      <c r="A327" t="s">
        <v>50</v>
      </c>
      <c r="E327" s="29" t="s">
        <v>10599</v>
      </c>
    </row>
    <row r="328" spans="1:16" ht="12.75">
      <c r="A328" s="18" t="s">
        <v>42</v>
      </c>
      <c s="23" t="s">
        <v>442</v>
      </c>
      <c s="23" t="s">
        <v>10600</v>
      </c>
      <c s="18" t="s">
        <v>44</v>
      </c>
      <c s="24" t="s">
        <v>10601</v>
      </c>
      <c s="25" t="s">
        <v>157</v>
      </c>
      <c s="26">
        <v>1505</v>
      </c>
      <c s="27">
        <v>0</v>
      </c>
      <c s="27">
        <f>ROUND(ROUND(H328,2)*ROUND(G328,3),2)</f>
      </c>
      <c r="O328">
        <f>(I328*21)/100</f>
      </c>
      <c t="s">
        <v>20</v>
      </c>
    </row>
    <row r="329" spans="1:5" ht="12.75">
      <c r="A329" s="28" t="s">
        <v>47</v>
      </c>
      <c r="E329" s="29" t="s">
        <v>44</v>
      </c>
    </row>
    <row r="330" spans="1:5" ht="12.75">
      <c r="A330" s="30" t="s">
        <v>48</v>
      </c>
      <c r="E330" s="31" t="s">
        <v>10432</v>
      </c>
    </row>
    <row r="331" spans="1:5" ht="89.25">
      <c r="A331" t="s">
        <v>50</v>
      </c>
      <c r="E331" s="29" t="s">
        <v>10602</v>
      </c>
    </row>
    <row r="332" spans="1:16" ht="25.5">
      <c r="A332" s="18" t="s">
        <v>42</v>
      </c>
      <c s="23" t="s">
        <v>446</v>
      </c>
      <c s="23" t="s">
        <v>10603</v>
      </c>
      <c s="18" t="s">
        <v>44</v>
      </c>
      <c s="24" t="s">
        <v>10604</v>
      </c>
      <c s="25" t="s">
        <v>70</v>
      </c>
      <c s="26">
        <v>6</v>
      </c>
      <c s="27">
        <v>0</v>
      </c>
      <c s="27">
        <f>ROUND(ROUND(H332,2)*ROUND(G332,3),2)</f>
      </c>
      <c r="O332">
        <f>(I332*21)/100</f>
      </c>
      <c t="s">
        <v>20</v>
      </c>
    </row>
    <row r="333" spans="1:5" ht="12.75">
      <c r="A333" s="28" t="s">
        <v>47</v>
      </c>
      <c r="E333" s="29" t="s">
        <v>44</v>
      </c>
    </row>
    <row r="334" spans="1:5" ht="12.75">
      <c r="A334" s="30" t="s">
        <v>48</v>
      </c>
      <c r="E334" s="31" t="s">
        <v>10605</v>
      </c>
    </row>
    <row r="335" spans="1:5" ht="102">
      <c r="A335" t="s">
        <v>50</v>
      </c>
      <c r="E335" s="29" t="s">
        <v>10500</v>
      </c>
    </row>
    <row r="336" spans="1:16" ht="38.25">
      <c r="A336" s="18" t="s">
        <v>42</v>
      </c>
      <c s="23" t="s">
        <v>449</v>
      </c>
      <c s="23" t="s">
        <v>10606</v>
      </c>
      <c s="18" t="s">
        <v>44</v>
      </c>
      <c s="24" t="s">
        <v>10607</v>
      </c>
      <c s="25" t="s">
        <v>70</v>
      </c>
      <c s="26">
        <v>4</v>
      </c>
      <c s="27">
        <v>0</v>
      </c>
      <c s="27">
        <f>ROUND(ROUND(H336,2)*ROUND(G336,3),2)</f>
      </c>
      <c r="O336">
        <f>(I336*21)/100</f>
      </c>
      <c t="s">
        <v>20</v>
      </c>
    </row>
    <row r="337" spans="1:5" ht="12.75">
      <c r="A337" s="28" t="s">
        <v>47</v>
      </c>
      <c r="E337" s="29" t="s">
        <v>44</v>
      </c>
    </row>
    <row r="338" spans="1:5" ht="12.75">
      <c r="A338" s="30" t="s">
        <v>48</v>
      </c>
      <c r="E338" s="31" t="s">
        <v>10608</v>
      </c>
    </row>
    <row r="339" spans="1:5" ht="102">
      <c r="A339" t="s">
        <v>50</v>
      </c>
      <c r="E339" s="29" t="s">
        <v>10500</v>
      </c>
    </row>
    <row r="340" spans="1:16" ht="25.5">
      <c r="A340" s="18" t="s">
        <v>42</v>
      </c>
      <c s="23" t="s">
        <v>453</v>
      </c>
      <c s="23" t="s">
        <v>10609</v>
      </c>
      <c s="18" t="s">
        <v>44</v>
      </c>
      <c s="24" t="s">
        <v>10610</v>
      </c>
      <c s="25" t="s">
        <v>70</v>
      </c>
      <c s="26">
        <v>1</v>
      </c>
      <c s="27">
        <v>0</v>
      </c>
      <c s="27">
        <f>ROUND(ROUND(H340,2)*ROUND(G340,3),2)</f>
      </c>
      <c r="O340">
        <f>(I340*21)/100</f>
      </c>
      <c t="s">
        <v>20</v>
      </c>
    </row>
    <row r="341" spans="1:5" ht="12.75">
      <c r="A341" s="28" t="s">
        <v>47</v>
      </c>
      <c r="E341" s="29" t="s">
        <v>44</v>
      </c>
    </row>
    <row r="342" spans="1:5" ht="12.75">
      <c r="A342" s="30" t="s">
        <v>48</v>
      </c>
      <c r="E342" s="31" t="s">
        <v>10611</v>
      </c>
    </row>
    <row r="343" spans="1:5" ht="102">
      <c r="A343" t="s">
        <v>50</v>
      </c>
      <c r="E343" s="29" t="s">
        <v>10500</v>
      </c>
    </row>
    <row r="344" spans="1:18" ht="12.75" customHeight="1">
      <c r="A344" s="5" t="s">
        <v>40</v>
      </c>
      <c s="5"/>
      <c s="34" t="s">
        <v>10612</v>
      </c>
      <c s="5"/>
      <c s="21" t="s">
        <v>10613</v>
      </c>
      <c s="5"/>
      <c s="5"/>
      <c s="5"/>
      <c s="35">
        <f>0+Q344</f>
      </c>
      <c r="O344">
        <f>0+R344</f>
      </c>
      <c r="Q344">
        <f>0+I345+I349+I353+I357+I361+I365+I369+I373+I377+I381+I385+I389+I393+I397+I401+I405</f>
      </c>
      <c>
        <f>0+O345+O349+O353+O357+O361+O365+O369+O373+O377+O381+O385+O389+O393+O397+O401+O405</f>
      </c>
    </row>
    <row r="345" spans="1:16" ht="12.75">
      <c r="A345" s="18" t="s">
        <v>42</v>
      </c>
      <c s="23" t="s">
        <v>457</v>
      </c>
      <c s="23" t="s">
        <v>10614</v>
      </c>
      <c s="18" t="s">
        <v>44</v>
      </c>
      <c s="24" t="s">
        <v>10615</v>
      </c>
      <c s="25" t="s">
        <v>70</v>
      </c>
      <c s="26">
        <v>8</v>
      </c>
      <c s="27">
        <v>0</v>
      </c>
      <c s="27">
        <f>ROUND(ROUND(H345,2)*ROUND(G345,3),2)</f>
      </c>
      <c r="O345">
        <f>(I345*21)/100</f>
      </c>
      <c t="s">
        <v>20</v>
      </c>
    </row>
    <row r="346" spans="1:5" ht="12.75">
      <c r="A346" s="28" t="s">
        <v>47</v>
      </c>
      <c r="E346" s="29" t="s">
        <v>44</v>
      </c>
    </row>
    <row r="347" spans="1:5" ht="12.75">
      <c r="A347" s="30" t="s">
        <v>48</v>
      </c>
      <c r="E347" s="31" t="s">
        <v>10484</v>
      </c>
    </row>
    <row r="348" spans="1:5" ht="89.25">
      <c r="A348" t="s">
        <v>50</v>
      </c>
      <c r="E348" s="29" t="s">
        <v>10616</v>
      </c>
    </row>
    <row r="349" spans="1:16" ht="25.5">
      <c r="A349" s="18" t="s">
        <v>42</v>
      </c>
      <c s="23" t="s">
        <v>461</v>
      </c>
      <c s="23" t="s">
        <v>10617</v>
      </c>
      <c s="18" t="s">
        <v>44</v>
      </c>
      <c s="24" t="s">
        <v>10618</v>
      </c>
      <c s="25" t="s">
        <v>1241</v>
      </c>
      <c s="26">
        <v>59</v>
      </c>
      <c s="27">
        <v>0</v>
      </c>
      <c s="27">
        <f>ROUND(ROUND(H349,2)*ROUND(G349,3),2)</f>
      </c>
      <c r="O349">
        <f>(I349*21)/100</f>
      </c>
      <c t="s">
        <v>20</v>
      </c>
    </row>
    <row r="350" spans="1:5" ht="12.75">
      <c r="A350" s="28" t="s">
        <v>47</v>
      </c>
      <c r="E350" s="29" t="s">
        <v>44</v>
      </c>
    </row>
    <row r="351" spans="1:5" ht="12.75">
      <c r="A351" s="30" t="s">
        <v>48</v>
      </c>
      <c r="E351" s="31" t="s">
        <v>10484</v>
      </c>
    </row>
    <row r="352" spans="1:5" ht="89.25">
      <c r="A352" t="s">
        <v>50</v>
      </c>
      <c r="E352" s="29" t="s">
        <v>10619</v>
      </c>
    </row>
    <row r="353" spans="1:16" ht="12.75">
      <c r="A353" s="18" t="s">
        <v>42</v>
      </c>
      <c s="23" t="s">
        <v>465</v>
      </c>
      <c s="23" t="s">
        <v>10620</v>
      </c>
      <c s="18" t="s">
        <v>44</v>
      </c>
      <c s="24" t="s">
        <v>10621</v>
      </c>
      <c s="25" t="s">
        <v>796</v>
      </c>
      <c s="26">
        <v>6</v>
      </c>
      <c s="27">
        <v>0</v>
      </c>
      <c s="27">
        <f>ROUND(ROUND(H353,2)*ROUND(G353,3),2)</f>
      </c>
      <c r="O353">
        <f>(I353*21)/100</f>
      </c>
      <c t="s">
        <v>20</v>
      </c>
    </row>
    <row r="354" spans="1:5" ht="12.75">
      <c r="A354" s="28" t="s">
        <v>47</v>
      </c>
      <c r="E354" s="29" t="s">
        <v>44</v>
      </c>
    </row>
    <row r="355" spans="1:5" ht="12.75">
      <c r="A355" s="30" t="s">
        <v>48</v>
      </c>
      <c r="E355" s="31" t="s">
        <v>10622</v>
      </c>
    </row>
    <row r="356" spans="1:5" ht="102">
      <c r="A356" t="s">
        <v>50</v>
      </c>
      <c r="E356" s="29" t="s">
        <v>10623</v>
      </c>
    </row>
    <row r="357" spans="1:16" ht="12.75">
      <c r="A357" s="18" t="s">
        <v>42</v>
      </c>
      <c s="23" t="s">
        <v>469</v>
      </c>
      <c s="23" t="s">
        <v>10624</v>
      </c>
      <c s="18" t="s">
        <v>44</v>
      </c>
      <c s="24" t="s">
        <v>10625</v>
      </c>
      <c s="25" t="s">
        <v>796</v>
      </c>
      <c s="26">
        <v>6</v>
      </c>
      <c s="27">
        <v>0</v>
      </c>
      <c s="27">
        <f>ROUND(ROUND(H357,2)*ROUND(G357,3),2)</f>
      </c>
      <c r="O357">
        <f>(I357*21)/100</f>
      </c>
      <c t="s">
        <v>20</v>
      </c>
    </row>
    <row r="358" spans="1:5" ht="12.75">
      <c r="A358" s="28" t="s">
        <v>47</v>
      </c>
      <c r="E358" s="29" t="s">
        <v>44</v>
      </c>
    </row>
    <row r="359" spans="1:5" ht="12.75">
      <c r="A359" s="30" t="s">
        <v>48</v>
      </c>
      <c r="E359" s="31" t="s">
        <v>10622</v>
      </c>
    </row>
    <row r="360" spans="1:5" ht="89.25">
      <c r="A360" t="s">
        <v>50</v>
      </c>
      <c r="E360" s="29" t="s">
        <v>10626</v>
      </c>
    </row>
    <row r="361" spans="1:16" ht="12.75">
      <c r="A361" s="18" t="s">
        <v>42</v>
      </c>
      <c s="23" t="s">
        <v>473</v>
      </c>
      <c s="23" t="s">
        <v>10627</v>
      </c>
      <c s="18" t="s">
        <v>44</v>
      </c>
      <c s="24" t="s">
        <v>10628</v>
      </c>
      <c s="25" t="s">
        <v>70</v>
      </c>
      <c s="26">
        <v>1</v>
      </c>
      <c s="27">
        <v>0</v>
      </c>
      <c s="27">
        <f>ROUND(ROUND(H361,2)*ROUND(G361,3),2)</f>
      </c>
      <c r="O361">
        <f>(I361*21)/100</f>
      </c>
      <c t="s">
        <v>20</v>
      </c>
    </row>
    <row r="362" spans="1:5" ht="12.75">
      <c r="A362" s="28" t="s">
        <v>47</v>
      </c>
      <c r="E362" s="29" t="s">
        <v>44</v>
      </c>
    </row>
    <row r="363" spans="1:5" ht="12.75">
      <c r="A363" s="30" t="s">
        <v>48</v>
      </c>
      <c r="E363" s="31" t="s">
        <v>10622</v>
      </c>
    </row>
    <row r="364" spans="1:5" ht="89.25">
      <c r="A364" t="s">
        <v>50</v>
      </c>
      <c r="E364" s="29" t="s">
        <v>10629</v>
      </c>
    </row>
    <row r="365" spans="1:16" ht="12.75">
      <c r="A365" s="18" t="s">
        <v>42</v>
      </c>
      <c s="23" t="s">
        <v>477</v>
      </c>
      <c s="23" t="s">
        <v>10630</v>
      </c>
      <c s="18" t="s">
        <v>44</v>
      </c>
      <c s="24" t="s">
        <v>10631</v>
      </c>
      <c s="25" t="s">
        <v>70</v>
      </c>
      <c s="26">
        <v>1</v>
      </c>
      <c s="27">
        <v>0</v>
      </c>
      <c s="27">
        <f>ROUND(ROUND(H365,2)*ROUND(G365,3),2)</f>
      </c>
      <c r="O365">
        <f>(I365*21)/100</f>
      </c>
      <c t="s">
        <v>20</v>
      </c>
    </row>
    <row r="366" spans="1:5" ht="12.75">
      <c r="A366" s="28" t="s">
        <v>47</v>
      </c>
      <c r="E366" s="29" t="s">
        <v>44</v>
      </c>
    </row>
    <row r="367" spans="1:5" ht="12.75">
      <c r="A367" s="30" t="s">
        <v>48</v>
      </c>
      <c r="E367" s="31" t="s">
        <v>10432</v>
      </c>
    </row>
    <row r="368" spans="1:5" ht="89.25">
      <c r="A368" t="s">
        <v>50</v>
      </c>
      <c r="E368" s="29" t="s">
        <v>10632</v>
      </c>
    </row>
    <row r="369" spans="1:16" ht="12.75">
      <c r="A369" s="18" t="s">
        <v>42</v>
      </c>
      <c s="23" t="s">
        <v>185</v>
      </c>
      <c s="23" t="s">
        <v>10633</v>
      </c>
      <c s="18" t="s">
        <v>44</v>
      </c>
      <c s="24" t="s">
        <v>10634</v>
      </c>
      <c s="25" t="s">
        <v>70</v>
      </c>
      <c s="26">
        <v>1</v>
      </c>
      <c s="27">
        <v>0</v>
      </c>
      <c s="27">
        <f>ROUND(ROUND(H369,2)*ROUND(G369,3),2)</f>
      </c>
      <c r="O369">
        <f>(I369*21)/100</f>
      </c>
      <c t="s">
        <v>20</v>
      </c>
    </row>
    <row r="370" spans="1:5" ht="12.75">
      <c r="A370" s="28" t="s">
        <v>47</v>
      </c>
      <c r="E370" s="29" t="s">
        <v>44</v>
      </c>
    </row>
    <row r="371" spans="1:5" ht="12.75">
      <c r="A371" s="30" t="s">
        <v>48</v>
      </c>
      <c r="E371" s="31" t="s">
        <v>10432</v>
      </c>
    </row>
    <row r="372" spans="1:5" ht="89.25">
      <c r="A372" t="s">
        <v>50</v>
      </c>
      <c r="E372" s="29" t="s">
        <v>10635</v>
      </c>
    </row>
    <row r="373" spans="1:16" ht="12.75">
      <c r="A373" s="18" t="s">
        <v>42</v>
      </c>
      <c s="23" t="s">
        <v>484</v>
      </c>
      <c s="23" t="s">
        <v>10636</v>
      </c>
      <c s="18" t="s">
        <v>44</v>
      </c>
      <c s="24" t="s">
        <v>179</v>
      </c>
      <c s="25" t="s">
        <v>70</v>
      </c>
      <c s="26">
        <v>1</v>
      </c>
      <c s="27">
        <v>0</v>
      </c>
      <c s="27">
        <f>ROUND(ROUND(H373,2)*ROUND(G373,3),2)</f>
      </c>
      <c r="O373">
        <f>(I373*21)/100</f>
      </c>
      <c t="s">
        <v>20</v>
      </c>
    </row>
    <row r="374" spans="1:5" ht="12.75">
      <c r="A374" s="28" t="s">
        <v>47</v>
      </c>
      <c r="E374" s="29" t="s">
        <v>44</v>
      </c>
    </row>
    <row r="375" spans="1:5" ht="12.75">
      <c r="A375" s="30" t="s">
        <v>48</v>
      </c>
      <c r="E375" s="31" t="s">
        <v>10432</v>
      </c>
    </row>
    <row r="376" spans="1:5" ht="89.25">
      <c r="A376" t="s">
        <v>50</v>
      </c>
      <c r="E376" s="29" t="s">
        <v>10637</v>
      </c>
    </row>
    <row r="377" spans="1:16" ht="12.75">
      <c r="A377" s="18" t="s">
        <v>42</v>
      </c>
      <c s="23" t="s">
        <v>488</v>
      </c>
      <c s="23" t="s">
        <v>5965</v>
      </c>
      <c s="18" t="s">
        <v>44</v>
      </c>
      <c s="24" t="s">
        <v>10638</v>
      </c>
      <c s="25" t="s">
        <v>157</v>
      </c>
      <c s="26">
        <v>63</v>
      </c>
      <c s="27">
        <v>0</v>
      </c>
      <c s="27">
        <f>ROUND(ROUND(H377,2)*ROUND(G377,3),2)</f>
      </c>
      <c r="O377">
        <f>(I377*21)/100</f>
      </c>
      <c t="s">
        <v>20</v>
      </c>
    </row>
    <row r="378" spans="1:5" ht="12.75">
      <c r="A378" s="28" t="s">
        <v>47</v>
      </c>
      <c r="E378" s="29" t="s">
        <v>44</v>
      </c>
    </row>
    <row r="379" spans="1:5" ht="12.75">
      <c r="A379" s="30" t="s">
        <v>48</v>
      </c>
      <c r="E379" s="31" t="s">
        <v>10432</v>
      </c>
    </row>
    <row r="380" spans="1:5" ht="89.25">
      <c r="A380" t="s">
        <v>50</v>
      </c>
      <c r="E380" s="29" t="s">
        <v>10639</v>
      </c>
    </row>
    <row r="381" spans="1:16" ht="12.75">
      <c r="A381" s="18" t="s">
        <v>42</v>
      </c>
      <c s="23" t="s">
        <v>492</v>
      </c>
      <c s="23" t="s">
        <v>10640</v>
      </c>
      <c s="18" t="s">
        <v>44</v>
      </c>
      <c s="24" t="s">
        <v>10641</v>
      </c>
      <c s="25" t="s">
        <v>157</v>
      </c>
      <c s="26">
        <v>189</v>
      </c>
      <c s="27">
        <v>0</v>
      </c>
      <c s="27">
        <f>ROUND(ROUND(H381,2)*ROUND(G381,3),2)</f>
      </c>
      <c r="O381">
        <f>(I381*21)/100</f>
      </c>
      <c t="s">
        <v>20</v>
      </c>
    </row>
    <row r="382" spans="1:5" ht="12.75">
      <c r="A382" s="28" t="s">
        <v>47</v>
      </c>
      <c r="E382" s="29" t="s">
        <v>44</v>
      </c>
    </row>
    <row r="383" spans="1:5" ht="12.75">
      <c r="A383" s="30" t="s">
        <v>48</v>
      </c>
      <c r="E383" s="31" t="s">
        <v>10432</v>
      </c>
    </row>
    <row r="384" spans="1:5" ht="89.25">
      <c r="A384" t="s">
        <v>50</v>
      </c>
      <c r="E384" s="29" t="s">
        <v>10642</v>
      </c>
    </row>
    <row r="385" spans="1:16" ht="12.75">
      <c r="A385" s="18" t="s">
        <v>42</v>
      </c>
      <c s="23" t="s">
        <v>496</v>
      </c>
      <c s="23" t="s">
        <v>10643</v>
      </c>
      <c s="18" t="s">
        <v>44</v>
      </c>
      <c s="24" t="s">
        <v>10644</v>
      </c>
      <c s="25" t="s">
        <v>70</v>
      </c>
      <c s="26">
        <v>84</v>
      </c>
      <c s="27">
        <v>0</v>
      </c>
      <c s="27">
        <f>ROUND(ROUND(H385,2)*ROUND(G385,3),2)</f>
      </c>
      <c r="O385">
        <f>(I385*21)/100</f>
      </c>
      <c t="s">
        <v>20</v>
      </c>
    </row>
    <row r="386" spans="1:5" ht="12.75">
      <c r="A386" s="28" t="s">
        <v>47</v>
      </c>
      <c r="E386" s="29" t="s">
        <v>44</v>
      </c>
    </row>
    <row r="387" spans="1:5" ht="12.75">
      <c r="A387" s="30" t="s">
        <v>48</v>
      </c>
      <c r="E387" s="31" t="s">
        <v>10622</v>
      </c>
    </row>
    <row r="388" spans="1:5" ht="38.25">
      <c r="A388" t="s">
        <v>50</v>
      </c>
      <c r="E388" s="29" t="s">
        <v>10645</v>
      </c>
    </row>
    <row r="389" spans="1:16" ht="12.75">
      <c r="A389" s="18" t="s">
        <v>42</v>
      </c>
      <c s="23" t="s">
        <v>500</v>
      </c>
      <c s="23" t="s">
        <v>10646</v>
      </c>
      <c s="18" t="s">
        <v>44</v>
      </c>
      <c s="24" t="s">
        <v>10647</v>
      </c>
      <c s="25" t="s">
        <v>10648</v>
      </c>
      <c s="26">
        <v>84</v>
      </c>
      <c s="27">
        <v>0</v>
      </c>
      <c s="27">
        <f>ROUND(ROUND(H389,2)*ROUND(G389,3),2)</f>
      </c>
      <c r="O389">
        <f>(I389*21)/100</f>
      </c>
      <c t="s">
        <v>20</v>
      </c>
    </row>
    <row r="390" spans="1:5" ht="12.75">
      <c r="A390" s="28" t="s">
        <v>47</v>
      </c>
      <c r="E390" s="29" t="s">
        <v>44</v>
      </c>
    </row>
    <row r="391" spans="1:5" ht="12.75">
      <c r="A391" s="30" t="s">
        <v>48</v>
      </c>
      <c r="E391" s="31" t="s">
        <v>10622</v>
      </c>
    </row>
    <row r="392" spans="1:5" ht="25.5">
      <c r="A392" t="s">
        <v>50</v>
      </c>
      <c r="E392" s="29" t="s">
        <v>10649</v>
      </c>
    </row>
    <row r="393" spans="1:16" ht="12.75">
      <c r="A393" s="18" t="s">
        <v>42</v>
      </c>
      <c s="23" t="s">
        <v>504</v>
      </c>
      <c s="23" t="s">
        <v>10650</v>
      </c>
      <c s="18" t="s">
        <v>44</v>
      </c>
      <c s="24" t="s">
        <v>10651</v>
      </c>
      <c s="25" t="s">
        <v>70</v>
      </c>
      <c s="26">
        <v>84</v>
      </c>
      <c s="27">
        <v>0</v>
      </c>
      <c s="27">
        <f>ROUND(ROUND(H393,2)*ROUND(G393,3),2)</f>
      </c>
      <c r="O393">
        <f>(I393*21)/100</f>
      </c>
      <c t="s">
        <v>20</v>
      </c>
    </row>
    <row r="394" spans="1:5" ht="12.75">
      <c r="A394" s="28" t="s">
        <v>47</v>
      </c>
      <c r="E394" s="29" t="s">
        <v>44</v>
      </c>
    </row>
    <row r="395" spans="1:5" ht="12.75">
      <c r="A395" s="30" t="s">
        <v>48</v>
      </c>
      <c r="E395" s="31" t="s">
        <v>10622</v>
      </c>
    </row>
    <row r="396" spans="1:5" ht="25.5">
      <c r="A396" t="s">
        <v>50</v>
      </c>
      <c r="E396" s="29" t="s">
        <v>10649</v>
      </c>
    </row>
    <row r="397" spans="1:16" ht="12.75">
      <c r="A397" s="18" t="s">
        <v>42</v>
      </c>
      <c s="23" t="s">
        <v>984</v>
      </c>
      <c s="23" t="s">
        <v>10652</v>
      </c>
      <c s="18" t="s">
        <v>44</v>
      </c>
      <c s="24" t="s">
        <v>10653</v>
      </c>
      <c s="25" t="s">
        <v>70</v>
      </c>
      <c s="26">
        <v>84</v>
      </c>
      <c s="27">
        <v>0</v>
      </c>
      <c s="27">
        <f>ROUND(ROUND(H397,2)*ROUND(G397,3),2)</f>
      </c>
      <c r="O397">
        <f>(I397*21)/100</f>
      </c>
      <c t="s">
        <v>20</v>
      </c>
    </row>
    <row r="398" spans="1:5" ht="12.75">
      <c r="A398" s="28" t="s">
        <v>47</v>
      </c>
      <c r="E398" s="29" t="s">
        <v>44</v>
      </c>
    </row>
    <row r="399" spans="1:5" ht="12.75">
      <c r="A399" s="30" t="s">
        <v>48</v>
      </c>
      <c r="E399" s="31" t="s">
        <v>10622</v>
      </c>
    </row>
    <row r="400" spans="1:5" ht="25.5">
      <c r="A400" t="s">
        <v>50</v>
      </c>
      <c r="E400" s="29" t="s">
        <v>10654</v>
      </c>
    </row>
    <row r="401" spans="1:16" ht="12.75">
      <c r="A401" s="18" t="s">
        <v>42</v>
      </c>
      <c s="23" t="s">
        <v>3539</v>
      </c>
      <c s="23" t="s">
        <v>10655</v>
      </c>
      <c s="18" t="s">
        <v>44</v>
      </c>
      <c s="24" t="s">
        <v>10656</v>
      </c>
      <c s="25" t="s">
        <v>70</v>
      </c>
      <c s="26">
        <v>52</v>
      </c>
      <c s="27">
        <v>0</v>
      </c>
      <c s="27">
        <f>ROUND(ROUND(H401,2)*ROUND(G401,3),2)</f>
      </c>
      <c r="O401">
        <f>(I401*21)/100</f>
      </c>
      <c t="s">
        <v>20</v>
      </c>
    </row>
    <row r="402" spans="1:5" ht="12.75">
      <c r="A402" s="28" t="s">
        <v>47</v>
      </c>
      <c r="E402" s="29" t="s">
        <v>44</v>
      </c>
    </row>
    <row r="403" spans="1:5" ht="12.75">
      <c r="A403" s="30" t="s">
        <v>48</v>
      </c>
      <c r="E403" s="31" t="s">
        <v>10622</v>
      </c>
    </row>
    <row r="404" spans="1:5" ht="25.5">
      <c r="A404" t="s">
        <v>50</v>
      </c>
      <c r="E404" s="29" t="s">
        <v>10649</v>
      </c>
    </row>
    <row r="405" spans="1:16" ht="12.75">
      <c r="A405" s="18" t="s">
        <v>42</v>
      </c>
      <c s="23" t="s">
        <v>517</v>
      </c>
      <c s="23" t="s">
        <v>10657</v>
      </c>
      <c s="18" t="s">
        <v>44</v>
      </c>
      <c s="24" t="s">
        <v>10658</v>
      </c>
      <c s="25" t="s">
        <v>70</v>
      </c>
      <c s="26">
        <v>5</v>
      </c>
      <c s="27">
        <v>0</v>
      </c>
      <c s="27">
        <f>ROUND(ROUND(H405,2)*ROUND(G405,3),2)</f>
      </c>
      <c r="O405">
        <f>(I405*21)/100</f>
      </c>
      <c t="s">
        <v>20</v>
      </c>
    </row>
    <row r="406" spans="1:5" ht="12.75">
      <c r="A406" s="28" t="s">
        <v>47</v>
      </c>
      <c r="E406" s="29" t="s">
        <v>44</v>
      </c>
    </row>
    <row r="407" spans="1:5" ht="12.75">
      <c r="A407" s="30" t="s">
        <v>48</v>
      </c>
      <c r="E407" s="31" t="s">
        <v>10484</v>
      </c>
    </row>
    <row r="408" spans="1:5" ht="25.5">
      <c r="A408" t="s">
        <v>50</v>
      </c>
      <c r="E408" s="29" t="s">
        <v>10659</v>
      </c>
    </row>
    <row r="409" spans="1:18" ht="12.75" customHeight="1">
      <c r="A409" s="5" t="s">
        <v>40</v>
      </c>
      <c s="5"/>
      <c s="34" t="s">
        <v>10660</v>
      </c>
      <c s="5"/>
      <c s="21" t="s">
        <v>10661</v>
      </c>
      <c s="5"/>
      <c s="5"/>
      <c s="5"/>
      <c s="35">
        <f>0+Q409</f>
      </c>
      <c r="O409">
        <f>0+R409</f>
      </c>
      <c r="Q409">
        <f>0+I410+I414+I418+I422+I426+I430+I434+I438+I442+I446+I450+I454+I458+I462+I466+I470+I474+I478+I482+I486+I490+I494+I498+I502+I506+I510</f>
      </c>
      <c>
        <f>0+O410+O414+O418+O422+O426+O430+O434+O438+O442+O446+O450+O454+O458+O462+O466+O470+O474+O478+O482+O486+O490+O494+O498+O502+O506+O510</f>
      </c>
    </row>
    <row r="410" spans="1:16" ht="12.75">
      <c r="A410" s="18" t="s">
        <v>42</v>
      </c>
      <c s="23" t="s">
        <v>521</v>
      </c>
      <c s="23" t="s">
        <v>10662</v>
      </c>
      <c s="18" t="s">
        <v>44</v>
      </c>
      <c s="24" t="s">
        <v>10663</v>
      </c>
      <c s="25" t="s">
        <v>157</v>
      </c>
      <c s="26">
        <v>284</v>
      </c>
      <c s="27">
        <v>0</v>
      </c>
      <c s="27">
        <f>ROUND(ROUND(H410,2)*ROUND(G410,3),2)</f>
      </c>
      <c r="O410">
        <f>(I410*21)/100</f>
      </c>
      <c t="s">
        <v>20</v>
      </c>
    </row>
    <row r="411" spans="1:5" ht="12.75">
      <c r="A411" s="28" t="s">
        <v>47</v>
      </c>
      <c r="E411" s="29" t="s">
        <v>44</v>
      </c>
    </row>
    <row r="412" spans="1:5" ht="12.75">
      <c r="A412" s="30" t="s">
        <v>48</v>
      </c>
      <c r="E412" s="31" t="s">
        <v>10484</v>
      </c>
    </row>
    <row r="413" spans="1:5" ht="89.25">
      <c r="A413" t="s">
        <v>50</v>
      </c>
      <c r="E413" s="29" t="s">
        <v>10664</v>
      </c>
    </row>
    <row r="414" spans="1:16" ht="12.75">
      <c r="A414" s="18" t="s">
        <v>42</v>
      </c>
      <c s="23" t="s">
        <v>525</v>
      </c>
      <c s="23" t="s">
        <v>10665</v>
      </c>
      <c s="18" t="s">
        <v>44</v>
      </c>
      <c s="24" t="s">
        <v>10666</v>
      </c>
      <c s="25" t="s">
        <v>46</v>
      </c>
      <c s="26">
        <v>237</v>
      </c>
      <c s="27">
        <v>0</v>
      </c>
      <c s="27">
        <f>ROUND(ROUND(H414,2)*ROUND(G414,3),2)</f>
      </c>
      <c r="O414">
        <f>(I414*21)/100</f>
      </c>
      <c t="s">
        <v>20</v>
      </c>
    </row>
    <row r="415" spans="1:5" ht="12.75">
      <c r="A415" s="28" t="s">
        <v>47</v>
      </c>
      <c r="E415" s="29" t="s">
        <v>44</v>
      </c>
    </row>
    <row r="416" spans="1:5" ht="12.75">
      <c r="A416" s="30" t="s">
        <v>48</v>
      </c>
      <c r="E416" s="31" t="s">
        <v>10622</v>
      </c>
    </row>
    <row r="417" spans="1:5" ht="127.5">
      <c r="A417" t="s">
        <v>50</v>
      </c>
      <c r="E417" s="29" t="s">
        <v>10667</v>
      </c>
    </row>
    <row r="418" spans="1:16" ht="12.75">
      <c r="A418" s="18" t="s">
        <v>42</v>
      </c>
      <c s="23" t="s">
        <v>529</v>
      </c>
      <c s="23" t="s">
        <v>10668</v>
      </c>
      <c s="18" t="s">
        <v>44</v>
      </c>
      <c s="24" t="s">
        <v>10669</v>
      </c>
      <c s="25" t="s">
        <v>70</v>
      </c>
      <c s="26">
        <v>5</v>
      </c>
      <c s="27">
        <v>0</v>
      </c>
      <c s="27">
        <f>ROUND(ROUND(H418,2)*ROUND(G418,3),2)</f>
      </c>
      <c r="O418">
        <f>(I418*21)/100</f>
      </c>
      <c t="s">
        <v>20</v>
      </c>
    </row>
    <row r="419" spans="1:5" ht="12.75">
      <c r="A419" s="28" t="s">
        <v>47</v>
      </c>
      <c r="E419" s="29" t="s">
        <v>44</v>
      </c>
    </row>
    <row r="420" spans="1:5" ht="12.75">
      <c r="A420" s="30" t="s">
        <v>48</v>
      </c>
      <c r="E420" s="31" t="s">
        <v>10622</v>
      </c>
    </row>
    <row r="421" spans="1:5" ht="114.75">
      <c r="A421" t="s">
        <v>50</v>
      </c>
      <c r="E421" s="29" t="s">
        <v>10670</v>
      </c>
    </row>
    <row r="422" spans="1:16" ht="12.75">
      <c r="A422" s="18" t="s">
        <v>42</v>
      </c>
      <c s="23" t="s">
        <v>533</v>
      </c>
      <c s="23" t="s">
        <v>10671</v>
      </c>
      <c s="18" t="s">
        <v>44</v>
      </c>
      <c s="24" t="s">
        <v>10672</v>
      </c>
      <c s="25" t="s">
        <v>70</v>
      </c>
      <c s="26">
        <v>29</v>
      </c>
      <c s="27">
        <v>0</v>
      </c>
      <c s="27">
        <f>ROUND(ROUND(H422,2)*ROUND(G422,3),2)</f>
      </c>
      <c r="O422">
        <f>(I422*21)/100</f>
      </c>
      <c t="s">
        <v>20</v>
      </c>
    </row>
    <row r="423" spans="1:5" ht="12.75">
      <c r="A423" s="28" t="s">
        <v>47</v>
      </c>
      <c r="E423" s="29" t="s">
        <v>44</v>
      </c>
    </row>
    <row r="424" spans="1:5" ht="12.75">
      <c r="A424" s="30" t="s">
        <v>48</v>
      </c>
      <c r="E424" s="31" t="s">
        <v>10622</v>
      </c>
    </row>
    <row r="425" spans="1:5" ht="102">
      <c r="A425" t="s">
        <v>50</v>
      </c>
      <c r="E425" s="29" t="s">
        <v>10673</v>
      </c>
    </row>
    <row r="426" spans="1:16" ht="12.75">
      <c r="A426" s="18" t="s">
        <v>42</v>
      </c>
      <c s="23" t="s">
        <v>538</v>
      </c>
      <c s="23" t="s">
        <v>10674</v>
      </c>
      <c s="18" t="s">
        <v>44</v>
      </c>
      <c s="24" t="s">
        <v>10675</v>
      </c>
      <c s="25" t="s">
        <v>70</v>
      </c>
      <c s="26">
        <v>17</v>
      </c>
      <c s="27">
        <v>0</v>
      </c>
      <c s="27">
        <f>ROUND(ROUND(H426,2)*ROUND(G426,3),2)</f>
      </c>
      <c r="O426">
        <f>(I426*21)/100</f>
      </c>
      <c t="s">
        <v>20</v>
      </c>
    </row>
    <row r="427" spans="1:5" ht="12.75">
      <c r="A427" s="28" t="s">
        <v>47</v>
      </c>
      <c r="E427" s="29" t="s">
        <v>44</v>
      </c>
    </row>
    <row r="428" spans="1:5" ht="12.75">
      <c r="A428" s="30" t="s">
        <v>48</v>
      </c>
      <c r="E428" s="31" t="s">
        <v>10622</v>
      </c>
    </row>
    <row r="429" spans="1:5" ht="102">
      <c r="A429" t="s">
        <v>50</v>
      </c>
      <c r="E429" s="29" t="s">
        <v>10673</v>
      </c>
    </row>
    <row r="430" spans="1:16" ht="12.75">
      <c r="A430" s="18" t="s">
        <v>42</v>
      </c>
      <c s="23" t="s">
        <v>539</v>
      </c>
      <c s="23" t="s">
        <v>10676</v>
      </c>
      <c s="18" t="s">
        <v>44</v>
      </c>
      <c s="24" t="s">
        <v>10677</v>
      </c>
      <c s="25" t="s">
        <v>70</v>
      </c>
      <c s="26">
        <v>36</v>
      </c>
      <c s="27">
        <v>0</v>
      </c>
      <c s="27">
        <f>ROUND(ROUND(H430,2)*ROUND(G430,3),2)</f>
      </c>
      <c r="O430">
        <f>(I430*21)/100</f>
      </c>
      <c t="s">
        <v>20</v>
      </c>
    </row>
    <row r="431" spans="1:5" ht="12.75">
      <c r="A431" s="28" t="s">
        <v>47</v>
      </c>
      <c r="E431" s="29" t="s">
        <v>44</v>
      </c>
    </row>
    <row r="432" spans="1:5" ht="12.75">
      <c r="A432" s="30" t="s">
        <v>48</v>
      </c>
      <c r="E432" s="31" t="s">
        <v>10622</v>
      </c>
    </row>
    <row r="433" spans="1:5" ht="102">
      <c r="A433" t="s">
        <v>50</v>
      </c>
      <c r="E433" s="29" t="s">
        <v>10673</v>
      </c>
    </row>
    <row r="434" spans="1:16" ht="12.75">
      <c r="A434" s="18" t="s">
        <v>42</v>
      </c>
      <c s="23" t="s">
        <v>543</v>
      </c>
      <c s="23" t="s">
        <v>10678</v>
      </c>
      <c s="18" t="s">
        <v>44</v>
      </c>
      <c s="24" t="s">
        <v>10679</v>
      </c>
      <c s="25" t="s">
        <v>70</v>
      </c>
      <c s="26">
        <v>1</v>
      </c>
      <c s="27">
        <v>0</v>
      </c>
      <c s="27">
        <f>ROUND(ROUND(H434,2)*ROUND(G434,3),2)</f>
      </c>
      <c r="O434">
        <f>(I434*21)/100</f>
      </c>
      <c t="s">
        <v>20</v>
      </c>
    </row>
    <row r="435" spans="1:5" ht="12.75">
      <c r="A435" s="28" t="s">
        <v>47</v>
      </c>
      <c r="E435" s="29" t="s">
        <v>44</v>
      </c>
    </row>
    <row r="436" spans="1:5" ht="12.75">
      <c r="A436" s="30" t="s">
        <v>48</v>
      </c>
      <c r="E436" s="31" t="s">
        <v>10622</v>
      </c>
    </row>
    <row r="437" spans="1:5" ht="102">
      <c r="A437" t="s">
        <v>50</v>
      </c>
      <c r="E437" s="29" t="s">
        <v>10673</v>
      </c>
    </row>
    <row r="438" spans="1:16" ht="12.75">
      <c r="A438" s="18" t="s">
        <v>42</v>
      </c>
      <c s="23" t="s">
        <v>547</v>
      </c>
      <c s="23" t="s">
        <v>10680</v>
      </c>
      <c s="18" t="s">
        <v>44</v>
      </c>
      <c s="24" t="s">
        <v>10681</v>
      </c>
      <c s="25" t="s">
        <v>70</v>
      </c>
      <c s="26">
        <v>2</v>
      </c>
      <c s="27">
        <v>0</v>
      </c>
      <c s="27">
        <f>ROUND(ROUND(H438,2)*ROUND(G438,3),2)</f>
      </c>
      <c r="O438">
        <f>(I438*21)/100</f>
      </c>
      <c t="s">
        <v>20</v>
      </c>
    </row>
    <row r="439" spans="1:5" ht="12.75">
      <c r="A439" s="28" t="s">
        <v>47</v>
      </c>
      <c r="E439" s="29" t="s">
        <v>44</v>
      </c>
    </row>
    <row r="440" spans="1:5" ht="12.75">
      <c r="A440" s="30" t="s">
        <v>48</v>
      </c>
      <c r="E440" s="31" t="s">
        <v>10622</v>
      </c>
    </row>
    <row r="441" spans="1:5" ht="102">
      <c r="A441" t="s">
        <v>50</v>
      </c>
      <c r="E441" s="29" t="s">
        <v>10673</v>
      </c>
    </row>
    <row r="442" spans="1:16" ht="12.75">
      <c r="A442" s="18" t="s">
        <v>42</v>
      </c>
      <c s="23" t="s">
        <v>548</v>
      </c>
      <c s="23" t="s">
        <v>10682</v>
      </c>
      <c s="18" t="s">
        <v>44</v>
      </c>
      <c s="24" t="s">
        <v>10683</v>
      </c>
      <c s="25" t="s">
        <v>1627</v>
      </c>
      <c s="26">
        <v>4000</v>
      </c>
      <c s="27">
        <v>0</v>
      </c>
      <c s="27">
        <f>ROUND(ROUND(H442,2)*ROUND(G442,3),2)</f>
      </c>
      <c r="O442">
        <f>(I442*21)/100</f>
      </c>
      <c t="s">
        <v>20</v>
      </c>
    </row>
    <row r="443" spans="1:5" ht="12.75">
      <c r="A443" s="28" t="s">
        <v>47</v>
      </c>
      <c r="E443" s="29" t="s">
        <v>44</v>
      </c>
    </row>
    <row r="444" spans="1:5" ht="12.75">
      <c r="A444" s="30" t="s">
        <v>48</v>
      </c>
      <c r="E444" s="31" t="s">
        <v>10622</v>
      </c>
    </row>
    <row r="445" spans="1:5" ht="114.75">
      <c r="A445" t="s">
        <v>50</v>
      </c>
      <c r="E445" s="29" t="s">
        <v>10684</v>
      </c>
    </row>
    <row r="446" spans="1:16" ht="12.75">
      <c r="A446" s="18" t="s">
        <v>42</v>
      </c>
      <c s="23" t="s">
        <v>549</v>
      </c>
      <c s="23" t="s">
        <v>10685</v>
      </c>
      <c s="18" t="s">
        <v>44</v>
      </c>
      <c s="24" t="s">
        <v>10686</v>
      </c>
      <c s="25" t="s">
        <v>70</v>
      </c>
      <c s="26">
        <v>95</v>
      </c>
      <c s="27">
        <v>0</v>
      </c>
      <c s="27">
        <f>ROUND(ROUND(H446,2)*ROUND(G446,3),2)</f>
      </c>
      <c r="O446">
        <f>(I446*21)/100</f>
      </c>
      <c t="s">
        <v>20</v>
      </c>
    </row>
    <row r="447" spans="1:5" ht="12.75">
      <c r="A447" s="28" t="s">
        <v>47</v>
      </c>
      <c r="E447" s="29" t="s">
        <v>44</v>
      </c>
    </row>
    <row r="448" spans="1:5" ht="12.75">
      <c r="A448" s="30" t="s">
        <v>48</v>
      </c>
      <c r="E448" s="31" t="s">
        <v>10622</v>
      </c>
    </row>
    <row r="449" spans="1:5" ht="102">
      <c r="A449" t="s">
        <v>50</v>
      </c>
      <c r="E449" s="29" t="s">
        <v>10687</v>
      </c>
    </row>
    <row r="450" spans="1:16" ht="12.75">
      <c r="A450" s="18" t="s">
        <v>42</v>
      </c>
      <c s="23" t="s">
        <v>553</v>
      </c>
      <c s="23" t="s">
        <v>10688</v>
      </c>
      <c s="18" t="s">
        <v>44</v>
      </c>
      <c s="24" t="s">
        <v>10689</v>
      </c>
      <c s="25" t="s">
        <v>70</v>
      </c>
      <c s="26">
        <v>2</v>
      </c>
      <c s="27">
        <v>0</v>
      </c>
      <c s="27">
        <f>ROUND(ROUND(H450,2)*ROUND(G450,3),2)</f>
      </c>
      <c r="O450">
        <f>(I450*21)/100</f>
      </c>
      <c t="s">
        <v>20</v>
      </c>
    </row>
    <row r="451" spans="1:5" ht="12.75">
      <c r="A451" s="28" t="s">
        <v>47</v>
      </c>
      <c r="E451" s="29" t="s">
        <v>44</v>
      </c>
    </row>
    <row r="452" spans="1:5" ht="12.75">
      <c r="A452" s="30" t="s">
        <v>48</v>
      </c>
      <c r="E452" s="31" t="s">
        <v>10622</v>
      </c>
    </row>
    <row r="453" spans="1:5" ht="102">
      <c r="A453" t="s">
        <v>50</v>
      </c>
      <c r="E453" s="29" t="s">
        <v>10687</v>
      </c>
    </row>
    <row r="454" spans="1:16" ht="12.75">
      <c r="A454" s="18" t="s">
        <v>42</v>
      </c>
      <c s="23" t="s">
        <v>557</v>
      </c>
      <c s="23" t="s">
        <v>10690</v>
      </c>
      <c s="18" t="s">
        <v>44</v>
      </c>
      <c s="24" t="s">
        <v>10691</v>
      </c>
      <c s="25" t="s">
        <v>70</v>
      </c>
      <c s="26">
        <v>2</v>
      </c>
      <c s="27">
        <v>0</v>
      </c>
      <c s="27">
        <f>ROUND(ROUND(H454,2)*ROUND(G454,3),2)</f>
      </c>
      <c r="O454">
        <f>(I454*21)/100</f>
      </c>
      <c t="s">
        <v>20</v>
      </c>
    </row>
    <row r="455" spans="1:5" ht="12.75">
      <c r="A455" s="28" t="s">
        <v>47</v>
      </c>
      <c r="E455" s="29" t="s">
        <v>44</v>
      </c>
    </row>
    <row r="456" spans="1:5" ht="12.75">
      <c r="A456" s="30" t="s">
        <v>48</v>
      </c>
      <c r="E456" s="31" t="s">
        <v>10622</v>
      </c>
    </row>
    <row r="457" spans="1:5" ht="102">
      <c r="A457" t="s">
        <v>50</v>
      </c>
      <c r="E457" s="29" t="s">
        <v>10687</v>
      </c>
    </row>
    <row r="458" spans="1:16" ht="12.75">
      <c r="A458" s="18" t="s">
        <v>42</v>
      </c>
      <c s="23" t="s">
        <v>558</v>
      </c>
      <c s="23" t="s">
        <v>10692</v>
      </c>
      <c s="18" t="s">
        <v>44</v>
      </c>
      <c s="24" t="s">
        <v>10693</v>
      </c>
      <c s="25" t="s">
        <v>70</v>
      </c>
      <c s="26">
        <v>3</v>
      </c>
      <c s="27">
        <v>0</v>
      </c>
      <c s="27">
        <f>ROUND(ROUND(H458,2)*ROUND(G458,3),2)</f>
      </c>
      <c r="O458">
        <f>(I458*21)/100</f>
      </c>
      <c t="s">
        <v>20</v>
      </c>
    </row>
    <row r="459" spans="1:5" ht="12.75">
      <c r="A459" s="28" t="s">
        <v>47</v>
      </c>
      <c r="E459" s="29" t="s">
        <v>44</v>
      </c>
    </row>
    <row r="460" spans="1:5" ht="12.75">
      <c r="A460" s="30" t="s">
        <v>48</v>
      </c>
      <c r="E460" s="31" t="s">
        <v>10622</v>
      </c>
    </row>
    <row r="461" spans="1:5" ht="102">
      <c r="A461" t="s">
        <v>50</v>
      </c>
      <c r="E461" s="29" t="s">
        <v>10687</v>
      </c>
    </row>
    <row r="462" spans="1:16" ht="12.75">
      <c r="A462" s="18" t="s">
        <v>42</v>
      </c>
      <c s="23" t="s">
        <v>559</v>
      </c>
      <c s="23" t="s">
        <v>10694</v>
      </c>
      <c s="18" t="s">
        <v>44</v>
      </c>
      <c s="24" t="s">
        <v>10695</v>
      </c>
      <c s="25" t="s">
        <v>70</v>
      </c>
      <c s="26">
        <v>7</v>
      </c>
      <c s="27">
        <v>0</v>
      </c>
      <c s="27">
        <f>ROUND(ROUND(H462,2)*ROUND(G462,3),2)</f>
      </c>
      <c r="O462">
        <f>(I462*21)/100</f>
      </c>
      <c t="s">
        <v>20</v>
      </c>
    </row>
    <row r="463" spans="1:5" ht="12.75">
      <c r="A463" s="28" t="s">
        <v>47</v>
      </c>
      <c r="E463" s="29" t="s">
        <v>44</v>
      </c>
    </row>
    <row r="464" spans="1:5" ht="12.75">
      <c r="A464" s="30" t="s">
        <v>48</v>
      </c>
      <c r="E464" s="31" t="s">
        <v>10622</v>
      </c>
    </row>
    <row r="465" spans="1:5" ht="102">
      <c r="A465" t="s">
        <v>50</v>
      </c>
      <c r="E465" s="29" t="s">
        <v>10687</v>
      </c>
    </row>
    <row r="466" spans="1:16" ht="12.75">
      <c r="A466" s="18" t="s">
        <v>42</v>
      </c>
      <c s="23" t="s">
        <v>563</v>
      </c>
      <c s="23" t="s">
        <v>10696</v>
      </c>
      <c s="18" t="s">
        <v>44</v>
      </c>
      <c s="24" t="s">
        <v>10697</v>
      </c>
      <c s="25" t="s">
        <v>70</v>
      </c>
      <c s="26">
        <v>8</v>
      </c>
      <c s="27">
        <v>0</v>
      </c>
      <c s="27">
        <f>ROUND(ROUND(H466,2)*ROUND(G466,3),2)</f>
      </c>
      <c r="O466">
        <f>(I466*21)/100</f>
      </c>
      <c t="s">
        <v>20</v>
      </c>
    </row>
    <row r="467" spans="1:5" ht="12.75">
      <c r="A467" s="28" t="s">
        <v>47</v>
      </c>
      <c r="E467" s="29" t="s">
        <v>44</v>
      </c>
    </row>
    <row r="468" spans="1:5" ht="12.75">
      <c r="A468" s="30" t="s">
        <v>48</v>
      </c>
      <c r="E468" s="31" t="s">
        <v>10622</v>
      </c>
    </row>
    <row r="469" spans="1:5" ht="102">
      <c r="A469" t="s">
        <v>50</v>
      </c>
      <c r="E469" s="29" t="s">
        <v>10687</v>
      </c>
    </row>
    <row r="470" spans="1:16" ht="25.5">
      <c r="A470" s="18" t="s">
        <v>42</v>
      </c>
      <c s="23" t="s">
        <v>567</v>
      </c>
      <c s="23" t="s">
        <v>10698</v>
      </c>
      <c s="18" t="s">
        <v>44</v>
      </c>
      <c s="24" t="s">
        <v>10699</v>
      </c>
      <c s="25" t="s">
        <v>70</v>
      </c>
      <c s="26">
        <v>3</v>
      </c>
      <c s="27">
        <v>0</v>
      </c>
      <c s="27">
        <f>ROUND(ROUND(H470,2)*ROUND(G470,3),2)</f>
      </c>
      <c r="O470">
        <f>(I470*21)/100</f>
      </c>
      <c t="s">
        <v>20</v>
      </c>
    </row>
    <row r="471" spans="1:5" ht="12.75">
      <c r="A471" s="28" t="s">
        <v>47</v>
      </c>
      <c r="E471" s="29" t="s">
        <v>44</v>
      </c>
    </row>
    <row r="472" spans="1:5" ht="12.75">
      <c r="A472" s="30" t="s">
        <v>48</v>
      </c>
      <c r="E472" s="31" t="s">
        <v>10622</v>
      </c>
    </row>
    <row r="473" spans="1:5" ht="102">
      <c r="A473" t="s">
        <v>50</v>
      </c>
      <c r="E473" s="29" t="s">
        <v>10687</v>
      </c>
    </row>
    <row r="474" spans="1:16" ht="12.75">
      <c r="A474" s="18" t="s">
        <v>42</v>
      </c>
      <c s="23" t="s">
        <v>571</v>
      </c>
      <c s="23" t="s">
        <v>10700</v>
      </c>
      <c s="18" t="s">
        <v>44</v>
      </c>
      <c s="24" t="s">
        <v>10701</v>
      </c>
      <c s="25" t="s">
        <v>70</v>
      </c>
      <c s="26">
        <v>3</v>
      </c>
      <c s="27">
        <v>0</v>
      </c>
      <c s="27">
        <f>ROUND(ROUND(H474,2)*ROUND(G474,3),2)</f>
      </c>
      <c r="O474">
        <f>(I474*21)/100</f>
      </c>
      <c t="s">
        <v>20</v>
      </c>
    </row>
    <row r="475" spans="1:5" ht="12.75">
      <c r="A475" s="28" t="s">
        <v>47</v>
      </c>
      <c r="E475" s="29" t="s">
        <v>44</v>
      </c>
    </row>
    <row r="476" spans="1:5" ht="12.75">
      <c r="A476" s="30" t="s">
        <v>48</v>
      </c>
      <c r="E476" s="31" t="s">
        <v>10622</v>
      </c>
    </row>
    <row r="477" spans="1:5" ht="102">
      <c r="A477" t="s">
        <v>50</v>
      </c>
      <c r="E477" s="29" t="s">
        <v>10687</v>
      </c>
    </row>
    <row r="478" spans="1:16" ht="12.75">
      <c r="A478" s="18" t="s">
        <v>42</v>
      </c>
      <c s="23" t="s">
        <v>575</v>
      </c>
      <c s="23" t="s">
        <v>10702</v>
      </c>
      <c s="18" t="s">
        <v>44</v>
      </c>
      <c s="24" t="s">
        <v>10703</v>
      </c>
      <c s="25" t="s">
        <v>70</v>
      </c>
      <c s="26">
        <v>3</v>
      </c>
      <c s="27">
        <v>0</v>
      </c>
      <c s="27">
        <f>ROUND(ROUND(H478,2)*ROUND(G478,3),2)</f>
      </c>
      <c r="O478">
        <f>(I478*21)/100</f>
      </c>
      <c t="s">
        <v>20</v>
      </c>
    </row>
    <row r="479" spans="1:5" ht="12.75">
      <c r="A479" s="28" t="s">
        <v>47</v>
      </c>
      <c r="E479" s="29" t="s">
        <v>44</v>
      </c>
    </row>
    <row r="480" spans="1:5" ht="12.75">
      <c r="A480" s="30" t="s">
        <v>48</v>
      </c>
      <c r="E480" s="31" t="s">
        <v>10622</v>
      </c>
    </row>
    <row r="481" spans="1:5" ht="102">
      <c r="A481" t="s">
        <v>50</v>
      </c>
      <c r="E481" s="29" t="s">
        <v>10687</v>
      </c>
    </row>
    <row r="482" spans="1:16" ht="12.75">
      <c r="A482" s="18" t="s">
        <v>42</v>
      </c>
      <c s="23" t="s">
        <v>579</v>
      </c>
      <c s="23" t="s">
        <v>10704</v>
      </c>
      <c s="18" t="s">
        <v>44</v>
      </c>
      <c s="24" t="s">
        <v>10705</v>
      </c>
      <c s="25" t="s">
        <v>70</v>
      </c>
      <c s="26">
        <v>1</v>
      </c>
      <c s="27">
        <v>0</v>
      </c>
      <c s="27">
        <f>ROUND(ROUND(H482,2)*ROUND(G482,3),2)</f>
      </c>
      <c r="O482">
        <f>(I482*21)/100</f>
      </c>
      <c t="s">
        <v>20</v>
      </c>
    </row>
    <row r="483" spans="1:5" ht="12.75">
      <c r="A483" s="28" t="s">
        <v>47</v>
      </c>
      <c r="E483" s="29" t="s">
        <v>44</v>
      </c>
    </row>
    <row r="484" spans="1:5" ht="12.75">
      <c r="A484" s="30" t="s">
        <v>48</v>
      </c>
      <c r="E484" s="31" t="s">
        <v>10622</v>
      </c>
    </row>
    <row r="485" spans="1:5" ht="102">
      <c r="A485" t="s">
        <v>50</v>
      </c>
      <c r="E485" s="29" t="s">
        <v>10687</v>
      </c>
    </row>
    <row r="486" spans="1:16" ht="12.75">
      <c r="A486" s="18" t="s">
        <v>42</v>
      </c>
      <c s="23" t="s">
        <v>583</v>
      </c>
      <c s="23" t="s">
        <v>10706</v>
      </c>
      <c s="18" t="s">
        <v>44</v>
      </c>
      <c s="24" t="s">
        <v>10707</v>
      </c>
      <c s="25" t="s">
        <v>70</v>
      </c>
      <c s="26">
        <v>908</v>
      </c>
      <c s="27">
        <v>0</v>
      </c>
      <c s="27">
        <f>ROUND(ROUND(H486,2)*ROUND(G486,3),2)</f>
      </c>
      <c r="O486">
        <f>(I486*21)/100</f>
      </c>
      <c t="s">
        <v>20</v>
      </c>
    </row>
    <row r="487" spans="1:5" ht="12.75">
      <c r="A487" s="28" t="s">
        <v>47</v>
      </c>
      <c r="E487" s="29" t="s">
        <v>44</v>
      </c>
    </row>
    <row r="488" spans="1:5" ht="12.75">
      <c r="A488" s="30" t="s">
        <v>48</v>
      </c>
      <c r="E488" s="31" t="s">
        <v>10622</v>
      </c>
    </row>
    <row r="489" spans="1:5" ht="102">
      <c r="A489" t="s">
        <v>50</v>
      </c>
      <c r="E489" s="29" t="s">
        <v>10687</v>
      </c>
    </row>
    <row r="490" spans="1:16" ht="12.75">
      <c r="A490" s="18" t="s">
        <v>42</v>
      </c>
      <c s="23" t="s">
        <v>587</v>
      </c>
      <c s="23" t="s">
        <v>10708</v>
      </c>
      <c s="18" t="s">
        <v>44</v>
      </c>
      <c s="24" t="s">
        <v>10709</v>
      </c>
      <c s="25" t="s">
        <v>70</v>
      </c>
      <c s="26">
        <v>18</v>
      </c>
      <c s="27">
        <v>0</v>
      </c>
      <c s="27">
        <f>ROUND(ROUND(H490,2)*ROUND(G490,3),2)</f>
      </c>
      <c r="O490">
        <f>(I490*21)/100</f>
      </c>
      <c t="s">
        <v>20</v>
      </c>
    </row>
    <row r="491" spans="1:5" ht="12.75">
      <c r="A491" s="28" t="s">
        <v>47</v>
      </c>
      <c r="E491" s="29" t="s">
        <v>44</v>
      </c>
    </row>
    <row r="492" spans="1:5" ht="12.75">
      <c r="A492" s="30" t="s">
        <v>48</v>
      </c>
      <c r="E492" s="31" t="s">
        <v>10622</v>
      </c>
    </row>
    <row r="493" spans="1:5" ht="102">
      <c r="A493" t="s">
        <v>50</v>
      </c>
      <c r="E493" s="29" t="s">
        <v>10687</v>
      </c>
    </row>
    <row r="494" spans="1:16" ht="12.75">
      <c r="A494" s="18" t="s">
        <v>42</v>
      </c>
      <c s="23" t="s">
        <v>588</v>
      </c>
      <c s="23" t="s">
        <v>10710</v>
      </c>
      <c s="18" t="s">
        <v>44</v>
      </c>
      <c s="24" t="s">
        <v>10711</v>
      </c>
      <c s="25" t="s">
        <v>70</v>
      </c>
      <c s="26">
        <v>39</v>
      </c>
      <c s="27">
        <v>0</v>
      </c>
      <c s="27">
        <f>ROUND(ROUND(H494,2)*ROUND(G494,3),2)</f>
      </c>
      <c r="O494">
        <f>(I494*21)/100</f>
      </c>
      <c t="s">
        <v>20</v>
      </c>
    </row>
    <row r="495" spans="1:5" ht="12.75">
      <c r="A495" s="28" t="s">
        <v>47</v>
      </c>
      <c r="E495" s="29" t="s">
        <v>44</v>
      </c>
    </row>
    <row r="496" spans="1:5" ht="12.75">
      <c r="A496" s="30" t="s">
        <v>48</v>
      </c>
      <c r="E496" s="31" t="s">
        <v>10622</v>
      </c>
    </row>
    <row r="497" spans="1:5" ht="102">
      <c r="A497" t="s">
        <v>50</v>
      </c>
      <c r="E497" s="29" t="s">
        <v>10687</v>
      </c>
    </row>
    <row r="498" spans="1:16" ht="12.75">
      <c r="A498" s="18" t="s">
        <v>42</v>
      </c>
      <c s="23" t="s">
        <v>591</v>
      </c>
      <c s="23" t="s">
        <v>10712</v>
      </c>
      <c s="18" t="s">
        <v>44</v>
      </c>
      <c s="24" t="s">
        <v>10713</v>
      </c>
      <c s="25" t="s">
        <v>70</v>
      </c>
      <c s="26">
        <v>10</v>
      </c>
      <c s="27">
        <v>0</v>
      </c>
      <c s="27">
        <f>ROUND(ROUND(H498,2)*ROUND(G498,3),2)</f>
      </c>
      <c r="O498">
        <f>(I498*21)/100</f>
      </c>
      <c t="s">
        <v>20</v>
      </c>
    </row>
    <row r="499" spans="1:5" ht="12.75">
      <c r="A499" s="28" t="s">
        <v>47</v>
      </c>
      <c r="E499" s="29" t="s">
        <v>44</v>
      </c>
    </row>
    <row r="500" spans="1:5" ht="12.75">
      <c r="A500" s="30" t="s">
        <v>48</v>
      </c>
      <c r="E500" s="31" t="s">
        <v>10622</v>
      </c>
    </row>
    <row r="501" spans="1:5" ht="102">
      <c r="A501" t="s">
        <v>50</v>
      </c>
      <c r="E501" s="29" t="s">
        <v>10687</v>
      </c>
    </row>
    <row r="502" spans="1:16" ht="12.75">
      <c r="A502" s="18" t="s">
        <v>42</v>
      </c>
      <c s="23" t="s">
        <v>7271</v>
      </c>
      <c s="23" t="s">
        <v>10714</v>
      </c>
      <c s="18" t="s">
        <v>44</v>
      </c>
      <c s="24" t="s">
        <v>10715</v>
      </c>
      <c s="25" t="s">
        <v>784</v>
      </c>
      <c s="26">
        <v>4693</v>
      </c>
      <c s="27">
        <v>0</v>
      </c>
      <c s="27">
        <f>ROUND(ROUND(H502,2)*ROUND(G502,3),2)</f>
      </c>
      <c r="O502">
        <f>(I502*21)/100</f>
      </c>
      <c t="s">
        <v>20</v>
      </c>
    </row>
    <row r="503" spans="1:5" ht="12.75">
      <c r="A503" s="28" t="s">
        <v>47</v>
      </c>
      <c r="E503" s="29" t="s">
        <v>44</v>
      </c>
    </row>
    <row r="504" spans="1:5" ht="12.75">
      <c r="A504" s="30" t="s">
        <v>48</v>
      </c>
      <c r="E504" s="31" t="s">
        <v>10622</v>
      </c>
    </row>
    <row r="505" spans="1:5" ht="102">
      <c r="A505" t="s">
        <v>50</v>
      </c>
      <c r="E505" s="29" t="s">
        <v>10716</v>
      </c>
    </row>
    <row r="506" spans="1:16" ht="12.75">
      <c r="A506" s="18" t="s">
        <v>42</v>
      </c>
      <c s="23" t="s">
        <v>592</v>
      </c>
      <c s="23" t="s">
        <v>10717</v>
      </c>
      <c s="18" t="s">
        <v>44</v>
      </c>
      <c s="24" t="s">
        <v>10718</v>
      </c>
      <c s="25" t="s">
        <v>784</v>
      </c>
      <c s="26">
        <v>4642</v>
      </c>
      <c s="27">
        <v>0</v>
      </c>
      <c s="27">
        <f>ROUND(ROUND(H506,2)*ROUND(G506,3),2)</f>
      </c>
      <c r="O506">
        <f>(I506*21)/100</f>
      </c>
      <c t="s">
        <v>20</v>
      </c>
    </row>
    <row r="507" spans="1:5" ht="12.75">
      <c r="A507" s="28" t="s">
        <v>47</v>
      </c>
      <c r="E507" s="29" t="s">
        <v>44</v>
      </c>
    </row>
    <row r="508" spans="1:5" ht="12.75">
      <c r="A508" s="30" t="s">
        <v>48</v>
      </c>
      <c r="E508" s="31" t="s">
        <v>10622</v>
      </c>
    </row>
    <row r="509" spans="1:5" ht="102">
      <c r="A509" t="s">
        <v>50</v>
      </c>
      <c r="E509" s="29" t="s">
        <v>10716</v>
      </c>
    </row>
    <row r="510" spans="1:16" ht="12.75">
      <c r="A510" s="18" t="s">
        <v>42</v>
      </c>
      <c s="23" t="s">
        <v>596</v>
      </c>
      <c s="23" t="s">
        <v>10719</v>
      </c>
      <c s="18" t="s">
        <v>44</v>
      </c>
      <c s="24" t="s">
        <v>10720</v>
      </c>
      <c s="25" t="s">
        <v>784</v>
      </c>
      <c s="26">
        <v>67</v>
      </c>
      <c s="27">
        <v>0</v>
      </c>
      <c s="27">
        <f>ROUND(ROUND(H510,2)*ROUND(G510,3),2)</f>
      </c>
      <c r="O510">
        <f>(I510*21)/100</f>
      </c>
      <c t="s">
        <v>20</v>
      </c>
    </row>
    <row r="511" spans="1:5" ht="12.75">
      <c r="A511" s="28" t="s">
        <v>47</v>
      </c>
      <c r="E511" s="29" t="s">
        <v>44</v>
      </c>
    </row>
    <row r="512" spans="1:5" ht="12.75">
      <c r="A512" s="30" t="s">
        <v>48</v>
      </c>
      <c r="E512" s="31" t="s">
        <v>10622</v>
      </c>
    </row>
    <row r="513" spans="1:5" ht="102">
      <c r="A513" t="s">
        <v>50</v>
      </c>
      <c r="E513" s="29" t="s">
        <v>10716</v>
      </c>
    </row>
    <row r="514" spans="1:18" ht="12.75" customHeight="1">
      <c r="A514" s="5" t="s">
        <v>40</v>
      </c>
      <c s="5"/>
      <c s="34" t="s">
        <v>181</v>
      </c>
      <c s="5"/>
      <c s="21" t="s">
        <v>1311</v>
      </c>
      <c s="5"/>
      <c s="5"/>
      <c s="5"/>
      <c s="35">
        <f>0+Q514</f>
      </c>
      <c r="O514">
        <f>0+R514</f>
      </c>
      <c r="Q514">
        <f>0+I515+I519+I523+I527+I531+I535</f>
      </c>
      <c>
        <f>0+O515+O519+O523+O527+O531+O535</f>
      </c>
    </row>
    <row r="515" spans="1:16" ht="25.5">
      <c r="A515" s="18" t="s">
        <v>42</v>
      </c>
      <c s="23" t="s">
        <v>597</v>
      </c>
      <c s="23" t="s">
        <v>184</v>
      </c>
      <c s="18" t="s">
        <v>185</v>
      </c>
      <c s="24" t="s">
        <v>186</v>
      </c>
      <c s="25" t="s">
        <v>187</v>
      </c>
      <c s="26">
        <v>1460</v>
      </c>
      <c s="27">
        <v>0</v>
      </c>
      <c s="27">
        <f>ROUND(ROUND(H515,2)*ROUND(G515,3),2)</f>
      </c>
      <c r="O515">
        <f>(I515*21)/100</f>
      </c>
      <c t="s">
        <v>20</v>
      </c>
    </row>
    <row r="516" spans="1:5" ht="12.75">
      <c r="A516" s="28" t="s">
        <v>47</v>
      </c>
      <c r="E516" s="29" t="s">
        <v>188</v>
      </c>
    </row>
    <row r="517" spans="1:5" ht="12.75">
      <c r="A517" s="30" t="s">
        <v>48</v>
      </c>
      <c r="E517" s="31" t="s">
        <v>10432</v>
      </c>
    </row>
    <row r="518" spans="1:5" ht="165.75">
      <c r="A518" t="s">
        <v>50</v>
      </c>
      <c r="E518" s="29" t="s">
        <v>190</v>
      </c>
    </row>
    <row r="519" spans="1:16" ht="25.5">
      <c r="A519" s="18" t="s">
        <v>42</v>
      </c>
      <c s="23" t="s">
        <v>598</v>
      </c>
      <c s="23" t="s">
        <v>192</v>
      </c>
      <c s="18" t="s">
        <v>185</v>
      </c>
      <c s="24" t="s">
        <v>193</v>
      </c>
      <c s="25" t="s">
        <v>187</v>
      </c>
      <c s="26">
        <v>600</v>
      </c>
      <c s="27">
        <v>0</v>
      </c>
      <c s="27">
        <f>ROUND(ROUND(H519,2)*ROUND(G519,3),2)</f>
      </c>
      <c r="O519">
        <f>(I519*21)/100</f>
      </c>
      <c t="s">
        <v>20</v>
      </c>
    </row>
    <row r="520" spans="1:5" ht="12.75">
      <c r="A520" s="28" t="s">
        <v>47</v>
      </c>
      <c r="E520" s="29" t="s">
        <v>188</v>
      </c>
    </row>
    <row r="521" spans="1:5" ht="12.75">
      <c r="A521" s="30" t="s">
        <v>48</v>
      </c>
      <c r="E521" s="31" t="s">
        <v>10432</v>
      </c>
    </row>
    <row r="522" spans="1:5" ht="165.75">
      <c r="A522" t="s">
        <v>50</v>
      </c>
      <c r="E522" s="29" t="s">
        <v>190</v>
      </c>
    </row>
    <row r="523" spans="1:16" ht="25.5">
      <c r="A523" s="18" t="s">
        <v>42</v>
      </c>
      <c s="23" t="s">
        <v>603</v>
      </c>
      <c s="23" t="s">
        <v>2969</v>
      </c>
      <c s="18" t="s">
        <v>185</v>
      </c>
      <c s="24" t="s">
        <v>2970</v>
      </c>
      <c s="25" t="s">
        <v>187</v>
      </c>
      <c s="26">
        <v>3</v>
      </c>
      <c s="27">
        <v>0</v>
      </c>
      <c s="27">
        <f>ROUND(ROUND(H523,2)*ROUND(G523,3),2)</f>
      </c>
      <c r="O523">
        <f>(I523*21)/100</f>
      </c>
      <c t="s">
        <v>20</v>
      </c>
    </row>
    <row r="524" spans="1:5" ht="12.75">
      <c r="A524" s="28" t="s">
        <v>47</v>
      </c>
      <c r="E524" s="29" t="s">
        <v>188</v>
      </c>
    </row>
    <row r="525" spans="1:5" ht="12.75">
      <c r="A525" s="30" t="s">
        <v>48</v>
      </c>
      <c r="E525" s="31" t="s">
        <v>10432</v>
      </c>
    </row>
    <row r="526" spans="1:5" ht="165.75">
      <c r="A526" t="s">
        <v>50</v>
      </c>
      <c r="E526" s="29" t="s">
        <v>190</v>
      </c>
    </row>
    <row r="527" spans="1:16" ht="38.25">
      <c r="A527" s="18" t="s">
        <v>42</v>
      </c>
      <c s="23" t="s">
        <v>607</v>
      </c>
      <c s="23" t="s">
        <v>1312</v>
      </c>
      <c s="18" t="s">
        <v>185</v>
      </c>
      <c s="24" t="s">
        <v>1313</v>
      </c>
      <c s="25" t="s">
        <v>187</v>
      </c>
      <c s="26">
        <v>2</v>
      </c>
      <c s="27">
        <v>0</v>
      </c>
      <c s="27">
        <f>ROUND(ROUND(H527,2)*ROUND(G527,3),2)</f>
      </c>
      <c r="O527">
        <f>(I527*21)/100</f>
      </c>
      <c t="s">
        <v>20</v>
      </c>
    </row>
    <row r="528" spans="1:5" ht="25.5">
      <c r="A528" s="28" t="s">
        <v>47</v>
      </c>
      <c r="E528" s="29" t="s">
        <v>1314</v>
      </c>
    </row>
    <row r="529" spans="1:5" ht="12.75">
      <c r="A529" s="30" t="s">
        <v>48</v>
      </c>
      <c r="E529" s="31" t="s">
        <v>10432</v>
      </c>
    </row>
    <row r="530" spans="1:5" ht="165.75">
      <c r="A530" t="s">
        <v>50</v>
      </c>
      <c r="E530" s="29" t="s">
        <v>190</v>
      </c>
    </row>
    <row r="531" spans="1:16" ht="25.5">
      <c r="A531" s="18" t="s">
        <v>42</v>
      </c>
      <c s="23" t="s">
        <v>612</v>
      </c>
      <c s="23" t="s">
        <v>1087</v>
      </c>
      <c s="18" t="s">
        <v>185</v>
      </c>
      <c s="24" t="s">
        <v>1088</v>
      </c>
      <c s="25" t="s">
        <v>187</v>
      </c>
      <c s="26">
        <v>31</v>
      </c>
      <c s="27">
        <v>0</v>
      </c>
      <c s="27">
        <f>ROUND(ROUND(H531,2)*ROUND(G531,3),2)</f>
      </c>
      <c r="O531">
        <f>(I531*21)/100</f>
      </c>
      <c t="s">
        <v>20</v>
      </c>
    </row>
    <row r="532" spans="1:5" ht="25.5">
      <c r="A532" s="28" t="s">
        <v>47</v>
      </c>
      <c r="E532" s="29" t="s">
        <v>1089</v>
      </c>
    </row>
    <row r="533" spans="1:5" ht="12.75">
      <c r="A533" s="30" t="s">
        <v>48</v>
      </c>
      <c r="E533" s="31" t="s">
        <v>10432</v>
      </c>
    </row>
    <row r="534" spans="1:5" ht="165.75">
      <c r="A534" t="s">
        <v>50</v>
      </c>
      <c r="E534" s="29" t="s">
        <v>190</v>
      </c>
    </row>
    <row r="535" spans="1:16" ht="25.5">
      <c r="A535" s="18" t="s">
        <v>42</v>
      </c>
      <c s="23" t="s">
        <v>616</v>
      </c>
      <c s="23" t="s">
        <v>10721</v>
      </c>
      <c s="18" t="s">
        <v>185</v>
      </c>
      <c s="24" t="s">
        <v>10722</v>
      </c>
      <c s="25" t="s">
        <v>187</v>
      </c>
      <c s="26">
        <v>5</v>
      </c>
      <c s="27">
        <v>0</v>
      </c>
      <c s="27">
        <f>ROUND(ROUND(H535,2)*ROUND(G535,3),2)</f>
      </c>
      <c r="O535">
        <f>(I535*21)/100</f>
      </c>
      <c t="s">
        <v>20</v>
      </c>
    </row>
    <row r="536" spans="1:5" ht="25.5">
      <c r="A536" s="28" t="s">
        <v>47</v>
      </c>
      <c r="E536" s="29" t="s">
        <v>1089</v>
      </c>
    </row>
    <row r="537" spans="1:5" ht="12.75">
      <c r="A537" s="30" t="s">
        <v>48</v>
      </c>
      <c r="E537" s="31" t="s">
        <v>10432</v>
      </c>
    </row>
    <row r="538" spans="1:5" ht="165.75">
      <c r="A538" t="s">
        <v>50</v>
      </c>
      <c r="E538"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50.xml><?xml version="1.0" encoding="utf-8"?>
<worksheet xmlns="http://schemas.openxmlformats.org/spreadsheetml/2006/main" xmlns:r="http://schemas.openxmlformats.org/officeDocument/2006/relationships">
  <sheetPr>
    <pageSetUpPr fitToPage="1"/>
  </sheetPr>
  <dimension ref="A1:R27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0+O9+O34+O47+O128+O185+O246</f>
      </c>
      <c t="s">
        <v>19</v>
      </c>
    </row>
    <row r="3" spans="1:16" ht="15" customHeight="1">
      <c r="A3" t="s">
        <v>1</v>
      </c>
      <c s="8" t="s">
        <v>4</v>
      </c>
      <c s="9" t="s">
        <v>5</v>
      </c>
      <c s="1"/>
      <c s="10" t="s">
        <v>6</v>
      </c>
      <c s="1"/>
      <c s="4"/>
      <c s="3" t="s">
        <v>10723</v>
      </c>
      <c s="36">
        <f>0+I9+I34+I47+I128+I185+I246</f>
      </c>
      <c r="O3" t="s">
        <v>16</v>
      </c>
      <c t="s">
        <v>20</v>
      </c>
    </row>
    <row r="4" spans="1:16" ht="15" customHeight="1">
      <c r="A4" t="s">
        <v>7</v>
      </c>
      <c s="8" t="s">
        <v>8</v>
      </c>
      <c s="9" t="s">
        <v>10396</v>
      </c>
      <c s="1"/>
      <c s="10" t="s">
        <v>10397</v>
      </c>
      <c s="1"/>
      <c s="1"/>
      <c s="7"/>
      <c s="7"/>
      <c r="O4" t="s">
        <v>17</v>
      </c>
      <c t="s">
        <v>20</v>
      </c>
    </row>
    <row r="5" spans="1:16" ht="12.75" customHeight="1">
      <c r="A5" t="s">
        <v>11</v>
      </c>
      <c s="12" t="s">
        <v>15</v>
      </c>
      <c s="13" t="s">
        <v>10723</v>
      </c>
      <c s="5"/>
      <c s="14" t="s">
        <v>10724</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10400</v>
      </c>
      <c s="19"/>
      <c s="21" t="s">
        <v>10401</v>
      </c>
      <c s="19"/>
      <c s="19"/>
      <c s="19"/>
      <c s="22">
        <f>0+Q9</f>
      </c>
      <c r="O9">
        <f>0+R9</f>
      </c>
      <c r="Q9">
        <f>0+I10+I14+I18+I22+I26+I30</f>
      </c>
      <c>
        <f>0+O10+O14+O18+O22+O26+O30</f>
      </c>
    </row>
    <row r="10" spans="1:16" ht="12.75">
      <c r="A10" s="18" t="s">
        <v>42</v>
      </c>
      <c s="23" t="s">
        <v>26</v>
      </c>
      <c s="23" t="s">
        <v>10402</v>
      </c>
      <c s="18" t="s">
        <v>44</v>
      </c>
      <c s="24" t="s">
        <v>10403</v>
      </c>
      <c s="25" t="s">
        <v>46</v>
      </c>
      <c s="26">
        <v>27</v>
      </c>
      <c s="27">
        <v>0</v>
      </c>
      <c s="27">
        <f>ROUND(ROUND(H10,2)*ROUND(G10,3),2)</f>
      </c>
      <c r="O10">
        <f>(I10*21)/100</f>
      </c>
      <c t="s">
        <v>20</v>
      </c>
    </row>
    <row r="11" spans="1:5" ht="12.75">
      <c r="A11" s="28" t="s">
        <v>47</v>
      </c>
      <c r="E11" s="29" t="s">
        <v>44</v>
      </c>
    </row>
    <row r="12" spans="1:5" ht="12.75">
      <c r="A12" s="30" t="s">
        <v>48</v>
      </c>
      <c r="E12" s="31" t="s">
        <v>10404</v>
      </c>
    </row>
    <row r="13" spans="1:5" ht="216.75">
      <c r="A13" t="s">
        <v>50</v>
      </c>
      <c r="E13" s="29" t="s">
        <v>10725</v>
      </c>
    </row>
    <row r="14" spans="1:16" ht="12.75">
      <c r="A14" s="18" t="s">
        <v>42</v>
      </c>
      <c s="23" t="s">
        <v>20</v>
      </c>
      <c s="23" t="s">
        <v>10406</v>
      </c>
      <c s="18" t="s">
        <v>44</v>
      </c>
      <c s="24" t="s">
        <v>10407</v>
      </c>
      <c s="25" t="s">
        <v>70</v>
      </c>
      <c s="26">
        <v>6</v>
      </c>
      <c s="27">
        <v>0</v>
      </c>
      <c s="27">
        <f>ROUND(ROUND(H14,2)*ROUND(G14,3),2)</f>
      </c>
      <c r="O14">
        <f>(I14*21)/100</f>
      </c>
      <c t="s">
        <v>20</v>
      </c>
    </row>
    <row r="15" spans="1:5" ht="12.75">
      <c r="A15" s="28" t="s">
        <v>47</v>
      </c>
      <c r="E15" s="29" t="s">
        <v>44</v>
      </c>
    </row>
    <row r="16" spans="1:5" ht="12.75">
      <c r="A16" s="30" t="s">
        <v>48</v>
      </c>
      <c r="E16" s="31" t="s">
        <v>10404</v>
      </c>
    </row>
    <row r="17" spans="1:5" ht="89.25">
      <c r="A17" t="s">
        <v>50</v>
      </c>
      <c r="E17" s="29" t="s">
        <v>10408</v>
      </c>
    </row>
    <row r="18" spans="1:16" ht="12.75">
      <c r="A18" s="18" t="s">
        <v>42</v>
      </c>
      <c s="23" t="s">
        <v>19</v>
      </c>
      <c s="23" t="s">
        <v>10409</v>
      </c>
      <c s="18" t="s">
        <v>44</v>
      </c>
      <c s="24" t="s">
        <v>10410</v>
      </c>
      <c s="25" t="s">
        <v>70</v>
      </c>
      <c s="26">
        <v>24</v>
      </c>
      <c s="27">
        <v>0</v>
      </c>
      <c s="27">
        <f>ROUND(ROUND(H18,2)*ROUND(G18,3),2)</f>
      </c>
      <c r="O18">
        <f>(I18*21)/100</f>
      </c>
      <c t="s">
        <v>20</v>
      </c>
    </row>
    <row r="19" spans="1:5" ht="12.75">
      <c r="A19" s="28" t="s">
        <v>47</v>
      </c>
      <c r="E19" s="29" t="s">
        <v>44</v>
      </c>
    </row>
    <row r="20" spans="1:5" ht="12.75">
      <c r="A20" s="30" t="s">
        <v>48</v>
      </c>
      <c r="E20" s="31" t="s">
        <v>10404</v>
      </c>
    </row>
    <row r="21" spans="1:5" ht="76.5">
      <c r="A21" t="s">
        <v>50</v>
      </c>
      <c r="E21" s="29" t="s">
        <v>10411</v>
      </c>
    </row>
    <row r="22" spans="1:16" ht="12.75">
      <c r="A22" s="18" t="s">
        <v>42</v>
      </c>
      <c s="23" t="s">
        <v>30</v>
      </c>
      <c s="23" t="s">
        <v>10427</v>
      </c>
      <c s="18" t="s">
        <v>44</v>
      </c>
      <c s="24" t="s">
        <v>10428</v>
      </c>
      <c s="25" t="s">
        <v>70</v>
      </c>
      <c s="26">
        <v>3</v>
      </c>
      <c s="27">
        <v>0</v>
      </c>
      <c s="27">
        <f>ROUND(ROUND(H22,2)*ROUND(G22,3),2)</f>
      </c>
      <c r="O22">
        <f>(I22*21)/100</f>
      </c>
      <c t="s">
        <v>20</v>
      </c>
    </row>
    <row r="23" spans="1:5" ht="12.75">
      <c r="A23" s="28" t="s">
        <v>47</v>
      </c>
      <c r="E23" s="29" t="s">
        <v>44</v>
      </c>
    </row>
    <row r="24" spans="1:5" ht="12.75">
      <c r="A24" s="30" t="s">
        <v>48</v>
      </c>
      <c r="E24" s="31" t="s">
        <v>10404</v>
      </c>
    </row>
    <row r="25" spans="1:5" ht="114.75">
      <c r="A25" t="s">
        <v>50</v>
      </c>
      <c r="E25" s="29" t="s">
        <v>10429</v>
      </c>
    </row>
    <row r="26" spans="1:16" ht="12.75">
      <c r="A26" s="18" t="s">
        <v>42</v>
      </c>
      <c s="23" t="s">
        <v>32</v>
      </c>
      <c s="23" t="s">
        <v>10726</v>
      </c>
      <c s="18" t="s">
        <v>44</v>
      </c>
      <c s="24" t="s">
        <v>10727</v>
      </c>
      <c s="25" t="s">
        <v>70</v>
      </c>
      <c s="26">
        <v>2</v>
      </c>
      <c s="27">
        <v>0</v>
      </c>
      <c s="27">
        <f>ROUND(ROUND(H26,2)*ROUND(G26,3),2)</f>
      </c>
      <c r="O26">
        <f>(I26*21)/100</f>
      </c>
      <c t="s">
        <v>20</v>
      </c>
    </row>
    <row r="27" spans="1:5" ht="12.75">
      <c r="A27" s="28" t="s">
        <v>47</v>
      </c>
      <c r="E27" s="29" t="s">
        <v>44</v>
      </c>
    </row>
    <row r="28" spans="1:5" ht="12.75">
      <c r="A28" s="30" t="s">
        <v>48</v>
      </c>
      <c r="E28" s="31" t="s">
        <v>10404</v>
      </c>
    </row>
    <row r="29" spans="1:5" ht="114.75">
      <c r="A29" t="s">
        <v>50</v>
      </c>
      <c r="E29" s="29" t="s">
        <v>10728</v>
      </c>
    </row>
    <row r="30" spans="1:16" ht="25.5">
      <c r="A30" s="18" t="s">
        <v>42</v>
      </c>
      <c s="23" t="s">
        <v>34</v>
      </c>
      <c s="23" t="s">
        <v>10430</v>
      </c>
      <c s="18" t="s">
        <v>44</v>
      </c>
      <c s="24" t="s">
        <v>10431</v>
      </c>
      <c s="25" t="s">
        <v>157</v>
      </c>
      <c s="26">
        <v>41</v>
      </c>
      <c s="27">
        <v>0</v>
      </c>
      <c s="27">
        <f>ROUND(ROUND(H30,2)*ROUND(G30,3),2)</f>
      </c>
      <c r="O30">
        <f>(I30*21)/100</f>
      </c>
      <c t="s">
        <v>20</v>
      </c>
    </row>
    <row r="31" spans="1:5" ht="12.75">
      <c r="A31" s="28" t="s">
        <v>47</v>
      </c>
      <c r="E31" s="29" t="s">
        <v>44</v>
      </c>
    </row>
    <row r="32" spans="1:5" ht="12.75">
      <c r="A32" s="30" t="s">
        <v>48</v>
      </c>
      <c r="E32" s="31" t="s">
        <v>10432</v>
      </c>
    </row>
    <row r="33" spans="1:5" ht="89.25">
      <c r="A33" t="s">
        <v>50</v>
      </c>
      <c r="E33" s="29" t="s">
        <v>10433</v>
      </c>
    </row>
    <row r="34" spans="1:18" ht="12.75" customHeight="1">
      <c r="A34" s="5" t="s">
        <v>40</v>
      </c>
      <c s="5"/>
      <c s="34" t="s">
        <v>10434</v>
      </c>
      <c s="5"/>
      <c s="21" t="s">
        <v>10435</v>
      </c>
      <c s="5"/>
      <c s="5"/>
      <c s="5"/>
      <c s="35">
        <f>0+Q34</f>
      </c>
      <c r="O34">
        <f>0+R34</f>
      </c>
      <c r="Q34">
        <f>0+I35+I39+I43</f>
      </c>
      <c>
        <f>0+O35+O39+O43</f>
      </c>
    </row>
    <row r="35" spans="1:16" ht="12.75">
      <c r="A35" s="18" t="s">
        <v>42</v>
      </c>
      <c s="23" t="s">
        <v>66</v>
      </c>
      <c s="23" t="s">
        <v>10454</v>
      </c>
      <c s="18" t="s">
        <v>44</v>
      </c>
      <c s="24" t="s">
        <v>10455</v>
      </c>
      <c s="25" t="s">
        <v>70</v>
      </c>
      <c s="26">
        <v>3</v>
      </c>
      <c s="27">
        <v>0</v>
      </c>
      <c s="27">
        <f>ROUND(ROUND(H35,2)*ROUND(G35,3),2)</f>
      </c>
      <c r="O35">
        <f>(I35*21)/100</f>
      </c>
      <c t="s">
        <v>20</v>
      </c>
    </row>
    <row r="36" spans="1:5" ht="12.75">
      <c r="A36" s="28" t="s">
        <v>47</v>
      </c>
      <c r="E36" s="29" t="s">
        <v>44</v>
      </c>
    </row>
    <row r="37" spans="1:5" ht="12.75">
      <c r="A37" s="30" t="s">
        <v>48</v>
      </c>
      <c r="E37" s="31" t="s">
        <v>10404</v>
      </c>
    </row>
    <row r="38" spans="1:5" ht="102">
      <c r="A38" t="s">
        <v>50</v>
      </c>
      <c r="E38" s="29" t="s">
        <v>10451</v>
      </c>
    </row>
    <row r="39" spans="1:16" ht="12.75">
      <c r="A39" s="18" t="s">
        <v>42</v>
      </c>
      <c s="23" t="s">
        <v>76</v>
      </c>
      <c s="23" t="s">
        <v>10469</v>
      </c>
      <c s="18" t="s">
        <v>44</v>
      </c>
      <c s="24" t="s">
        <v>10470</v>
      </c>
      <c s="25" t="s">
        <v>1627</v>
      </c>
      <c s="26">
        <v>100</v>
      </c>
      <c s="27">
        <v>0</v>
      </c>
      <c s="27">
        <f>ROUND(ROUND(H39,2)*ROUND(G39,3),2)</f>
      </c>
      <c r="O39">
        <f>(I39*21)/100</f>
      </c>
      <c t="s">
        <v>20</v>
      </c>
    </row>
    <row r="40" spans="1:5" ht="12.75">
      <c r="A40" s="28" t="s">
        <v>47</v>
      </c>
      <c r="E40" s="29" t="s">
        <v>44</v>
      </c>
    </row>
    <row r="41" spans="1:5" ht="12.75">
      <c r="A41" s="30" t="s">
        <v>48</v>
      </c>
      <c r="E41" s="31" t="s">
        <v>10404</v>
      </c>
    </row>
    <row r="42" spans="1:5" ht="102">
      <c r="A42" t="s">
        <v>50</v>
      </c>
      <c r="E42" s="29" t="s">
        <v>10471</v>
      </c>
    </row>
    <row r="43" spans="1:16" ht="25.5">
      <c r="A43" s="18" t="s">
        <v>42</v>
      </c>
      <c s="23" t="s">
        <v>37</v>
      </c>
      <c s="23" t="s">
        <v>10475</v>
      </c>
      <c s="18" t="s">
        <v>44</v>
      </c>
      <c s="24" t="s">
        <v>10476</v>
      </c>
      <c s="25" t="s">
        <v>157</v>
      </c>
      <c s="26">
        <v>9</v>
      </c>
      <c s="27">
        <v>0</v>
      </c>
      <c s="27">
        <f>ROUND(ROUND(H43,2)*ROUND(G43,3),2)</f>
      </c>
      <c r="O43">
        <f>(I43*21)/100</f>
      </c>
      <c t="s">
        <v>20</v>
      </c>
    </row>
    <row r="44" spans="1:5" ht="12.75">
      <c r="A44" s="28" t="s">
        <v>47</v>
      </c>
      <c r="E44" s="29" t="s">
        <v>44</v>
      </c>
    </row>
    <row r="45" spans="1:5" ht="12.75">
      <c r="A45" s="30" t="s">
        <v>48</v>
      </c>
      <c r="E45" s="31" t="s">
        <v>10432</v>
      </c>
    </row>
    <row r="46" spans="1:5" ht="102">
      <c r="A46" t="s">
        <v>50</v>
      </c>
      <c r="E46" s="29" t="s">
        <v>10477</v>
      </c>
    </row>
    <row r="47" spans="1:18" ht="12.75" customHeight="1">
      <c r="A47" s="5" t="s">
        <v>40</v>
      </c>
      <c s="5"/>
      <c s="34" t="s">
        <v>2878</v>
      </c>
      <c s="5"/>
      <c s="21" t="s">
        <v>10481</v>
      </c>
      <c s="5"/>
      <c s="5"/>
      <c s="5"/>
      <c s="35">
        <f>0+Q47</f>
      </c>
      <c r="O47">
        <f>0+R47</f>
      </c>
      <c r="Q47">
        <f>0+I48+I52+I56+I60+I64+I68+I72+I76+I80+I84+I88+I92+I96+I100+I104+I108+I112+I116+I120+I124</f>
      </c>
      <c>
        <f>0+O48+O52+O56+O60+O64+O68+O72+O76+O80+O84+O88+O92+O96+O100+O104+O108+O112+O116+O120+O124</f>
      </c>
    </row>
    <row r="48" spans="1:16" ht="12.75">
      <c r="A48" s="18" t="s">
        <v>42</v>
      </c>
      <c s="23" t="s">
        <v>39</v>
      </c>
      <c s="23" t="s">
        <v>10549</v>
      </c>
      <c s="18" t="s">
        <v>44</v>
      </c>
      <c s="24" t="s">
        <v>10550</v>
      </c>
      <c s="25" t="s">
        <v>70</v>
      </c>
      <c s="26">
        <v>7</v>
      </c>
      <c s="27">
        <v>0</v>
      </c>
      <c s="27">
        <f>ROUND(ROUND(H48,2)*ROUND(G48,3),2)</f>
      </c>
      <c r="O48">
        <f>(I48*21)/100</f>
      </c>
      <c t="s">
        <v>20</v>
      </c>
    </row>
    <row r="49" spans="1:5" ht="12.75">
      <c r="A49" s="28" t="s">
        <v>47</v>
      </c>
      <c r="E49" s="29" t="s">
        <v>44</v>
      </c>
    </row>
    <row r="50" spans="1:5" ht="12.75">
      <c r="A50" s="30" t="s">
        <v>48</v>
      </c>
      <c r="E50" s="31" t="s">
        <v>10484</v>
      </c>
    </row>
    <row r="51" spans="1:5" ht="114.75">
      <c r="A51" t="s">
        <v>50</v>
      </c>
      <c r="E51" s="29" t="s">
        <v>5082</v>
      </c>
    </row>
    <row r="52" spans="1:16" ht="12.75">
      <c r="A52" s="18" t="s">
        <v>42</v>
      </c>
      <c s="23" t="s">
        <v>87</v>
      </c>
      <c s="23" t="s">
        <v>10729</v>
      </c>
      <c s="18" t="s">
        <v>44</v>
      </c>
      <c s="24" t="s">
        <v>10730</v>
      </c>
      <c s="25" t="s">
        <v>70</v>
      </c>
      <c s="26">
        <v>2</v>
      </c>
      <c s="27">
        <v>0</v>
      </c>
      <c s="27">
        <f>ROUND(ROUND(H52,2)*ROUND(G52,3),2)</f>
      </c>
      <c r="O52">
        <f>(I52*21)/100</f>
      </c>
      <c t="s">
        <v>20</v>
      </c>
    </row>
    <row r="53" spans="1:5" ht="12.75">
      <c r="A53" s="28" t="s">
        <v>47</v>
      </c>
      <c r="E53" s="29" t="s">
        <v>44</v>
      </c>
    </row>
    <row r="54" spans="1:5" ht="12.75">
      <c r="A54" s="30" t="s">
        <v>48</v>
      </c>
      <c r="E54" s="31" t="s">
        <v>10484</v>
      </c>
    </row>
    <row r="55" spans="1:5" ht="114.75">
      <c r="A55" t="s">
        <v>50</v>
      </c>
      <c r="E55" s="29" t="s">
        <v>5082</v>
      </c>
    </row>
    <row r="56" spans="1:16" ht="12.75">
      <c r="A56" s="18" t="s">
        <v>42</v>
      </c>
      <c s="23" t="s">
        <v>91</v>
      </c>
      <c s="23" t="s">
        <v>10731</v>
      </c>
      <c s="18" t="s">
        <v>44</v>
      </c>
      <c s="24" t="s">
        <v>10732</v>
      </c>
      <c s="25" t="s">
        <v>70</v>
      </c>
      <c s="26">
        <v>20</v>
      </c>
      <c s="27">
        <v>0</v>
      </c>
      <c s="27">
        <f>ROUND(ROUND(H56,2)*ROUND(G56,3),2)</f>
      </c>
      <c r="O56">
        <f>(I56*21)/100</f>
      </c>
      <c t="s">
        <v>20</v>
      </c>
    </row>
    <row r="57" spans="1:5" ht="12.75">
      <c r="A57" s="28" t="s">
        <v>47</v>
      </c>
      <c r="E57" s="29" t="s">
        <v>44</v>
      </c>
    </row>
    <row r="58" spans="1:5" ht="12.75">
      <c r="A58" s="30" t="s">
        <v>48</v>
      </c>
      <c r="E58" s="31" t="s">
        <v>10484</v>
      </c>
    </row>
    <row r="59" spans="1:5" ht="114.75">
      <c r="A59" t="s">
        <v>50</v>
      </c>
      <c r="E59" s="29" t="s">
        <v>5082</v>
      </c>
    </row>
    <row r="60" spans="1:16" ht="12.75">
      <c r="A60" s="18" t="s">
        <v>42</v>
      </c>
      <c s="23" t="s">
        <v>95</v>
      </c>
      <c s="23" t="s">
        <v>10733</v>
      </c>
      <c s="18" t="s">
        <v>44</v>
      </c>
      <c s="24" t="s">
        <v>10734</v>
      </c>
      <c s="25" t="s">
        <v>70</v>
      </c>
      <c s="26">
        <v>1</v>
      </c>
      <c s="27">
        <v>0</v>
      </c>
      <c s="27">
        <f>ROUND(ROUND(H60,2)*ROUND(G60,3),2)</f>
      </c>
      <c r="O60">
        <f>(I60*21)/100</f>
      </c>
      <c t="s">
        <v>20</v>
      </c>
    </row>
    <row r="61" spans="1:5" ht="12.75">
      <c r="A61" s="28" t="s">
        <v>47</v>
      </c>
      <c r="E61" s="29" t="s">
        <v>44</v>
      </c>
    </row>
    <row r="62" spans="1:5" ht="12.75">
      <c r="A62" s="30" t="s">
        <v>48</v>
      </c>
      <c r="E62" s="31" t="s">
        <v>10484</v>
      </c>
    </row>
    <row r="63" spans="1:5" ht="114.75">
      <c r="A63" t="s">
        <v>50</v>
      </c>
      <c r="E63" s="29" t="s">
        <v>5082</v>
      </c>
    </row>
    <row r="64" spans="1:16" ht="12.75">
      <c r="A64" s="18" t="s">
        <v>42</v>
      </c>
      <c s="23" t="s">
        <v>103</v>
      </c>
      <c s="23" t="s">
        <v>10735</v>
      </c>
      <c s="18" t="s">
        <v>44</v>
      </c>
      <c s="24" t="s">
        <v>10736</v>
      </c>
      <c s="25" t="s">
        <v>70</v>
      </c>
      <c s="26">
        <v>4</v>
      </c>
      <c s="27">
        <v>0</v>
      </c>
      <c s="27">
        <f>ROUND(ROUND(H64,2)*ROUND(G64,3),2)</f>
      </c>
      <c r="O64">
        <f>(I64*21)/100</f>
      </c>
      <c t="s">
        <v>20</v>
      </c>
    </row>
    <row r="65" spans="1:5" ht="12.75">
      <c r="A65" s="28" t="s">
        <v>47</v>
      </c>
      <c r="E65" s="29" t="s">
        <v>44</v>
      </c>
    </row>
    <row r="66" spans="1:5" ht="12.75">
      <c r="A66" s="30" t="s">
        <v>48</v>
      </c>
      <c r="E66" s="31" t="s">
        <v>10484</v>
      </c>
    </row>
    <row r="67" spans="1:5" ht="114.75">
      <c r="A67" t="s">
        <v>50</v>
      </c>
      <c r="E67" s="29" t="s">
        <v>5082</v>
      </c>
    </row>
    <row r="68" spans="1:16" ht="25.5">
      <c r="A68" s="18" t="s">
        <v>42</v>
      </c>
      <c s="23" t="s">
        <v>110</v>
      </c>
      <c s="23" t="s">
        <v>10737</v>
      </c>
      <c s="18" t="s">
        <v>44</v>
      </c>
      <c s="24" t="s">
        <v>10738</v>
      </c>
      <c s="25" t="s">
        <v>70</v>
      </c>
      <c s="26">
        <v>2</v>
      </c>
      <c s="27">
        <v>0</v>
      </c>
      <c s="27">
        <f>ROUND(ROUND(H68,2)*ROUND(G68,3),2)</f>
      </c>
      <c r="O68">
        <f>(I68*21)/100</f>
      </c>
      <c t="s">
        <v>20</v>
      </c>
    </row>
    <row r="69" spans="1:5" ht="12.75">
      <c r="A69" s="28" t="s">
        <v>47</v>
      </c>
      <c r="E69" s="29" t="s">
        <v>44</v>
      </c>
    </row>
    <row r="70" spans="1:5" ht="12.75">
      <c r="A70" s="30" t="s">
        <v>48</v>
      </c>
      <c r="E70" s="31" t="s">
        <v>10484</v>
      </c>
    </row>
    <row r="71" spans="1:5" ht="114.75">
      <c r="A71" t="s">
        <v>50</v>
      </c>
      <c r="E71" s="29" t="s">
        <v>5082</v>
      </c>
    </row>
    <row r="72" spans="1:16" ht="12.75">
      <c r="A72" s="18" t="s">
        <v>42</v>
      </c>
      <c s="23" t="s">
        <v>114</v>
      </c>
      <c s="23" t="s">
        <v>10739</v>
      </c>
      <c s="18" t="s">
        <v>44</v>
      </c>
      <c s="24" t="s">
        <v>10740</v>
      </c>
      <c s="25" t="s">
        <v>70</v>
      </c>
      <c s="26">
        <v>3</v>
      </c>
      <c s="27">
        <v>0</v>
      </c>
      <c s="27">
        <f>ROUND(ROUND(H72,2)*ROUND(G72,3),2)</f>
      </c>
      <c r="O72">
        <f>(I72*21)/100</f>
      </c>
      <c t="s">
        <v>20</v>
      </c>
    </row>
    <row r="73" spans="1:5" ht="12.75">
      <c r="A73" s="28" t="s">
        <v>47</v>
      </c>
      <c r="E73" s="29" t="s">
        <v>44</v>
      </c>
    </row>
    <row r="74" spans="1:5" ht="12.75">
      <c r="A74" s="30" t="s">
        <v>48</v>
      </c>
      <c r="E74" s="31" t="s">
        <v>10484</v>
      </c>
    </row>
    <row r="75" spans="1:5" ht="114.75">
      <c r="A75" t="s">
        <v>50</v>
      </c>
      <c r="E75" s="29" t="s">
        <v>5082</v>
      </c>
    </row>
    <row r="76" spans="1:16" ht="12.75">
      <c r="A76" s="18" t="s">
        <v>42</v>
      </c>
      <c s="23" t="s">
        <v>117</v>
      </c>
      <c s="23" t="s">
        <v>10741</v>
      </c>
      <c s="18" t="s">
        <v>44</v>
      </c>
      <c s="24" t="s">
        <v>10742</v>
      </c>
      <c s="25" t="s">
        <v>70</v>
      </c>
      <c s="26">
        <v>4</v>
      </c>
      <c s="27">
        <v>0</v>
      </c>
      <c s="27">
        <f>ROUND(ROUND(H76,2)*ROUND(G76,3),2)</f>
      </c>
      <c r="O76">
        <f>(I76*21)/100</f>
      </c>
      <c t="s">
        <v>20</v>
      </c>
    </row>
    <row r="77" spans="1:5" ht="12.75">
      <c r="A77" s="28" t="s">
        <v>47</v>
      </c>
      <c r="E77" s="29" t="s">
        <v>44</v>
      </c>
    </row>
    <row r="78" spans="1:5" ht="12.75">
      <c r="A78" s="30" t="s">
        <v>48</v>
      </c>
      <c r="E78" s="31" t="s">
        <v>10484</v>
      </c>
    </row>
    <row r="79" spans="1:5" ht="114.75">
      <c r="A79" t="s">
        <v>50</v>
      </c>
      <c r="E79" s="29" t="s">
        <v>5082</v>
      </c>
    </row>
    <row r="80" spans="1:16" ht="12.75">
      <c r="A80" s="18" t="s">
        <v>42</v>
      </c>
      <c s="23" t="s">
        <v>121</v>
      </c>
      <c s="23" t="s">
        <v>10743</v>
      </c>
      <c s="18" t="s">
        <v>44</v>
      </c>
      <c s="24" t="s">
        <v>10744</v>
      </c>
      <c s="25" t="s">
        <v>70</v>
      </c>
      <c s="26">
        <v>2</v>
      </c>
      <c s="27">
        <v>0</v>
      </c>
      <c s="27">
        <f>ROUND(ROUND(H80,2)*ROUND(G80,3),2)</f>
      </c>
      <c r="O80">
        <f>(I80*21)/100</f>
      </c>
      <c t="s">
        <v>20</v>
      </c>
    </row>
    <row r="81" spans="1:5" ht="12.75">
      <c r="A81" s="28" t="s">
        <v>47</v>
      </c>
      <c r="E81" s="29" t="s">
        <v>44</v>
      </c>
    </row>
    <row r="82" spans="1:5" ht="12.75">
      <c r="A82" s="30" t="s">
        <v>48</v>
      </c>
      <c r="E82" s="31" t="s">
        <v>10484</v>
      </c>
    </row>
    <row r="83" spans="1:5" ht="114.75">
      <c r="A83" t="s">
        <v>50</v>
      </c>
      <c r="E83" s="29" t="s">
        <v>5082</v>
      </c>
    </row>
    <row r="84" spans="1:16" ht="12.75">
      <c r="A84" s="18" t="s">
        <v>42</v>
      </c>
      <c s="23" t="s">
        <v>125</v>
      </c>
      <c s="23" t="s">
        <v>10745</v>
      </c>
      <c s="18" t="s">
        <v>44</v>
      </c>
      <c s="24" t="s">
        <v>10746</v>
      </c>
      <c s="25" t="s">
        <v>784</v>
      </c>
      <c s="26">
        <v>762</v>
      </c>
      <c s="27">
        <v>0</v>
      </c>
      <c s="27">
        <f>ROUND(ROUND(H84,2)*ROUND(G84,3),2)</f>
      </c>
      <c r="O84">
        <f>(I84*21)/100</f>
      </c>
      <c t="s">
        <v>20</v>
      </c>
    </row>
    <row r="85" spans="1:5" ht="12.75">
      <c r="A85" s="28" t="s">
        <v>47</v>
      </c>
      <c r="E85" s="29" t="s">
        <v>44</v>
      </c>
    </row>
    <row r="86" spans="1:5" ht="12.75">
      <c r="A86" s="30" t="s">
        <v>48</v>
      </c>
      <c r="E86" s="31" t="s">
        <v>10484</v>
      </c>
    </row>
    <row r="87" spans="1:5" ht="114.75">
      <c r="A87" t="s">
        <v>50</v>
      </c>
      <c r="E87" s="29" t="s">
        <v>10569</v>
      </c>
    </row>
    <row r="88" spans="1:16" ht="12.75">
      <c r="A88" s="18" t="s">
        <v>42</v>
      </c>
      <c s="23" t="s">
        <v>130</v>
      </c>
      <c s="23" t="s">
        <v>10553</v>
      </c>
      <c s="18" t="s">
        <v>44</v>
      </c>
      <c s="24" t="s">
        <v>10554</v>
      </c>
      <c s="25" t="s">
        <v>70</v>
      </c>
      <c s="26">
        <v>3</v>
      </c>
      <c s="27">
        <v>0</v>
      </c>
      <c s="27">
        <f>ROUND(ROUND(H88,2)*ROUND(G88,3),2)</f>
      </c>
      <c r="O88">
        <f>(I88*21)/100</f>
      </c>
      <c t="s">
        <v>20</v>
      </c>
    </row>
    <row r="89" spans="1:5" ht="12.75">
      <c r="A89" s="28" t="s">
        <v>47</v>
      </c>
      <c r="E89" s="29" t="s">
        <v>44</v>
      </c>
    </row>
    <row r="90" spans="1:5" ht="12.75">
      <c r="A90" s="30" t="s">
        <v>48</v>
      </c>
      <c r="E90" s="31" t="s">
        <v>10484</v>
      </c>
    </row>
    <row r="91" spans="1:5" ht="114.75">
      <c r="A91" t="s">
        <v>50</v>
      </c>
      <c r="E91" s="29" t="s">
        <v>5082</v>
      </c>
    </row>
    <row r="92" spans="1:16" ht="12.75">
      <c r="A92" s="18" t="s">
        <v>42</v>
      </c>
      <c s="23" t="s">
        <v>134</v>
      </c>
      <c s="23" t="s">
        <v>10555</v>
      </c>
      <c s="18" t="s">
        <v>44</v>
      </c>
      <c s="24" t="s">
        <v>10556</v>
      </c>
      <c s="25" t="s">
        <v>70</v>
      </c>
      <c s="26">
        <v>3</v>
      </c>
      <c s="27">
        <v>0</v>
      </c>
      <c s="27">
        <f>ROUND(ROUND(H92,2)*ROUND(G92,3),2)</f>
      </c>
      <c r="O92">
        <f>(I92*21)/100</f>
      </c>
      <c t="s">
        <v>20</v>
      </c>
    </row>
    <row r="93" spans="1:5" ht="12.75">
      <c r="A93" s="28" t="s">
        <v>47</v>
      </c>
      <c r="E93" s="29" t="s">
        <v>44</v>
      </c>
    </row>
    <row r="94" spans="1:5" ht="12.75">
      <c r="A94" s="30" t="s">
        <v>48</v>
      </c>
      <c r="E94" s="31" t="s">
        <v>10484</v>
      </c>
    </row>
    <row r="95" spans="1:5" ht="114.75">
      <c r="A95" t="s">
        <v>50</v>
      </c>
      <c r="E95" s="29" t="s">
        <v>5082</v>
      </c>
    </row>
    <row r="96" spans="1:16" ht="12.75">
      <c r="A96" s="18" t="s">
        <v>42</v>
      </c>
      <c s="23" t="s">
        <v>138</v>
      </c>
      <c s="23" t="s">
        <v>10559</v>
      </c>
      <c s="18" t="s">
        <v>44</v>
      </c>
      <c s="24" t="s">
        <v>10560</v>
      </c>
      <c s="25" t="s">
        <v>70</v>
      </c>
      <c s="26">
        <v>2</v>
      </c>
      <c s="27">
        <v>0</v>
      </c>
      <c s="27">
        <f>ROUND(ROUND(H96,2)*ROUND(G96,3),2)</f>
      </c>
      <c r="O96">
        <f>(I96*21)/100</f>
      </c>
      <c t="s">
        <v>20</v>
      </c>
    </row>
    <row r="97" spans="1:5" ht="12.75">
      <c r="A97" s="28" t="s">
        <v>47</v>
      </c>
      <c r="E97" s="29" t="s">
        <v>44</v>
      </c>
    </row>
    <row r="98" spans="1:5" ht="12.75">
      <c r="A98" s="30" t="s">
        <v>48</v>
      </c>
      <c r="E98" s="31" t="s">
        <v>10484</v>
      </c>
    </row>
    <row r="99" spans="1:5" ht="114.75">
      <c r="A99" t="s">
        <v>50</v>
      </c>
      <c r="E99" s="29" t="s">
        <v>5082</v>
      </c>
    </row>
    <row r="100" spans="1:16" ht="25.5">
      <c r="A100" s="18" t="s">
        <v>42</v>
      </c>
      <c s="23" t="s">
        <v>142</v>
      </c>
      <c s="23" t="s">
        <v>10747</v>
      </c>
      <c s="18" t="s">
        <v>44</v>
      </c>
      <c s="24" t="s">
        <v>10748</v>
      </c>
      <c s="25" t="s">
        <v>70</v>
      </c>
      <c s="26">
        <v>3</v>
      </c>
      <c s="27">
        <v>0</v>
      </c>
      <c s="27">
        <f>ROUND(ROUND(H100,2)*ROUND(G100,3),2)</f>
      </c>
      <c r="O100">
        <f>(I100*21)/100</f>
      </c>
      <c t="s">
        <v>20</v>
      </c>
    </row>
    <row r="101" spans="1:5" ht="12.75">
      <c r="A101" s="28" t="s">
        <v>47</v>
      </c>
      <c r="E101" s="29" t="s">
        <v>44</v>
      </c>
    </row>
    <row r="102" spans="1:5" ht="12.75">
      <c r="A102" s="30" t="s">
        <v>48</v>
      </c>
      <c r="E102" s="31" t="s">
        <v>10484</v>
      </c>
    </row>
    <row r="103" spans="1:5" ht="114.75">
      <c r="A103" t="s">
        <v>50</v>
      </c>
      <c r="E103" s="29" t="s">
        <v>5082</v>
      </c>
    </row>
    <row r="104" spans="1:16" ht="12.75">
      <c r="A104" s="18" t="s">
        <v>42</v>
      </c>
      <c s="23" t="s">
        <v>146</v>
      </c>
      <c s="23" t="s">
        <v>10567</v>
      </c>
      <c s="18" t="s">
        <v>44</v>
      </c>
      <c s="24" t="s">
        <v>10568</v>
      </c>
      <c s="25" t="s">
        <v>784</v>
      </c>
      <c s="26">
        <v>116</v>
      </c>
      <c s="27">
        <v>0</v>
      </c>
      <c s="27">
        <f>ROUND(ROUND(H104,2)*ROUND(G104,3),2)</f>
      </c>
      <c r="O104">
        <f>(I104*21)/100</f>
      </c>
      <c t="s">
        <v>20</v>
      </c>
    </row>
    <row r="105" spans="1:5" ht="12.75">
      <c r="A105" s="28" t="s">
        <v>47</v>
      </c>
      <c r="E105" s="29" t="s">
        <v>44</v>
      </c>
    </row>
    <row r="106" spans="1:5" ht="12.75">
      <c r="A106" s="30" t="s">
        <v>48</v>
      </c>
      <c r="E106" s="31" t="s">
        <v>10484</v>
      </c>
    </row>
    <row r="107" spans="1:5" ht="114.75">
      <c r="A107" t="s">
        <v>50</v>
      </c>
      <c r="E107" s="29" t="s">
        <v>10569</v>
      </c>
    </row>
    <row r="108" spans="1:16" ht="12.75">
      <c r="A108" s="18" t="s">
        <v>42</v>
      </c>
      <c s="23" t="s">
        <v>150</v>
      </c>
      <c s="23" t="s">
        <v>10578</v>
      </c>
      <c s="18" t="s">
        <v>44</v>
      </c>
      <c s="24" t="s">
        <v>10579</v>
      </c>
      <c s="25" t="s">
        <v>70</v>
      </c>
      <c s="26">
        <v>2</v>
      </c>
      <c s="27">
        <v>0</v>
      </c>
      <c s="27">
        <f>ROUND(ROUND(H108,2)*ROUND(G108,3),2)</f>
      </c>
      <c r="O108">
        <f>(I108*21)/100</f>
      </c>
      <c t="s">
        <v>20</v>
      </c>
    </row>
    <row r="109" spans="1:5" ht="12.75">
      <c r="A109" s="28" t="s">
        <v>47</v>
      </c>
      <c r="E109" s="29" t="s">
        <v>44</v>
      </c>
    </row>
    <row r="110" spans="1:5" ht="12.75">
      <c r="A110" s="30" t="s">
        <v>48</v>
      </c>
      <c r="E110" s="31" t="s">
        <v>10484</v>
      </c>
    </row>
    <row r="111" spans="1:5" ht="114.75">
      <c r="A111" t="s">
        <v>50</v>
      </c>
      <c r="E111" s="29" t="s">
        <v>5082</v>
      </c>
    </row>
    <row r="112" spans="1:16" ht="12.75">
      <c r="A112" s="18" t="s">
        <v>42</v>
      </c>
      <c s="23" t="s">
        <v>154</v>
      </c>
      <c s="23" t="s">
        <v>10590</v>
      </c>
      <c s="18" t="s">
        <v>44</v>
      </c>
      <c s="24" t="s">
        <v>10591</v>
      </c>
      <c s="25" t="s">
        <v>70</v>
      </c>
      <c s="26">
        <v>3</v>
      </c>
      <c s="27">
        <v>0</v>
      </c>
      <c s="27">
        <f>ROUND(ROUND(H112,2)*ROUND(G112,3),2)</f>
      </c>
      <c r="O112">
        <f>(I112*21)/100</f>
      </c>
      <c t="s">
        <v>20</v>
      </c>
    </row>
    <row r="113" spans="1:5" ht="12.75">
      <c r="A113" s="28" t="s">
        <v>47</v>
      </c>
      <c r="E113" s="29" t="s">
        <v>44</v>
      </c>
    </row>
    <row r="114" spans="1:5" ht="12.75">
      <c r="A114" s="30" t="s">
        <v>48</v>
      </c>
      <c r="E114" s="31" t="s">
        <v>10484</v>
      </c>
    </row>
    <row r="115" spans="1:5" ht="114.75">
      <c r="A115" t="s">
        <v>50</v>
      </c>
      <c r="E115" s="29" t="s">
        <v>5082</v>
      </c>
    </row>
    <row r="116" spans="1:16" ht="12.75">
      <c r="A116" s="18" t="s">
        <v>42</v>
      </c>
      <c s="23" t="s">
        <v>160</v>
      </c>
      <c s="23" t="s">
        <v>10592</v>
      </c>
      <c s="18" t="s">
        <v>44</v>
      </c>
      <c s="24" t="s">
        <v>10593</v>
      </c>
      <c s="25" t="s">
        <v>70</v>
      </c>
      <c s="26">
        <v>10</v>
      </c>
      <c s="27">
        <v>0</v>
      </c>
      <c s="27">
        <f>ROUND(ROUND(H116,2)*ROUND(G116,3),2)</f>
      </c>
      <c r="O116">
        <f>(I116*21)/100</f>
      </c>
      <c t="s">
        <v>20</v>
      </c>
    </row>
    <row r="117" spans="1:5" ht="12.75">
      <c r="A117" s="28" t="s">
        <v>47</v>
      </c>
      <c r="E117" s="29" t="s">
        <v>44</v>
      </c>
    </row>
    <row r="118" spans="1:5" ht="12.75">
      <c r="A118" s="30" t="s">
        <v>48</v>
      </c>
      <c r="E118" s="31" t="s">
        <v>10484</v>
      </c>
    </row>
    <row r="119" spans="1:5" ht="114.75">
      <c r="A119" t="s">
        <v>50</v>
      </c>
      <c r="E119" s="29" t="s">
        <v>5082</v>
      </c>
    </row>
    <row r="120" spans="1:16" ht="25.5">
      <c r="A120" s="18" t="s">
        <v>42</v>
      </c>
      <c s="23" t="s">
        <v>164</v>
      </c>
      <c s="23" t="s">
        <v>10594</v>
      </c>
      <c s="18" t="s">
        <v>44</v>
      </c>
      <c s="24" t="s">
        <v>10595</v>
      </c>
      <c s="25" t="s">
        <v>70</v>
      </c>
      <c s="26">
        <v>7</v>
      </c>
      <c s="27">
        <v>0</v>
      </c>
      <c s="27">
        <f>ROUND(ROUND(H120,2)*ROUND(G120,3),2)</f>
      </c>
      <c r="O120">
        <f>(I120*21)/100</f>
      </c>
      <c t="s">
        <v>20</v>
      </c>
    </row>
    <row r="121" spans="1:5" ht="12.75">
      <c r="A121" s="28" t="s">
        <v>47</v>
      </c>
      <c r="E121" s="29" t="s">
        <v>44</v>
      </c>
    </row>
    <row r="122" spans="1:5" ht="12.75">
      <c r="A122" s="30" t="s">
        <v>48</v>
      </c>
      <c r="E122" s="31" t="s">
        <v>10432</v>
      </c>
    </row>
    <row r="123" spans="1:5" ht="76.5">
      <c r="A123" t="s">
        <v>50</v>
      </c>
      <c r="E123" s="29" t="s">
        <v>10596</v>
      </c>
    </row>
    <row r="124" spans="1:16" ht="12.75">
      <c r="A124" s="18" t="s">
        <v>42</v>
      </c>
      <c s="23" t="s">
        <v>168</v>
      </c>
      <c s="23" t="s">
        <v>10600</v>
      </c>
      <c s="18" t="s">
        <v>44</v>
      </c>
      <c s="24" t="s">
        <v>10601</v>
      </c>
      <c s="25" t="s">
        <v>157</v>
      </c>
      <c s="26">
        <v>79</v>
      </c>
      <c s="27">
        <v>0</v>
      </c>
      <c s="27">
        <f>ROUND(ROUND(H124,2)*ROUND(G124,3),2)</f>
      </c>
      <c r="O124">
        <f>(I124*21)/100</f>
      </c>
      <c t="s">
        <v>20</v>
      </c>
    </row>
    <row r="125" spans="1:5" ht="12.75">
      <c r="A125" s="28" t="s">
        <v>47</v>
      </c>
      <c r="E125" s="29" t="s">
        <v>44</v>
      </c>
    </row>
    <row r="126" spans="1:5" ht="12.75">
      <c r="A126" s="30" t="s">
        <v>48</v>
      </c>
      <c r="E126" s="31" t="s">
        <v>10432</v>
      </c>
    </row>
    <row r="127" spans="1:5" ht="89.25">
      <c r="A127" t="s">
        <v>50</v>
      </c>
      <c r="E127" s="29" t="s">
        <v>10602</v>
      </c>
    </row>
    <row r="128" spans="1:18" ht="12.75" customHeight="1">
      <c r="A128" s="5" t="s">
        <v>40</v>
      </c>
      <c s="5"/>
      <c s="34" t="s">
        <v>10612</v>
      </c>
      <c s="5"/>
      <c s="21" t="s">
        <v>10613</v>
      </c>
      <c s="5"/>
      <c s="5"/>
      <c s="5"/>
      <c s="35">
        <f>0+Q128</f>
      </c>
      <c r="O128">
        <f>0+R128</f>
      </c>
      <c r="Q128">
        <f>0+I129+I133+I137+I141+I145+I149+I153+I157+I161+I165+I169+I173+I177+I181</f>
      </c>
      <c>
        <f>0+O129+O133+O137+O141+O145+O149+O153+O157+O161+O165+O169+O173+O177+O181</f>
      </c>
    </row>
    <row r="129" spans="1:16" ht="12.75">
      <c r="A129" s="18" t="s">
        <v>42</v>
      </c>
      <c s="23" t="s">
        <v>173</v>
      </c>
      <c s="23" t="s">
        <v>10614</v>
      </c>
      <c s="18" t="s">
        <v>44</v>
      </c>
      <c s="24" t="s">
        <v>10615</v>
      </c>
      <c s="25" t="s">
        <v>70</v>
      </c>
      <c s="26">
        <v>2</v>
      </c>
      <c s="27">
        <v>0</v>
      </c>
      <c s="27">
        <f>ROUND(ROUND(H129,2)*ROUND(G129,3),2)</f>
      </c>
      <c r="O129">
        <f>(I129*21)/100</f>
      </c>
      <c t="s">
        <v>20</v>
      </c>
    </row>
    <row r="130" spans="1:5" ht="12.75">
      <c r="A130" s="28" t="s">
        <v>47</v>
      </c>
      <c r="E130" s="29" t="s">
        <v>44</v>
      </c>
    </row>
    <row r="131" spans="1:5" ht="12.75">
      <c r="A131" s="30" t="s">
        <v>48</v>
      </c>
      <c r="E131" s="31" t="s">
        <v>10484</v>
      </c>
    </row>
    <row r="132" spans="1:5" ht="89.25">
      <c r="A132" t="s">
        <v>50</v>
      </c>
      <c r="E132" s="29" t="s">
        <v>10616</v>
      </c>
    </row>
    <row r="133" spans="1:16" ht="25.5">
      <c r="A133" s="18" t="s">
        <v>42</v>
      </c>
      <c s="23" t="s">
        <v>177</v>
      </c>
      <c s="23" t="s">
        <v>10617</v>
      </c>
      <c s="18" t="s">
        <v>44</v>
      </c>
      <c s="24" t="s">
        <v>10618</v>
      </c>
      <c s="25" t="s">
        <v>1241</v>
      </c>
      <c s="26">
        <v>31</v>
      </c>
      <c s="27">
        <v>0</v>
      </c>
      <c s="27">
        <f>ROUND(ROUND(H133,2)*ROUND(G133,3),2)</f>
      </c>
      <c r="O133">
        <f>(I133*21)/100</f>
      </c>
      <c t="s">
        <v>20</v>
      </c>
    </row>
    <row r="134" spans="1:5" ht="12.75">
      <c r="A134" s="28" t="s">
        <v>47</v>
      </c>
      <c r="E134" s="29" t="s">
        <v>44</v>
      </c>
    </row>
    <row r="135" spans="1:5" ht="12.75">
      <c r="A135" s="30" t="s">
        <v>48</v>
      </c>
      <c r="E135" s="31" t="s">
        <v>10484</v>
      </c>
    </row>
    <row r="136" spans="1:5" ht="89.25">
      <c r="A136" t="s">
        <v>50</v>
      </c>
      <c r="E136" s="29" t="s">
        <v>10619</v>
      </c>
    </row>
    <row r="137" spans="1:16" ht="12.75">
      <c r="A137" s="18" t="s">
        <v>42</v>
      </c>
      <c s="23" t="s">
        <v>183</v>
      </c>
      <c s="23" t="s">
        <v>10624</v>
      </c>
      <c s="18" t="s">
        <v>44</v>
      </c>
      <c s="24" t="s">
        <v>10625</v>
      </c>
      <c s="25" t="s">
        <v>796</v>
      </c>
      <c s="26">
        <v>1</v>
      </c>
      <c s="27">
        <v>0</v>
      </c>
      <c s="27">
        <f>ROUND(ROUND(H137,2)*ROUND(G137,3),2)</f>
      </c>
      <c r="O137">
        <f>(I137*21)/100</f>
      </c>
      <c t="s">
        <v>20</v>
      </c>
    </row>
    <row r="138" spans="1:5" ht="12.75">
      <c r="A138" s="28" t="s">
        <v>47</v>
      </c>
      <c r="E138" s="29" t="s">
        <v>44</v>
      </c>
    </row>
    <row r="139" spans="1:5" ht="12.75">
      <c r="A139" s="30" t="s">
        <v>48</v>
      </c>
      <c r="E139" s="31" t="s">
        <v>10622</v>
      </c>
    </row>
    <row r="140" spans="1:5" ht="89.25">
      <c r="A140" t="s">
        <v>50</v>
      </c>
      <c r="E140" s="29" t="s">
        <v>10626</v>
      </c>
    </row>
    <row r="141" spans="1:16" ht="12.75">
      <c r="A141" s="18" t="s">
        <v>42</v>
      </c>
      <c s="23" t="s">
        <v>191</v>
      </c>
      <c s="23" t="s">
        <v>10627</v>
      </c>
      <c s="18" t="s">
        <v>44</v>
      </c>
      <c s="24" t="s">
        <v>10628</v>
      </c>
      <c s="25" t="s">
        <v>70</v>
      </c>
      <c s="26">
        <v>1</v>
      </c>
      <c s="27">
        <v>0</v>
      </c>
      <c s="27">
        <f>ROUND(ROUND(H141,2)*ROUND(G141,3),2)</f>
      </c>
      <c r="O141">
        <f>(I141*21)/100</f>
      </c>
      <c t="s">
        <v>20</v>
      </c>
    </row>
    <row r="142" spans="1:5" ht="12.75">
      <c r="A142" s="28" t="s">
        <v>47</v>
      </c>
      <c r="E142" s="29" t="s">
        <v>44</v>
      </c>
    </row>
    <row r="143" spans="1:5" ht="12.75">
      <c r="A143" s="30" t="s">
        <v>48</v>
      </c>
      <c r="E143" s="31" t="s">
        <v>10622</v>
      </c>
    </row>
    <row r="144" spans="1:5" ht="89.25">
      <c r="A144" t="s">
        <v>50</v>
      </c>
      <c r="E144" s="29" t="s">
        <v>10629</v>
      </c>
    </row>
    <row r="145" spans="1:16" ht="12.75">
      <c r="A145" s="18" t="s">
        <v>42</v>
      </c>
      <c s="23" t="s">
        <v>196</v>
      </c>
      <c s="23" t="s">
        <v>10630</v>
      </c>
      <c s="18" t="s">
        <v>44</v>
      </c>
      <c s="24" t="s">
        <v>10631</v>
      </c>
      <c s="25" t="s">
        <v>70</v>
      </c>
      <c s="26">
        <v>1</v>
      </c>
      <c s="27">
        <v>0</v>
      </c>
      <c s="27">
        <f>ROUND(ROUND(H145,2)*ROUND(G145,3),2)</f>
      </c>
      <c r="O145">
        <f>(I145*21)/100</f>
      </c>
      <c t="s">
        <v>20</v>
      </c>
    </row>
    <row r="146" spans="1:5" ht="12.75">
      <c r="A146" s="28" t="s">
        <v>47</v>
      </c>
      <c r="E146" s="29" t="s">
        <v>44</v>
      </c>
    </row>
    <row r="147" spans="1:5" ht="12.75">
      <c r="A147" s="30" t="s">
        <v>48</v>
      </c>
      <c r="E147" s="31" t="s">
        <v>10432</v>
      </c>
    </row>
    <row r="148" spans="1:5" ht="89.25">
      <c r="A148" t="s">
        <v>50</v>
      </c>
      <c r="E148" s="29" t="s">
        <v>10632</v>
      </c>
    </row>
    <row r="149" spans="1:16" ht="12.75">
      <c r="A149" s="18" t="s">
        <v>42</v>
      </c>
      <c s="23" t="s">
        <v>202</v>
      </c>
      <c s="23" t="s">
        <v>10633</v>
      </c>
      <c s="18" t="s">
        <v>44</v>
      </c>
      <c s="24" t="s">
        <v>10634</v>
      </c>
      <c s="25" t="s">
        <v>70</v>
      </c>
      <c s="26">
        <v>1</v>
      </c>
      <c s="27">
        <v>0</v>
      </c>
      <c s="27">
        <f>ROUND(ROUND(H149,2)*ROUND(G149,3),2)</f>
      </c>
      <c r="O149">
        <f>(I149*21)/100</f>
      </c>
      <c t="s">
        <v>20</v>
      </c>
    </row>
    <row r="150" spans="1:5" ht="12.75">
      <c r="A150" s="28" t="s">
        <v>47</v>
      </c>
      <c r="E150" s="29" t="s">
        <v>44</v>
      </c>
    </row>
    <row r="151" spans="1:5" ht="12.75">
      <c r="A151" s="30" t="s">
        <v>48</v>
      </c>
      <c r="E151" s="31" t="s">
        <v>10432</v>
      </c>
    </row>
    <row r="152" spans="1:5" ht="89.25">
      <c r="A152" t="s">
        <v>50</v>
      </c>
      <c r="E152" s="29" t="s">
        <v>10635</v>
      </c>
    </row>
    <row r="153" spans="1:16" ht="12.75">
      <c r="A153" s="18" t="s">
        <v>42</v>
      </c>
      <c s="23" t="s">
        <v>99</v>
      </c>
      <c s="23" t="s">
        <v>10636</v>
      </c>
      <c s="18" t="s">
        <v>44</v>
      </c>
      <c s="24" t="s">
        <v>179</v>
      </c>
      <c s="25" t="s">
        <v>70</v>
      </c>
      <c s="26">
        <v>1</v>
      </c>
      <c s="27">
        <v>0</v>
      </c>
      <c s="27">
        <f>ROUND(ROUND(H153,2)*ROUND(G153,3),2)</f>
      </c>
      <c r="O153">
        <f>(I153*21)/100</f>
      </c>
      <c t="s">
        <v>20</v>
      </c>
    </row>
    <row r="154" spans="1:5" ht="12.75">
      <c r="A154" s="28" t="s">
        <v>47</v>
      </c>
      <c r="E154" s="29" t="s">
        <v>44</v>
      </c>
    </row>
    <row r="155" spans="1:5" ht="12.75">
      <c r="A155" s="30" t="s">
        <v>48</v>
      </c>
      <c r="E155" s="31" t="s">
        <v>10432</v>
      </c>
    </row>
    <row r="156" spans="1:5" ht="89.25">
      <c r="A156" t="s">
        <v>50</v>
      </c>
      <c r="E156" s="29" t="s">
        <v>10637</v>
      </c>
    </row>
    <row r="157" spans="1:16" ht="12.75">
      <c r="A157" s="18" t="s">
        <v>42</v>
      </c>
      <c s="23" t="s">
        <v>107</v>
      </c>
      <c s="23" t="s">
        <v>5965</v>
      </c>
      <c s="18" t="s">
        <v>44</v>
      </c>
      <c s="24" t="s">
        <v>10638</v>
      </c>
      <c s="25" t="s">
        <v>157</v>
      </c>
      <c s="26">
        <v>40</v>
      </c>
      <c s="27">
        <v>0</v>
      </c>
      <c s="27">
        <f>ROUND(ROUND(H157,2)*ROUND(G157,3),2)</f>
      </c>
      <c r="O157">
        <f>(I157*21)/100</f>
      </c>
      <c t="s">
        <v>20</v>
      </c>
    </row>
    <row r="158" spans="1:5" ht="12.75">
      <c r="A158" s="28" t="s">
        <v>47</v>
      </c>
      <c r="E158" s="29" t="s">
        <v>44</v>
      </c>
    </row>
    <row r="159" spans="1:5" ht="12.75">
      <c r="A159" s="30" t="s">
        <v>48</v>
      </c>
      <c r="E159" s="31" t="s">
        <v>10432</v>
      </c>
    </row>
    <row r="160" spans="1:5" ht="89.25">
      <c r="A160" t="s">
        <v>50</v>
      </c>
      <c r="E160" s="29" t="s">
        <v>10639</v>
      </c>
    </row>
    <row r="161" spans="1:16" ht="12.75">
      <c r="A161" s="18" t="s">
        <v>42</v>
      </c>
      <c s="23" t="s">
        <v>281</v>
      </c>
      <c s="23" t="s">
        <v>10640</v>
      </c>
      <c s="18" t="s">
        <v>44</v>
      </c>
      <c s="24" t="s">
        <v>10641</v>
      </c>
      <c s="25" t="s">
        <v>157</v>
      </c>
      <c s="26">
        <v>53</v>
      </c>
      <c s="27">
        <v>0</v>
      </c>
      <c s="27">
        <f>ROUND(ROUND(H161,2)*ROUND(G161,3),2)</f>
      </c>
      <c r="O161">
        <f>(I161*21)/100</f>
      </c>
      <c t="s">
        <v>20</v>
      </c>
    </row>
    <row r="162" spans="1:5" ht="12.75">
      <c r="A162" s="28" t="s">
        <v>47</v>
      </c>
      <c r="E162" s="29" t="s">
        <v>44</v>
      </c>
    </row>
    <row r="163" spans="1:5" ht="12.75">
      <c r="A163" s="30" t="s">
        <v>48</v>
      </c>
      <c r="E163" s="31" t="s">
        <v>10432</v>
      </c>
    </row>
    <row r="164" spans="1:5" ht="89.25">
      <c r="A164" t="s">
        <v>50</v>
      </c>
      <c r="E164" s="29" t="s">
        <v>10642</v>
      </c>
    </row>
    <row r="165" spans="1:16" ht="12.75">
      <c r="A165" s="18" t="s">
        <v>42</v>
      </c>
      <c s="23" t="s">
        <v>285</v>
      </c>
      <c s="23" t="s">
        <v>10643</v>
      </c>
      <c s="18" t="s">
        <v>44</v>
      </c>
      <c s="24" t="s">
        <v>10644</v>
      </c>
      <c s="25" t="s">
        <v>70</v>
      </c>
      <c s="26">
        <v>3</v>
      </c>
      <c s="27">
        <v>0</v>
      </c>
      <c s="27">
        <f>ROUND(ROUND(H165,2)*ROUND(G165,3),2)</f>
      </c>
      <c r="O165">
        <f>(I165*21)/100</f>
      </c>
      <c t="s">
        <v>20</v>
      </c>
    </row>
    <row r="166" spans="1:5" ht="12.75">
      <c r="A166" s="28" t="s">
        <v>47</v>
      </c>
      <c r="E166" s="29" t="s">
        <v>44</v>
      </c>
    </row>
    <row r="167" spans="1:5" ht="12.75">
      <c r="A167" s="30" t="s">
        <v>48</v>
      </c>
      <c r="E167" s="31" t="s">
        <v>10622</v>
      </c>
    </row>
    <row r="168" spans="1:5" ht="38.25">
      <c r="A168" t="s">
        <v>50</v>
      </c>
      <c r="E168" s="29" t="s">
        <v>10645</v>
      </c>
    </row>
    <row r="169" spans="1:16" ht="12.75">
      <c r="A169" s="18" t="s">
        <v>42</v>
      </c>
      <c s="23" t="s">
        <v>289</v>
      </c>
      <c s="23" t="s">
        <v>10646</v>
      </c>
      <c s="18" t="s">
        <v>44</v>
      </c>
      <c s="24" t="s">
        <v>10647</v>
      </c>
      <c s="25" t="s">
        <v>10648</v>
      </c>
      <c s="26">
        <v>3</v>
      </c>
      <c s="27">
        <v>0</v>
      </c>
      <c s="27">
        <f>ROUND(ROUND(H169,2)*ROUND(G169,3),2)</f>
      </c>
      <c r="O169">
        <f>(I169*21)/100</f>
      </c>
      <c t="s">
        <v>20</v>
      </c>
    </row>
    <row r="170" spans="1:5" ht="12.75">
      <c r="A170" s="28" t="s">
        <v>47</v>
      </c>
      <c r="E170" s="29" t="s">
        <v>44</v>
      </c>
    </row>
    <row r="171" spans="1:5" ht="12.75">
      <c r="A171" s="30" t="s">
        <v>48</v>
      </c>
      <c r="E171" s="31" t="s">
        <v>10622</v>
      </c>
    </row>
    <row r="172" spans="1:5" ht="25.5">
      <c r="A172" t="s">
        <v>50</v>
      </c>
      <c r="E172" s="29" t="s">
        <v>10649</v>
      </c>
    </row>
    <row r="173" spans="1:16" ht="12.75">
      <c r="A173" s="18" t="s">
        <v>42</v>
      </c>
      <c s="23" t="s">
        <v>293</v>
      </c>
      <c s="23" t="s">
        <v>10650</v>
      </c>
      <c s="18" t="s">
        <v>44</v>
      </c>
      <c s="24" t="s">
        <v>10651</v>
      </c>
      <c s="25" t="s">
        <v>70</v>
      </c>
      <c s="26">
        <v>3</v>
      </c>
      <c s="27">
        <v>0</v>
      </c>
      <c s="27">
        <f>ROUND(ROUND(H173,2)*ROUND(G173,3),2)</f>
      </c>
      <c r="O173">
        <f>(I173*21)/100</f>
      </c>
      <c t="s">
        <v>20</v>
      </c>
    </row>
    <row r="174" spans="1:5" ht="12.75">
      <c r="A174" s="28" t="s">
        <v>47</v>
      </c>
      <c r="E174" s="29" t="s">
        <v>44</v>
      </c>
    </row>
    <row r="175" spans="1:5" ht="12.75">
      <c r="A175" s="30" t="s">
        <v>48</v>
      </c>
      <c r="E175" s="31" t="s">
        <v>10622</v>
      </c>
    </row>
    <row r="176" spans="1:5" ht="25.5">
      <c r="A176" t="s">
        <v>50</v>
      </c>
      <c r="E176" s="29" t="s">
        <v>10649</v>
      </c>
    </row>
    <row r="177" spans="1:16" ht="12.75">
      <c r="A177" s="18" t="s">
        <v>42</v>
      </c>
      <c s="23" t="s">
        <v>297</v>
      </c>
      <c s="23" t="s">
        <v>10652</v>
      </c>
      <c s="18" t="s">
        <v>44</v>
      </c>
      <c s="24" t="s">
        <v>10653</v>
      </c>
      <c s="25" t="s">
        <v>70</v>
      </c>
      <c s="26">
        <v>3</v>
      </c>
      <c s="27">
        <v>0</v>
      </c>
      <c s="27">
        <f>ROUND(ROUND(H177,2)*ROUND(G177,3),2)</f>
      </c>
      <c r="O177">
        <f>(I177*21)/100</f>
      </c>
      <c t="s">
        <v>20</v>
      </c>
    </row>
    <row r="178" spans="1:5" ht="12.75">
      <c r="A178" s="28" t="s">
        <v>47</v>
      </c>
      <c r="E178" s="29" t="s">
        <v>44</v>
      </c>
    </row>
    <row r="179" spans="1:5" ht="12.75">
      <c r="A179" s="30" t="s">
        <v>48</v>
      </c>
      <c r="E179" s="31" t="s">
        <v>10622</v>
      </c>
    </row>
    <row r="180" spans="1:5" ht="25.5">
      <c r="A180" t="s">
        <v>50</v>
      </c>
      <c r="E180" s="29" t="s">
        <v>10654</v>
      </c>
    </row>
    <row r="181" spans="1:16" ht="12.75">
      <c r="A181" s="18" t="s">
        <v>42</v>
      </c>
      <c s="23" t="s">
        <v>301</v>
      </c>
      <c s="23" t="s">
        <v>10655</v>
      </c>
      <c s="18" t="s">
        <v>44</v>
      </c>
      <c s="24" t="s">
        <v>10656</v>
      </c>
      <c s="25" t="s">
        <v>70</v>
      </c>
      <c s="26">
        <v>7</v>
      </c>
      <c s="27">
        <v>0</v>
      </c>
      <c s="27">
        <f>ROUND(ROUND(H181,2)*ROUND(G181,3),2)</f>
      </c>
      <c r="O181">
        <f>(I181*21)/100</f>
      </c>
      <c t="s">
        <v>20</v>
      </c>
    </row>
    <row r="182" spans="1:5" ht="12.75">
      <c r="A182" s="28" t="s">
        <v>47</v>
      </c>
      <c r="E182" s="29" t="s">
        <v>44</v>
      </c>
    </row>
    <row r="183" spans="1:5" ht="12.75">
      <c r="A183" s="30" t="s">
        <v>48</v>
      </c>
      <c r="E183" s="31" t="s">
        <v>10622</v>
      </c>
    </row>
    <row r="184" spans="1:5" ht="25.5">
      <c r="A184" t="s">
        <v>50</v>
      </c>
      <c r="E184" s="29" t="s">
        <v>10649</v>
      </c>
    </row>
    <row r="185" spans="1:18" ht="12.75" customHeight="1">
      <c r="A185" s="5" t="s">
        <v>40</v>
      </c>
      <c s="5"/>
      <c s="34" t="s">
        <v>10660</v>
      </c>
      <c s="5"/>
      <c s="21" t="s">
        <v>10661</v>
      </c>
      <c s="5"/>
      <c s="5"/>
      <c s="5"/>
      <c s="35">
        <f>0+Q185</f>
      </c>
      <c r="O185">
        <f>0+R185</f>
      </c>
      <c r="Q185">
        <f>0+I186+I190+I194+I198+I202+I206+I210+I214+I218+I222+I226+I230+I234+I238+I242</f>
      </c>
      <c>
        <f>0+O186+O190+O194+O198+O202+O206+O210+O214+O218+O222+O226+O230+O234+O238+O242</f>
      </c>
    </row>
    <row r="186" spans="1:16" ht="12.75">
      <c r="A186" s="18" t="s">
        <v>42</v>
      </c>
      <c s="23" t="s">
        <v>305</v>
      </c>
      <c s="23" t="s">
        <v>10662</v>
      </c>
      <c s="18" t="s">
        <v>44</v>
      </c>
      <c s="24" t="s">
        <v>10663</v>
      </c>
      <c s="25" t="s">
        <v>157</v>
      </c>
      <c s="26">
        <v>27</v>
      </c>
      <c s="27">
        <v>0</v>
      </c>
      <c s="27">
        <f>ROUND(ROUND(H186,2)*ROUND(G186,3),2)</f>
      </c>
      <c r="O186">
        <f>(I186*21)/100</f>
      </c>
      <c t="s">
        <v>20</v>
      </c>
    </row>
    <row r="187" spans="1:5" ht="12.75">
      <c r="A187" s="28" t="s">
        <v>47</v>
      </c>
      <c r="E187" s="29" t="s">
        <v>44</v>
      </c>
    </row>
    <row r="188" spans="1:5" ht="12.75">
      <c r="A188" s="30" t="s">
        <v>48</v>
      </c>
      <c r="E188" s="31" t="s">
        <v>10484</v>
      </c>
    </row>
    <row r="189" spans="1:5" ht="89.25">
      <c r="A189" t="s">
        <v>50</v>
      </c>
      <c r="E189" s="29" t="s">
        <v>10664</v>
      </c>
    </row>
    <row r="190" spans="1:16" ht="12.75">
      <c r="A190" s="18" t="s">
        <v>42</v>
      </c>
      <c s="23" t="s">
        <v>309</v>
      </c>
      <c s="23" t="s">
        <v>10665</v>
      </c>
      <c s="18" t="s">
        <v>44</v>
      </c>
      <c s="24" t="s">
        <v>10666</v>
      </c>
      <c s="25" t="s">
        <v>46</v>
      </c>
      <c s="26">
        <v>21</v>
      </c>
      <c s="27">
        <v>0</v>
      </c>
      <c s="27">
        <f>ROUND(ROUND(H190,2)*ROUND(G190,3),2)</f>
      </c>
      <c r="O190">
        <f>(I190*21)/100</f>
      </c>
      <c t="s">
        <v>20</v>
      </c>
    </row>
    <row r="191" spans="1:5" ht="12.75">
      <c r="A191" s="28" t="s">
        <v>47</v>
      </c>
      <c r="E191" s="29" t="s">
        <v>44</v>
      </c>
    </row>
    <row r="192" spans="1:5" ht="12.75">
      <c r="A192" s="30" t="s">
        <v>48</v>
      </c>
      <c r="E192" s="31" t="s">
        <v>10622</v>
      </c>
    </row>
    <row r="193" spans="1:5" ht="127.5">
      <c r="A193" t="s">
        <v>50</v>
      </c>
      <c r="E193" s="29" t="s">
        <v>10667</v>
      </c>
    </row>
    <row r="194" spans="1:16" ht="12.75">
      <c r="A194" s="18" t="s">
        <v>42</v>
      </c>
      <c s="23" t="s">
        <v>314</v>
      </c>
      <c s="23" t="s">
        <v>10674</v>
      </c>
      <c s="18" t="s">
        <v>44</v>
      </c>
      <c s="24" t="s">
        <v>10675</v>
      </c>
      <c s="25" t="s">
        <v>70</v>
      </c>
      <c s="26">
        <v>6</v>
      </c>
      <c s="27">
        <v>0</v>
      </c>
      <c s="27">
        <f>ROUND(ROUND(H194,2)*ROUND(G194,3),2)</f>
      </c>
      <c r="O194">
        <f>(I194*21)/100</f>
      </c>
      <c t="s">
        <v>20</v>
      </c>
    </row>
    <row r="195" spans="1:5" ht="12.75">
      <c r="A195" s="28" t="s">
        <v>47</v>
      </c>
      <c r="E195" s="29" t="s">
        <v>44</v>
      </c>
    </row>
    <row r="196" spans="1:5" ht="12.75">
      <c r="A196" s="30" t="s">
        <v>48</v>
      </c>
      <c r="E196" s="31" t="s">
        <v>10622</v>
      </c>
    </row>
    <row r="197" spans="1:5" ht="102">
      <c r="A197" t="s">
        <v>50</v>
      </c>
      <c r="E197" s="29" t="s">
        <v>10673</v>
      </c>
    </row>
    <row r="198" spans="1:16" ht="12.75">
      <c r="A198" s="18" t="s">
        <v>42</v>
      </c>
      <c s="23" t="s">
        <v>318</v>
      </c>
      <c s="23" t="s">
        <v>10678</v>
      </c>
      <c s="18" t="s">
        <v>44</v>
      </c>
      <c s="24" t="s">
        <v>10679</v>
      </c>
      <c s="25" t="s">
        <v>70</v>
      </c>
      <c s="26">
        <v>1</v>
      </c>
      <c s="27">
        <v>0</v>
      </c>
      <c s="27">
        <f>ROUND(ROUND(H198,2)*ROUND(G198,3),2)</f>
      </c>
      <c r="O198">
        <f>(I198*21)/100</f>
      </c>
      <c t="s">
        <v>20</v>
      </c>
    </row>
    <row r="199" spans="1:5" ht="12.75">
      <c r="A199" s="28" t="s">
        <v>47</v>
      </c>
      <c r="E199" s="29" t="s">
        <v>44</v>
      </c>
    </row>
    <row r="200" spans="1:5" ht="12.75">
      <c r="A200" s="30" t="s">
        <v>48</v>
      </c>
      <c r="E200" s="31" t="s">
        <v>10622</v>
      </c>
    </row>
    <row r="201" spans="1:5" ht="102">
      <c r="A201" t="s">
        <v>50</v>
      </c>
      <c r="E201" s="29" t="s">
        <v>10673</v>
      </c>
    </row>
    <row r="202" spans="1:16" ht="12.75">
      <c r="A202" s="18" t="s">
        <v>42</v>
      </c>
      <c s="23" t="s">
        <v>322</v>
      </c>
      <c s="23" t="s">
        <v>10680</v>
      </c>
      <c s="18" t="s">
        <v>44</v>
      </c>
      <c s="24" t="s">
        <v>10681</v>
      </c>
      <c s="25" t="s">
        <v>70</v>
      </c>
      <c s="26">
        <v>1</v>
      </c>
      <c s="27">
        <v>0</v>
      </c>
      <c s="27">
        <f>ROUND(ROUND(H202,2)*ROUND(G202,3),2)</f>
      </c>
      <c r="O202">
        <f>(I202*21)/100</f>
      </c>
      <c t="s">
        <v>20</v>
      </c>
    </row>
    <row r="203" spans="1:5" ht="12.75">
      <c r="A203" s="28" t="s">
        <v>47</v>
      </c>
      <c r="E203" s="29" t="s">
        <v>44</v>
      </c>
    </row>
    <row r="204" spans="1:5" ht="12.75">
      <c r="A204" s="30" t="s">
        <v>48</v>
      </c>
      <c r="E204" s="31" t="s">
        <v>10622</v>
      </c>
    </row>
    <row r="205" spans="1:5" ht="102">
      <c r="A205" t="s">
        <v>50</v>
      </c>
      <c r="E205" s="29" t="s">
        <v>10673</v>
      </c>
    </row>
    <row r="206" spans="1:16" ht="12.75">
      <c r="A206" s="18" t="s">
        <v>42</v>
      </c>
      <c s="23" t="s">
        <v>326</v>
      </c>
      <c s="23" t="s">
        <v>10682</v>
      </c>
      <c s="18" t="s">
        <v>44</v>
      </c>
      <c s="24" t="s">
        <v>10683</v>
      </c>
      <c s="25" t="s">
        <v>1627</v>
      </c>
      <c s="26">
        <v>1050</v>
      </c>
      <c s="27">
        <v>0</v>
      </c>
      <c s="27">
        <f>ROUND(ROUND(H206,2)*ROUND(G206,3),2)</f>
      </c>
      <c r="O206">
        <f>(I206*21)/100</f>
      </c>
      <c t="s">
        <v>20</v>
      </c>
    </row>
    <row r="207" spans="1:5" ht="12.75">
      <c r="A207" s="28" t="s">
        <v>47</v>
      </c>
      <c r="E207" s="29" t="s">
        <v>44</v>
      </c>
    </row>
    <row r="208" spans="1:5" ht="12.75">
      <c r="A208" s="30" t="s">
        <v>48</v>
      </c>
      <c r="E208" s="31" t="s">
        <v>10622</v>
      </c>
    </row>
    <row r="209" spans="1:5" ht="114.75">
      <c r="A209" t="s">
        <v>50</v>
      </c>
      <c r="E209" s="29" t="s">
        <v>10684</v>
      </c>
    </row>
    <row r="210" spans="1:16" ht="12.75">
      <c r="A210" s="18" t="s">
        <v>42</v>
      </c>
      <c s="23" t="s">
        <v>330</v>
      </c>
      <c s="23" t="s">
        <v>10749</v>
      </c>
      <c s="18" t="s">
        <v>44</v>
      </c>
      <c s="24" t="s">
        <v>10750</v>
      </c>
      <c s="25" t="s">
        <v>70</v>
      </c>
      <c s="26">
        <v>2</v>
      </c>
      <c s="27">
        <v>0</v>
      </c>
      <c s="27">
        <f>ROUND(ROUND(H210,2)*ROUND(G210,3),2)</f>
      </c>
      <c r="O210">
        <f>(I210*21)/100</f>
      </c>
      <c t="s">
        <v>20</v>
      </c>
    </row>
    <row r="211" spans="1:5" ht="12.75">
      <c r="A211" s="28" t="s">
        <v>47</v>
      </c>
      <c r="E211" s="29" t="s">
        <v>44</v>
      </c>
    </row>
    <row r="212" spans="1:5" ht="12.75">
      <c r="A212" s="30" t="s">
        <v>48</v>
      </c>
      <c r="E212" s="31" t="s">
        <v>10622</v>
      </c>
    </row>
    <row r="213" spans="1:5" ht="102">
      <c r="A213" t="s">
        <v>50</v>
      </c>
      <c r="E213" s="29" t="s">
        <v>10687</v>
      </c>
    </row>
    <row r="214" spans="1:16" ht="12.75">
      <c r="A214" s="18" t="s">
        <v>42</v>
      </c>
      <c s="23" t="s">
        <v>334</v>
      </c>
      <c s="23" t="s">
        <v>10751</v>
      </c>
      <c s="18" t="s">
        <v>44</v>
      </c>
      <c s="24" t="s">
        <v>10752</v>
      </c>
      <c s="25" t="s">
        <v>70</v>
      </c>
      <c s="26">
        <v>20</v>
      </c>
      <c s="27">
        <v>0</v>
      </c>
      <c s="27">
        <f>ROUND(ROUND(H214,2)*ROUND(G214,3),2)</f>
      </c>
      <c r="O214">
        <f>(I214*21)/100</f>
      </c>
      <c t="s">
        <v>20</v>
      </c>
    </row>
    <row r="215" spans="1:5" ht="12.75">
      <c r="A215" s="28" t="s">
        <v>47</v>
      </c>
      <c r="E215" s="29" t="s">
        <v>44</v>
      </c>
    </row>
    <row r="216" spans="1:5" ht="12.75">
      <c r="A216" s="30" t="s">
        <v>48</v>
      </c>
      <c r="E216" s="31" t="s">
        <v>10622</v>
      </c>
    </row>
    <row r="217" spans="1:5" ht="102">
      <c r="A217" t="s">
        <v>50</v>
      </c>
      <c r="E217" s="29" t="s">
        <v>10687</v>
      </c>
    </row>
    <row r="218" spans="1:16" ht="25.5">
      <c r="A218" s="18" t="s">
        <v>42</v>
      </c>
      <c s="23" t="s">
        <v>338</v>
      </c>
      <c s="23" t="s">
        <v>10698</v>
      </c>
      <c s="18" t="s">
        <v>44</v>
      </c>
      <c s="24" t="s">
        <v>10699</v>
      </c>
      <c s="25" t="s">
        <v>70</v>
      </c>
      <c s="26">
        <v>7</v>
      </c>
      <c s="27">
        <v>0</v>
      </c>
      <c s="27">
        <f>ROUND(ROUND(H218,2)*ROUND(G218,3),2)</f>
      </c>
      <c r="O218">
        <f>(I218*21)/100</f>
      </c>
      <c t="s">
        <v>20</v>
      </c>
    </row>
    <row r="219" spans="1:5" ht="12.75">
      <c r="A219" s="28" t="s">
        <v>47</v>
      </c>
      <c r="E219" s="29" t="s">
        <v>44</v>
      </c>
    </row>
    <row r="220" spans="1:5" ht="12.75">
      <c r="A220" s="30" t="s">
        <v>48</v>
      </c>
      <c r="E220" s="31" t="s">
        <v>10622</v>
      </c>
    </row>
    <row r="221" spans="1:5" ht="102">
      <c r="A221" t="s">
        <v>50</v>
      </c>
      <c r="E221" s="29" t="s">
        <v>10687</v>
      </c>
    </row>
    <row r="222" spans="1:16" ht="12.75">
      <c r="A222" s="18" t="s">
        <v>42</v>
      </c>
      <c s="23" t="s">
        <v>342</v>
      </c>
      <c s="23" t="s">
        <v>10700</v>
      </c>
      <c s="18" t="s">
        <v>44</v>
      </c>
      <c s="24" t="s">
        <v>10701</v>
      </c>
      <c s="25" t="s">
        <v>70</v>
      </c>
      <c s="26">
        <v>3</v>
      </c>
      <c s="27">
        <v>0</v>
      </c>
      <c s="27">
        <f>ROUND(ROUND(H222,2)*ROUND(G222,3),2)</f>
      </c>
      <c r="O222">
        <f>(I222*21)/100</f>
      </c>
      <c t="s">
        <v>20</v>
      </c>
    </row>
    <row r="223" spans="1:5" ht="12.75">
      <c r="A223" s="28" t="s">
        <v>47</v>
      </c>
      <c r="E223" s="29" t="s">
        <v>44</v>
      </c>
    </row>
    <row r="224" spans="1:5" ht="12.75">
      <c r="A224" s="30" t="s">
        <v>48</v>
      </c>
      <c r="E224" s="31" t="s">
        <v>10622</v>
      </c>
    </row>
    <row r="225" spans="1:5" ht="102">
      <c r="A225" t="s">
        <v>50</v>
      </c>
      <c r="E225" s="29" t="s">
        <v>10687</v>
      </c>
    </row>
    <row r="226" spans="1:16" ht="12.75">
      <c r="A226" s="18" t="s">
        <v>42</v>
      </c>
      <c s="23" t="s">
        <v>346</v>
      </c>
      <c s="23" t="s">
        <v>10702</v>
      </c>
      <c s="18" t="s">
        <v>44</v>
      </c>
      <c s="24" t="s">
        <v>10703</v>
      </c>
      <c s="25" t="s">
        <v>70</v>
      </c>
      <c s="26">
        <v>6</v>
      </c>
      <c s="27">
        <v>0</v>
      </c>
      <c s="27">
        <f>ROUND(ROUND(H226,2)*ROUND(G226,3),2)</f>
      </c>
      <c r="O226">
        <f>(I226*21)/100</f>
      </c>
      <c t="s">
        <v>20</v>
      </c>
    </row>
    <row r="227" spans="1:5" ht="12.75">
      <c r="A227" s="28" t="s">
        <v>47</v>
      </c>
      <c r="E227" s="29" t="s">
        <v>44</v>
      </c>
    </row>
    <row r="228" spans="1:5" ht="12.75">
      <c r="A228" s="30" t="s">
        <v>48</v>
      </c>
      <c r="E228" s="31" t="s">
        <v>10622</v>
      </c>
    </row>
    <row r="229" spans="1:5" ht="102">
      <c r="A229" t="s">
        <v>50</v>
      </c>
      <c r="E229" s="29" t="s">
        <v>10687</v>
      </c>
    </row>
    <row r="230" spans="1:16" ht="12.75">
      <c r="A230" s="18" t="s">
        <v>42</v>
      </c>
      <c s="23" t="s">
        <v>350</v>
      </c>
      <c s="23" t="s">
        <v>10704</v>
      </c>
      <c s="18" t="s">
        <v>44</v>
      </c>
      <c s="24" t="s">
        <v>10705</v>
      </c>
      <c s="25" t="s">
        <v>70</v>
      </c>
      <c s="26">
        <v>1</v>
      </c>
      <c s="27">
        <v>0</v>
      </c>
      <c s="27">
        <f>ROUND(ROUND(H230,2)*ROUND(G230,3),2)</f>
      </c>
      <c r="O230">
        <f>(I230*21)/100</f>
      </c>
      <c t="s">
        <v>20</v>
      </c>
    </row>
    <row r="231" spans="1:5" ht="12.75">
      <c r="A231" s="28" t="s">
        <v>47</v>
      </c>
      <c r="E231" s="29" t="s">
        <v>44</v>
      </c>
    </row>
    <row r="232" spans="1:5" ht="12.75">
      <c r="A232" s="30" t="s">
        <v>48</v>
      </c>
      <c r="E232" s="31" t="s">
        <v>10622</v>
      </c>
    </row>
    <row r="233" spans="1:5" ht="102">
      <c r="A233" t="s">
        <v>50</v>
      </c>
      <c r="E233" s="29" t="s">
        <v>10687</v>
      </c>
    </row>
    <row r="234" spans="1:16" ht="12.75">
      <c r="A234" s="18" t="s">
        <v>42</v>
      </c>
      <c s="23" t="s">
        <v>354</v>
      </c>
      <c s="23" t="s">
        <v>10710</v>
      </c>
      <c s="18" t="s">
        <v>44</v>
      </c>
      <c s="24" t="s">
        <v>10711</v>
      </c>
      <c s="25" t="s">
        <v>70</v>
      </c>
      <c s="26">
        <v>35</v>
      </c>
      <c s="27">
        <v>0</v>
      </c>
      <c s="27">
        <f>ROUND(ROUND(H234,2)*ROUND(G234,3),2)</f>
      </c>
      <c r="O234">
        <f>(I234*21)/100</f>
      </c>
      <c t="s">
        <v>20</v>
      </c>
    </row>
    <row r="235" spans="1:5" ht="12.75">
      <c r="A235" s="28" t="s">
        <v>47</v>
      </c>
      <c r="E235" s="29" t="s">
        <v>44</v>
      </c>
    </row>
    <row r="236" spans="1:5" ht="12.75">
      <c r="A236" s="30" t="s">
        <v>48</v>
      </c>
      <c r="E236" s="31" t="s">
        <v>10622</v>
      </c>
    </row>
    <row r="237" spans="1:5" ht="102">
      <c r="A237" t="s">
        <v>50</v>
      </c>
      <c r="E237" s="29" t="s">
        <v>10687</v>
      </c>
    </row>
    <row r="238" spans="1:16" ht="12.75">
      <c r="A238" s="18" t="s">
        <v>42</v>
      </c>
      <c s="23" t="s">
        <v>358</v>
      </c>
      <c s="23" t="s">
        <v>10753</v>
      </c>
      <c s="18" t="s">
        <v>44</v>
      </c>
      <c s="24" t="s">
        <v>10754</v>
      </c>
      <c s="25" t="s">
        <v>784</v>
      </c>
      <c s="26">
        <v>935</v>
      </c>
      <c s="27">
        <v>0</v>
      </c>
      <c s="27">
        <f>ROUND(ROUND(H238,2)*ROUND(G238,3),2)</f>
      </c>
      <c r="O238">
        <f>(I238*21)/100</f>
      </c>
      <c t="s">
        <v>20</v>
      </c>
    </row>
    <row r="239" spans="1:5" ht="12.75">
      <c r="A239" s="28" t="s">
        <v>47</v>
      </c>
      <c r="E239" s="29" t="s">
        <v>44</v>
      </c>
    </row>
    <row r="240" spans="1:5" ht="12.75">
      <c r="A240" s="30" t="s">
        <v>48</v>
      </c>
      <c r="E240" s="31" t="s">
        <v>10622</v>
      </c>
    </row>
    <row r="241" spans="1:5" ht="102">
      <c r="A241" t="s">
        <v>50</v>
      </c>
      <c r="E241" s="29" t="s">
        <v>10716</v>
      </c>
    </row>
    <row r="242" spans="1:16" ht="12.75">
      <c r="A242" s="18" t="s">
        <v>42</v>
      </c>
      <c s="23" t="s">
        <v>362</v>
      </c>
      <c s="23" t="s">
        <v>10755</v>
      </c>
      <c s="18" t="s">
        <v>44</v>
      </c>
      <c s="24" t="s">
        <v>10756</v>
      </c>
      <c s="25" t="s">
        <v>784</v>
      </c>
      <c s="26">
        <v>230</v>
      </c>
      <c s="27">
        <v>0</v>
      </c>
      <c s="27">
        <f>ROUND(ROUND(H242,2)*ROUND(G242,3),2)</f>
      </c>
      <c r="O242">
        <f>(I242*21)/100</f>
      </c>
      <c t="s">
        <v>20</v>
      </c>
    </row>
    <row r="243" spans="1:5" ht="12.75">
      <c r="A243" s="28" t="s">
        <v>47</v>
      </c>
      <c r="E243" s="29" t="s">
        <v>44</v>
      </c>
    </row>
    <row r="244" spans="1:5" ht="12.75">
      <c r="A244" s="30" t="s">
        <v>48</v>
      </c>
      <c r="E244" s="31" t="s">
        <v>10622</v>
      </c>
    </row>
    <row r="245" spans="1:5" ht="127.5">
      <c r="A245" t="s">
        <v>50</v>
      </c>
      <c r="E245" s="29" t="s">
        <v>10757</v>
      </c>
    </row>
    <row r="246" spans="1:18" ht="12.75" customHeight="1">
      <c r="A246" s="5" t="s">
        <v>40</v>
      </c>
      <c s="5"/>
      <c s="34" t="s">
        <v>181</v>
      </c>
      <c s="5"/>
      <c s="21" t="s">
        <v>1311</v>
      </c>
      <c s="5"/>
      <c s="5"/>
      <c s="5"/>
      <c s="35">
        <f>0+Q246</f>
      </c>
      <c r="O246">
        <f>0+R246</f>
      </c>
      <c r="Q246">
        <f>0+I247+I251+I255+I259+I263+I267</f>
      </c>
      <c>
        <f>0+O247+O251+O255+O259+O263+O267</f>
      </c>
    </row>
    <row r="247" spans="1:16" ht="25.5">
      <c r="A247" s="18" t="s">
        <v>42</v>
      </c>
      <c s="23" t="s">
        <v>366</v>
      </c>
      <c s="23" t="s">
        <v>184</v>
      </c>
      <c s="18" t="s">
        <v>185</v>
      </c>
      <c s="24" t="s">
        <v>186</v>
      </c>
      <c s="25" t="s">
        <v>187</v>
      </c>
      <c s="26">
        <v>80</v>
      </c>
      <c s="27">
        <v>0</v>
      </c>
      <c s="27">
        <f>ROUND(ROUND(H247,2)*ROUND(G247,3),2)</f>
      </c>
      <c r="O247">
        <f>(I247*21)/100</f>
      </c>
      <c t="s">
        <v>20</v>
      </c>
    </row>
    <row r="248" spans="1:5" ht="12.75">
      <c r="A248" s="28" t="s">
        <v>47</v>
      </c>
      <c r="E248" s="29" t="s">
        <v>188</v>
      </c>
    </row>
    <row r="249" spans="1:5" ht="12.75">
      <c r="A249" s="30" t="s">
        <v>48</v>
      </c>
      <c r="E249" s="31" t="s">
        <v>10432</v>
      </c>
    </row>
    <row r="250" spans="1:5" ht="165.75">
      <c r="A250" t="s">
        <v>50</v>
      </c>
      <c r="E250" s="29" t="s">
        <v>190</v>
      </c>
    </row>
    <row r="251" spans="1:16" ht="25.5">
      <c r="A251" s="18" t="s">
        <v>42</v>
      </c>
      <c s="23" t="s">
        <v>370</v>
      </c>
      <c s="23" t="s">
        <v>192</v>
      </c>
      <c s="18" t="s">
        <v>185</v>
      </c>
      <c s="24" t="s">
        <v>193</v>
      </c>
      <c s="25" t="s">
        <v>187</v>
      </c>
      <c s="26">
        <v>49</v>
      </c>
      <c s="27">
        <v>0</v>
      </c>
      <c s="27">
        <f>ROUND(ROUND(H251,2)*ROUND(G251,3),2)</f>
      </c>
      <c r="O251">
        <f>(I251*21)/100</f>
      </c>
      <c t="s">
        <v>20</v>
      </c>
    </row>
    <row r="252" spans="1:5" ht="12.75">
      <c r="A252" s="28" t="s">
        <v>47</v>
      </c>
      <c r="E252" s="29" t="s">
        <v>188</v>
      </c>
    </row>
    <row r="253" spans="1:5" ht="12.75">
      <c r="A253" s="30" t="s">
        <v>48</v>
      </c>
      <c r="E253" s="31" t="s">
        <v>10432</v>
      </c>
    </row>
    <row r="254" spans="1:5" ht="165.75">
      <c r="A254" t="s">
        <v>50</v>
      </c>
      <c r="E254" s="29" t="s">
        <v>190</v>
      </c>
    </row>
    <row r="255" spans="1:16" ht="25.5">
      <c r="A255" s="18" t="s">
        <v>42</v>
      </c>
      <c s="23" t="s">
        <v>374</v>
      </c>
      <c s="23" t="s">
        <v>2969</v>
      </c>
      <c s="18" t="s">
        <v>185</v>
      </c>
      <c s="24" t="s">
        <v>2970</v>
      </c>
      <c s="25" t="s">
        <v>187</v>
      </c>
      <c s="26">
        <v>1</v>
      </c>
      <c s="27">
        <v>0</v>
      </c>
      <c s="27">
        <f>ROUND(ROUND(H255,2)*ROUND(G255,3),2)</f>
      </c>
      <c r="O255">
        <f>(I255*21)/100</f>
      </c>
      <c t="s">
        <v>20</v>
      </c>
    </row>
    <row r="256" spans="1:5" ht="12.75">
      <c r="A256" s="28" t="s">
        <v>47</v>
      </c>
      <c r="E256" s="29" t="s">
        <v>188</v>
      </c>
    </row>
    <row r="257" spans="1:5" ht="12.75">
      <c r="A257" s="30" t="s">
        <v>48</v>
      </c>
      <c r="E257" s="31" t="s">
        <v>10432</v>
      </c>
    </row>
    <row r="258" spans="1:5" ht="165.75">
      <c r="A258" t="s">
        <v>50</v>
      </c>
      <c r="E258" s="29" t="s">
        <v>190</v>
      </c>
    </row>
    <row r="259" spans="1:16" ht="38.25">
      <c r="A259" s="18" t="s">
        <v>42</v>
      </c>
      <c s="23" t="s">
        <v>378</v>
      </c>
      <c s="23" t="s">
        <v>1312</v>
      </c>
      <c s="18" t="s">
        <v>185</v>
      </c>
      <c s="24" t="s">
        <v>1313</v>
      </c>
      <c s="25" t="s">
        <v>187</v>
      </c>
      <c s="26">
        <v>1</v>
      </c>
      <c s="27">
        <v>0</v>
      </c>
      <c s="27">
        <f>ROUND(ROUND(H259,2)*ROUND(G259,3),2)</f>
      </c>
      <c r="O259">
        <f>(I259*21)/100</f>
      </c>
      <c t="s">
        <v>20</v>
      </c>
    </row>
    <row r="260" spans="1:5" ht="25.5">
      <c r="A260" s="28" t="s">
        <v>47</v>
      </c>
      <c r="E260" s="29" t="s">
        <v>1314</v>
      </c>
    </row>
    <row r="261" spans="1:5" ht="12.75">
      <c r="A261" s="30" t="s">
        <v>48</v>
      </c>
      <c r="E261" s="31" t="s">
        <v>10432</v>
      </c>
    </row>
    <row r="262" spans="1:5" ht="165.75">
      <c r="A262" t="s">
        <v>50</v>
      </c>
      <c r="E262" s="29" t="s">
        <v>190</v>
      </c>
    </row>
    <row r="263" spans="1:16" ht="25.5">
      <c r="A263" s="18" t="s">
        <v>42</v>
      </c>
      <c s="23" t="s">
        <v>382</v>
      </c>
      <c s="23" t="s">
        <v>1087</v>
      </c>
      <c s="18" t="s">
        <v>185</v>
      </c>
      <c s="24" t="s">
        <v>1088</v>
      </c>
      <c s="25" t="s">
        <v>187</v>
      </c>
      <c s="26">
        <v>7</v>
      </c>
      <c s="27">
        <v>0</v>
      </c>
      <c s="27">
        <f>ROUND(ROUND(H263,2)*ROUND(G263,3),2)</f>
      </c>
      <c r="O263">
        <f>(I263*21)/100</f>
      </c>
      <c t="s">
        <v>20</v>
      </c>
    </row>
    <row r="264" spans="1:5" ht="25.5">
      <c r="A264" s="28" t="s">
        <v>47</v>
      </c>
      <c r="E264" s="29" t="s">
        <v>1089</v>
      </c>
    </row>
    <row r="265" spans="1:5" ht="12.75">
      <c r="A265" s="30" t="s">
        <v>48</v>
      </c>
      <c r="E265" s="31" t="s">
        <v>10432</v>
      </c>
    </row>
    <row r="266" spans="1:5" ht="165.75">
      <c r="A266" t="s">
        <v>50</v>
      </c>
      <c r="E266" s="29" t="s">
        <v>190</v>
      </c>
    </row>
    <row r="267" spans="1:16" ht="25.5">
      <c r="A267" s="18" t="s">
        <v>42</v>
      </c>
      <c s="23" t="s">
        <v>386</v>
      </c>
      <c s="23" t="s">
        <v>10721</v>
      </c>
      <c s="18" t="s">
        <v>185</v>
      </c>
      <c s="24" t="s">
        <v>10722</v>
      </c>
      <c s="25" t="s">
        <v>187</v>
      </c>
      <c s="26">
        <v>3</v>
      </c>
      <c s="27">
        <v>0</v>
      </c>
      <c s="27">
        <f>ROUND(ROUND(H267,2)*ROUND(G267,3),2)</f>
      </c>
      <c r="O267">
        <f>(I267*21)/100</f>
      </c>
      <c t="s">
        <v>20</v>
      </c>
    </row>
    <row r="268" spans="1:5" ht="25.5">
      <c r="A268" s="28" t="s">
        <v>47</v>
      </c>
      <c r="E268" s="29" t="s">
        <v>1089</v>
      </c>
    </row>
    <row r="269" spans="1:5" ht="12.75">
      <c r="A269" s="30" t="s">
        <v>48</v>
      </c>
      <c r="E269" s="31" t="s">
        <v>10432</v>
      </c>
    </row>
    <row r="270" spans="1:5" ht="165.75">
      <c r="A270" t="s">
        <v>50</v>
      </c>
      <c r="E270"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51.xml><?xml version="1.0" encoding="utf-8"?>
<worksheet xmlns="http://schemas.openxmlformats.org/spreadsheetml/2006/main" xmlns:r="http://schemas.openxmlformats.org/officeDocument/2006/relationships">
  <sheetPr>
    <pageSetUpPr fitToPage="1"/>
  </sheetPr>
  <dimension ref="A1:R9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0+O9+O14+O63+O84+O89</f>
      </c>
      <c t="s">
        <v>19</v>
      </c>
    </row>
    <row r="3" spans="1:16" ht="15" customHeight="1">
      <c r="A3" t="s">
        <v>1</v>
      </c>
      <c s="8" t="s">
        <v>4</v>
      </c>
      <c s="9" t="s">
        <v>5</v>
      </c>
      <c s="1"/>
      <c s="10" t="s">
        <v>6</v>
      </c>
      <c s="1"/>
      <c s="4"/>
      <c s="3" t="s">
        <v>10758</v>
      </c>
      <c s="36">
        <f>0+I9+I14+I63+I84+I89</f>
      </c>
      <c r="O3" t="s">
        <v>16</v>
      </c>
      <c t="s">
        <v>20</v>
      </c>
    </row>
    <row r="4" spans="1:16" ht="15" customHeight="1">
      <c r="A4" t="s">
        <v>7</v>
      </c>
      <c s="8" t="s">
        <v>8</v>
      </c>
      <c s="9" t="s">
        <v>10396</v>
      </c>
      <c s="1"/>
      <c s="10" t="s">
        <v>10397</v>
      </c>
      <c s="1"/>
      <c s="1"/>
      <c s="7"/>
      <c s="7"/>
      <c r="O4" t="s">
        <v>17</v>
      </c>
      <c t="s">
        <v>20</v>
      </c>
    </row>
    <row r="5" spans="1:16" ht="12.75" customHeight="1">
      <c r="A5" t="s">
        <v>11</v>
      </c>
      <c s="12" t="s">
        <v>15</v>
      </c>
      <c s="13" t="s">
        <v>10758</v>
      </c>
      <c s="5"/>
      <c s="14" t="s">
        <v>10759</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2878</v>
      </c>
      <c s="19"/>
      <c s="21" t="s">
        <v>10481</v>
      </c>
      <c s="19"/>
      <c s="19"/>
      <c s="19"/>
      <c s="22">
        <f>0+Q9</f>
      </c>
      <c r="O9">
        <f>0+R9</f>
      </c>
      <c r="Q9">
        <f>0+I10</f>
      </c>
      <c>
        <f>0+O10</f>
      </c>
    </row>
    <row r="10" spans="1:16" ht="12.75">
      <c r="A10" s="18" t="s">
        <v>42</v>
      </c>
      <c s="23" t="s">
        <v>26</v>
      </c>
      <c s="23" t="s">
        <v>10760</v>
      </c>
      <c s="18" t="s">
        <v>44</v>
      </c>
      <c s="24" t="s">
        <v>10761</v>
      </c>
      <c s="25" t="s">
        <v>70</v>
      </c>
      <c s="26">
        <v>8</v>
      </c>
      <c s="27">
        <v>0</v>
      </c>
      <c s="27">
        <f>ROUND(ROUND(H10,2)*ROUND(G10,3),2)</f>
      </c>
      <c r="O10">
        <f>(I10*21)/100</f>
      </c>
      <c t="s">
        <v>20</v>
      </c>
    </row>
    <row r="11" spans="1:5" ht="12.75">
      <c r="A11" s="28" t="s">
        <v>47</v>
      </c>
      <c r="E11" s="29" t="s">
        <v>44</v>
      </c>
    </row>
    <row r="12" spans="1:5" ht="12.75">
      <c r="A12" s="30" t="s">
        <v>48</v>
      </c>
      <c r="E12" s="31" t="s">
        <v>10484</v>
      </c>
    </row>
    <row r="13" spans="1:5" ht="114.75">
      <c r="A13" t="s">
        <v>50</v>
      </c>
      <c r="E13" s="29" t="s">
        <v>5082</v>
      </c>
    </row>
    <row r="14" spans="1:18" ht="12.75" customHeight="1">
      <c r="A14" s="5" t="s">
        <v>40</v>
      </c>
      <c s="5"/>
      <c s="34" t="s">
        <v>10762</v>
      </c>
      <c s="5"/>
      <c s="21" t="s">
        <v>10763</v>
      </c>
      <c s="5"/>
      <c s="5"/>
      <c s="5"/>
      <c s="35">
        <f>0+Q14</f>
      </c>
      <c r="O14">
        <f>0+R14</f>
      </c>
      <c r="Q14">
        <f>0+I15+I19+I23+I27+I31+I35+I39+I43+I47+I51+I55+I59</f>
      </c>
      <c>
        <f>0+O15+O19+O23+O27+O31+O35+O39+O43+O47+O51+O55+O59</f>
      </c>
    </row>
    <row r="15" spans="1:16" ht="25.5">
      <c r="A15" s="18" t="s">
        <v>42</v>
      </c>
      <c s="23" t="s">
        <v>20</v>
      </c>
      <c s="23" t="s">
        <v>10764</v>
      </c>
      <c s="18" t="s">
        <v>44</v>
      </c>
      <c s="24" t="s">
        <v>10765</v>
      </c>
      <c s="25" t="s">
        <v>70</v>
      </c>
      <c s="26">
        <v>13</v>
      </c>
      <c s="27">
        <v>0</v>
      </c>
      <c s="27">
        <f>ROUND(ROUND(H15,2)*ROUND(G15,3),2)</f>
      </c>
      <c r="O15">
        <f>(I15*21)/100</f>
      </c>
      <c t="s">
        <v>20</v>
      </c>
    </row>
    <row r="16" spans="1:5" ht="12.75">
      <c r="A16" s="28" t="s">
        <v>47</v>
      </c>
      <c r="E16" s="29" t="s">
        <v>44</v>
      </c>
    </row>
    <row r="17" spans="1:5" ht="12.75">
      <c r="A17" s="30" t="s">
        <v>48</v>
      </c>
      <c r="E17" s="31" t="s">
        <v>10766</v>
      </c>
    </row>
    <row r="18" spans="1:5" ht="102">
      <c r="A18" t="s">
        <v>50</v>
      </c>
      <c r="E18" s="29" t="s">
        <v>10767</v>
      </c>
    </row>
    <row r="19" spans="1:16" ht="12.75">
      <c r="A19" s="18" t="s">
        <v>42</v>
      </c>
      <c s="23" t="s">
        <v>19</v>
      </c>
      <c s="23" t="s">
        <v>10768</v>
      </c>
      <c s="18" t="s">
        <v>44</v>
      </c>
      <c s="24" t="s">
        <v>10769</v>
      </c>
      <c s="25" t="s">
        <v>70</v>
      </c>
      <c s="26">
        <v>5</v>
      </c>
      <c s="27">
        <v>0</v>
      </c>
      <c s="27">
        <f>ROUND(ROUND(H19,2)*ROUND(G19,3),2)</f>
      </c>
      <c r="O19">
        <f>(I19*21)/100</f>
      </c>
      <c t="s">
        <v>20</v>
      </c>
    </row>
    <row r="20" spans="1:5" ht="12.75">
      <c r="A20" s="28" t="s">
        <v>47</v>
      </c>
      <c r="E20" s="29" t="s">
        <v>44</v>
      </c>
    </row>
    <row r="21" spans="1:5" ht="12.75">
      <c r="A21" s="30" t="s">
        <v>48</v>
      </c>
      <c r="E21" s="31" t="s">
        <v>10766</v>
      </c>
    </row>
    <row r="22" spans="1:5" ht="102">
      <c r="A22" t="s">
        <v>50</v>
      </c>
      <c r="E22" s="29" t="s">
        <v>10767</v>
      </c>
    </row>
    <row r="23" spans="1:16" ht="12.75">
      <c r="A23" s="18" t="s">
        <v>42</v>
      </c>
      <c s="23" t="s">
        <v>30</v>
      </c>
      <c s="23" t="s">
        <v>10770</v>
      </c>
      <c s="18" t="s">
        <v>44</v>
      </c>
      <c s="24" t="s">
        <v>10771</v>
      </c>
      <c s="25" t="s">
        <v>70</v>
      </c>
      <c s="26">
        <v>4</v>
      </c>
      <c s="27">
        <v>0</v>
      </c>
      <c s="27">
        <f>ROUND(ROUND(H23,2)*ROUND(G23,3),2)</f>
      </c>
      <c r="O23">
        <f>(I23*21)/100</f>
      </c>
      <c t="s">
        <v>20</v>
      </c>
    </row>
    <row r="24" spans="1:5" ht="12.75">
      <c r="A24" s="28" t="s">
        <v>47</v>
      </c>
      <c r="E24" s="29" t="s">
        <v>44</v>
      </c>
    </row>
    <row r="25" spans="1:5" ht="12.75">
      <c r="A25" s="30" t="s">
        <v>48</v>
      </c>
      <c r="E25" s="31" t="s">
        <v>10766</v>
      </c>
    </row>
    <row r="26" spans="1:5" ht="102">
      <c r="A26" t="s">
        <v>50</v>
      </c>
      <c r="E26" s="29" t="s">
        <v>10767</v>
      </c>
    </row>
    <row r="27" spans="1:16" ht="12.75">
      <c r="A27" s="18" t="s">
        <v>42</v>
      </c>
      <c s="23" t="s">
        <v>32</v>
      </c>
      <c s="23" t="s">
        <v>10772</v>
      </c>
      <c s="18" t="s">
        <v>44</v>
      </c>
      <c s="24" t="s">
        <v>10773</v>
      </c>
      <c s="25" t="s">
        <v>70</v>
      </c>
      <c s="26">
        <v>31</v>
      </c>
      <c s="27">
        <v>0</v>
      </c>
      <c s="27">
        <f>ROUND(ROUND(H27,2)*ROUND(G27,3),2)</f>
      </c>
      <c r="O27">
        <f>(I27*21)/100</f>
      </c>
      <c t="s">
        <v>20</v>
      </c>
    </row>
    <row r="28" spans="1:5" ht="12.75">
      <c r="A28" s="28" t="s">
        <v>47</v>
      </c>
      <c r="E28" s="29" t="s">
        <v>44</v>
      </c>
    </row>
    <row r="29" spans="1:5" ht="12.75">
      <c r="A29" s="30" t="s">
        <v>48</v>
      </c>
      <c r="E29" s="31" t="s">
        <v>10484</v>
      </c>
    </row>
    <row r="30" spans="1:5" ht="102">
      <c r="A30" t="s">
        <v>50</v>
      </c>
      <c r="E30" s="29" t="s">
        <v>10774</v>
      </c>
    </row>
    <row r="31" spans="1:16" ht="12.75">
      <c r="A31" s="18" t="s">
        <v>42</v>
      </c>
      <c s="23" t="s">
        <v>34</v>
      </c>
      <c s="23" t="s">
        <v>10775</v>
      </c>
      <c s="18" t="s">
        <v>44</v>
      </c>
      <c s="24" t="s">
        <v>10776</v>
      </c>
      <c s="25" t="s">
        <v>784</v>
      </c>
      <c s="26">
        <v>3668</v>
      </c>
      <c s="27">
        <v>0</v>
      </c>
      <c s="27">
        <f>ROUND(ROUND(H31,2)*ROUND(G31,3),2)</f>
      </c>
      <c r="O31">
        <f>(I31*21)/100</f>
      </c>
      <c t="s">
        <v>20</v>
      </c>
    </row>
    <row r="32" spans="1:5" ht="12.75">
      <c r="A32" s="28" t="s">
        <v>47</v>
      </c>
      <c r="E32" s="29" t="s">
        <v>44</v>
      </c>
    </row>
    <row r="33" spans="1:5" ht="12.75">
      <c r="A33" s="30" t="s">
        <v>48</v>
      </c>
      <c r="E33" s="31" t="s">
        <v>10484</v>
      </c>
    </row>
    <row r="34" spans="1:5" ht="102">
      <c r="A34" t="s">
        <v>50</v>
      </c>
      <c r="E34" s="29" t="s">
        <v>10777</v>
      </c>
    </row>
    <row r="35" spans="1:16" ht="12.75">
      <c r="A35" s="18" t="s">
        <v>42</v>
      </c>
      <c s="23" t="s">
        <v>66</v>
      </c>
      <c s="23" t="s">
        <v>10778</v>
      </c>
      <c s="18" t="s">
        <v>44</v>
      </c>
      <c s="24" t="s">
        <v>10779</v>
      </c>
      <c s="25" t="s">
        <v>70</v>
      </c>
      <c s="26">
        <v>96</v>
      </c>
      <c s="27">
        <v>0</v>
      </c>
      <c s="27">
        <f>ROUND(ROUND(H35,2)*ROUND(G35,3),2)</f>
      </c>
      <c r="O35">
        <f>(I35*21)/100</f>
      </c>
      <c t="s">
        <v>20</v>
      </c>
    </row>
    <row r="36" spans="1:5" ht="12.75">
      <c r="A36" s="28" t="s">
        <v>47</v>
      </c>
      <c r="E36" s="29" t="s">
        <v>44</v>
      </c>
    </row>
    <row r="37" spans="1:5" ht="12.75">
      <c r="A37" s="30" t="s">
        <v>48</v>
      </c>
      <c r="E37" s="31" t="s">
        <v>10780</v>
      </c>
    </row>
    <row r="38" spans="1:5" ht="89.25">
      <c r="A38" t="s">
        <v>50</v>
      </c>
      <c r="E38" s="29" t="s">
        <v>10488</v>
      </c>
    </row>
    <row r="39" spans="1:16" ht="25.5">
      <c r="A39" s="18" t="s">
        <v>42</v>
      </c>
      <c s="23" t="s">
        <v>76</v>
      </c>
      <c s="23" t="s">
        <v>10781</v>
      </c>
      <c s="18" t="s">
        <v>44</v>
      </c>
      <c s="24" t="s">
        <v>10782</v>
      </c>
      <c s="25" t="s">
        <v>157</v>
      </c>
      <c s="26">
        <v>143</v>
      </c>
      <c s="27">
        <v>0</v>
      </c>
      <c s="27">
        <f>ROUND(ROUND(H39,2)*ROUND(G39,3),2)</f>
      </c>
      <c r="O39">
        <f>(I39*21)/100</f>
      </c>
      <c t="s">
        <v>20</v>
      </c>
    </row>
    <row r="40" spans="1:5" ht="12.75">
      <c r="A40" s="28" t="s">
        <v>47</v>
      </c>
      <c r="E40" s="29" t="s">
        <v>44</v>
      </c>
    </row>
    <row r="41" spans="1:5" ht="12.75">
      <c r="A41" s="30" t="s">
        <v>48</v>
      </c>
      <c r="E41" s="31" t="s">
        <v>10783</v>
      </c>
    </row>
    <row r="42" spans="1:5" ht="89.25">
      <c r="A42" t="s">
        <v>50</v>
      </c>
      <c r="E42" s="29" t="s">
        <v>10784</v>
      </c>
    </row>
    <row r="43" spans="1:16" ht="25.5">
      <c r="A43" s="18" t="s">
        <v>42</v>
      </c>
      <c s="23" t="s">
        <v>37</v>
      </c>
      <c s="23" t="s">
        <v>10785</v>
      </c>
      <c s="18" t="s">
        <v>44</v>
      </c>
      <c s="24" t="s">
        <v>10786</v>
      </c>
      <c s="25" t="s">
        <v>70</v>
      </c>
      <c s="26">
        <v>66</v>
      </c>
      <c s="27">
        <v>0</v>
      </c>
      <c s="27">
        <f>ROUND(ROUND(H43,2)*ROUND(G43,3),2)</f>
      </c>
      <c r="O43">
        <f>(I43*21)/100</f>
      </c>
      <c t="s">
        <v>20</v>
      </c>
    </row>
    <row r="44" spans="1:5" ht="12.75">
      <c r="A44" s="28" t="s">
        <v>47</v>
      </c>
      <c r="E44" s="29" t="s">
        <v>44</v>
      </c>
    </row>
    <row r="45" spans="1:5" ht="12.75">
      <c r="A45" s="30" t="s">
        <v>48</v>
      </c>
      <c r="E45" s="31" t="s">
        <v>10787</v>
      </c>
    </row>
    <row r="46" spans="1:5" ht="102">
      <c r="A46" t="s">
        <v>50</v>
      </c>
      <c r="E46" s="29" t="s">
        <v>10774</v>
      </c>
    </row>
    <row r="47" spans="1:16" ht="25.5">
      <c r="A47" s="18" t="s">
        <v>42</v>
      </c>
      <c s="23" t="s">
        <v>39</v>
      </c>
      <c s="23" t="s">
        <v>10788</v>
      </c>
      <c s="18" t="s">
        <v>44</v>
      </c>
      <c s="24" t="s">
        <v>10789</v>
      </c>
      <c s="25" t="s">
        <v>70</v>
      </c>
      <c s="26">
        <v>9</v>
      </c>
      <c s="27">
        <v>0</v>
      </c>
      <c s="27">
        <f>ROUND(ROUND(H47,2)*ROUND(G47,3),2)</f>
      </c>
      <c r="O47">
        <f>(I47*21)/100</f>
      </c>
      <c t="s">
        <v>20</v>
      </c>
    </row>
    <row r="48" spans="1:5" ht="12.75">
      <c r="A48" s="28" t="s">
        <v>47</v>
      </c>
      <c r="E48" s="29" t="s">
        <v>44</v>
      </c>
    </row>
    <row r="49" spans="1:5" ht="12.75">
      <c r="A49" s="30" t="s">
        <v>48</v>
      </c>
      <c r="E49" s="31" t="s">
        <v>10790</v>
      </c>
    </row>
    <row r="50" spans="1:5" ht="102">
      <c r="A50" t="s">
        <v>50</v>
      </c>
      <c r="E50" s="29" t="s">
        <v>10774</v>
      </c>
    </row>
    <row r="51" spans="1:16" ht="25.5">
      <c r="A51" s="18" t="s">
        <v>42</v>
      </c>
      <c s="23" t="s">
        <v>87</v>
      </c>
      <c s="23" t="s">
        <v>10791</v>
      </c>
      <c s="18" t="s">
        <v>44</v>
      </c>
      <c s="24" t="s">
        <v>10792</v>
      </c>
      <c s="25" t="s">
        <v>70</v>
      </c>
      <c s="26">
        <v>6</v>
      </c>
      <c s="27">
        <v>0</v>
      </c>
      <c s="27">
        <f>ROUND(ROUND(H51,2)*ROUND(G51,3),2)</f>
      </c>
      <c r="O51">
        <f>(I51*21)/100</f>
      </c>
      <c t="s">
        <v>20</v>
      </c>
    </row>
    <row r="52" spans="1:5" ht="12.75">
      <c r="A52" s="28" t="s">
        <v>47</v>
      </c>
      <c r="E52" s="29" t="s">
        <v>44</v>
      </c>
    </row>
    <row r="53" spans="1:5" ht="12.75">
      <c r="A53" s="30" t="s">
        <v>48</v>
      </c>
      <c r="E53" s="31" t="s">
        <v>10790</v>
      </c>
    </row>
    <row r="54" spans="1:5" ht="102">
      <c r="A54" t="s">
        <v>50</v>
      </c>
      <c r="E54" s="29" t="s">
        <v>10774</v>
      </c>
    </row>
    <row r="55" spans="1:16" ht="25.5">
      <c r="A55" s="18" t="s">
        <v>42</v>
      </c>
      <c s="23" t="s">
        <v>91</v>
      </c>
      <c s="23" t="s">
        <v>10793</v>
      </c>
      <c s="18" t="s">
        <v>44</v>
      </c>
      <c s="24" t="s">
        <v>10794</v>
      </c>
      <c s="25" t="s">
        <v>70</v>
      </c>
      <c s="26">
        <v>7</v>
      </c>
      <c s="27">
        <v>0</v>
      </c>
      <c s="27">
        <f>ROUND(ROUND(H55,2)*ROUND(G55,3),2)</f>
      </c>
      <c r="O55">
        <f>(I55*21)/100</f>
      </c>
      <c t="s">
        <v>20</v>
      </c>
    </row>
    <row r="56" spans="1:5" ht="12.75">
      <c r="A56" s="28" t="s">
        <v>47</v>
      </c>
      <c r="E56" s="29" t="s">
        <v>44</v>
      </c>
    </row>
    <row r="57" spans="1:5" ht="12.75">
      <c r="A57" s="30" t="s">
        <v>48</v>
      </c>
      <c r="E57" s="31" t="s">
        <v>10787</v>
      </c>
    </row>
    <row r="58" spans="1:5" ht="102">
      <c r="A58" t="s">
        <v>50</v>
      </c>
      <c r="E58" s="29" t="s">
        <v>10774</v>
      </c>
    </row>
    <row r="59" spans="1:16" ht="25.5">
      <c r="A59" s="18" t="s">
        <v>42</v>
      </c>
      <c s="23" t="s">
        <v>95</v>
      </c>
      <c s="23" t="s">
        <v>10795</v>
      </c>
      <c s="18" t="s">
        <v>44</v>
      </c>
      <c s="24" t="s">
        <v>10796</v>
      </c>
      <c s="25" t="s">
        <v>70</v>
      </c>
      <c s="26">
        <v>1</v>
      </c>
      <c s="27">
        <v>0</v>
      </c>
      <c s="27">
        <f>ROUND(ROUND(H59,2)*ROUND(G59,3),2)</f>
      </c>
      <c r="O59">
        <f>(I59*21)/100</f>
      </c>
      <c t="s">
        <v>20</v>
      </c>
    </row>
    <row r="60" spans="1:5" ht="12.75">
      <c r="A60" s="28" t="s">
        <v>47</v>
      </c>
      <c r="E60" s="29" t="s">
        <v>44</v>
      </c>
    </row>
    <row r="61" spans="1:5" ht="12.75">
      <c r="A61" s="30" t="s">
        <v>48</v>
      </c>
      <c r="E61" s="31" t="s">
        <v>10790</v>
      </c>
    </row>
    <row r="62" spans="1:5" ht="102">
      <c r="A62" t="s">
        <v>50</v>
      </c>
      <c r="E62" s="29" t="s">
        <v>10774</v>
      </c>
    </row>
    <row r="63" spans="1:18" ht="12.75" customHeight="1">
      <c r="A63" s="5" t="s">
        <v>40</v>
      </c>
      <c s="5"/>
      <c s="34" t="s">
        <v>10612</v>
      </c>
      <c s="5"/>
      <c s="21" t="s">
        <v>10613</v>
      </c>
      <c s="5"/>
      <c s="5"/>
      <c s="5"/>
      <c s="35">
        <f>0+Q63</f>
      </c>
      <c r="O63">
        <f>0+R63</f>
      </c>
      <c r="Q63">
        <f>0+I64+I68+I72+I76+I80</f>
      </c>
      <c>
        <f>0+O64+O68+O72+O76+O80</f>
      </c>
    </row>
    <row r="64" spans="1:16" ht="12.75">
      <c r="A64" s="18" t="s">
        <v>42</v>
      </c>
      <c s="23" t="s">
        <v>103</v>
      </c>
      <c s="23" t="s">
        <v>10630</v>
      </c>
      <c s="18" t="s">
        <v>44</v>
      </c>
      <c s="24" t="s">
        <v>10631</v>
      </c>
      <c s="25" t="s">
        <v>70</v>
      </c>
      <c s="26">
        <v>1</v>
      </c>
      <c s="27">
        <v>0</v>
      </c>
      <c s="27">
        <f>ROUND(ROUND(H64,2)*ROUND(G64,3),2)</f>
      </c>
      <c r="O64">
        <f>(I64*21)/100</f>
      </c>
      <c t="s">
        <v>20</v>
      </c>
    </row>
    <row r="65" spans="1:5" ht="12.75">
      <c r="A65" s="28" t="s">
        <v>47</v>
      </c>
      <c r="E65" s="29" t="s">
        <v>44</v>
      </c>
    </row>
    <row r="66" spans="1:5" ht="12.75">
      <c r="A66" s="30" t="s">
        <v>48</v>
      </c>
      <c r="E66" s="31" t="s">
        <v>10432</v>
      </c>
    </row>
    <row r="67" spans="1:5" ht="89.25">
      <c r="A67" t="s">
        <v>50</v>
      </c>
      <c r="E67" s="29" t="s">
        <v>10632</v>
      </c>
    </row>
    <row r="68" spans="1:16" ht="12.75">
      <c r="A68" s="18" t="s">
        <v>42</v>
      </c>
      <c s="23" t="s">
        <v>110</v>
      </c>
      <c s="23" t="s">
        <v>10633</v>
      </c>
      <c s="18" t="s">
        <v>44</v>
      </c>
      <c s="24" t="s">
        <v>10634</v>
      </c>
      <c s="25" t="s">
        <v>70</v>
      </c>
      <c s="26">
        <v>1</v>
      </c>
      <c s="27">
        <v>0</v>
      </c>
      <c s="27">
        <f>ROUND(ROUND(H68,2)*ROUND(G68,3),2)</f>
      </c>
      <c r="O68">
        <f>(I68*21)/100</f>
      </c>
      <c t="s">
        <v>20</v>
      </c>
    </row>
    <row r="69" spans="1:5" ht="12.75">
      <c r="A69" s="28" t="s">
        <v>47</v>
      </c>
      <c r="E69" s="29" t="s">
        <v>44</v>
      </c>
    </row>
    <row r="70" spans="1:5" ht="12.75">
      <c r="A70" s="30" t="s">
        <v>48</v>
      </c>
      <c r="E70" s="31" t="s">
        <v>10432</v>
      </c>
    </row>
    <row r="71" spans="1:5" ht="89.25">
      <c r="A71" t="s">
        <v>50</v>
      </c>
      <c r="E71" s="29" t="s">
        <v>10635</v>
      </c>
    </row>
    <row r="72" spans="1:16" ht="12.75">
      <c r="A72" s="18" t="s">
        <v>42</v>
      </c>
      <c s="23" t="s">
        <v>114</v>
      </c>
      <c s="23" t="s">
        <v>10636</v>
      </c>
      <c s="18" t="s">
        <v>44</v>
      </c>
      <c s="24" t="s">
        <v>179</v>
      </c>
      <c s="25" t="s">
        <v>70</v>
      </c>
      <c s="26">
        <v>1</v>
      </c>
      <c s="27">
        <v>0</v>
      </c>
      <c s="27">
        <f>ROUND(ROUND(H72,2)*ROUND(G72,3),2)</f>
      </c>
      <c r="O72">
        <f>(I72*21)/100</f>
      </c>
      <c t="s">
        <v>20</v>
      </c>
    </row>
    <row r="73" spans="1:5" ht="12.75">
      <c r="A73" s="28" t="s">
        <v>47</v>
      </c>
      <c r="E73" s="29" t="s">
        <v>44</v>
      </c>
    </row>
    <row r="74" spans="1:5" ht="12.75">
      <c r="A74" s="30" t="s">
        <v>48</v>
      </c>
      <c r="E74" s="31" t="s">
        <v>10432</v>
      </c>
    </row>
    <row r="75" spans="1:5" ht="89.25">
      <c r="A75" t="s">
        <v>50</v>
      </c>
      <c r="E75" s="29" t="s">
        <v>10637</v>
      </c>
    </row>
    <row r="76" spans="1:16" ht="12.75">
      <c r="A76" s="18" t="s">
        <v>42</v>
      </c>
      <c s="23" t="s">
        <v>117</v>
      </c>
      <c s="23" t="s">
        <v>5965</v>
      </c>
      <c s="18" t="s">
        <v>44</v>
      </c>
      <c s="24" t="s">
        <v>10638</v>
      </c>
      <c s="25" t="s">
        <v>157</v>
      </c>
      <c s="26">
        <v>35</v>
      </c>
      <c s="27">
        <v>0</v>
      </c>
      <c s="27">
        <f>ROUND(ROUND(H76,2)*ROUND(G76,3),2)</f>
      </c>
      <c r="O76">
        <f>(I76*21)/100</f>
      </c>
      <c t="s">
        <v>20</v>
      </c>
    </row>
    <row r="77" spans="1:5" ht="12.75">
      <c r="A77" s="28" t="s">
        <v>47</v>
      </c>
      <c r="E77" s="29" t="s">
        <v>44</v>
      </c>
    </row>
    <row r="78" spans="1:5" ht="12.75">
      <c r="A78" s="30" t="s">
        <v>48</v>
      </c>
      <c r="E78" s="31" t="s">
        <v>10432</v>
      </c>
    </row>
    <row r="79" spans="1:5" ht="89.25">
      <c r="A79" t="s">
        <v>50</v>
      </c>
      <c r="E79" s="29" t="s">
        <v>10639</v>
      </c>
    </row>
    <row r="80" spans="1:16" ht="12.75">
      <c r="A80" s="18" t="s">
        <v>42</v>
      </c>
      <c s="23" t="s">
        <v>121</v>
      </c>
      <c s="23" t="s">
        <v>10640</v>
      </c>
      <c s="18" t="s">
        <v>44</v>
      </c>
      <c s="24" t="s">
        <v>10641</v>
      </c>
      <c s="25" t="s">
        <v>157</v>
      </c>
      <c s="26">
        <v>55</v>
      </c>
      <c s="27">
        <v>0</v>
      </c>
      <c s="27">
        <f>ROUND(ROUND(H80,2)*ROUND(G80,3),2)</f>
      </c>
      <c r="O80">
        <f>(I80*21)/100</f>
      </c>
      <c t="s">
        <v>20</v>
      </c>
    </row>
    <row r="81" spans="1:5" ht="12.75">
      <c r="A81" s="28" t="s">
        <v>47</v>
      </c>
      <c r="E81" s="29" t="s">
        <v>44</v>
      </c>
    </row>
    <row r="82" spans="1:5" ht="12.75">
      <c r="A82" s="30" t="s">
        <v>48</v>
      </c>
      <c r="E82" s="31" t="s">
        <v>10432</v>
      </c>
    </row>
    <row r="83" spans="1:5" ht="89.25">
      <c r="A83" t="s">
        <v>50</v>
      </c>
      <c r="E83" s="29" t="s">
        <v>10642</v>
      </c>
    </row>
    <row r="84" spans="1:18" ht="12.75" customHeight="1">
      <c r="A84" s="5" t="s">
        <v>40</v>
      </c>
      <c s="5"/>
      <c s="34" t="s">
        <v>10660</v>
      </c>
      <c s="5"/>
      <c s="21" t="s">
        <v>10661</v>
      </c>
      <c s="5"/>
      <c s="5"/>
      <c s="5"/>
      <c s="35">
        <f>0+Q84</f>
      </c>
      <c r="O84">
        <f>0+R84</f>
      </c>
      <c r="Q84">
        <f>0+I85</f>
      </c>
      <c>
        <f>0+O85</f>
      </c>
    </row>
    <row r="85" spans="1:16" ht="12.75">
      <c r="A85" s="18" t="s">
        <v>42</v>
      </c>
      <c s="23" t="s">
        <v>125</v>
      </c>
      <c s="23" t="s">
        <v>10682</v>
      </c>
      <c s="18" t="s">
        <v>44</v>
      </c>
      <c s="24" t="s">
        <v>10683</v>
      </c>
      <c s="25" t="s">
        <v>1627</v>
      </c>
      <c s="26">
        <v>400</v>
      </c>
      <c s="27">
        <v>0</v>
      </c>
      <c s="27">
        <f>ROUND(ROUND(H85,2)*ROUND(G85,3),2)</f>
      </c>
      <c r="O85">
        <f>(I85*21)/100</f>
      </c>
      <c t="s">
        <v>20</v>
      </c>
    </row>
    <row r="86" spans="1:5" ht="12.75">
      <c r="A86" s="28" t="s">
        <v>47</v>
      </c>
      <c r="E86" s="29" t="s">
        <v>44</v>
      </c>
    </row>
    <row r="87" spans="1:5" ht="12.75">
      <c r="A87" s="30" t="s">
        <v>48</v>
      </c>
      <c r="E87" s="31" t="s">
        <v>10622</v>
      </c>
    </row>
    <row r="88" spans="1:5" ht="114.75">
      <c r="A88" t="s">
        <v>50</v>
      </c>
      <c r="E88" s="29" t="s">
        <v>10684</v>
      </c>
    </row>
    <row r="89" spans="1:18" ht="12.75" customHeight="1">
      <c r="A89" s="5" t="s">
        <v>40</v>
      </c>
      <c s="5"/>
      <c s="34" t="s">
        <v>181</v>
      </c>
      <c s="5"/>
      <c s="21" t="s">
        <v>1311</v>
      </c>
      <c s="5"/>
      <c s="5"/>
      <c s="5"/>
      <c s="35">
        <f>0+Q89</f>
      </c>
      <c r="O89">
        <f>0+R89</f>
      </c>
      <c r="Q89">
        <f>0+I90+I94</f>
      </c>
      <c>
        <f>0+O90+O94</f>
      </c>
    </row>
    <row r="90" spans="1:16" ht="38.25">
      <c r="A90" s="18" t="s">
        <v>42</v>
      </c>
      <c s="23" t="s">
        <v>130</v>
      </c>
      <c s="23" t="s">
        <v>1312</v>
      </c>
      <c s="18" t="s">
        <v>185</v>
      </c>
      <c s="24" t="s">
        <v>1313</v>
      </c>
      <c s="25" t="s">
        <v>187</v>
      </c>
      <c s="26">
        <v>0.4</v>
      </c>
      <c s="27">
        <v>0</v>
      </c>
      <c s="27">
        <f>ROUND(ROUND(H90,2)*ROUND(G90,3),2)</f>
      </c>
      <c r="O90">
        <f>(I90*21)/100</f>
      </c>
      <c t="s">
        <v>20</v>
      </c>
    </row>
    <row r="91" spans="1:5" ht="25.5">
      <c r="A91" s="28" t="s">
        <v>47</v>
      </c>
      <c r="E91" s="29" t="s">
        <v>1314</v>
      </c>
    </row>
    <row r="92" spans="1:5" ht="12.75">
      <c r="A92" s="30" t="s">
        <v>48</v>
      </c>
      <c r="E92" s="31" t="s">
        <v>44</v>
      </c>
    </row>
    <row r="93" spans="1:5" ht="165.75">
      <c r="A93" t="s">
        <v>50</v>
      </c>
      <c r="E93" s="29" t="s">
        <v>190</v>
      </c>
    </row>
    <row r="94" spans="1:16" ht="25.5">
      <c r="A94" s="18" t="s">
        <v>42</v>
      </c>
      <c s="23" t="s">
        <v>134</v>
      </c>
      <c s="23" t="s">
        <v>1087</v>
      </c>
      <c s="18" t="s">
        <v>185</v>
      </c>
      <c s="24" t="s">
        <v>1088</v>
      </c>
      <c s="25" t="s">
        <v>187</v>
      </c>
      <c s="26">
        <v>1</v>
      </c>
      <c s="27">
        <v>0</v>
      </c>
      <c s="27">
        <f>ROUND(ROUND(H94,2)*ROUND(G94,3),2)</f>
      </c>
      <c r="O94">
        <f>(I94*21)/100</f>
      </c>
      <c t="s">
        <v>20</v>
      </c>
    </row>
    <row r="95" spans="1:5" ht="25.5">
      <c r="A95" s="28" t="s">
        <v>47</v>
      </c>
      <c r="E95" s="29" t="s">
        <v>1089</v>
      </c>
    </row>
    <row r="96" spans="1:5" ht="12.75">
      <c r="A96" s="30" t="s">
        <v>48</v>
      </c>
      <c r="E96" s="31" t="s">
        <v>10432</v>
      </c>
    </row>
    <row r="97" spans="1:5" ht="165.75">
      <c r="A97" t="s">
        <v>50</v>
      </c>
      <c r="E97"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52.xml><?xml version="1.0" encoding="utf-8"?>
<worksheet xmlns="http://schemas.openxmlformats.org/spreadsheetml/2006/main" xmlns:r="http://schemas.openxmlformats.org/officeDocument/2006/relationships">
  <sheetPr>
    <pageSetUpPr fitToPage="1"/>
  </sheetPr>
  <dimension ref="A1:R64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0+O9+O46+O179+O472+O481+O514+O615+O628</f>
      </c>
      <c t="s">
        <v>19</v>
      </c>
    </row>
    <row r="3" spans="1:16" ht="15" customHeight="1">
      <c r="A3" t="s">
        <v>1</v>
      </c>
      <c s="8" t="s">
        <v>4</v>
      </c>
      <c s="9" t="s">
        <v>5</v>
      </c>
      <c s="1"/>
      <c s="10" t="s">
        <v>6</v>
      </c>
      <c s="1"/>
      <c s="4"/>
      <c s="3" t="s">
        <v>10797</v>
      </c>
      <c s="36">
        <f>0+I9+I46+I179+I472+I481+I514+I615+I628</f>
      </c>
      <c r="O3" t="s">
        <v>16</v>
      </c>
      <c t="s">
        <v>20</v>
      </c>
    </row>
    <row r="4" spans="1:16" ht="15" customHeight="1">
      <c r="A4" t="s">
        <v>7</v>
      </c>
      <c s="8" t="s">
        <v>8</v>
      </c>
      <c s="9" t="s">
        <v>10396</v>
      </c>
      <c s="1"/>
      <c s="10" t="s">
        <v>10397</v>
      </c>
      <c s="1"/>
      <c s="1"/>
      <c s="7"/>
      <c s="7"/>
      <c r="O4" t="s">
        <v>17</v>
      </c>
      <c t="s">
        <v>20</v>
      </c>
    </row>
    <row r="5" spans="1:16" ht="12.75" customHeight="1">
      <c r="A5" t="s">
        <v>11</v>
      </c>
      <c s="12" t="s">
        <v>15</v>
      </c>
      <c s="13" t="s">
        <v>10797</v>
      </c>
      <c s="5"/>
      <c s="14" t="s">
        <v>10798</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10799</v>
      </c>
      <c s="19"/>
      <c s="21" t="s">
        <v>10800</v>
      </c>
      <c s="19"/>
      <c s="19"/>
      <c s="19"/>
      <c s="22">
        <f>0+Q9</f>
      </c>
      <c r="O9">
        <f>0+R9</f>
      </c>
      <c r="Q9">
        <f>0+I10+I14+I18+I22+I26+I30+I34+I38+I42</f>
      </c>
      <c>
        <f>0+O10+O14+O18+O22+O26+O30+O34+O38+O42</f>
      </c>
    </row>
    <row r="10" spans="1:16" ht="12.75">
      <c r="A10" s="18" t="s">
        <v>42</v>
      </c>
      <c s="23" t="s">
        <v>26</v>
      </c>
      <c s="23" t="s">
        <v>10402</v>
      </c>
      <c s="18" t="s">
        <v>44</v>
      </c>
      <c s="24" t="s">
        <v>10403</v>
      </c>
      <c s="25" t="s">
        <v>46</v>
      </c>
      <c s="26">
        <v>759.05</v>
      </c>
      <c s="27">
        <v>0</v>
      </c>
      <c s="27">
        <f>ROUND(ROUND(H10,2)*ROUND(G10,3),2)</f>
      </c>
      <c r="O10">
        <f>(I10*21)/100</f>
      </c>
      <c t="s">
        <v>20</v>
      </c>
    </row>
    <row r="11" spans="1:5" ht="12.75">
      <c r="A11" s="28" t="s">
        <v>47</v>
      </c>
      <c r="E11" s="29" t="s">
        <v>44</v>
      </c>
    </row>
    <row r="12" spans="1:5" ht="12.75">
      <c r="A12" s="30" t="s">
        <v>48</v>
      </c>
      <c r="E12" s="31" t="s">
        <v>10404</v>
      </c>
    </row>
    <row r="13" spans="1:5" ht="216.75">
      <c r="A13" t="s">
        <v>50</v>
      </c>
      <c r="E13" s="29" t="s">
        <v>10725</v>
      </c>
    </row>
    <row r="14" spans="1:16" ht="12.75">
      <c r="A14" s="18" t="s">
        <v>42</v>
      </c>
      <c s="23" t="s">
        <v>20</v>
      </c>
      <c s="23" t="s">
        <v>10406</v>
      </c>
      <c s="18" t="s">
        <v>44</v>
      </c>
      <c s="24" t="s">
        <v>10407</v>
      </c>
      <c s="25" t="s">
        <v>70</v>
      </c>
      <c s="26">
        <v>215</v>
      </c>
      <c s="27">
        <v>0</v>
      </c>
      <c s="27">
        <f>ROUND(ROUND(H14,2)*ROUND(G14,3),2)</f>
      </c>
      <c r="O14">
        <f>(I14*21)/100</f>
      </c>
      <c t="s">
        <v>20</v>
      </c>
    </row>
    <row r="15" spans="1:5" ht="12.75">
      <c r="A15" s="28" t="s">
        <v>47</v>
      </c>
      <c r="E15" s="29" t="s">
        <v>44</v>
      </c>
    </row>
    <row r="16" spans="1:5" ht="12.75">
      <c r="A16" s="30" t="s">
        <v>48</v>
      </c>
      <c r="E16" s="31" t="s">
        <v>10404</v>
      </c>
    </row>
    <row r="17" spans="1:5" ht="89.25">
      <c r="A17" t="s">
        <v>50</v>
      </c>
      <c r="E17" s="29" t="s">
        <v>10408</v>
      </c>
    </row>
    <row r="18" spans="1:16" ht="12.75">
      <c r="A18" s="18" t="s">
        <v>42</v>
      </c>
      <c s="23" t="s">
        <v>19</v>
      </c>
      <c s="23" t="s">
        <v>10409</v>
      </c>
      <c s="18" t="s">
        <v>44</v>
      </c>
      <c s="24" t="s">
        <v>10410</v>
      </c>
      <c s="25" t="s">
        <v>70</v>
      </c>
      <c s="26">
        <v>352</v>
      </c>
      <c s="27">
        <v>0</v>
      </c>
      <c s="27">
        <f>ROUND(ROUND(H18,2)*ROUND(G18,3),2)</f>
      </c>
      <c r="O18">
        <f>(I18*21)/100</f>
      </c>
      <c t="s">
        <v>20</v>
      </c>
    </row>
    <row r="19" spans="1:5" ht="12.75">
      <c r="A19" s="28" t="s">
        <v>47</v>
      </c>
      <c r="E19" s="29" t="s">
        <v>44</v>
      </c>
    </row>
    <row r="20" spans="1:5" ht="12.75">
      <c r="A20" s="30" t="s">
        <v>48</v>
      </c>
      <c r="E20" s="31" t="s">
        <v>10404</v>
      </c>
    </row>
    <row r="21" spans="1:5" ht="76.5">
      <c r="A21" t="s">
        <v>50</v>
      </c>
      <c r="E21" s="29" t="s">
        <v>10411</v>
      </c>
    </row>
    <row r="22" spans="1:16" ht="12.75">
      <c r="A22" s="18" t="s">
        <v>42</v>
      </c>
      <c s="23" t="s">
        <v>30</v>
      </c>
      <c s="23" t="s">
        <v>10412</v>
      </c>
      <c s="18" t="s">
        <v>44</v>
      </c>
      <c s="24" t="s">
        <v>10413</v>
      </c>
      <c s="25" t="s">
        <v>70</v>
      </c>
      <c s="26">
        <v>61</v>
      </c>
      <c s="27">
        <v>0</v>
      </c>
      <c s="27">
        <f>ROUND(ROUND(H22,2)*ROUND(G22,3),2)</f>
      </c>
      <c r="O22">
        <f>(I22*21)/100</f>
      </c>
      <c t="s">
        <v>20</v>
      </c>
    </row>
    <row r="23" spans="1:5" ht="12.75">
      <c r="A23" s="28" t="s">
        <v>47</v>
      </c>
      <c r="E23" s="29" t="s">
        <v>44</v>
      </c>
    </row>
    <row r="24" spans="1:5" ht="12.75">
      <c r="A24" s="30" t="s">
        <v>48</v>
      </c>
      <c r="E24" s="31" t="s">
        <v>10404</v>
      </c>
    </row>
    <row r="25" spans="1:5" ht="76.5">
      <c r="A25" t="s">
        <v>50</v>
      </c>
      <c r="E25" s="29" t="s">
        <v>10414</v>
      </c>
    </row>
    <row r="26" spans="1:16" ht="12.75">
      <c r="A26" s="18" t="s">
        <v>42</v>
      </c>
      <c s="23" t="s">
        <v>32</v>
      </c>
      <c s="23" t="s">
        <v>10415</v>
      </c>
      <c s="18" t="s">
        <v>44</v>
      </c>
      <c s="24" t="s">
        <v>10416</v>
      </c>
      <c s="25" t="s">
        <v>70</v>
      </c>
      <c s="26">
        <v>11</v>
      </c>
      <c s="27">
        <v>0</v>
      </c>
      <c s="27">
        <f>ROUND(ROUND(H26,2)*ROUND(G26,3),2)</f>
      </c>
      <c r="O26">
        <f>(I26*21)/100</f>
      </c>
      <c t="s">
        <v>20</v>
      </c>
    </row>
    <row r="27" spans="1:5" ht="12.75">
      <c r="A27" s="28" t="s">
        <v>47</v>
      </c>
      <c r="E27" s="29" t="s">
        <v>44</v>
      </c>
    </row>
    <row r="28" spans="1:5" ht="12.75">
      <c r="A28" s="30" t="s">
        <v>48</v>
      </c>
      <c r="E28" s="31" t="s">
        <v>10404</v>
      </c>
    </row>
    <row r="29" spans="1:5" ht="76.5">
      <c r="A29" t="s">
        <v>50</v>
      </c>
      <c r="E29" s="29" t="s">
        <v>10417</v>
      </c>
    </row>
    <row r="30" spans="1:16" ht="12.75">
      <c r="A30" s="18" t="s">
        <v>42</v>
      </c>
      <c s="23" t="s">
        <v>34</v>
      </c>
      <c s="23" t="s">
        <v>10801</v>
      </c>
      <c s="18" t="s">
        <v>44</v>
      </c>
      <c s="24" t="s">
        <v>10802</v>
      </c>
      <c s="25" t="s">
        <v>784</v>
      </c>
      <c s="26">
        <v>76</v>
      </c>
      <c s="27">
        <v>0</v>
      </c>
      <c s="27">
        <f>ROUND(ROUND(H30,2)*ROUND(G30,3),2)</f>
      </c>
      <c r="O30">
        <f>(I30*21)/100</f>
      </c>
      <c t="s">
        <v>20</v>
      </c>
    </row>
    <row r="31" spans="1:5" ht="12.75">
      <c r="A31" s="28" t="s">
        <v>47</v>
      </c>
      <c r="E31" s="29" t="s">
        <v>44</v>
      </c>
    </row>
    <row r="32" spans="1:5" ht="12.75">
      <c r="A32" s="30" t="s">
        <v>48</v>
      </c>
      <c r="E32" s="31" t="s">
        <v>10404</v>
      </c>
    </row>
    <row r="33" spans="1:5" ht="89.25">
      <c r="A33" t="s">
        <v>50</v>
      </c>
      <c r="E33" s="29" t="s">
        <v>10803</v>
      </c>
    </row>
    <row r="34" spans="1:16" ht="12.75">
      <c r="A34" s="18" t="s">
        <v>42</v>
      </c>
      <c s="23" t="s">
        <v>66</v>
      </c>
      <c s="23" t="s">
        <v>10424</v>
      </c>
      <c s="18" t="s">
        <v>44</v>
      </c>
      <c s="24" t="s">
        <v>10425</v>
      </c>
      <c s="25" t="s">
        <v>70</v>
      </c>
      <c s="26">
        <v>2</v>
      </c>
      <c s="27">
        <v>0</v>
      </c>
      <c s="27">
        <f>ROUND(ROUND(H34,2)*ROUND(G34,3),2)</f>
      </c>
      <c r="O34">
        <f>(I34*21)/100</f>
      </c>
      <c t="s">
        <v>20</v>
      </c>
    </row>
    <row r="35" spans="1:5" ht="12.75">
      <c r="A35" s="28" t="s">
        <v>47</v>
      </c>
      <c r="E35" s="29" t="s">
        <v>44</v>
      </c>
    </row>
    <row r="36" spans="1:5" ht="12.75">
      <c r="A36" s="30" t="s">
        <v>48</v>
      </c>
      <c r="E36" s="31" t="s">
        <v>10404</v>
      </c>
    </row>
    <row r="37" spans="1:5" ht="89.25">
      <c r="A37" t="s">
        <v>50</v>
      </c>
      <c r="E37" s="29" t="s">
        <v>10426</v>
      </c>
    </row>
    <row r="38" spans="1:16" ht="12.75">
      <c r="A38" s="18" t="s">
        <v>42</v>
      </c>
      <c s="23" t="s">
        <v>76</v>
      </c>
      <c s="23" t="s">
        <v>10427</v>
      </c>
      <c s="18" t="s">
        <v>44</v>
      </c>
      <c s="24" t="s">
        <v>10428</v>
      </c>
      <c s="25" t="s">
        <v>70</v>
      </c>
      <c s="26">
        <v>129</v>
      </c>
      <c s="27">
        <v>0</v>
      </c>
      <c s="27">
        <f>ROUND(ROUND(H38,2)*ROUND(G38,3),2)</f>
      </c>
      <c r="O38">
        <f>(I38*21)/100</f>
      </c>
      <c t="s">
        <v>20</v>
      </c>
    </row>
    <row r="39" spans="1:5" ht="12.75">
      <c r="A39" s="28" t="s">
        <v>47</v>
      </c>
      <c r="E39" s="29" t="s">
        <v>44</v>
      </c>
    </row>
    <row r="40" spans="1:5" ht="12.75">
      <c r="A40" s="30" t="s">
        <v>48</v>
      </c>
      <c r="E40" s="31" t="s">
        <v>10404</v>
      </c>
    </row>
    <row r="41" spans="1:5" ht="114.75">
      <c r="A41" t="s">
        <v>50</v>
      </c>
      <c r="E41" s="29" t="s">
        <v>10429</v>
      </c>
    </row>
    <row r="42" spans="1:16" ht="25.5">
      <c r="A42" s="18" t="s">
        <v>42</v>
      </c>
      <c s="23" t="s">
        <v>37</v>
      </c>
      <c s="23" t="s">
        <v>10430</v>
      </c>
      <c s="18" t="s">
        <v>44</v>
      </c>
      <c s="24" t="s">
        <v>10431</v>
      </c>
      <c s="25" t="s">
        <v>157</v>
      </c>
      <c s="26">
        <v>1100</v>
      </c>
      <c s="27">
        <v>0</v>
      </c>
      <c s="27">
        <f>ROUND(ROUND(H42,2)*ROUND(G42,3),2)</f>
      </c>
      <c r="O42">
        <f>(I42*21)/100</f>
      </c>
      <c t="s">
        <v>20</v>
      </c>
    </row>
    <row r="43" spans="1:5" ht="12.75">
      <c r="A43" s="28" t="s">
        <v>47</v>
      </c>
      <c r="E43" s="29" t="s">
        <v>44</v>
      </c>
    </row>
    <row r="44" spans="1:5" ht="12.75">
      <c r="A44" s="30" t="s">
        <v>48</v>
      </c>
      <c r="E44" s="31" t="s">
        <v>10432</v>
      </c>
    </row>
    <row r="45" spans="1:5" ht="89.25">
      <c r="A45" t="s">
        <v>50</v>
      </c>
      <c r="E45" s="29" t="s">
        <v>10433</v>
      </c>
    </row>
    <row r="46" spans="1:18" ht="12.75" customHeight="1">
      <c r="A46" s="5" t="s">
        <v>40</v>
      </c>
      <c s="5"/>
      <c s="34" t="s">
        <v>10434</v>
      </c>
      <c s="5"/>
      <c s="21" t="s">
        <v>10804</v>
      </c>
      <c s="5"/>
      <c s="5"/>
      <c s="5"/>
      <c s="35">
        <f>0+Q46</f>
      </c>
      <c r="O46">
        <f>0+R46</f>
      </c>
      <c r="Q46">
        <f>0+I47+I51+I55+I59+I63+I67+I71+I75+I79+I83+I87+I91+I95+I99+I103+I107+I111+I115+I119+I123+I127+I131+I135+I139+I143+I147+I151+I155+I159+I163+I167+I171+I175</f>
      </c>
      <c>
        <f>0+O47+O51+O55+O59+O63+O67+O71+O75+O79+O83+O87+O91+O95+O99+O103+O107+O111+O115+O119+O123+O127+O131+O135+O139+O143+O147+O151+O155+O159+O163+O167+O171+O175</f>
      </c>
    </row>
    <row r="47" spans="1:16" ht="25.5">
      <c r="A47" s="18" t="s">
        <v>42</v>
      </c>
      <c s="23" t="s">
        <v>39</v>
      </c>
      <c s="23" t="s">
        <v>10805</v>
      </c>
      <c s="18" t="s">
        <v>44</v>
      </c>
      <c s="24" t="s">
        <v>10806</v>
      </c>
      <c s="25" t="s">
        <v>70</v>
      </c>
      <c s="26">
        <v>3</v>
      </c>
      <c s="27">
        <v>0</v>
      </c>
      <c s="27">
        <f>ROUND(ROUND(H47,2)*ROUND(G47,3),2)</f>
      </c>
      <c r="O47">
        <f>(I47*21)/100</f>
      </c>
      <c t="s">
        <v>20</v>
      </c>
    </row>
    <row r="48" spans="1:5" ht="12.75">
      <c r="A48" s="28" t="s">
        <v>47</v>
      </c>
      <c r="E48" s="29" t="s">
        <v>44</v>
      </c>
    </row>
    <row r="49" spans="1:5" ht="12.75">
      <c r="A49" s="30" t="s">
        <v>48</v>
      </c>
      <c r="E49" s="31" t="s">
        <v>10404</v>
      </c>
    </row>
    <row r="50" spans="1:5" ht="102">
      <c r="A50" t="s">
        <v>50</v>
      </c>
      <c r="E50" s="29" t="s">
        <v>10807</v>
      </c>
    </row>
    <row r="51" spans="1:16" ht="25.5">
      <c r="A51" s="18" t="s">
        <v>42</v>
      </c>
      <c s="23" t="s">
        <v>87</v>
      </c>
      <c s="23" t="s">
        <v>10808</v>
      </c>
      <c s="18" t="s">
        <v>44</v>
      </c>
      <c s="24" t="s">
        <v>10809</v>
      </c>
      <c s="25" t="s">
        <v>70</v>
      </c>
      <c s="26">
        <v>27</v>
      </c>
      <c s="27">
        <v>0</v>
      </c>
      <c s="27">
        <f>ROUND(ROUND(H51,2)*ROUND(G51,3),2)</f>
      </c>
      <c r="O51">
        <f>(I51*21)/100</f>
      </c>
      <c t="s">
        <v>20</v>
      </c>
    </row>
    <row r="52" spans="1:5" ht="12.75">
      <c r="A52" s="28" t="s">
        <v>47</v>
      </c>
      <c r="E52" s="29" t="s">
        <v>44</v>
      </c>
    </row>
    <row r="53" spans="1:5" ht="12.75">
      <c r="A53" s="30" t="s">
        <v>48</v>
      </c>
      <c r="E53" s="31" t="s">
        <v>10404</v>
      </c>
    </row>
    <row r="54" spans="1:5" ht="102">
      <c r="A54" t="s">
        <v>50</v>
      </c>
      <c r="E54" s="29" t="s">
        <v>10807</v>
      </c>
    </row>
    <row r="55" spans="1:16" ht="25.5">
      <c r="A55" s="18" t="s">
        <v>42</v>
      </c>
      <c s="23" t="s">
        <v>91</v>
      </c>
      <c s="23" t="s">
        <v>10810</v>
      </c>
      <c s="18" t="s">
        <v>44</v>
      </c>
      <c s="24" t="s">
        <v>10811</v>
      </c>
      <c s="25" t="s">
        <v>70</v>
      </c>
      <c s="26">
        <v>1</v>
      </c>
      <c s="27">
        <v>0</v>
      </c>
      <c s="27">
        <f>ROUND(ROUND(H55,2)*ROUND(G55,3),2)</f>
      </c>
      <c r="O55">
        <f>(I55*21)/100</f>
      </c>
      <c t="s">
        <v>20</v>
      </c>
    </row>
    <row r="56" spans="1:5" ht="12.75">
      <c r="A56" s="28" t="s">
        <v>47</v>
      </c>
      <c r="E56" s="29" t="s">
        <v>44</v>
      </c>
    </row>
    <row r="57" spans="1:5" ht="12.75">
      <c r="A57" s="30" t="s">
        <v>48</v>
      </c>
      <c r="E57" s="31" t="s">
        <v>10404</v>
      </c>
    </row>
    <row r="58" spans="1:5" ht="102">
      <c r="A58" t="s">
        <v>50</v>
      </c>
      <c r="E58" s="29" t="s">
        <v>10812</v>
      </c>
    </row>
    <row r="59" spans="1:16" ht="25.5">
      <c r="A59" s="18" t="s">
        <v>42</v>
      </c>
      <c s="23" t="s">
        <v>95</v>
      </c>
      <c s="23" t="s">
        <v>10813</v>
      </c>
      <c s="18" t="s">
        <v>44</v>
      </c>
      <c s="24" t="s">
        <v>10814</v>
      </c>
      <c s="25" t="s">
        <v>70</v>
      </c>
      <c s="26">
        <v>9</v>
      </c>
      <c s="27">
        <v>0</v>
      </c>
      <c s="27">
        <f>ROUND(ROUND(H59,2)*ROUND(G59,3),2)</f>
      </c>
      <c r="O59">
        <f>(I59*21)/100</f>
      </c>
      <c t="s">
        <v>20</v>
      </c>
    </row>
    <row r="60" spans="1:5" ht="12.75">
      <c r="A60" s="28" t="s">
        <v>47</v>
      </c>
      <c r="E60" s="29" t="s">
        <v>44</v>
      </c>
    </row>
    <row r="61" spans="1:5" ht="12.75">
      <c r="A61" s="30" t="s">
        <v>48</v>
      </c>
      <c r="E61" s="31" t="s">
        <v>10404</v>
      </c>
    </row>
    <row r="62" spans="1:5" ht="102">
      <c r="A62" t="s">
        <v>50</v>
      </c>
      <c r="E62" s="29" t="s">
        <v>10438</v>
      </c>
    </row>
    <row r="63" spans="1:16" ht="25.5">
      <c r="A63" s="18" t="s">
        <v>42</v>
      </c>
      <c s="23" t="s">
        <v>103</v>
      </c>
      <c s="23" t="s">
        <v>10815</v>
      </c>
      <c s="18" t="s">
        <v>44</v>
      </c>
      <c s="24" t="s">
        <v>10816</v>
      </c>
      <c s="25" t="s">
        <v>70</v>
      </c>
      <c s="26">
        <v>1</v>
      </c>
      <c s="27">
        <v>0</v>
      </c>
      <c s="27">
        <f>ROUND(ROUND(H63,2)*ROUND(G63,3),2)</f>
      </c>
      <c r="O63">
        <f>(I63*21)/100</f>
      </c>
      <c t="s">
        <v>20</v>
      </c>
    </row>
    <row r="64" spans="1:5" ht="12.75">
      <c r="A64" s="28" t="s">
        <v>47</v>
      </c>
      <c r="E64" s="29" t="s">
        <v>44</v>
      </c>
    </row>
    <row r="65" spans="1:5" ht="12.75">
      <c r="A65" s="30" t="s">
        <v>48</v>
      </c>
      <c r="E65" s="31" t="s">
        <v>10404</v>
      </c>
    </row>
    <row r="66" spans="1:5" ht="102">
      <c r="A66" t="s">
        <v>50</v>
      </c>
      <c r="E66" s="29" t="s">
        <v>10817</v>
      </c>
    </row>
    <row r="67" spans="1:16" ht="25.5">
      <c r="A67" s="18" t="s">
        <v>42</v>
      </c>
      <c s="23" t="s">
        <v>110</v>
      </c>
      <c s="23" t="s">
        <v>10436</v>
      </c>
      <c s="18" t="s">
        <v>44</v>
      </c>
      <c s="24" t="s">
        <v>10437</v>
      </c>
      <c s="25" t="s">
        <v>70</v>
      </c>
      <c s="26">
        <v>9</v>
      </c>
      <c s="27">
        <v>0</v>
      </c>
      <c s="27">
        <f>ROUND(ROUND(H67,2)*ROUND(G67,3),2)</f>
      </c>
      <c r="O67">
        <f>(I67*21)/100</f>
      </c>
      <c t="s">
        <v>20</v>
      </c>
    </row>
    <row r="68" spans="1:5" ht="12.75">
      <c r="A68" s="28" t="s">
        <v>47</v>
      </c>
      <c r="E68" s="29" t="s">
        <v>44</v>
      </c>
    </row>
    <row r="69" spans="1:5" ht="12.75">
      <c r="A69" s="30" t="s">
        <v>48</v>
      </c>
      <c r="E69" s="31" t="s">
        <v>10404</v>
      </c>
    </row>
    <row r="70" spans="1:5" ht="102">
      <c r="A70" t="s">
        <v>50</v>
      </c>
      <c r="E70" s="29" t="s">
        <v>10438</v>
      </c>
    </row>
    <row r="71" spans="1:16" ht="25.5">
      <c r="A71" s="18" t="s">
        <v>42</v>
      </c>
      <c s="23" t="s">
        <v>114</v>
      </c>
      <c s="23" t="s">
        <v>10818</v>
      </c>
      <c s="18" t="s">
        <v>44</v>
      </c>
      <c s="24" t="s">
        <v>10819</v>
      </c>
      <c s="25" t="s">
        <v>70</v>
      </c>
      <c s="26">
        <v>3</v>
      </c>
      <c s="27">
        <v>0</v>
      </c>
      <c s="27">
        <f>ROUND(ROUND(H71,2)*ROUND(G71,3),2)</f>
      </c>
      <c r="O71">
        <f>(I71*21)/100</f>
      </c>
      <c t="s">
        <v>20</v>
      </c>
    </row>
    <row r="72" spans="1:5" ht="12.75">
      <c r="A72" s="28" t="s">
        <v>47</v>
      </c>
      <c r="E72" s="29" t="s">
        <v>44</v>
      </c>
    </row>
    <row r="73" spans="1:5" ht="12.75">
      <c r="A73" s="30" t="s">
        <v>48</v>
      </c>
      <c r="E73" s="31" t="s">
        <v>10404</v>
      </c>
    </row>
    <row r="74" spans="1:5" ht="102">
      <c r="A74" t="s">
        <v>50</v>
      </c>
      <c r="E74" s="29" t="s">
        <v>10438</v>
      </c>
    </row>
    <row r="75" spans="1:16" ht="25.5">
      <c r="A75" s="18" t="s">
        <v>42</v>
      </c>
      <c s="23" t="s">
        <v>117</v>
      </c>
      <c s="23" t="s">
        <v>10820</v>
      </c>
      <c s="18" t="s">
        <v>44</v>
      </c>
      <c s="24" t="s">
        <v>10821</v>
      </c>
      <c s="25" t="s">
        <v>70</v>
      </c>
      <c s="26">
        <v>3</v>
      </c>
      <c s="27">
        <v>0</v>
      </c>
      <c s="27">
        <f>ROUND(ROUND(H75,2)*ROUND(G75,3),2)</f>
      </c>
      <c r="O75">
        <f>(I75*21)/100</f>
      </c>
      <c t="s">
        <v>20</v>
      </c>
    </row>
    <row r="76" spans="1:5" ht="12.75">
      <c r="A76" s="28" t="s">
        <v>47</v>
      </c>
      <c r="E76" s="29" t="s">
        <v>44</v>
      </c>
    </row>
    <row r="77" spans="1:5" ht="12.75">
      <c r="A77" s="30" t="s">
        <v>48</v>
      </c>
      <c r="E77" s="31" t="s">
        <v>10404</v>
      </c>
    </row>
    <row r="78" spans="1:5" ht="102">
      <c r="A78" t="s">
        <v>50</v>
      </c>
      <c r="E78" s="29" t="s">
        <v>10438</v>
      </c>
    </row>
    <row r="79" spans="1:16" ht="25.5">
      <c r="A79" s="18" t="s">
        <v>42</v>
      </c>
      <c s="23" t="s">
        <v>121</v>
      </c>
      <c s="23" t="s">
        <v>10822</v>
      </c>
      <c s="18" t="s">
        <v>44</v>
      </c>
      <c s="24" t="s">
        <v>10823</v>
      </c>
      <c s="25" t="s">
        <v>70</v>
      </c>
      <c s="26">
        <v>2</v>
      </c>
      <c s="27">
        <v>0</v>
      </c>
      <c s="27">
        <f>ROUND(ROUND(H79,2)*ROUND(G79,3),2)</f>
      </c>
      <c r="O79">
        <f>(I79*21)/100</f>
      </c>
      <c t="s">
        <v>20</v>
      </c>
    </row>
    <row r="80" spans="1:5" ht="12.75">
      <c r="A80" s="28" t="s">
        <v>47</v>
      </c>
      <c r="E80" s="29" t="s">
        <v>44</v>
      </c>
    </row>
    <row r="81" spans="1:5" ht="12.75">
      <c r="A81" s="30" t="s">
        <v>48</v>
      </c>
      <c r="E81" s="31" t="s">
        <v>10404</v>
      </c>
    </row>
    <row r="82" spans="1:5" ht="102">
      <c r="A82" t="s">
        <v>50</v>
      </c>
      <c r="E82" s="29" t="s">
        <v>10438</v>
      </c>
    </row>
    <row r="83" spans="1:16" ht="25.5">
      <c r="A83" s="18" t="s">
        <v>42</v>
      </c>
      <c s="23" t="s">
        <v>125</v>
      </c>
      <c s="23" t="s">
        <v>10824</v>
      </c>
      <c s="18" t="s">
        <v>44</v>
      </c>
      <c s="24" t="s">
        <v>10825</v>
      </c>
      <c s="25" t="s">
        <v>70</v>
      </c>
      <c s="26">
        <v>2</v>
      </c>
      <c s="27">
        <v>0</v>
      </c>
      <c s="27">
        <f>ROUND(ROUND(H83,2)*ROUND(G83,3),2)</f>
      </c>
      <c r="O83">
        <f>(I83*21)/100</f>
      </c>
      <c t="s">
        <v>20</v>
      </c>
    </row>
    <row r="84" spans="1:5" ht="12.75">
      <c r="A84" s="28" t="s">
        <v>47</v>
      </c>
      <c r="E84" s="29" t="s">
        <v>44</v>
      </c>
    </row>
    <row r="85" spans="1:5" ht="12.75">
      <c r="A85" s="30" t="s">
        <v>48</v>
      </c>
      <c r="E85" s="31" t="s">
        <v>10404</v>
      </c>
    </row>
    <row r="86" spans="1:5" ht="102">
      <c r="A86" t="s">
        <v>50</v>
      </c>
      <c r="E86" s="29" t="s">
        <v>10438</v>
      </c>
    </row>
    <row r="87" spans="1:16" ht="25.5">
      <c r="A87" s="18" t="s">
        <v>42</v>
      </c>
      <c s="23" t="s">
        <v>130</v>
      </c>
      <c s="23" t="s">
        <v>10826</v>
      </c>
      <c s="18" t="s">
        <v>44</v>
      </c>
      <c s="24" t="s">
        <v>10827</v>
      </c>
      <c s="25" t="s">
        <v>70</v>
      </c>
      <c s="26">
        <v>4</v>
      </c>
      <c s="27">
        <v>0</v>
      </c>
      <c s="27">
        <f>ROUND(ROUND(H87,2)*ROUND(G87,3),2)</f>
      </c>
      <c r="O87">
        <f>(I87*21)/100</f>
      </c>
      <c t="s">
        <v>20</v>
      </c>
    </row>
    <row r="88" spans="1:5" ht="12.75">
      <c r="A88" s="28" t="s">
        <v>47</v>
      </c>
      <c r="E88" s="29" t="s">
        <v>44</v>
      </c>
    </row>
    <row r="89" spans="1:5" ht="12.75">
      <c r="A89" s="30" t="s">
        <v>48</v>
      </c>
      <c r="E89" s="31" t="s">
        <v>10404</v>
      </c>
    </row>
    <row r="90" spans="1:5" ht="102">
      <c r="A90" t="s">
        <v>50</v>
      </c>
      <c r="E90" s="29" t="s">
        <v>10438</v>
      </c>
    </row>
    <row r="91" spans="1:16" ht="25.5">
      <c r="A91" s="18" t="s">
        <v>42</v>
      </c>
      <c s="23" t="s">
        <v>134</v>
      </c>
      <c s="23" t="s">
        <v>10439</v>
      </c>
      <c s="18" t="s">
        <v>44</v>
      </c>
      <c s="24" t="s">
        <v>10440</v>
      </c>
      <c s="25" t="s">
        <v>70</v>
      </c>
      <c s="26">
        <v>5</v>
      </c>
      <c s="27">
        <v>0</v>
      </c>
      <c s="27">
        <f>ROUND(ROUND(H91,2)*ROUND(G91,3),2)</f>
      </c>
      <c r="O91">
        <f>(I91*21)/100</f>
      </c>
      <c t="s">
        <v>20</v>
      </c>
    </row>
    <row r="92" spans="1:5" ht="12.75">
      <c r="A92" s="28" t="s">
        <v>47</v>
      </c>
      <c r="E92" s="29" t="s">
        <v>44</v>
      </c>
    </row>
    <row r="93" spans="1:5" ht="12.75">
      <c r="A93" s="30" t="s">
        <v>48</v>
      </c>
      <c r="E93" s="31" t="s">
        <v>10404</v>
      </c>
    </row>
    <row r="94" spans="1:5" ht="102">
      <c r="A94" t="s">
        <v>50</v>
      </c>
      <c r="E94" s="29" t="s">
        <v>10817</v>
      </c>
    </row>
    <row r="95" spans="1:16" ht="25.5">
      <c r="A95" s="18" t="s">
        <v>42</v>
      </c>
      <c s="23" t="s">
        <v>138</v>
      </c>
      <c s="23" t="s">
        <v>10441</v>
      </c>
      <c s="18" t="s">
        <v>44</v>
      </c>
      <c s="24" t="s">
        <v>10442</v>
      </c>
      <c s="25" t="s">
        <v>70</v>
      </c>
      <c s="26">
        <v>2</v>
      </c>
      <c s="27">
        <v>0</v>
      </c>
      <c s="27">
        <f>ROUND(ROUND(H95,2)*ROUND(G95,3),2)</f>
      </c>
      <c r="O95">
        <f>(I95*21)/100</f>
      </c>
      <c t="s">
        <v>20</v>
      </c>
    </row>
    <row r="96" spans="1:5" ht="12.75">
      <c r="A96" s="28" t="s">
        <v>47</v>
      </c>
      <c r="E96" s="29" t="s">
        <v>44</v>
      </c>
    </row>
    <row r="97" spans="1:5" ht="12.75">
      <c r="A97" s="30" t="s">
        <v>48</v>
      </c>
      <c r="E97" s="31" t="s">
        <v>10404</v>
      </c>
    </row>
    <row r="98" spans="1:5" ht="102">
      <c r="A98" t="s">
        <v>50</v>
      </c>
      <c r="E98" s="29" t="s">
        <v>10817</v>
      </c>
    </row>
    <row r="99" spans="1:16" ht="25.5">
      <c r="A99" s="18" t="s">
        <v>42</v>
      </c>
      <c s="23" t="s">
        <v>142</v>
      </c>
      <c s="23" t="s">
        <v>10828</v>
      </c>
      <c s="18" t="s">
        <v>44</v>
      </c>
      <c s="24" t="s">
        <v>10829</v>
      </c>
      <c s="25" t="s">
        <v>70</v>
      </c>
      <c s="26">
        <v>8</v>
      </c>
      <c s="27">
        <v>0</v>
      </c>
      <c s="27">
        <f>ROUND(ROUND(H99,2)*ROUND(G99,3),2)</f>
      </c>
      <c r="O99">
        <f>(I99*21)/100</f>
      </c>
      <c t="s">
        <v>20</v>
      </c>
    </row>
    <row r="100" spans="1:5" ht="12.75">
      <c r="A100" s="28" t="s">
        <v>47</v>
      </c>
      <c r="E100" s="29" t="s">
        <v>44</v>
      </c>
    </row>
    <row r="101" spans="1:5" ht="12.75">
      <c r="A101" s="30" t="s">
        <v>48</v>
      </c>
      <c r="E101" s="31" t="s">
        <v>10404</v>
      </c>
    </row>
    <row r="102" spans="1:5" ht="102">
      <c r="A102" t="s">
        <v>50</v>
      </c>
      <c r="E102" s="29" t="s">
        <v>10438</v>
      </c>
    </row>
    <row r="103" spans="1:16" ht="25.5">
      <c r="A103" s="18" t="s">
        <v>42</v>
      </c>
      <c s="23" t="s">
        <v>146</v>
      </c>
      <c s="23" t="s">
        <v>10830</v>
      </c>
      <c s="18" t="s">
        <v>44</v>
      </c>
      <c s="24" t="s">
        <v>10831</v>
      </c>
      <c s="25" t="s">
        <v>70</v>
      </c>
      <c s="26">
        <v>2</v>
      </c>
      <c s="27">
        <v>0</v>
      </c>
      <c s="27">
        <f>ROUND(ROUND(H103,2)*ROUND(G103,3),2)</f>
      </c>
      <c r="O103">
        <f>(I103*21)/100</f>
      </c>
      <c t="s">
        <v>20</v>
      </c>
    </row>
    <row r="104" spans="1:5" ht="12.75">
      <c r="A104" s="28" t="s">
        <v>47</v>
      </c>
      <c r="E104" s="29" t="s">
        <v>44</v>
      </c>
    </row>
    <row r="105" spans="1:5" ht="12.75">
      <c r="A105" s="30" t="s">
        <v>48</v>
      </c>
      <c r="E105" s="31" t="s">
        <v>10404</v>
      </c>
    </row>
    <row r="106" spans="1:5" ht="102">
      <c r="A106" t="s">
        <v>50</v>
      </c>
      <c r="E106" s="29" t="s">
        <v>10438</v>
      </c>
    </row>
    <row r="107" spans="1:16" ht="25.5">
      <c r="A107" s="18" t="s">
        <v>42</v>
      </c>
      <c s="23" t="s">
        <v>150</v>
      </c>
      <c s="23" t="s">
        <v>10832</v>
      </c>
      <c s="18" t="s">
        <v>44</v>
      </c>
      <c s="24" t="s">
        <v>10833</v>
      </c>
      <c s="25" t="s">
        <v>70</v>
      </c>
      <c s="26">
        <v>4</v>
      </c>
      <c s="27">
        <v>0</v>
      </c>
      <c s="27">
        <f>ROUND(ROUND(H107,2)*ROUND(G107,3),2)</f>
      </c>
      <c r="O107">
        <f>(I107*21)/100</f>
      </c>
      <c t="s">
        <v>20</v>
      </c>
    </row>
    <row r="108" spans="1:5" ht="12.75">
      <c r="A108" s="28" t="s">
        <v>47</v>
      </c>
      <c r="E108" s="29" t="s">
        <v>44</v>
      </c>
    </row>
    <row r="109" spans="1:5" ht="12.75">
      <c r="A109" s="30" t="s">
        <v>48</v>
      </c>
      <c r="E109" s="31" t="s">
        <v>10404</v>
      </c>
    </row>
    <row r="110" spans="1:5" ht="102">
      <c r="A110" t="s">
        <v>50</v>
      </c>
      <c r="E110" s="29" t="s">
        <v>10817</v>
      </c>
    </row>
    <row r="111" spans="1:16" ht="25.5">
      <c r="A111" s="18" t="s">
        <v>42</v>
      </c>
      <c s="23" t="s">
        <v>154</v>
      </c>
      <c s="23" t="s">
        <v>10834</v>
      </c>
      <c s="18" t="s">
        <v>44</v>
      </c>
      <c s="24" t="s">
        <v>10835</v>
      </c>
      <c s="25" t="s">
        <v>70</v>
      </c>
      <c s="26">
        <v>9</v>
      </c>
      <c s="27">
        <v>0</v>
      </c>
      <c s="27">
        <f>ROUND(ROUND(H111,2)*ROUND(G111,3),2)</f>
      </c>
      <c r="O111">
        <f>(I111*21)/100</f>
      </c>
      <c t="s">
        <v>20</v>
      </c>
    </row>
    <row r="112" spans="1:5" ht="12.75">
      <c r="A112" s="28" t="s">
        <v>47</v>
      </c>
      <c r="E112" s="29" t="s">
        <v>44</v>
      </c>
    </row>
    <row r="113" spans="1:5" ht="12.75">
      <c r="A113" s="30" t="s">
        <v>48</v>
      </c>
      <c r="E113" s="31" t="s">
        <v>10404</v>
      </c>
    </row>
    <row r="114" spans="1:5" ht="102">
      <c r="A114" t="s">
        <v>50</v>
      </c>
      <c r="E114" s="29" t="s">
        <v>10438</v>
      </c>
    </row>
    <row r="115" spans="1:16" ht="12.75">
      <c r="A115" s="18" t="s">
        <v>42</v>
      </c>
      <c s="23" t="s">
        <v>160</v>
      </c>
      <c s="23" t="s">
        <v>10449</v>
      </c>
      <c s="18" t="s">
        <v>44</v>
      </c>
      <c s="24" t="s">
        <v>10450</v>
      </c>
      <c s="25" t="s">
        <v>70</v>
      </c>
      <c s="26">
        <v>15</v>
      </c>
      <c s="27">
        <v>0</v>
      </c>
      <c s="27">
        <f>ROUND(ROUND(H115,2)*ROUND(G115,3),2)</f>
      </c>
      <c r="O115">
        <f>(I115*21)/100</f>
      </c>
      <c t="s">
        <v>20</v>
      </c>
    </row>
    <row r="116" spans="1:5" ht="12.75">
      <c r="A116" s="28" t="s">
        <v>47</v>
      </c>
      <c r="E116" s="29" t="s">
        <v>44</v>
      </c>
    </row>
    <row r="117" spans="1:5" ht="12.75">
      <c r="A117" s="30" t="s">
        <v>48</v>
      </c>
      <c r="E117" s="31" t="s">
        <v>10404</v>
      </c>
    </row>
    <row r="118" spans="1:5" ht="102">
      <c r="A118" t="s">
        <v>50</v>
      </c>
      <c r="E118" s="29" t="s">
        <v>10451</v>
      </c>
    </row>
    <row r="119" spans="1:16" ht="12.75">
      <c r="A119" s="18" t="s">
        <v>42</v>
      </c>
      <c s="23" t="s">
        <v>164</v>
      </c>
      <c s="23" t="s">
        <v>10452</v>
      </c>
      <c s="18" t="s">
        <v>44</v>
      </c>
      <c s="24" t="s">
        <v>10453</v>
      </c>
      <c s="25" t="s">
        <v>70</v>
      </c>
      <c s="26">
        <v>7</v>
      </c>
      <c s="27">
        <v>0</v>
      </c>
      <c s="27">
        <f>ROUND(ROUND(H119,2)*ROUND(G119,3),2)</f>
      </c>
      <c r="O119">
        <f>(I119*21)/100</f>
      </c>
      <c t="s">
        <v>20</v>
      </c>
    </row>
    <row r="120" spans="1:5" ht="12.75">
      <c r="A120" s="28" t="s">
        <v>47</v>
      </c>
      <c r="E120" s="29" t="s">
        <v>44</v>
      </c>
    </row>
    <row r="121" spans="1:5" ht="12.75">
      <c r="A121" s="30" t="s">
        <v>48</v>
      </c>
      <c r="E121" s="31" t="s">
        <v>10404</v>
      </c>
    </row>
    <row r="122" spans="1:5" ht="102">
      <c r="A122" t="s">
        <v>50</v>
      </c>
      <c r="E122" s="29" t="s">
        <v>10451</v>
      </c>
    </row>
    <row r="123" spans="1:16" ht="12.75">
      <c r="A123" s="18" t="s">
        <v>42</v>
      </c>
      <c s="23" t="s">
        <v>168</v>
      </c>
      <c s="23" t="s">
        <v>10836</v>
      </c>
      <c s="18" t="s">
        <v>44</v>
      </c>
      <c s="24" t="s">
        <v>10837</v>
      </c>
      <c s="25" t="s">
        <v>70</v>
      </c>
      <c s="26">
        <v>6</v>
      </c>
      <c s="27">
        <v>0</v>
      </c>
      <c s="27">
        <f>ROUND(ROUND(H123,2)*ROUND(G123,3),2)</f>
      </c>
      <c r="O123">
        <f>(I123*21)/100</f>
      </c>
      <c t="s">
        <v>20</v>
      </c>
    </row>
    <row r="124" spans="1:5" ht="12.75">
      <c r="A124" s="28" t="s">
        <v>47</v>
      </c>
      <c r="E124" s="29" t="s">
        <v>44</v>
      </c>
    </row>
    <row r="125" spans="1:5" ht="12.75">
      <c r="A125" s="30" t="s">
        <v>48</v>
      </c>
      <c r="E125" s="31" t="s">
        <v>10404</v>
      </c>
    </row>
    <row r="126" spans="1:5" ht="102">
      <c r="A126" t="s">
        <v>50</v>
      </c>
      <c r="E126" s="29" t="s">
        <v>10451</v>
      </c>
    </row>
    <row r="127" spans="1:16" ht="12.75">
      <c r="A127" s="18" t="s">
        <v>42</v>
      </c>
      <c s="23" t="s">
        <v>173</v>
      </c>
      <c s="23" t="s">
        <v>10454</v>
      </c>
      <c s="18" t="s">
        <v>44</v>
      </c>
      <c s="24" t="s">
        <v>10455</v>
      </c>
      <c s="25" t="s">
        <v>70</v>
      </c>
      <c s="26">
        <v>8</v>
      </c>
      <c s="27">
        <v>0</v>
      </c>
      <c s="27">
        <f>ROUND(ROUND(H127,2)*ROUND(G127,3),2)</f>
      </c>
      <c r="O127">
        <f>(I127*21)/100</f>
      </c>
      <c t="s">
        <v>20</v>
      </c>
    </row>
    <row r="128" spans="1:5" ht="12.75">
      <c r="A128" s="28" t="s">
        <v>47</v>
      </c>
      <c r="E128" s="29" t="s">
        <v>44</v>
      </c>
    </row>
    <row r="129" spans="1:5" ht="12.75">
      <c r="A129" s="30" t="s">
        <v>48</v>
      </c>
      <c r="E129" s="31" t="s">
        <v>10404</v>
      </c>
    </row>
    <row r="130" spans="1:5" ht="102">
      <c r="A130" t="s">
        <v>50</v>
      </c>
      <c r="E130" s="29" t="s">
        <v>10451</v>
      </c>
    </row>
    <row r="131" spans="1:16" ht="12.75">
      <c r="A131" s="18" t="s">
        <v>42</v>
      </c>
      <c s="23" t="s">
        <v>177</v>
      </c>
      <c s="23" t="s">
        <v>10456</v>
      </c>
      <c s="18" t="s">
        <v>44</v>
      </c>
      <c s="24" t="s">
        <v>10457</v>
      </c>
      <c s="25" t="s">
        <v>784</v>
      </c>
      <c s="26">
        <v>935.09</v>
      </c>
      <c s="27">
        <v>0</v>
      </c>
      <c s="27">
        <f>ROUND(ROUND(H131,2)*ROUND(G131,3),2)</f>
      </c>
      <c r="O131">
        <f>(I131*21)/100</f>
      </c>
      <c t="s">
        <v>20</v>
      </c>
    </row>
    <row r="132" spans="1:5" ht="12.75">
      <c r="A132" s="28" t="s">
        <v>47</v>
      </c>
      <c r="E132" s="29" t="s">
        <v>44</v>
      </c>
    </row>
    <row r="133" spans="1:5" ht="12.75">
      <c r="A133" s="30" t="s">
        <v>48</v>
      </c>
      <c r="E133" s="31" t="s">
        <v>10404</v>
      </c>
    </row>
    <row r="134" spans="1:5" ht="102">
      <c r="A134" t="s">
        <v>50</v>
      </c>
      <c r="E134" s="29" t="s">
        <v>10458</v>
      </c>
    </row>
    <row r="135" spans="1:16" ht="12.75">
      <c r="A135" s="18" t="s">
        <v>42</v>
      </c>
      <c s="23" t="s">
        <v>183</v>
      </c>
      <c s="23" t="s">
        <v>10838</v>
      </c>
      <c s="18" t="s">
        <v>44</v>
      </c>
      <c s="24" t="s">
        <v>10839</v>
      </c>
      <c s="25" t="s">
        <v>784</v>
      </c>
      <c s="26">
        <v>50.13</v>
      </c>
      <c s="27">
        <v>0</v>
      </c>
      <c s="27">
        <f>ROUND(ROUND(H135,2)*ROUND(G135,3),2)</f>
      </c>
      <c r="O135">
        <f>(I135*21)/100</f>
      </c>
      <c t="s">
        <v>20</v>
      </c>
    </row>
    <row r="136" spans="1:5" ht="12.75">
      <c r="A136" s="28" t="s">
        <v>47</v>
      </c>
      <c r="E136" s="29" t="s">
        <v>44</v>
      </c>
    </row>
    <row r="137" spans="1:5" ht="12.75">
      <c r="A137" s="30" t="s">
        <v>48</v>
      </c>
      <c r="E137" s="31" t="s">
        <v>10404</v>
      </c>
    </row>
    <row r="138" spans="1:5" ht="102">
      <c r="A138" t="s">
        <v>50</v>
      </c>
      <c r="E138" s="29" t="s">
        <v>10458</v>
      </c>
    </row>
    <row r="139" spans="1:16" ht="12.75">
      <c r="A139" s="18" t="s">
        <v>42</v>
      </c>
      <c s="23" t="s">
        <v>191</v>
      </c>
      <c s="23" t="s">
        <v>10459</v>
      </c>
      <c s="18" t="s">
        <v>44</v>
      </c>
      <c s="24" t="s">
        <v>10460</v>
      </c>
      <c s="25" t="s">
        <v>70</v>
      </c>
      <c s="26">
        <v>32</v>
      </c>
      <c s="27">
        <v>0</v>
      </c>
      <c s="27">
        <f>ROUND(ROUND(H139,2)*ROUND(G139,3),2)</f>
      </c>
      <c r="O139">
        <f>(I139*21)/100</f>
      </c>
      <c t="s">
        <v>20</v>
      </c>
    </row>
    <row r="140" spans="1:5" ht="12.75">
      <c r="A140" s="28" t="s">
        <v>47</v>
      </c>
      <c r="E140" s="29" t="s">
        <v>44</v>
      </c>
    </row>
    <row r="141" spans="1:5" ht="12.75">
      <c r="A141" s="30" t="s">
        <v>48</v>
      </c>
      <c r="E141" s="31" t="s">
        <v>10404</v>
      </c>
    </row>
    <row r="142" spans="1:5" ht="114.75">
      <c r="A142" t="s">
        <v>50</v>
      </c>
      <c r="E142" s="29" t="s">
        <v>10461</v>
      </c>
    </row>
    <row r="143" spans="1:16" ht="12.75">
      <c r="A143" s="18" t="s">
        <v>42</v>
      </c>
      <c s="23" t="s">
        <v>196</v>
      </c>
      <c s="23" t="s">
        <v>10840</v>
      </c>
      <c s="18" t="s">
        <v>44</v>
      </c>
      <c s="24" t="s">
        <v>10841</v>
      </c>
      <c s="25" t="s">
        <v>70</v>
      </c>
      <c s="26">
        <v>56</v>
      </c>
      <c s="27">
        <v>0</v>
      </c>
      <c s="27">
        <f>ROUND(ROUND(H143,2)*ROUND(G143,3),2)</f>
      </c>
      <c r="O143">
        <f>(I143*21)/100</f>
      </c>
      <c t="s">
        <v>20</v>
      </c>
    </row>
    <row r="144" spans="1:5" ht="12.75">
      <c r="A144" s="28" t="s">
        <v>47</v>
      </c>
      <c r="E144" s="29" t="s">
        <v>44</v>
      </c>
    </row>
    <row r="145" spans="1:5" ht="12.75">
      <c r="A145" s="30" t="s">
        <v>48</v>
      </c>
      <c r="E145" s="31" t="s">
        <v>10404</v>
      </c>
    </row>
    <row r="146" spans="1:5" ht="114.75">
      <c r="A146" t="s">
        <v>50</v>
      </c>
      <c r="E146" s="29" t="s">
        <v>10461</v>
      </c>
    </row>
    <row r="147" spans="1:16" ht="25.5">
      <c r="A147" s="18" t="s">
        <v>42</v>
      </c>
      <c s="23" t="s">
        <v>202</v>
      </c>
      <c s="23" t="s">
        <v>10462</v>
      </c>
      <c s="18" t="s">
        <v>44</v>
      </c>
      <c s="24" t="s">
        <v>10463</v>
      </c>
      <c s="25" t="s">
        <v>70</v>
      </c>
      <c s="26">
        <v>15</v>
      </c>
      <c s="27">
        <v>0</v>
      </c>
      <c s="27">
        <f>ROUND(ROUND(H147,2)*ROUND(G147,3),2)</f>
      </c>
      <c r="O147">
        <f>(I147*21)/100</f>
      </c>
      <c t="s">
        <v>20</v>
      </c>
    </row>
    <row r="148" spans="1:5" ht="12.75">
      <c r="A148" s="28" t="s">
        <v>47</v>
      </c>
      <c r="E148" s="29" t="s">
        <v>44</v>
      </c>
    </row>
    <row r="149" spans="1:5" ht="12.75">
      <c r="A149" s="30" t="s">
        <v>48</v>
      </c>
      <c r="E149" s="31" t="s">
        <v>10404</v>
      </c>
    </row>
    <row r="150" spans="1:5" ht="114.75">
      <c r="A150" t="s">
        <v>50</v>
      </c>
      <c r="E150" s="29" t="s">
        <v>10461</v>
      </c>
    </row>
    <row r="151" spans="1:16" ht="25.5">
      <c r="A151" s="18" t="s">
        <v>42</v>
      </c>
      <c s="23" t="s">
        <v>99</v>
      </c>
      <c s="23" t="s">
        <v>10842</v>
      </c>
      <c s="18" t="s">
        <v>44</v>
      </c>
      <c s="24" t="s">
        <v>10843</v>
      </c>
      <c s="25" t="s">
        <v>70</v>
      </c>
      <c s="26">
        <v>2</v>
      </c>
      <c s="27">
        <v>0</v>
      </c>
      <c s="27">
        <f>ROUND(ROUND(H151,2)*ROUND(G151,3),2)</f>
      </c>
      <c r="O151">
        <f>(I151*21)/100</f>
      </c>
      <c t="s">
        <v>20</v>
      </c>
    </row>
    <row r="152" spans="1:5" ht="12.75">
      <c r="A152" s="28" t="s">
        <v>47</v>
      </c>
      <c r="E152" s="29" t="s">
        <v>44</v>
      </c>
    </row>
    <row r="153" spans="1:5" ht="12.75">
      <c r="A153" s="30" t="s">
        <v>48</v>
      </c>
      <c r="E153" s="31" t="s">
        <v>10404</v>
      </c>
    </row>
    <row r="154" spans="1:5" ht="114.75">
      <c r="A154" t="s">
        <v>50</v>
      </c>
      <c r="E154" s="29" t="s">
        <v>10461</v>
      </c>
    </row>
    <row r="155" spans="1:16" ht="12.75">
      <c r="A155" s="18" t="s">
        <v>42</v>
      </c>
      <c s="23" t="s">
        <v>107</v>
      </c>
      <c s="23" t="s">
        <v>10464</v>
      </c>
      <c s="18" t="s">
        <v>44</v>
      </c>
      <c s="24" t="s">
        <v>10465</v>
      </c>
      <c s="25" t="s">
        <v>70</v>
      </c>
      <c s="26">
        <v>22</v>
      </c>
      <c s="27">
        <v>0</v>
      </c>
      <c s="27">
        <f>ROUND(ROUND(H155,2)*ROUND(G155,3),2)</f>
      </c>
      <c r="O155">
        <f>(I155*21)/100</f>
      </c>
      <c t="s">
        <v>20</v>
      </c>
    </row>
    <row r="156" spans="1:5" ht="12.75">
      <c r="A156" s="28" t="s">
        <v>47</v>
      </c>
      <c r="E156" s="29" t="s">
        <v>44</v>
      </c>
    </row>
    <row r="157" spans="1:5" ht="12.75">
      <c r="A157" s="30" t="s">
        <v>48</v>
      </c>
      <c r="E157" s="31" t="s">
        <v>10404</v>
      </c>
    </row>
    <row r="158" spans="1:5" ht="114.75">
      <c r="A158" t="s">
        <v>50</v>
      </c>
      <c r="E158" s="29" t="s">
        <v>10466</v>
      </c>
    </row>
    <row r="159" spans="1:16" ht="12.75">
      <c r="A159" s="18" t="s">
        <v>42</v>
      </c>
      <c s="23" t="s">
        <v>281</v>
      </c>
      <c s="23" t="s">
        <v>10844</v>
      </c>
      <c s="18" t="s">
        <v>44</v>
      </c>
      <c s="24" t="s">
        <v>10845</v>
      </c>
      <c s="25" t="s">
        <v>70</v>
      </c>
      <c s="26">
        <v>47</v>
      </c>
      <c s="27">
        <v>0</v>
      </c>
      <c s="27">
        <f>ROUND(ROUND(H159,2)*ROUND(G159,3),2)</f>
      </c>
      <c r="O159">
        <f>(I159*21)/100</f>
      </c>
      <c t="s">
        <v>20</v>
      </c>
    </row>
    <row r="160" spans="1:5" ht="12.75">
      <c r="A160" s="28" t="s">
        <v>47</v>
      </c>
      <c r="E160" s="29" t="s">
        <v>44</v>
      </c>
    </row>
    <row r="161" spans="1:5" ht="12.75">
      <c r="A161" s="30" t="s">
        <v>48</v>
      </c>
      <c r="E161" s="31" t="s">
        <v>10404</v>
      </c>
    </row>
    <row r="162" spans="1:5" ht="114.75">
      <c r="A162" t="s">
        <v>50</v>
      </c>
      <c r="E162" s="29" t="s">
        <v>10466</v>
      </c>
    </row>
    <row r="163" spans="1:16" ht="12.75">
      <c r="A163" s="18" t="s">
        <v>42</v>
      </c>
      <c s="23" t="s">
        <v>285</v>
      </c>
      <c s="23" t="s">
        <v>10467</v>
      </c>
      <c s="18" t="s">
        <v>44</v>
      </c>
      <c s="24" t="s">
        <v>10468</v>
      </c>
      <c s="25" t="s">
        <v>70</v>
      </c>
      <c s="26">
        <v>9</v>
      </c>
      <c s="27">
        <v>0</v>
      </c>
      <c s="27">
        <f>ROUND(ROUND(H163,2)*ROUND(G163,3),2)</f>
      </c>
      <c r="O163">
        <f>(I163*21)/100</f>
      </c>
      <c t="s">
        <v>20</v>
      </c>
    </row>
    <row r="164" spans="1:5" ht="12.75">
      <c r="A164" s="28" t="s">
        <v>47</v>
      </c>
      <c r="E164" s="29" t="s">
        <v>44</v>
      </c>
    </row>
    <row r="165" spans="1:5" ht="12.75">
      <c r="A165" s="30" t="s">
        <v>48</v>
      </c>
      <c r="E165" s="31" t="s">
        <v>10404</v>
      </c>
    </row>
    <row r="166" spans="1:5" ht="114.75">
      <c r="A166" t="s">
        <v>50</v>
      </c>
      <c r="E166" s="29" t="s">
        <v>10466</v>
      </c>
    </row>
    <row r="167" spans="1:16" ht="12.75">
      <c r="A167" s="18" t="s">
        <v>42</v>
      </c>
      <c s="23" t="s">
        <v>289</v>
      </c>
      <c s="23" t="s">
        <v>10469</v>
      </c>
      <c s="18" t="s">
        <v>44</v>
      </c>
      <c s="24" t="s">
        <v>10470</v>
      </c>
      <c s="25" t="s">
        <v>1627</v>
      </c>
      <c s="26">
        <v>1650</v>
      </c>
      <c s="27">
        <v>0</v>
      </c>
      <c s="27">
        <f>ROUND(ROUND(H167,2)*ROUND(G167,3),2)</f>
      </c>
      <c r="O167">
        <f>(I167*21)/100</f>
      </c>
      <c t="s">
        <v>20</v>
      </c>
    </row>
    <row r="168" spans="1:5" ht="12.75">
      <c r="A168" s="28" t="s">
        <v>47</v>
      </c>
      <c r="E168" s="29" t="s">
        <v>44</v>
      </c>
    </row>
    <row r="169" spans="1:5" ht="12.75">
      <c r="A169" s="30" t="s">
        <v>48</v>
      </c>
      <c r="E169" s="31" t="s">
        <v>10404</v>
      </c>
    </row>
    <row r="170" spans="1:5" ht="102">
      <c r="A170" t="s">
        <v>50</v>
      </c>
      <c r="E170" s="29" t="s">
        <v>10471</v>
      </c>
    </row>
    <row r="171" spans="1:16" ht="25.5">
      <c r="A171" s="18" t="s">
        <v>42</v>
      </c>
      <c s="23" t="s">
        <v>293</v>
      </c>
      <c s="23" t="s">
        <v>10472</v>
      </c>
      <c s="18" t="s">
        <v>44</v>
      </c>
      <c s="24" t="s">
        <v>10473</v>
      </c>
      <c s="25" t="s">
        <v>70</v>
      </c>
      <c s="26">
        <v>63</v>
      </c>
      <c s="27">
        <v>0</v>
      </c>
      <c s="27">
        <f>ROUND(ROUND(H171,2)*ROUND(G171,3),2)</f>
      </c>
      <c r="O171">
        <f>(I171*21)/100</f>
      </c>
      <c t="s">
        <v>20</v>
      </c>
    </row>
    <row r="172" spans="1:5" ht="12.75">
      <c r="A172" s="28" t="s">
        <v>47</v>
      </c>
      <c r="E172" s="29" t="s">
        <v>44</v>
      </c>
    </row>
    <row r="173" spans="1:5" ht="12.75">
      <c r="A173" s="30" t="s">
        <v>48</v>
      </c>
      <c r="E173" s="31" t="s">
        <v>10404</v>
      </c>
    </row>
    <row r="174" spans="1:5" ht="89.25">
      <c r="A174" t="s">
        <v>50</v>
      </c>
      <c r="E174" s="29" t="s">
        <v>10474</v>
      </c>
    </row>
    <row r="175" spans="1:16" ht="25.5">
      <c r="A175" s="18" t="s">
        <v>42</v>
      </c>
      <c s="23" t="s">
        <v>297</v>
      </c>
      <c s="23" t="s">
        <v>10475</v>
      </c>
      <c s="18" t="s">
        <v>44</v>
      </c>
      <c s="24" t="s">
        <v>10476</v>
      </c>
      <c s="25" t="s">
        <v>157</v>
      </c>
      <c s="26">
        <v>560</v>
      </c>
      <c s="27">
        <v>0</v>
      </c>
      <c s="27">
        <f>ROUND(ROUND(H175,2)*ROUND(G175,3),2)</f>
      </c>
      <c r="O175">
        <f>(I175*21)/100</f>
      </c>
      <c t="s">
        <v>20</v>
      </c>
    </row>
    <row r="176" spans="1:5" ht="12.75">
      <c r="A176" s="28" t="s">
        <v>47</v>
      </c>
      <c r="E176" s="29" t="s">
        <v>44</v>
      </c>
    </row>
    <row r="177" spans="1:5" ht="12.75">
      <c r="A177" s="30" t="s">
        <v>48</v>
      </c>
      <c r="E177" s="31" t="s">
        <v>10432</v>
      </c>
    </row>
    <row r="178" spans="1:5" ht="102">
      <c r="A178" t="s">
        <v>50</v>
      </c>
      <c r="E178" s="29" t="s">
        <v>10477</v>
      </c>
    </row>
    <row r="179" spans="1:18" ht="12.75" customHeight="1">
      <c r="A179" s="5" t="s">
        <v>40</v>
      </c>
      <c s="5"/>
      <c s="34" t="s">
        <v>2878</v>
      </c>
      <c s="5"/>
      <c s="21" t="s">
        <v>10846</v>
      </c>
      <c s="5"/>
      <c s="5"/>
      <c s="5"/>
      <c s="35">
        <f>0+Q179</f>
      </c>
      <c r="O179">
        <f>0+R179</f>
      </c>
      <c r="Q179">
        <f>0+I180+I184+I188+I192+I196+I200+I204+I208+I212+I216+I220+I224+I228+I232+I236+I240+I244+I248+I252+I256+I260+I264+I268+I272+I276+I280+I284+I288+I292+I296+I300+I304+I308+I312+I316+I320+I324+I328+I332+I336+I340+I344+I348+I352+I356+I360+I364+I368+I372+I376+I380+I384+I388+I392+I396+I400+I404+I408+I412+I416+I420+I424+I428+I432+I436+I440+I444+I448+I452+I456+I460+I464+I468</f>
      </c>
      <c>
        <f>0+O180+O184+O188+O192+O196+O200+O204+O208+O212+O216+O220+O224+O228+O232+O236+O240+O244+O248+O252+O256+O260+O264+O268+O272+O276+O280+O284+O288+O292+O296+O300+O304+O308+O312+O316+O320+O324+O328+O332+O336+O340+O344+O348+O352+O356+O360+O364+O368+O372+O376+O380+O384+O388+O392+O396+O400+O404+O408+O412+O416+O420+O424+O428+O432+O436+O440+O444+O448+O452+O456+O460+O464+O468</f>
      </c>
    </row>
    <row r="180" spans="1:16" ht="12.75">
      <c r="A180" s="18" t="s">
        <v>42</v>
      </c>
      <c s="23" t="s">
        <v>301</v>
      </c>
      <c s="23" t="s">
        <v>10847</v>
      </c>
      <c s="18" t="s">
        <v>44</v>
      </c>
      <c s="24" t="s">
        <v>10848</v>
      </c>
      <c s="25" t="s">
        <v>784</v>
      </c>
      <c s="26">
        <v>100</v>
      </c>
      <c s="27">
        <v>0</v>
      </c>
      <c s="27">
        <f>ROUND(ROUND(H180,2)*ROUND(G180,3),2)</f>
      </c>
      <c r="O180">
        <f>(I180*21)/100</f>
      </c>
      <c t="s">
        <v>20</v>
      </c>
    </row>
    <row r="181" spans="1:5" ht="12.75">
      <c r="A181" s="28" t="s">
        <v>47</v>
      </c>
      <c r="E181" s="29" t="s">
        <v>44</v>
      </c>
    </row>
    <row r="182" spans="1:5" ht="12.75">
      <c r="A182" s="30" t="s">
        <v>48</v>
      </c>
      <c r="E182" s="31" t="s">
        <v>10484</v>
      </c>
    </row>
    <row r="183" spans="1:5" ht="89.25">
      <c r="A183" t="s">
        <v>50</v>
      </c>
      <c r="E183" s="29" t="s">
        <v>1248</v>
      </c>
    </row>
    <row r="184" spans="1:16" ht="12.75">
      <c r="A184" s="18" t="s">
        <v>42</v>
      </c>
      <c s="23" t="s">
        <v>305</v>
      </c>
      <c s="23" t="s">
        <v>248</v>
      </c>
      <c s="18" t="s">
        <v>44</v>
      </c>
      <c s="24" t="s">
        <v>249</v>
      </c>
      <c s="25" t="s">
        <v>784</v>
      </c>
      <c s="26">
        <v>60</v>
      </c>
      <c s="27">
        <v>0</v>
      </c>
      <c s="27">
        <f>ROUND(ROUND(H184,2)*ROUND(G184,3),2)</f>
      </c>
      <c r="O184">
        <f>(I184*21)/100</f>
      </c>
      <c t="s">
        <v>20</v>
      </c>
    </row>
    <row r="185" spans="1:5" ht="12.75">
      <c r="A185" s="28" t="s">
        <v>47</v>
      </c>
      <c r="E185" s="29" t="s">
        <v>44</v>
      </c>
    </row>
    <row r="186" spans="1:5" ht="12.75">
      <c r="A186" s="30" t="s">
        <v>48</v>
      </c>
      <c r="E186" s="31" t="s">
        <v>10484</v>
      </c>
    </row>
    <row r="187" spans="1:5" ht="89.25">
      <c r="A187" t="s">
        <v>50</v>
      </c>
      <c r="E187" s="29" t="s">
        <v>1248</v>
      </c>
    </row>
    <row r="188" spans="1:16" ht="25.5">
      <c r="A188" s="18" t="s">
        <v>42</v>
      </c>
      <c s="23" t="s">
        <v>309</v>
      </c>
      <c s="23" t="s">
        <v>10849</v>
      </c>
      <c s="18" t="s">
        <v>44</v>
      </c>
      <c s="24" t="s">
        <v>10850</v>
      </c>
      <c s="25" t="s">
        <v>70</v>
      </c>
      <c s="26">
        <v>4</v>
      </c>
      <c s="27">
        <v>0</v>
      </c>
      <c s="27">
        <f>ROUND(ROUND(H188,2)*ROUND(G188,3),2)</f>
      </c>
      <c r="O188">
        <f>(I188*21)/100</f>
      </c>
      <c t="s">
        <v>20</v>
      </c>
    </row>
    <row r="189" spans="1:5" ht="12.75">
      <c r="A189" s="28" t="s">
        <v>47</v>
      </c>
      <c r="E189" s="29" t="s">
        <v>44</v>
      </c>
    </row>
    <row r="190" spans="1:5" ht="12.75">
      <c r="A190" s="30" t="s">
        <v>48</v>
      </c>
      <c r="E190" s="31" t="s">
        <v>10484</v>
      </c>
    </row>
    <row r="191" spans="1:5" ht="102">
      <c r="A191" t="s">
        <v>50</v>
      </c>
      <c r="E191" s="29" t="s">
        <v>10851</v>
      </c>
    </row>
    <row r="192" spans="1:16" ht="12.75">
      <c r="A192" s="18" t="s">
        <v>42</v>
      </c>
      <c s="23" t="s">
        <v>314</v>
      </c>
      <c s="23" t="s">
        <v>10482</v>
      </c>
      <c s="18" t="s">
        <v>44</v>
      </c>
      <c s="24" t="s">
        <v>10483</v>
      </c>
      <c s="25" t="s">
        <v>70</v>
      </c>
      <c s="26">
        <v>94</v>
      </c>
      <c s="27">
        <v>0</v>
      </c>
      <c s="27">
        <f>ROUND(ROUND(H192,2)*ROUND(G192,3),2)</f>
      </c>
      <c r="O192">
        <f>(I192*21)/100</f>
      </c>
      <c t="s">
        <v>20</v>
      </c>
    </row>
    <row r="193" spans="1:5" ht="12.75">
      <c r="A193" s="28" t="s">
        <v>47</v>
      </c>
      <c r="E193" s="29" t="s">
        <v>44</v>
      </c>
    </row>
    <row r="194" spans="1:5" ht="12.75">
      <c r="A194" s="30" t="s">
        <v>48</v>
      </c>
      <c r="E194" s="31" t="s">
        <v>10484</v>
      </c>
    </row>
    <row r="195" spans="1:5" ht="89.25">
      <c r="A195" t="s">
        <v>50</v>
      </c>
      <c r="E195" s="29" t="s">
        <v>10485</v>
      </c>
    </row>
    <row r="196" spans="1:16" ht="12.75">
      <c r="A196" s="18" t="s">
        <v>42</v>
      </c>
      <c s="23" t="s">
        <v>318</v>
      </c>
      <c s="23" t="s">
        <v>10486</v>
      </c>
      <c s="18" t="s">
        <v>44</v>
      </c>
      <c s="24" t="s">
        <v>10487</v>
      </c>
      <c s="25" t="s">
        <v>70</v>
      </c>
      <c s="26">
        <v>320</v>
      </c>
      <c s="27">
        <v>0</v>
      </c>
      <c s="27">
        <f>ROUND(ROUND(H196,2)*ROUND(G196,3),2)</f>
      </c>
      <c r="O196">
        <f>(I196*21)/100</f>
      </c>
      <c t="s">
        <v>20</v>
      </c>
    </row>
    <row r="197" spans="1:5" ht="12.75">
      <c r="A197" s="28" t="s">
        <v>47</v>
      </c>
      <c r="E197" s="29" t="s">
        <v>44</v>
      </c>
    </row>
    <row r="198" spans="1:5" ht="12.75">
      <c r="A198" s="30" t="s">
        <v>48</v>
      </c>
      <c r="E198" s="31" t="s">
        <v>10484</v>
      </c>
    </row>
    <row r="199" spans="1:5" ht="89.25">
      <c r="A199" t="s">
        <v>50</v>
      </c>
      <c r="E199" s="29" t="s">
        <v>10488</v>
      </c>
    </row>
    <row r="200" spans="1:16" ht="12.75">
      <c r="A200" s="18" t="s">
        <v>42</v>
      </c>
      <c s="23" t="s">
        <v>322</v>
      </c>
      <c s="23" t="s">
        <v>10495</v>
      </c>
      <c s="18" t="s">
        <v>44</v>
      </c>
      <c s="24" t="s">
        <v>10496</v>
      </c>
      <c s="25" t="s">
        <v>70</v>
      </c>
      <c s="26">
        <v>160</v>
      </c>
      <c s="27">
        <v>0</v>
      </c>
      <c s="27">
        <f>ROUND(ROUND(H200,2)*ROUND(G200,3),2)</f>
      </c>
      <c r="O200">
        <f>(I200*21)/100</f>
      </c>
      <c t="s">
        <v>20</v>
      </c>
    </row>
    <row r="201" spans="1:5" ht="12.75">
      <c r="A201" s="28" t="s">
        <v>47</v>
      </c>
      <c r="E201" s="29" t="s">
        <v>44</v>
      </c>
    </row>
    <row r="202" spans="1:5" ht="12.75">
      <c r="A202" s="30" t="s">
        <v>48</v>
      </c>
      <c r="E202" s="31" t="s">
        <v>10484</v>
      </c>
    </row>
    <row r="203" spans="1:5" ht="89.25">
      <c r="A203" t="s">
        <v>50</v>
      </c>
      <c r="E203" s="29" t="s">
        <v>10497</v>
      </c>
    </row>
    <row r="204" spans="1:16" ht="12.75">
      <c r="A204" s="18" t="s">
        <v>42</v>
      </c>
      <c s="23" t="s">
        <v>326</v>
      </c>
      <c s="23" t="s">
        <v>10852</v>
      </c>
      <c s="18" t="s">
        <v>44</v>
      </c>
      <c s="24" t="s">
        <v>10853</v>
      </c>
      <c s="25" t="s">
        <v>70</v>
      </c>
      <c s="26">
        <v>80</v>
      </c>
      <c s="27">
        <v>0</v>
      </c>
      <c s="27">
        <f>ROUND(ROUND(H204,2)*ROUND(G204,3),2)</f>
      </c>
      <c r="O204">
        <f>(I204*21)/100</f>
      </c>
      <c t="s">
        <v>20</v>
      </c>
    </row>
    <row r="205" spans="1:5" ht="12.75">
      <c r="A205" s="28" t="s">
        <v>47</v>
      </c>
      <c r="E205" s="29" t="s">
        <v>44</v>
      </c>
    </row>
    <row r="206" spans="1:5" ht="12.75">
      <c r="A206" s="30" t="s">
        <v>48</v>
      </c>
      <c r="E206" s="31" t="s">
        <v>10484</v>
      </c>
    </row>
    <row r="207" spans="1:5" ht="89.25">
      <c r="A207" t="s">
        <v>50</v>
      </c>
      <c r="E207" s="29" t="s">
        <v>10854</v>
      </c>
    </row>
    <row r="208" spans="1:16" ht="12.75">
      <c r="A208" s="18" t="s">
        <v>42</v>
      </c>
      <c s="23" t="s">
        <v>330</v>
      </c>
      <c s="23" t="s">
        <v>10855</v>
      </c>
      <c s="18" t="s">
        <v>44</v>
      </c>
      <c s="24" t="s">
        <v>10856</v>
      </c>
      <c s="25" t="s">
        <v>70</v>
      </c>
      <c s="26">
        <v>270</v>
      </c>
      <c s="27">
        <v>0</v>
      </c>
      <c s="27">
        <f>ROUND(ROUND(H208,2)*ROUND(G208,3),2)</f>
      </c>
      <c r="O208">
        <f>(I208*21)/100</f>
      </c>
      <c t="s">
        <v>20</v>
      </c>
    </row>
    <row r="209" spans="1:5" ht="12.75">
      <c r="A209" s="28" t="s">
        <v>47</v>
      </c>
      <c r="E209" s="29" t="s">
        <v>44</v>
      </c>
    </row>
    <row r="210" spans="1:5" ht="12.75">
      <c r="A210" s="30" t="s">
        <v>48</v>
      </c>
      <c r="E210" s="31" t="s">
        <v>10484</v>
      </c>
    </row>
    <row r="211" spans="1:5" ht="89.25">
      <c r="A211" t="s">
        <v>50</v>
      </c>
      <c r="E211" s="29" t="s">
        <v>10857</v>
      </c>
    </row>
    <row r="212" spans="1:16" ht="12.75">
      <c r="A212" s="18" t="s">
        <v>42</v>
      </c>
      <c s="23" t="s">
        <v>334</v>
      </c>
      <c s="23" t="s">
        <v>10858</v>
      </c>
      <c s="18" t="s">
        <v>44</v>
      </c>
      <c s="24" t="s">
        <v>10859</v>
      </c>
      <c s="25" t="s">
        <v>70</v>
      </c>
      <c s="26">
        <v>10</v>
      </c>
      <c s="27">
        <v>0</v>
      </c>
      <c s="27">
        <f>ROUND(ROUND(H212,2)*ROUND(G212,3),2)</f>
      </c>
      <c r="O212">
        <f>(I212*21)/100</f>
      </c>
      <c t="s">
        <v>20</v>
      </c>
    </row>
    <row r="213" spans="1:5" ht="12.75">
      <c r="A213" s="28" t="s">
        <v>47</v>
      </c>
      <c r="E213" s="29" t="s">
        <v>44</v>
      </c>
    </row>
    <row r="214" spans="1:5" ht="12.75">
      <c r="A214" s="30" t="s">
        <v>48</v>
      </c>
      <c r="E214" s="31" t="s">
        <v>10484</v>
      </c>
    </row>
    <row r="215" spans="1:5" ht="102">
      <c r="A215" t="s">
        <v>50</v>
      </c>
      <c r="E215" s="29" t="s">
        <v>10500</v>
      </c>
    </row>
    <row r="216" spans="1:16" ht="12.75">
      <c r="A216" s="18" t="s">
        <v>42</v>
      </c>
      <c s="23" t="s">
        <v>338</v>
      </c>
      <c s="23" t="s">
        <v>10860</v>
      </c>
      <c s="18" t="s">
        <v>44</v>
      </c>
      <c s="24" t="s">
        <v>10861</v>
      </c>
      <c s="25" t="s">
        <v>70</v>
      </c>
      <c s="26">
        <v>110</v>
      </c>
      <c s="27">
        <v>0</v>
      </c>
      <c s="27">
        <f>ROUND(ROUND(H216,2)*ROUND(G216,3),2)</f>
      </c>
      <c r="O216">
        <f>(I216*21)/100</f>
      </c>
      <c t="s">
        <v>20</v>
      </c>
    </row>
    <row r="217" spans="1:5" ht="12.75">
      <c r="A217" s="28" t="s">
        <v>47</v>
      </c>
      <c r="E217" s="29" t="s">
        <v>44</v>
      </c>
    </row>
    <row r="218" spans="1:5" ht="12.75">
      <c r="A218" s="30" t="s">
        <v>48</v>
      </c>
      <c r="E218" s="31" t="s">
        <v>10484</v>
      </c>
    </row>
    <row r="219" spans="1:5" ht="102">
      <c r="A219" t="s">
        <v>50</v>
      </c>
      <c r="E219" s="29" t="s">
        <v>10500</v>
      </c>
    </row>
    <row r="220" spans="1:16" ht="12.75">
      <c r="A220" s="18" t="s">
        <v>42</v>
      </c>
      <c s="23" t="s">
        <v>342</v>
      </c>
      <c s="23" t="s">
        <v>10498</v>
      </c>
      <c s="18" t="s">
        <v>44</v>
      </c>
      <c s="24" t="s">
        <v>10499</v>
      </c>
      <c s="25" t="s">
        <v>70</v>
      </c>
      <c s="26">
        <v>57</v>
      </c>
      <c s="27">
        <v>0</v>
      </c>
      <c s="27">
        <f>ROUND(ROUND(H220,2)*ROUND(G220,3),2)</f>
      </c>
      <c r="O220">
        <f>(I220*21)/100</f>
      </c>
      <c t="s">
        <v>20</v>
      </c>
    </row>
    <row r="221" spans="1:5" ht="12.75">
      <c r="A221" s="28" t="s">
        <v>47</v>
      </c>
      <c r="E221" s="29" t="s">
        <v>44</v>
      </c>
    </row>
    <row r="222" spans="1:5" ht="12.75">
      <c r="A222" s="30" t="s">
        <v>48</v>
      </c>
      <c r="E222" s="31" t="s">
        <v>10484</v>
      </c>
    </row>
    <row r="223" spans="1:5" ht="102">
      <c r="A223" t="s">
        <v>50</v>
      </c>
      <c r="E223" s="29" t="s">
        <v>10500</v>
      </c>
    </row>
    <row r="224" spans="1:16" ht="12.75">
      <c r="A224" s="18" t="s">
        <v>42</v>
      </c>
      <c s="23" t="s">
        <v>346</v>
      </c>
      <c s="23" t="s">
        <v>10501</v>
      </c>
      <c s="18" t="s">
        <v>44</v>
      </c>
      <c s="24" t="s">
        <v>10502</v>
      </c>
      <c s="25" t="s">
        <v>70</v>
      </c>
      <c s="26">
        <v>9</v>
      </c>
      <c s="27">
        <v>0</v>
      </c>
      <c s="27">
        <f>ROUND(ROUND(H224,2)*ROUND(G224,3),2)</f>
      </c>
      <c r="O224">
        <f>(I224*21)/100</f>
      </c>
      <c t="s">
        <v>20</v>
      </c>
    </row>
    <row r="225" spans="1:5" ht="12.75">
      <c r="A225" s="28" t="s">
        <v>47</v>
      </c>
      <c r="E225" s="29" t="s">
        <v>44</v>
      </c>
    </row>
    <row r="226" spans="1:5" ht="12.75">
      <c r="A226" s="30" t="s">
        <v>48</v>
      </c>
      <c r="E226" s="31" t="s">
        <v>10484</v>
      </c>
    </row>
    <row r="227" spans="1:5" ht="102">
      <c r="A227" t="s">
        <v>50</v>
      </c>
      <c r="E227" s="29" t="s">
        <v>10862</v>
      </c>
    </row>
    <row r="228" spans="1:16" ht="12.75">
      <c r="A228" s="18" t="s">
        <v>42</v>
      </c>
      <c s="23" t="s">
        <v>350</v>
      </c>
      <c s="23" t="s">
        <v>10863</v>
      </c>
      <c s="18" t="s">
        <v>44</v>
      </c>
      <c s="24" t="s">
        <v>10864</v>
      </c>
      <c s="25" t="s">
        <v>70</v>
      </c>
      <c s="26">
        <v>22</v>
      </c>
      <c s="27">
        <v>0</v>
      </c>
      <c s="27">
        <f>ROUND(ROUND(H228,2)*ROUND(G228,3),2)</f>
      </c>
      <c r="O228">
        <f>(I228*21)/100</f>
      </c>
      <c t="s">
        <v>20</v>
      </c>
    </row>
    <row r="229" spans="1:5" ht="12.75">
      <c r="A229" s="28" t="s">
        <v>47</v>
      </c>
      <c r="E229" s="29" t="s">
        <v>44</v>
      </c>
    </row>
    <row r="230" spans="1:5" ht="12.75">
      <c r="A230" s="30" t="s">
        <v>48</v>
      </c>
      <c r="E230" s="31" t="s">
        <v>10484</v>
      </c>
    </row>
    <row r="231" spans="1:5" ht="102">
      <c r="A231" t="s">
        <v>50</v>
      </c>
      <c r="E231" s="29" t="s">
        <v>10500</v>
      </c>
    </row>
    <row r="232" spans="1:16" ht="12.75">
      <c r="A232" s="18" t="s">
        <v>42</v>
      </c>
      <c s="23" t="s">
        <v>354</v>
      </c>
      <c s="23" t="s">
        <v>10865</v>
      </c>
      <c s="18" t="s">
        <v>44</v>
      </c>
      <c s="24" t="s">
        <v>10866</v>
      </c>
      <c s="25" t="s">
        <v>70</v>
      </c>
      <c s="26">
        <v>1490</v>
      </c>
      <c s="27">
        <v>0</v>
      </c>
      <c s="27">
        <f>ROUND(ROUND(H232,2)*ROUND(G232,3),2)</f>
      </c>
      <c r="O232">
        <f>(I232*21)/100</f>
      </c>
      <c t="s">
        <v>20</v>
      </c>
    </row>
    <row r="233" spans="1:5" ht="12.75">
      <c r="A233" s="28" t="s">
        <v>47</v>
      </c>
      <c r="E233" s="29" t="s">
        <v>44</v>
      </c>
    </row>
    <row r="234" spans="1:5" ht="12.75">
      <c r="A234" s="30" t="s">
        <v>48</v>
      </c>
      <c r="E234" s="31" t="s">
        <v>10484</v>
      </c>
    </row>
    <row r="235" spans="1:5" ht="102">
      <c r="A235" t="s">
        <v>50</v>
      </c>
      <c r="E235" s="29" t="s">
        <v>10500</v>
      </c>
    </row>
    <row r="236" spans="1:16" ht="12.75">
      <c r="A236" s="18" t="s">
        <v>42</v>
      </c>
      <c s="23" t="s">
        <v>358</v>
      </c>
      <c s="23" t="s">
        <v>10867</v>
      </c>
      <c s="18" t="s">
        <v>44</v>
      </c>
      <c s="24" t="s">
        <v>10868</v>
      </c>
      <c s="25" t="s">
        <v>70</v>
      </c>
      <c s="26">
        <v>10</v>
      </c>
      <c s="27">
        <v>0</v>
      </c>
      <c s="27">
        <f>ROUND(ROUND(H236,2)*ROUND(G236,3),2)</f>
      </c>
      <c r="O236">
        <f>(I236*21)/100</f>
      </c>
      <c t="s">
        <v>20</v>
      </c>
    </row>
    <row r="237" spans="1:5" ht="12.75">
      <c r="A237" s="28" t="s">
        <v>47</v>
      </c>
      <c r="E237" s="29" t="s">
        <v>44</v>
      </c>
    </row>
    <row r="238" spans="1:5" ht="12.75">
      <c r="A238" s="30" t="s">
        <v>48</v>
      </c>
      <c r="E238" s="31" t="s">
        <v>10484</v>
      </c>
    </row>
    <row r="239" spans="1:5" ht="102">
      <c r="A239" t="s">
        <v>50</v>
      </c>
      <c r="E239" s="29" t="s">
        <v>10500</v>
      </c>
    </row>
    <row r="240" spans="1:16" ht="12.75">
      <c r="A240" s="18" t="s">
        <v>42</v>
      </c>
      <c s="23" t="s">
        <v>362</v>
      </c>
      <c s="23" t="s">
        <v>10505</v>
      </c>
      <c s="18" t="s">
        <v>44</v>
      </c>
      <c s="24" t="s">
        <v>10506</v>
      </c>
      <c s="25" t="s">
        <v>70</v>
      </c>
      <c s="26">
        <v>48</v>
      </c>
      <c s="27">
        <v>0</v>
      </c>
      <c s="27">
        <f>ROUND(ROUND(H240,2)*ROUND(G240,3),2)</f>
      </c>
      <c r="O240">
        <f>(I240*21)/100</f>
      </c>
      <c t="s">
        <v>20</v>
      </c>
    </row>
    <row r="241" spans="1:5" ht="12.75">
      <c r="A241" s="28" t="s">
        <v>47</v>
      </c>
      <c r="E241" s="29" t="s">
        <v>44</v>
      </c>
    </row>
    <row r="242" spans="1:5" ht="12.75">
      <c r="A242" s="30" t="s">
        <v>48</v>
      </c>
      <c r="E242" s="31" t="s">
        <v>10484</v>
      </c>
    </row>
    <row r="243" spans="1:5" ht="102">
      <c r="A243" t="s">
        <v>50</v>
      </c>
      <c r="E243" s="29" t="s">
        <v>10500</v>
      </c>
    </row>
    <row r="244" spans="1:16" ht="12.75">
      <c r="A244" s="18" t="s">
        <v>42</v>
      </c>
      <c s="23" t="s">
        <v>366</v>
      </c>
      <c s="23" t="s">
        <v>10507</v>
      </c>
      <c s="18" t="s">
        <v>44</v>
      </c>
      <c s="24" t="s">
        <v>10508</v>
      </c>
      <c s="25" t="s">
        <v>70</v>
      </c>
      <c s="26">
        <v>10</v>
      </c>
      <c s="27">
        <v>0</v>
      </c>
      <c s="27">
        <f>ROUND(ROUND(H244,2)*ROUND(G244,3),2)</f>
      </c>
      <c r="O244">
        <f>(I244*21)/100</f>
      </c>
      <c t="s">
        <v>20</v>
      </c>
    </row>
    <row r="245" spans="1:5" ht="12.75">
      <c r="A245" s="28" t="s">
        <v>47</v>
      </c>
      <c r="E245" s="29" t="s">
        <v>44</v>
      </c>
    </row>
    <row r="246" spans="1:5" ht="12.75">
      <c r="A246" s="30" t="s">
        <v>48</v>
      </c>
      <c r="E246" s="31" t="s">
        <v>10484</v>
      </c>
    </row>
    <row r="247" spans="1:5" ht="102">
      <c r="A247" t="s">
        <v>50</v>
      </c>
      <c r="E247" s="29" t="s">
        <v>10500</v>
      </c>
    </row>
    <row r="248" spans="1:16" ht="12.75">
      <c r="A248" s="18" t="s">
        <v>42</v>
      </c>
      <c s="23" t="s">
        <v>370</v>
      </c>
      <c s="23" t="s">
        <v>10509</v>
      </c>
      <c s="18" t="s">
        <v>44</v>
      </c>
      <c s="24" t="s">
        <v>10510</v>
      </c>
      <c s="25" t="s">
        <v>70</v>
      </c>
      <c s="26">
        <v>95</v>
      </c>
      <c s="27">
        <v>0</v>
      </c>
      <c s="27">
        <f>ROUND(ROUND(H248,2)*ROUND(G248,3),2)</f>
      </c>
      <c r="O248">
        <f>(I248*21)/100</f>
      </c>
      <c t="s">
        <v>20</v>
      </c>
    </row>
    <row r="249" spans="1:5" ht="12.75">
      <c r="A249" s="28" t="s">
        <v>47</v>
      </c>
      <c r="E249" s="29" t="s">
        <v>44</v>
      </c>
    </row>
    <row r="250" spans="1:5" ht="12.75">
      <c r="A250" s="30" t="s">
        <v>48</v>
      </c>
      <c r="E250" s="31" t="s">
        <v>10484</v>
      </c>
    </row>
    <row r="251" spans="1:5" ht="102">
      <c r="A251" t="s">
        <v>50</v>
      </c>
      <c r="E251" s="29" t="s">
        <v>10500</v>
      </c>
    </row>
    <row r="252" spans="1:16" ht="12.75">
      <c r="A252" s="18" t="s">
        <v>42</v>
      </c>
      <c s="23" t="s">
        <v>374</v>
      </c>
      <c s="23" t="s">
        <v>10511</v>
      </c>
      <c s="18" t="s">
        <v>44</v>
      </c>
      <c s="24" t="s">
        <v>10512</v>
      </c>
      <c s="25" t="s">
        <v>70</v>
      </c>
      <c s="26">
        <v>9</v>
      </c>
      <c s="27">
        <v>0</v>
      </c>
      <c s="27">
        <f>ROUND(ROUND(H252,2)*ROUND(G252,3),2)</f>
      </c>
      <c r="O252">
        <f>(I252*21)/100</f>
      </c>
      <c t="s">
        <v>20</v>
      </c>
    </row>
    <row r="253" spans="1:5" ht="12.75">
      <c r="A253" s="28" t="s">
        <v>47</v>
      </c>
      <c r="E253" s="29" t="s">
        <v>44</v>
      </c>
    </row>
    <row r="254" spans="1:5" ht="12.75">
      <c r="A254" s="30" t="s">
        <v>48</v>
      </c>
      <c r="E254" s="31" t="s">
        <v>10484</v>
      </c>
    </row>
    <row r="255" spans="1:5" ht="102">
      <c r="A255" t="s">
        <v>50</v>
      </c>
      <c r="E255" s="29" t="s">
        <v>10500</v>
      </c>
    </row>
    <row r="256" spans="1:16" ht="12.75">
      <c r="A256" s="18" t="s">
        <v>42</v>
      </c>
      <c s="23" t="s">
        <v>378</v>
      </c>
      <c s="23" t="s">
        <v>10513</v>
      </c>
      <c s="18" t="s">
        <v>44</v>
      </c>
      <c s="24" t="s">
        <v>10514</v>
      </c>
      <c s="25" t="s">
        <v>70</v>
      </c>
      <c s="26">
        <v>12</v>
      </c>
      <c s="27">
        <v>0</v>
      </c>
      <c s="27">
        <f>ROUND(ROUND(H256,2)*ROUND(G256,3),2)</f>
      </c>
      <c r="O256">
        <f>(I256*21)/100</f>
      </c>
      <c t="s">
        <v>20</v>
      </c>
    </row>
    <row r="257" spans="1:5" ht="12.75">
      <c r="A257" s="28" t="s">
        <v>47</v>
      </c>
      <c r="E257" s="29" t="s">
        <v>44</v>
      </c>
    </row>
    <row r="258" spans="1:5" ht="12.75">
      <c r="A258" s="30" t="s">
        <v>48</v>
      </c>
      <c r="E258" s="31" t="s">
        <v>10484</v>
      </c>
    </row>
    <row r="259" spans="1:5" ht="102">
      <c r="A259" t="s">
        <v>50</v>
      </c>
      <c r="E259" s="29" t="s">
        <v>10500</v>
      </c>
    </row>
    <row r="260" spans="1:16" ht="12.75">
      <c r="A260" s="18" t="s">
        <v>42</v>
      </c>
      <c s="23" t="s">
        <v>382</v>
      </c>
      <c s="23" t="s">
        <v>10515</v>
      </c>
      <c s="18" t="s">
        <v>44</v>
      </c>
      <c s="24" t="s">
        <v>10516</v>
      </c>
      <c s="25" t="s">
        <v>70</v>
      </c>
      <c s="26">
        <v>16</v>
      </c>
      <c s="27">
        <v>0</v>
      </c>
      <c s="27">
        <f>ROUND(ROUND(H260,2)*ROUND(G260,3),2)</f>
      </c>
      <c r="O260">
        <f>(I260*21)/100</f>
      </c>
      <c t="s">
        <v>20</v>
      </c>
    </row>
    <row r="261" spans="1:5" ht="12.75">
      <c r="A261" s="28" t="s">
        <v>47</v>
      </c>
      <c r="E261" s="29" t="s">
        <v>44</v>
      </c>
    </row>
    <row r="262" spans="1:5" ht="12.75">
      <c r="A262" s="30" t="s">
        <v>48</v>
      </c>
      <c r="E262" s="31" t="s">
        <v>10484</v>
      </c>
    </row>
    <row r="263" spans="1:5" ht="102">
      <c r="A263" t="s">
        <v>50</v>
      </c>
      <c r="E263" s="29" t="s">
        <v>10500</v>
      </c>
    </row>
    <row r="264" spans="1:16" ht="12.75">
      <c r="A264" s="18" t="s">
        <v>42</v>
      </c>
      <c s="23" t="s">
        <v>386</v>
      </c>
      <c s="23" t="s">
        <v>10869</v>
      </c>
      <c s="18" t="s">
        <v>44</v>
      </c>
      <c s="24" t="s">
        <v>10870</v>
      </c>
      <c s="25" t="s">
        <v>70</v>
      </c>
      <c s="26">
        <v>4</v>
      </c>
      <c s="27">
        <v>0</v>
      </c>
      <c s="27">
        <f>ROUND(ROUND(H264,2)*ROUND(G264,3),2)</f>
      </c>
      <c r="O264">
        <f>(I264*21)/100</f>
      </c>
      <c t="s">
        <v>20</v>
      </c>
    </row>
    <row r="265" spans="1:5" ht="12.75">
      <c r="A265" s="28" t="s">
        <v>47</v>
      </c>
      <c r="E265" s="29" t="s">
        <v>44</v>
      </c>
    </row>
    <row r="266" spans="1:5" ht="12.75">
      <c r="A266" s="30" t="s">
        <v>48</v>
      </c>
      <c r="E266" s="31" t="s">
        <v>10484</v>
      </c>
    </row>
    <row r="267" spans="1:5" ht="102">
      <c r="A267" t="s">
        <v>50</v>
      </c>
      <c r="E267" s="29" t="s">
        <v>10500</v>
      </c>
    </row>
    <row r="268" spans="1:16" ht="12.75">
      <c r="A268" s="18" t="s">
        <v>42</v>
      </c>
      <c s="23" t="s">
        <v>390</v>
      </c>
      <c s="23" t="s">
        <v>10517</v>
      </c>
      <c s="18" t="s">
        <v>44</v>
      </c>
      <c s="24" t="s">
        <v>10518</v>
      </c>
      <c s="25" t="s">
        <v>784</v>
      </c>
      <c s="26">
        <v>750</v>
      </c>
      <c s="27">
        <v>0</v>
      </c>
      <c s="27">
        <f>ROUND(ROUND(H268,2)*ROUND(G268,3),2)</f>
      </c>
      <c r="O268">
        <f>(I268*21)/100</f>
      </c>
      <c t="s">
        <v>20</v>
      </c>
    </row>
    <row r="269" spans="1:5" ht="12.75">
      <c r="A269" s="28" t="s">
        <v>47</v>
      </c>
      <c r="E269" s="29" t="s">
        <v>44</v>
      </c>
    </row>
    <row r="270" spans="1:5" ht="12.75">
      <c r="A270" s="30" t="s">
        <v>48</v>
      </c>
      <c r="E270" s="31" t="s">
        <v>10484</v>
      </c>
    </row>
    <row r="271" spans="1:5" ht="89.25">
      <c r="A271" t="s">
        <v>50</v>
      </c>
      <c r="E271" s="29" t="s">
        <v>10519</v>
      </c>
    </row>
    <row r="272" spans="1:16" ht="12.75">
      <c r="A272" s="18" t="s">
        <v>42</v>
      </c>
      <c s="23" t="s">
        <v>394</v>
      </c>
      <c s="23" t="s">
        <v>10871</v>
      </c>
      <c s="18" t="s">
        <v>44</v>
      </c>
      <c s="24" t="s">
        <v>10872</v>
      </c>
      <c s="25" t="s">
        <v>70</v>
      </c>
      <c s="26">
        <v>5</v>
      </c>
      <c s="27">
        <v>0</v>
      </c>
      <c s="27">
        <f>ROUND(ROUND(H272,2)*ROUND(G272,3),2)</f>
      </c>
      <c r="O272">
        <f>(I272*21)/100</f>
      </c>
      <c t="s">
        <v>20</v>
      </c>
    </row>
    <row r="273" spans="1:5" ht="12.75">
      <c r="A273" s="28" t="s">
        <v>47</v>
      </c>
      <c r="E273" s="29" t="s">
        <v>44</v>
      </c>
    </row>
    <row r="274" spans="1:5" ht="12.75">
      <c r="A274" s="30" t="s">
        <v>48</v>
      </c>
      <c r="E274" s="31" t="s">
        <v>10484</v>
      </c>
    </row>
    <row r="275" spans="1:5" ht="114.75">
      <c r="A275" t="s">
        <v>50</v>
      </c>
      <c r="E275" s="29" t="s">
        <v>10873</v>
      </c>
    </row>
    <row r="276" spans="1:16" ht="12.75">
      <c r="A276" s="18" t="s">
        <v>42</v>
      </c>
      <c s="23" t="s">
        <v>398</v>
      </c>
      <c s="23" t="s">
        <v>10874</v>
      </c>
      <c s="18" t="s">
        <v>44</v>
      </c>
      <c s="24" t="s">
        <v>10875</v>
      </c>
      <c s="25" t="s">
        <v>70</v>
      </c>
      <c s="26">
        <v>30</v>
      </c>
      <c s="27">
        <v>0</v>
      </c>
      <c s="27">
        <f>ROUND(ROUND(H276,2)*ROUND(G276,3),2)</f>
      </c>
      <c r="O276">
        <f>(I276*21)/100</f>
      </c>
      <c t="s">
        <v>20</v>
      </c>
    </row>
    <row r="277" spans="1:5" ht="12.75">
      <c r="A277" s="28" t="s">
        <v>47</v>
      </c>
      <c r="E277" s="29" t="s">
        <v>44</v>
      </c>
    </row>
    <row r="278" spans="1:5" ht="12.75">
      <c r="A278" s="30" t="s">
        <v>48</v>
      </c>
      <c r="E278" s="31" t="s">
        <v>10484</v>
      </c>
    </row>
    <row r="279" spans="1:5" ht="114.75">
      <c r="A279" t="s">
        <v>50</v>
      </c>
      <c r="E279" s="29" t="s">
        <v>5082</v>
      </c>
    </row>
    <row r="280" spans="1:16" ht="12.75">
      <c r="A280" s="18" t="s">
        <v>42</v>
      </c>
      <c s="23" t="s">
        <v>402</v>
      </c>
      <c s="23" t="s">
        <v>10876</v>
      </c>
      <c s="18" t="s">
        <v>44</v>
      </c>
      <c s="24" t="s">
        <v>10877</v>
      </c>
      <c s="25" t="s">
        <v>70</v>
      </c>
      <c s="26">
        <v>32</v>
      </c>
      <c s="27">
        <v>0</v>
      </c>
      <c s="27">
        <f>ROUND(ROUND(H280,2)*ROUND(G280,3),2)</f>
      </c>
      <c r="O280">
        <f>(I280*21)/100</f>
      </c>
      <c t="s">
        <v>20</v>
      </c>
    </row>
    <row r="281" spans="1:5" ht="12.75">
      <c r="A281" s="28" t="s">
        <v>47</v>
      </c>
      <c r="E281" s="29" t="s">
        <v>44</v>
      </c>
    </row>
    <row r="282" spans="1:5" ht="12.75">
      <c r="A282" s="30" t="s">
        <v>48</v>
      </c>
      <c r="E282" s="31" t="s">
        <v>10484</v>
      </c>
    </row>
    <row r="283" spans="1:5" ht="114.75">
      <c r="A283" t="s">
        <v>50</v>
      </c>
      <c r="E283" s="29" t="s">
        <v>5082</v>
      </c>
    </row>
    <row r="284" spans="1:16" ht="12.75">
      <c r="A284" s="18" t="s">
        <v>42</v>
      </c>
      <c s="23" t="s">
        <v>406</v>
      </c>
      <c s="23" t="s">
        <v>10878</v>
      </c>
      <c s="18" t="s">
        <v>44</v>
      </c>
      <c s="24" t="s">
        <v>10879</v>
      </c>
      <c s="25" t="s">
        <v>70</v>
      </c>
      <c s="26">
        <v>12</v>
      </c>
      <c s="27">
        <v>0</v>
      </c>
      <c s="27">
        <f>ROUND(ROUND(H284,2)*ROUND(G284,3),2)</f>
      </c>
      <c r="O284">
        <f>(I284*21)/100</f>
      </c>
      <c t="s">
        <v>20</v>
      </c>
    </row>
    <row r="285" spans="1:5" ht="12.75">
      <c r="A285" s="28" t="s">
        <v>47</v>
      </c>
      <c r="E285" s="29" t="s">
        <v>44</v>
      </c>
    </row>
    <row r="286" spans="1:5" ht="12.75">
      <c r="A286" s="30" t="s">
        <v>48</v>
      </c>
      <c r="E286" s="31" t="s">
        <v>10484</v>
      </c>
    </row>
    <row r="287" spans="1:5" ht="114.75">
      <c r="A287" t="s">
        <v>50</v>
      </c>
      <c r="E287" s="29" t="s">
        <v>5082</v>
      </c>
    </row>
    <row r="288" spans="1:16" ht="12.75">
      <c r="A288" s="18" t="s">
        <v>42</v>
      </c>
      <c s="23" t="s">
        <v>410</v>
      </c>
      <c s="23" t="s">
        <v>10880</v>
      </c>
      <c s="18" t="s">
        <v>44</v>
      </c>
      <c s="24" t="s">
        <v>10881</v>
      </c>
      <c s="25" t="s">
        <v>70</v>
      </c>
      <c s="26">
        <v>65</v>
      </c>
      <c s="27">
        <v>0</v>
      </c>
      <c s="27">
        <f>ROUND(ROUND(H288,2)*ROUND(G288,3),2)</f>
      </c>
      <c r="O288">
        <f>(I288*21)/100</f>
      </c>
      <c t="s">
        <v>20</v>
      </c>
    </row>
    <row r="289" spans="1:5" ht="12.75">
      <c r="A289" s="28" t="s">
        <v>47</v>
      </c>
      <c r="E289" s="29" t="s">
        <v>44</v>
      </c>
    </row>
    <row r="290" spans="1:5" ht="12.75">
      <c r="A290" s="30" t="s">
        <v>48</v>
      </c>
      <c r="E290" s="31" t="s">
        <v>10484</v>
      </c>
    </row>
    <row r="291" spans="1:5" ht="114.75">
      <c r="A291" t="s">
        <v>50</v>
      </c>
      <c r="E291" s="29" t="s">
        <v>5082</v>
      </c>
    </row>
    <row r="292" spans="1:16" ht="12.75">
      <c r="A292" s="18" t="s">
        <v>42</v>
      </c>
      <c s="23" t="s">
        <v>414</v>
      </c>
      <c s="23" t="s">
        <v>10882</v>
      </c>
      <c s="18" t="s">
        <v>44</v>
      </c>
      <c s="24" t="s">
        <v>10883</v>
      </c>
      <c s="25" t="s">
        <v>784</v>
      </c>
      <c s="26">
        <v>564.5</v>
      </c>
      <c s="27">
        <v>0</v>
      </c>
      <c s="27">
        <f>ROUND(ROUND(H292,2)*ROUND(G292,3),2)</f>
      </c>
      <c r="O292">
        <f>(I292*21)/100</f>
      </c>
      <c t="s">
        <v>20</v>
      </c>
    </row>
    <row r="293" spans="1:5" ht="12.75">
      <c r="A293" s="28" t="s">
        <v>47</v>
      </c>
      <c r="E293" s="29" t="s">
        <v>44</v>
      </c>
    </row>
    <row r="294" spans="1:5" ht="12.75">
      <c r="A294" s="30" t="s">
        <v>48</v>
      </c>
      <c r="E294" s="31" t="s">
        <v>10484</v>
      </c>
    </row>
    <row r="295" spans="1:5" ht="89.25">
      <c r="A295" t="s">
        <v>50</v>
      </c>
      <c r="E295" s="29" t="s">
        <v>10884</v>
      </c>
    </row>
    <row r="296" spans="1:16" ht="12.75">
      <c r="A296" s="18" t="s">
        <v>42</v>
      </c>
      <c s="23" t="s">
        <v>418</v>
      </c>
      <c s="23" t="s">
        <v>10885</v>
      </c>
      <c s="18" t="s">
        <v>44</v>
      </c>
      <c s="24" t="s">
        <v>10886</v>
      </c>
      <c s="25" t="s">
        <v>784</v>
      </c>
      <c s="26">
        <v>63.5</v>
      </c>
      <c s="27">
        <v>0</v>
      </c>
      <c s="27">
        <f>ROUND(ROUND(H296,2)*ROUND(G296,3),2)</f>
      </c>
      <c r="O296">
        <f>(I296*21)/100</f>
      </c>
      <c t="s">
        <v>20</v>
      </c>
    </row>
    <row r="297" spans="1:5" ht="12.75">
      <c r="A297" s="28" t="s">
        <v>47</v>
      </c>
      <c r="E297" s="29" t="s">
        <v>44</v>
      </c>
    </row>
    <row r="298" spans="1:5" ht="12.75">
      <c r="A298" s="30" t="s">
        <v>48</v>
      </c>
      <c r="E298" s="31" t="s">
        <v>10484</v>
      </c>
    </row>
    <row r="299" spans="1:5" ht="89.25">
      <c r="A299" t="s">
        <v>50</v>
      </c>
      <c r="E299" s="29" t="s">
        <v>10884</v>
      </c>
    </row>
    <row r="300" spans="1:16" ht="12.75">
      <c r="A300" s="18" t="s">
        <v>42</v>
      </c>
      <c s="23" t="s">
        <v>422</v>
      </c>
      <c s="23" t="s">
        <v>10887</v>
      </c>
      <c s="18" t="s">
        <v>44</v>
      </c>
      <c s="24" t="s">
        <v>10888</v>
      </c>
      <c s="25" t="s">
        <v>70</v>
      </c>
      <c s="26">
        <v>13</v>
      </c>
      <c s="27">
        <v>0</v>
      </c>
      <c s="27">
        <f>ROUND(ROUND(H300,2)*ROUND(G300,3),2)</f>
      </c>
      <c r="O300">
        <f>(I300*21)/100</f>
      </c>
      <c t="s">
        <v>20</v>
      </c>
    </row>
    <row r="301" spans="1:5" ht="12.75">
      <c r="A301" s="28" t="s">
        <v>47</v>
      </c>
      <c r="E301" s="29" t="s">
        <v>44</v>
      </c>
    </row>
    <row r="302" spans="1:5" ht="12.75">
      <c r="A302" s="30" t="s">
        <v>48</v>
      </c>
      <c r="E302" s="31" t="s">
        <v>10522</v>
      </c>
    </row>
    <row r="303" spans="1:5" ht="114.75">
      <c r="A303" t="s">
        <v>50</v>
      </c>
      <c r="E303" s="29" t="s">
        <v>5082</v>
      </c>
    </row>
    <row r="304" spans="1:16" ht="12.75">
      <c r="A304" s="18" t="s">
        <v>42</v>
      </c>
      <c s="23" t="s">
        <v>426</v>
      </c>
      <c s="23" t="s">
        <v>10520</v>
      </c>
      <c s="18" t="s">
        <v>44</v>
      </c>
      <c s="24" t="s">
        <v>10521</v>
      </c>
      <c s="25" t="s">
        <v>70</v>
      </c>
      <c s="26">
        <v>7</v>
      </c>
      <c s="27">
        <v>0</v>
      </c>
      <c s="27">
        <f>ROUND(ROUND(H304,2)*ROUND(G304,3),2)</f>
      </c>
      <c r="O304">
        <f>(I304*21)/100</f>
      </c>
      <c t="s">
        <v>20</v>
      </c>
    </row>
    <row r="305" spans="1:5" ht="12.75">
      <c r="A305" s="28" t="s">
        <v>47</v>
      </c>
      <c r="E305" s="29" t="s">
        <v>44</v>
      </c>
    </row>
    <row r="306" spans="1:5" ht="12.75">
      <c r="A306" s="30" t="s">
        <v>48</v>
      </c>
      <c r="E306" s="31" t="s">
        <v>10522</v>
      </c>
    </row>
    <row r="307" spans="1:5" ht="114.75">
      <c r="A307" t="s">
        <v>50</v>
      </c>
      <c r="E307" s="29" t="s">
        <v>5082</v>
      </c>
    </row>
    <row r="308" spans="1:16" ht="12.75">
      <c r="A308" s="18" t="s">
        <v>42</v>
      </c>
      <c s="23" t="s">
        <v>430</v>
      </c>
      <c s="23" t="s">
        <v>10889</v>
      </c>
      <c s="18" t="s">
        <v>44</v>
      </c>
      <c s="24" t="s">
        <v>10890</v>
      </c>
      <c s="25" t="s">
        <v>70</v>
      </c>
      <c s="26">
        <v>8</v>
      </c>
      <c s="27">
        <v>0</v>
      </c>
      <c s="27">
        <f>ROUND(ROUND(H308,2)*ROUND(G308,3),2)</f>
      </c>
      <c r="O308">
        <f>(I308*21)/100</f>
      </c>
      <c t="s">
        <v>20</v>
      </c>
    </row>
    <row r="309" spans="1:5" ht="12.75">
      <c r="A309" s="28" t="s">
        <v>47</v>
      </c>
      <c r="E309" s="29" t="s">
        <v>44</v>
      </c>
    </row>
    <row r="310" spans="1:5" ht="12.75">
      <c r="A310" s="30" t="s">
        <v>48</v>
      </c>
      <c r="E310" s="31" t="s">
        <v>10522</v>
      </c>
    </row>
    <row r="311" spans="1:5" ht="114.75">
      <c r="A311" t="s">
        <v>50</v>
      </c>
      <c r="E311" s="29" t="s">
        <v>10873</v>
      </c>
    </row>
    <row r="312" spans="1:16" ht="12.75">
      <c r="A312" s="18" t="s">
        <v>42</v>
      </c>
      <c s="23" t="s">
        <v>434</v>
      </c>
      <c s="23" t="s">
        <v>10523</v>
      </c>
      <c s="18" t="s">
        <v>44</v>
      </c>
      <c s="24" t="s">
        <v>10524</v>
      </c>
      <c s="25" t="s">
        <v>70</v>
      </c>
      <c s="26">
        <v>8</v>
      </c>
      <c s="27">
        <v>0</v>
      </c>
      <c s="27">
        <f>ROUND(ROUND(H312,2)*ROUND(G312,3),2)</f>
      </c>
      <c r="O312">
        <f>(I312*21)/100</f>
      </c>
      <c t="s">
        <v>20</v>
      </c>
    </row>
    <row r="313" spans="1:5" ht="12.75">
      <c r="A313" s="28" t="s">
        <v>47</v>
      </c>
      <c r="E313" s="29" t="s">
        <v>44</v>
      </c>
    </row>
    <row r="314" spans="1:5" ht="12.75">
      <c r="A314" s="30" t="s">
        <v>48</v>
      </c>
      <c r="E314" s="31" t="s">
        <v>10522</v>
      </c>
    </row>
    <row r="315" spans="1:5" ht="114.75">
      <c r="A315" t="s">
        <v>50</v>
      </c>
      <c r="E315" s="29" t="s">
        <v>5082</v>
      </c>
    </row>
    <row r="316" spans="1:16" ht="12.75">
      <c r="A316" s="18" t="s">
        <v>42</v>
      </c>
      <c s="23" t="s">
        <v>1047</v>
      </c>
      <c s="23" t="s">
        <v>10525</v>
      </c>
      <c s="18" t="s">
        <v>44</v>
      </c>
      <c s="24" t="s">
        <v>10526</v>
      </c>
      <c s="25" t="s">
        <v>70</v>
      </c>
      <c s="26">
        <v>6</v>
      </c>
      <c s="27">
        <v>0</v>
      </c>
      <c s="27">
        <f>ROUND(ROUND(H316,2)*ROUND(G316,3),2)</f>
      </c>
      <c r="O316">
        <f>(I316*21)/100</f>
      </c>
      <c t="s">
        <v>20</v>
      </c>
    </row>
    <row r="317" spans="1:5" ht="12.75">
      <c r="A317" s="28" t="s">
        <v>47</v>
      </c>
      <c r="E317" s="29" t="s">
        <v>44</v>
      </c>
    </row>
    <row r="318" spans="1:5" ht="12.75">
      <c r="A318" s="30" t="s">
        <v>48</v>
      </c>
      <c r="E318" s="31" t="s">
        <v>10522</v>
      </c>
    </row>
    <row r="319" spans="1:5" ht="114.75">
      <c r="A319" t="s">
        <v>50</v>
      </c>
      <c r="E319" s="29" t="s">
        <v>5082</v>
      </c>
    </row>
    <row r="320" spans="1:16" ht="12.75">
      <c r="A320" s="18" t="s">
        <v>42</v>
      </c>
      <c s="23" t="s">
        <v>1051</v>
      </c>
      <c s="23" t="s">
        <v>10891</v>
      </c>
      <c s="18" t="s">
        <v>44</v>
      </c>
      <c s="24" t="s">
        <v>10892</v>
      </c>
      <c s="25" t="s">
        <v>70</v>
      </c>
      <c s="26">
        <v>2</v>
      </c>
      <c s="27">
        <v>0</v>
      </c>
      <c s="27">
        <f>ROUND(ROUND(H320,2)*ROUND(G320,3),2)</f>
      </c>
      <c r="O320">
        <f>(I320*21)/100</f>
      </c>
      <c t="s">
        <v>20</v>
      </c>
    </row>
    <row r="321" spans="1:5" ht="12.75">
      <c r="A321" s="28" t="s">
        <v>47</v>
      </c>
      <c r="E321" s="29" t="s">
        <v>44</v>
      </c>
    </row>
    <row r="322" spans="1:5" ht="12.75">
      <c r="A322" s="30" t="s">
        <v>48</v>
      </c>
      <c r="E322" s="31" t="s">
        <v>10522</v>
      </c>
    </row>
    <row r="323" spans="1:5" ht="114.75">
      <c r="A323" t="s">
        <v>50</v>
      </c>
      <c r="E323" s="29" t="s">
        <v>5082</v>
      </c>
    </row>
    <row r="324" spans="1:16" ht="12.75">
      <c r="A324" s="18" t="s">
        <v>42</v>
      </c>
      <c s="23" t="s">
        <v>438</v>
      </c>
      <c s="23" t="s">
        <v>10527</v>
      </c>
      <c s="18" t="s">
        <v>44</v>
      </c>
      <c s="24" t="s">
        <v>10528</v>
      </c>
      <c s="25" t="s">
        <v>784</v>
      </c>
      <c s="26">
        <v>11705</v>
      </c>
      <c s="27">
        <v>0</v>
      </c>
      <c s="27">
        <f>ROUND(ROUND(H324,2)*ROUND(G324,3),2)</f>
      </c>
      <c r="O324">
        <f>(I324*21)/100</f>
      </c>
      <c t="s">
        <v>20</v>
      </c>
    </row>
    <row r="325" spans="1:5" ht="12.75">
      <c r="A325" s="28" t="s">
        <v>47</v>
      </c>
      <c r="E325" s="29" t="s">
        <v>44</v>
      </c>
    </row>
    <row r="326" spans="1:5" ht="12.75">
      <c r="A326" s="30" t="s">
        <v>48</v>
      </c>
      <c r="E326" s="31" t="s">
        <v>10522</v>
      </c>
    </row>
    <row r="327" spans="1:5" ht="102">
      <c r="A327" t="s">
        <v>50</v>
      </c>
      <c r="E327" s="29" t="s">
        <v>10529</v>
      </c>
    </row>
    <row r="328" spans="1:16" ht="12.75">
      <c r="A328" s="18" t="s">
        <v>42</v>
      </c>
      <c s="23" t="s">
        <v>442</v>
      </c>
      <c s="23" t="s">
        <v>10530</v>
      </c>
      <c s="18" t="s">
        <v>44</v>
      </c>
      <c s="24" t="s">
        <v>10531</v>
      </c>
      <c s="25" t="s">
        <v>784</v>
      </c>
      <c s="26">
        <v>13058</v>
      </c>
      <c s="27">
        <v>0</v>
      </c>
      <c s="27">
        <f>ROUND(ROUND(H328,2)*ROUND(G328,3),2)</f>
      </c>
      <c r="O328">
        <f>(I328*21)/100</f>
      </c>
      <c t="s">
        <v>20</v>
      </c>
    </row>
    <row r="329" spans="1:5" ht="12.75">
      <c r="A329" s="28" t="s">
        <v>47</v>
      </c>
      <c r="E329" s="29" t="s">
        <v>44</v>
      </c>
    </row>
    <row r="330" spans="1:5" ht="12.75">
      <c r="A330" s="30" t="s">
        <v>48</v>
      </c>
      <c r="E330" s="31" t="s">
        <v>10522</v>
      </c>
    </row>
    <row r="331" spans="1:5" ht="102">
      <c r="A331" t="s">
        <v>50</v>
      </c>
      <c r="E331" s="29" t="s">
        <v>10532</v>
      </c>
    </row>
    <row r="332" spans="1:16" ht="12.75">
      <c r="A332" s="18" t="s">
        <v>42</v>
      </c>
      <c s="23" t="s">
        <v>446</v>
      </c>
      <c s="23" t="s">
        <v>10893</v>
      </c>
      <c s="18" t="s">
        <v>44</v>
      </c>
      <c s="24" t="s">
        <v>10894</v>
      </c>
      <c s="25" t="s">
        <v>784</v>
      </c>
      <c s="26">
        <v>6014</v>
      </c>
      <c s="27">
        <v>0</v>
      </c>
      <c s="27">
        <f>ROUND(ROUND(H332,2)*ROUND(G332,3),2)</f>
      </c>
      <c r="O332">
        <f>(I332*21)/100</f>
      </c>
      <c t="s">
        <v>20</v>
      </c>
    </row>
    <row r="333" spans="1:5" ht="12.75">
      <c r="A333" s="28" t="s">
        <v>47</v>
      </c>
      <c r="E333" s="29" t="s">
        <v>44</v>
      </c>
    </row>
    <row r="334" spans="1:5" ht="12.75">
      <c r="A334" s="30" t="s">
        <v>48</v>
      </c>
      <c r="E334" s="31" t="s">
        <v>10522</v>
      </c>
    </row>
    <row r="335" spans="1:5" ht="102">
      <c r="A335" t="s">
        <v>50</v>
      </c>
      <c r="E335" s="29" t="s">
        <v>10532</v>
      </c>
    </row>
    <row r="336" spans="1:16" ht="12.75">
      <c r="A336" s="18" t="s">
        <v>42</v>
      </c>
      <c s="23" t="s">
        <v>449</v>
      </c>
      <c s="23" t="s">
        <v>10533</v>
      </c>
      <c s="18" t="s">
        <v>44</v>
      </c>
      <c s="24" t="s">
        <v>10534</v>
      </c>
      <c s="25" t="s">
        <v>784</v>
      </c>
      <c s="26">
        <v>4338</v>
      </c>
      <c s="27">
        <v>0</v>
      </c>
      <c s="27">
        <f>ROUND(ROUND(H336,2)*ROUND(G336,3),2)</f>
      </c>
      <c r="O336">
        <f>(I336*21)/100</f>
      </c>
      <c t="s">
        <v>20</v>
      </c>
    </row>
    <row r="337" spans="1:5" ht="12.75">
      <c r="A337" s="28" t="s">
        <v>47</v>
      </c>
      <c r="E337" s="29" t="s">
        <v>44</v>
      </c>
    </row>
    <row r="338" spans="1:5" ht="12.75">
      <c r="A338" s="30" t="s">
        <v>48</v>
      </c>
      <c r="E338" s="31" t="s">
        <v>10522</v>
      </c>
    </row>
    <row r="339" spans="1:5" ht="102">
      <c r="A339" t="s">
        <v>50</v>
      </c>
      <c r="E339" s="29" t="s">
        <v>10532</v>
      </c>
    </row>
    <row r="340" spans="1:16" ht="12.75">
      <c r="A340" s="18" t="s">
        <v>42</v>
      </c>
      <c s="23" t="s">
        <v>453</v>
      </c>
      <c s="23" t="s">
        <v>10535</v>
      </c>
      <c s="18" t="s">
        <v>44</v>
      </c>
      <c s="24" t="s">
        <v>10536</v>
      </c>
      <c s="25" t="s">
        <v>784</v>
      </c>
      <c s="26">
        <v>31056</v>
      </c>
      <c s="27">
        <v>0</v>
      </c>
      <c s="27">
        <f>ROUND(ROUND(H340,2)*ROUND(G340,3),2)</f>
      </c>
      <c r="O340">
        <f>(I340*21)/100</f>
      </c>
      <c t="s">
        <v>20</v>
      </c>
    </row>
    <row r="341" spans="1:5" ht="12.75">
      <c r="A341" s="28" t="s">
        <v>47</v>
      </c>
      <c r="E341" s="29" t="s">
        <v>44</v>
      </c>
    </row>
    <row r="342" spans="1:5" ht="12.75">
      <c r="A342" s="30" t="s">
        <v>48</v>
      </c>
      <c r="E342" s="31" t="s">
        <v>10432</v>
      </c>
    </row>
    <row r="343" spans="1:5" ht="89.25">
      <c r="A343" t="s">
        <v>50</v>
      </c>
      <c r="E343" s="29" t="s">
        <v>10537</v>
      </c>
    </row>
    <row r="344" spans="1:16" ht="12.75">
      <c r="A344" s="18" t="s">
        <v>42</v>
      </c>
      <c s="23" t="s">
        <v>457</v>
      </c>
      <c s="23" t="s">
        <v>10540</v>
      </c>
      <c s="18" t="s">
        <v>44</v>
      </c>
      <c s="24" t="s">
        <v>10541</v>
      </c>
      <c s="25" t="s">
        <v>70</v>
      </c>
      <c s="26">
        <v>4</v>
      </c>
      <c s="27">
        <v>0</v>
      </c>
      <c s="27">
        <f>ROUND(ROUND(H344,2)*ROUND(G344,3),2)</f>
      </c>
      <c r="O344">
        <f>(I344*21)/100</f>
      </c>
      <c t="s">
        <v>20</v>
      </c>
    </row>
    <row r="345" spans="1:5" ht="12.75">
      <c r="A345" s="28" t="s">
        <v>47</v>
      </c>
      <c r="E345" s="29" t="s">
        <v>44</v>
      </c>
    </row>
    <row r="346" spans="1:5" ht="12.75">
      <c r="A346" s="30" t="s">
        <v>48</v>
      </c>
      <c r="E346" s="31" t="s">
        <v>10484</v>
      </c>
    </row>
    <row r="347" spans="1:5" ht="114.75">
      <c r="A347" t="s">
        <v>50</v>
      </c>
      <c r="E347" s="29" t="s">
        <v>5082</v>
      </c>
    </row>
    <row r="348" spans="1:16" ht="12.75">
      <c r="A348" s="18" t="s">
        <v>42</v>
      </c>
      <c s="23" t="s">
        <v>461</v>
      </c>
      <c s="23" t="s">
        <v>10542</v>
      </c>
      <c s="18" t="s">
        <v>44</v>
      </c>
      <c s="24" t="s">
        <v>10543</v>
      </c>
      <c s="25" t="s">
        <v>70</v>
      </c>
      <c s="26">
        <v>48</v>
      </c>
      <c s="27">
        <v>0</v>
      </c>
      <c s="27">
        <f>ROUND(ROUND(H348,2)*ROUND(G348,3),2)</f>
      </c>
      <c r="O348">
        <f>(I348*21)/100</f>
      </c>
      <c t="s">
        <v>20</v>
      </c>
    </row>
    <row r="349" spans="1:5" ht="12.75">
      <c r="A349" s="28" t="s">
        <v>47</v>
      </c>
      <c r="E349" s="29" t="s">
        <v>44</v>
      </c>
    </row>
    <row r="350" spans="1:5" ht="12.75">
      <c r="A350" s="30" t="s">
        <v>48</v>
      </c>
      <c r="E350" s="31" t="s">
        <v>10484</v>
      </c>
    </row>
    <row r="351" spans="1:5" ht="89.25">
      <c r="A351" t="s">
        <v>50</v>
      </c>
      <c r="E351" s="29" t="s">
        <v>10544</v>
      </c>
    </row>
    <row r="352" spans="1:16" ht="12.75">
      <c r="A352" s="18" t="s">
        <v>42</v>
      </c>
      <c s="23" t="s">
        <v>465</v>
      </c>
      <c s="23" t="s">
        <v>10545</v>
      </c>
      <c s="18" t="s">
        <v>44</v>
      </c>
      <c s="24" t="s">
        <v>10546</v>
      </c>
      <c s="25" t="s">
        <v>70</v>
      </c>
      <c s="26">
        <v>24</v>
      </c>
      <c s="27">
        <v>0</v>
      </c>
      <c s="27">
        <f>ROUND(ROUND(H352,2)*ROUND(G352,3),2)</f>
      </c>
      <c r="O352">
        <f>(I352*21)/100</f>
      </c>
      <c t="s">
        <v>20</v>
      </c>
    </row>
    <row r="353" spans="1:5" ht="12.75">
      <c r="A353" s="28" t="s">
        <v>47</v>
      </c>
      <c r="E353" s="29" t="s">
        <v>44</v>
      </c>
    </row>
    <row r="354" spans="1:5" ht="12.75">
      <c r="A354" s="30" t="s">
        <v>48</v>
      </c>
      <c r="E354" s="31" t="s">
        <v>10484</v>
      </c>
    </row>
    <row r="355" spans="1:5" ht="89.25">
      <c r="A355" t="s">
        <v>50</v>
      </c>
      <c r="E355" s="29" t="s">
        <v>10544</v>
      </c>
    </row>
    <row r="356" spans="1:16" ht="12.75">
      <c r="A356" s="18" t="s">
        <v>42</v>
      </c>
      <c s="23" t="s">
        <v>469</v>
      </c>
      <c s="23" t="s">
        <v>10547</v>
      </c>
      <c s="18" t="s">
        <v>44</v>
      </c>
      <c s="24" t="s">
        <v>10548</v>
      </c>
      <c s="25" t="s">
        <v>70</v>
      </c>
      <c s="26">
        <v>24</v>
      </c>
      <c s="27">
        <v>0</v>
      </c>
      <c s="27">
        <f>ROUND(ROUND(H356,2)*ROUND(G356,3),2)</f>
      </c>
      <c r="O356">
        <f>(I356*21)/100</f>
      </c>
      <c t="s">
        <v>20</v>
      </c>
    </row>
    <row r="357" spans="1:5" ht="12.75">
      <c r="A357" s="28" t="s">
        <v>47</v>
      </c>
      <c r="E357" s="29" t="s">
        <v>44</v>
      </c>
    </row>
    <row r="358" spans="1:5" ht="12.75">
      <c r="A358" s="30" t="s">
        <v>48</v>
      </c>
      <c r="E358" s="31" t="s">
        <v>10484</v>
      </c>
    </row>
    <row r="359" spans="1:5" ht="89.25">
      <c r="A359" t="s">
        <v>50</v>
      </c>
      <c r="E359" s="29" t="s">
        <v>10544</v>
      </c>
    </row>
    <row r="360" spans="1:16" ht="12.75">
      <c r="A360" s="18" t="s">
        <v>42</v>
      </c>
      <c s="23" t="s">
        <v>473</v>
      </c>
      <c s="23" t="s">
        <v>10553</v>
      </c>
      <c s="18" t="s">
        <v>44</v>
      </c>
      <c s="24" t="s">
        <v>10554</v>
      </c>
      <c s="25" t="s">
        <v>70</v>
      </c>
      <c s="26">
        <v>17</v>
      </c>
      <c s="27">
        <v>0</v>
      </c>
      <c s="27">
        <f>ROUND(ROUND(H360,2)*ROUND(G360,3),2)</f>
      </c>
      <c r="O360">
        <f>(I360*21)/100</f>
      </c>
      <c t="s">
        <v>20</v>
      </c>
    </row>
    <row r="361" spans="1:5" ht="12.75">
      <c r="A361" s="28" t="s">
        <v>47</v>
      </c>
      <c r="E361" s="29" t="s">
        <v>44</v>
      </c>
    </row>
    <row r="362" spans="1:5" ht="12.75">
      <c r="A362" s="30" t="s">
        <v>48</v>
      </c>
      <c r="E362" s="31" t="s">
        <v>10484</v>
      </c>
    </row>
    <row r="363" spans="1:5" ht="114.75">
      <c r="A363" t="s">
        <v>50</v>
      </c>
      <c r="E363" s="29" t="s">
        <v>5082</v>
      </c>
    </row>
    <row r="364" spans="1:16" ht="12.75">
      <c r="A364" s="18" t="s">
        <v>42</v>
      </c>
      <c s="23" t="s">
        <v>477</v>
      </c>
      <c s="23" t="s">
        <v>10555</v>
      </c>
      <c s="18" t="s">
        <v>44</v>
      </c>
      <c s="24" t="s">
        <v>10556</v>
      </c>
      <c s="25" t="s">
        <v>70</v>
      </c>
      <c s="26">
        <v>17</v>
      </c>
      <c s="27">
        <v>0</v>
      </c>
      <c s="27">
        <f>ROUND(ROUND(H364,2)*ROUND(G364,3),2)</f>
      </c>
      <c r="O364">
        <f>(I364*21)/100</f>
      </c>
      <c t="s">
        <v>20</v>
      </c>
    </row>
    <row r="365" spans="1:5" ht="12.75">
      <c r="A365" s="28" t="s">
        <v>47</v>
      </c>
      <c r="E365" s="29" t="s">
        <v>44</v>
      </c>
    </row>
    <row r="366" spans="1:5" ht="12.75">
      <c r="A366" s="30" t="s">
        <v>48</v>
      </c>
      <c r="E366" s="31" t="s">
        <v>10484</v>
      </c>
    </row>
    <row r="367" spans="1:5" ht="114.75">
      <c r="A367" t="s">
        <v>50</v>
      </c>
      <c r="E367" s="29" t="s">
        <v>5082</v>
      </c>
    </row>
    <row r="368" spans="1:16" ht="12.75">
      <c r="A368" s="18" t="s">
        <v>42</v>
      </c>
      <c s="23" t="s">
        <v>185</v>
      </c>
      <c s="23" t="s">
        <v>10557</v>
      </c>
      <c s="18" t="s">
        <v>44</v>
      </c>
      <c s="24" t="s">
        <v>10558</v>
      </c>
      <c s="25" t="s">
        <v>70</v>
      </c>
      <c s="26">
        <v>2</v>
      </c>
      <c s="27">
        <v>0</v>
      </c>
      <c s="27">
        <f>ROUND(ROUND(H368,2)*ROUND(G368,3),2)</f>
      </c>
      <c r="O368">
        <f>(I368*21)/100</f>
      </c>
      <c t="s">
        <v>20</v>
      </c>
    </row>
    <row r="369" spans="1:5" ht="12.75">
      <c r="A369" s="28" t="s">
        <v>47</v>
      </c>
      <c r="E369" s="29" t="s">
        <v>44</v>
      </c>
    </row>
    <row r="370" spans="1:5" ht="12.75">
      <c r="A370" s="30" t="s">
        <v>48</v>
      </c>
      <c r="E370" s="31" t="s">
        <v>10484</v>
      </c>
    </row>
    <row r="371" spans="1:5" ht="114.75">
      <c r="A371" t="s">
        <v>50</v>
      </c>
      <c r="E371" s="29" t="s">
        <v>5082</v>
      </c>
    </row>
    <row r="372" spans="1:16" ht="12.75">
      <c r="A372" s="18" t="s">
        <v>42</v>
      </c>
      <c s="23" t="s">
        <v>484</v>
      </c>
      <c s="23" t="s">
        <v>10559</v>
      </c>
      <c s="18" t="s">
        <v>44</v>
      </c>
      <c s="24" t="s">
        <v>10560</v>
      </c>
      <c s="25" t="s">
        <v>70</v>
      </c>
      <c s="26">
        <v>7</v>
      </c>
      <c s="27">
        <v>0</v>
      </c>
      <c s="27">
        <f>ROUND(ROUND(H372,2)*ROUND(G372,3),2)</f>
      </c>
      <c r="O372">
        <f>(I372*21)/100</f>
      </c>
      <c t="s">
        <v>20</v>
      </c>
    </row>
    <row r="373" spans="1:5" ht="12.75">
      <c r="A373" s="28" t="s">
        <v>47</v>
      </c>
      <c r="E373" s="29" t="s">
        <v>44</v>
      </c>
    </row>
    <row r="374" spans="1:5" ht="12.75">
      <c r="A374" s="30" t="s">
        <v>48</v>
      </c>
      <c r="E374" s="31" t="s">
        <v>10484</v>
      </c>
    </row>
    <row r="375" spans="1:5" ht="114.75">
      <c r="A375" t="s">
        <v>50</v>
      </c>
      <c r="E375" s="29" t="s">
        <v>5082</v>
      </c>
    </row>
    <row r="376" spans="1:16" ht="12.75">
      <c r="A376" s="18" t="s">
        <v>42</v>
      </c>
      <c s="23" t="s">
        <v>488</v>
      </c>
      <c s="23" t="s">
        <v>10895</v>
      </c>
      <c s="18" t="s">
        <v>44</v>
      </c>
      <c s="24" t="s">
        <v>10896</v>
      </c>
      <c s="25" t="s">
        <v>70</v>
      </c>
      <c s="26">
        <v>2</v>
      </c>
      <c s="27">
        <v>0</v>
      </c>
      <c s="27">
        <f>ROUND(ROUND(H376,2)*ROUND(G376,3),2)</f>
      </c>
      <c r="O376">
        <f>(I376*21)/100</f>
      </c>
      <c t="s">
        <v>20</v>
      </c>
    </row>
    <row r="377" spans="1:5" ht="12.75">
      <c r="A377" s="28" t="s">
        <v>47</v>
      </c>
      <c r="E377" s="29" t="s">
        <v>44</v>
      </c>
    </row>
    <row r="378" spans="1:5" ht="12.75">
      <c r="A378" s="30" t="s">
        <v>48</v>
      </c>
      <c r="E378" s="31" t="s">
        <v>10484</v>
      </c>
    </row>
    <row r="379" spans="1:5" ht="114.75">
      <c r="A379" t="s">
        <v>50</v>
      </c>
      <c r="E379" s="29" t="s">
        <v>10873</v>
      </c>
    </row>
    <row r="380" spans="1:16" ht="25.5">
      <c r="A380" s="18" t="s">
        <v>42</v>
      </c>
      <c s="23" t="s">
        <v>492</v>
      </c>
      <c s="23" t="s">
        <v>10747</v>
      </c>
      <c s="18" t="s">
        <v>44</v>
      </c>
      <c s="24" t="s">
        <v>10748</v>
      </c>
      <c s="25" t="s">
        <v>70</v>
      </c>
      <c s="26">
        <v>2</v>
      </c>
      <c s="27">
        <v>0</v>
      </c>
      <c s="27">
        <f>ROUND(ROUND(H380,2)*ROUND(G380,3),2)</f>
      </c>
      <c r="O380">
        <f>(I380*21)/100</f>
      </c>
      <c t="s">
        <v>20</v>
      </c>
    </row>
    <row r="381" spans="1:5" ht="12.75">
      <c r="A381" s="28" t="s">
        <v>47</v>
      </c>
      <c r="E381" s="29" t="s">
        <v>44</v>
      </c>
    </row>
    <row r="382" spans="1:5" ht="12.75">
      <c r="A382" s="30" t="s">
        <v>48</v>
      </c>
      <c r="E382" s="31" t="s">
        <v>10484</v>
      </c>
    </row>
    <row r="383" spans="1:5" ht="114.75">
      <c r="A383" t="s">
        <v>50</v>
      </c>
      <c r="E383" s="29" t="s">
        <v>5082</v>
      </c>
    </row>
    <row r="384" spans="1:16" ht="12.75">
      <c r="A384" s="18" t="s">
        <v>42</v>
      </c>
      <c s="23" t="s">
        <v>496</v>
      </c>
      <c s="23" t="s">
        <v>10897</v>
      </c>
      <c s="18" t="s">
        <v>44</v>
      </c>
      <c s="24" t="s">
        <v>10898</v>
      </c>
      <c s="25" t="s">
        <v>70</v>
      </c>
      <c s="26">
        <v>6</v>
      </c>
      <c s="27">
        <v>0</v>
      </c>
      <c s="27">
        <f>ROUND(ROUND(H384,2)*ROUND(G384,3),2)</f>
      </c>
      <c r="O384">
        <f>(I384*21)/100</f>
      </c>
      <c t="s">
        <v>20</v>
      </c>
    </row>
    <row r="385" spans="1:5" ht="12.75">
      <c r="A385" s="28" t="s">
        <v>47</v>
      </c>
      <c r="E385" s="29" t="s">
        <v>44</v>
      </c>
    </row>
    <row r="386" spans="1:5" ht="12.75">
      <c r="A386" s="30" t="s">
        <v>48</v>
      </c>
      <c r="E386" s="31" t="s">
        <v>10484</v>
      </c>
    </row>
    <row r="387" spans="1:5" ht="114.75">
      <c r="A387" t="s">
        <v>50</v>
      </c>
      <c r="E387" s="29" t="s">
        <v>5082</v>
      </c>
    </row>
    <row r="388" spans="1:16" ht="25.5">
      <c r="A388" s="18" t="s">
        <v>42</v>
      </c>
      <c s="23" t="s">
        <v>500</v>
      </c>
      <c s="23" t="s">
        <v>10899</v>
      </c>
      <c s="18" t="s">
        <v>44</v>
      </c>
      <c s="24" t="s">
        <v>10900</v>
      </c>
      <c s="25" t="s">
        <v>70</v>
      </c>
      <c s="26">
        <v>5</v>
      </c>
      <c s="27">
        <v>0</v>
      </c>
      <c s="27">
        <f>ROUND(ROUND(H388,2)*ROUND(G388,3),2)</f>
      </c>
      <c r="O388">
        <f>(I388*21)/100</f>
      </c>
      <c t="s">
        <v>20</v>
      </c>
    </row>
    <row r="389" spans="1:5" ht="12.75">
      <c r="A389" s="28" t="s">
        <v>47</v>
      </c>
      <c r="E389" s="29" t="s">
        <v>44</v>
      </c>
    </row>
    <row r="390" spans="1:5" ht="12.75">
      <c r="A390" s="30" t="s">
        <v>48</v>
      </c>
      <c r="E390" s="31" t="s">
        <v>10484</v>
      </c>
    </row>
    <row r="391" spans="1:5" ht="114.75">
      <c r="A391" t="s">
        <v>50</v>
      </c>
      <c r="E391" s="29" t="s">
        <v>10873</v>
      </c>
    </row>
    <row r="392" spans="1:16" ht="12.75">
      <c r="A392" s="18" t="s">
        <v>42</v>
      </c>
      <c s="23" t="s">
        <v>504</v>
      </c>
      <c s="23" t="s">
        <v>10901</v>
      </c>
      <c s="18" t="s">
        <v>44</v>
      </c>
      <c s="24" t="s">
        <v>10902</v>
      </c>
      <c s="25" t="s">
        <v>70</v>
      </c>
      <c s="26">
        <v>5</v>
      </c>
      <c s="27">
        <v>0</v>
      </c>
      <c s="27">
        <f>ROUND(ROUND(H392,2)*ROUND(G392,3),2)</f>
      </c>
      <c r="O392">
        <f>(I392*21)/100</f>
      </c>
      <c t="s">
        <v>20</v>
      </c>
    </row>
    <row r="393" spans="1:5" ht="12.75">
      <c r="A393" s="28" t="s">
        <v>47</v>
      </c>
      <c r="E393" s="29" t="s">
        <v>44</v>
      </c>
    </row>
    <row r="394" spans="1:5" ht="12.75">
      <c r="A394" s="30" t="s">
        <v>48</v>
      </c>
      <c r="E394" s="31" t="s">
        <v>10484</v>
      </c>
    </row>
    <row r="395" spans="1:5" ht="114.75">
      <c r="A395" t="s">
        <v>50</v>
      </c>
      <c r="E395" s="29" t="s">
        <v>10873</v>
      </c>
    </row>
    <row r="396" spans="1:16" ht="12.75">
      <c r="A396" s="18" t="s">
        <v>42</v>
      </c>
      <c s="23" t="s">
        <v>984</v>
      </c>
      <c s="23" t="s">
        <v>10903</v>
      </c>
      <c s="18" t="s">
        <v>44</v>
      </c>
      <c s="24" t="s">
        <v>10904</v>
      </c>
      <c s="25" t="s">
        <v>70</v>
      </c>
      <c s="26">
        <v>5</v>
      </c>
      <c s="27">
        <v>0</v>
      </c>
      <c s="27">
        <f>ROUND(ROUND(H396,2)*ROUND(G396,3),2)</f>
      </c>
      <c r="O396">
        <f>(I396*21)/100</f>
      </c>
      <c t="s">
        <v>20</v>
      </c>
    </row>
    <row r="397" spans="1:5" ht="12.75">
      <c r="A397" s="28" t="s">
        <v>47</v>
      </c>
      <c r="E397" s="29" t="s">
        <v>44</v>
      </c>
    </row>
    <row r="398" spans="1:5" ht="12.75">
      <c r="A398" s="30" t="s">
        <v>48</v>
      </c>
      <c r="E398" s="31" t="s">
        <v>10484</v>
      </c>
    </row>
    <row r="399" spans="1:5" ht="114.75">
      <c r="A399" t="s">
        <v>50</v>
      </c>
      <c r="E399" s="29" t="s">
        <v>10873</v>
      </c>
    </row>
    <row r="400" spans="1:16" ht="12.75">
      <c r="A400" s="18" t="s">
        <v>42</v>
      </c>
      <c s="23" t="s">
        <v>3539</v>
      </c>
      <c s="23" t="s">
        <v>10760</v>
      </c>
      <c s="18" t="s">
        <v>44</v>
      </c>
      <c s="24" t="s">
        <v>10761</v>
      </c>
      <c s="25" t="s">
        <v>70</v>
      </c>
      <c s="26">
        <v>1</v>
      </c>
      <c s="27">
        <v>0</v>
      </c>
      <c s="27">
        <f>ROUND(ROUND(H400,2)*ROUND(G400,3),2)</f>
      </c>
      <c r="O400">
        <f>(I400*21)/100</f>
      </c>
      <c t="s">
        <v>20</v>
      </c>
    </row>
    <row r="401" spans="1:5" ht="12.75">
      <c r="A401" s="28" t="s">
        <v>47</v>
      </c>
      <c r="E401" s="29" t="s">
        <v>44</v>
      </c>
    </row>
    <row r="402" spans="1:5" ht="12.75">
      <c r="A402" s="30" t="s">
        <v>48</v>
      </c>
      <c r="E402" s="31" t="s">
        <v>10484</v>
      </c>
    </row>
    <row r="403" spans="1:5" ht="114.75">
      <c r="A403" t="s">
        <v>50</v>
      </c>
      <c r="E403" s="29" t="s">
        <v>10873</v>
      </c>
    </row>
    <row r="404" spans="1:16" ht="12.75">
      <c r="A404" s="18" t="s">
        <v>42</v>
      </c>
      <c s="23" t="s">
        <v>517</v>
      </c>
      <c s="23" t="s">
        <v>10905</v>
      </c>
      <c s="18" t="s">
        <v>44</v>
      </c>
      <c s="24" t="s">
        <v>10906</v>
      </c>
      <c s="25" t="s">
        <v>70</v>
      </c>
      <c s="26">
        <v>4</v>
      </c>
      <c s="27">
        <v>0</v>
      </c>
      <c s="27">
        <f>ROUND(ROUND(H404,2)*ROUND(G404,3),2)</f>
      </c>
      <c r="O404">
        <f>(I404*21)/100</f>
      </c>
      <c t="s">
        <v>20</v>
      </c>
    </row>
    <row r="405" spans="1:5" ht="12.75">
      <c r="A405" s="28" t="s">
        <v>47</v>
      </c>
      <c r="E405" s="29" t="s">
        <v>44</v>
      </c>
    </row>
    <row r="406" spans="1:5" ht="12.75">
      <c r="A406" s="30" t="s">
        <v>48</v>
      </c>
      <c r="E406" s="31" t="s">
        <v>10484</v>
      </c>
    </row>
    <row r="407" spans="1:5" ht="114.75">
      <c r="A407" t="s">
        <v>50</v>
      </c>
      <c r="E407" s="29" t="s">
        <v>10873</v>
      </c>
    </row>
    <row r="408" spans="1:16" ht="12.75">
      <c r="A408" s="18" t="s">
        <v>42</v>
      </c>
      <c s="23" t="s">
        <v>521</v>
      </c>
      <c s="23" t="s">
        <v>10567</v>
      </c>
      <c s="18" t="s">
        <v>44</v>
      </c>
      <c s="24" t="s">
        <v>10568</v>
      </c>
      <c s="25" t="s">
        <v>784</v>
      </c>
      <c s="26">
        <v>220</v>
      </c>
      <c s="27">
        <v>0</v>
      </c>
      <c s="27">
        <f>ROUND(ROUND(H408,2)*ROUND(G408,3),2)</f>
      </c>
      <c r="O408">
        <f>(I408*21)/100</f>
      </c>
      <c t="s">
        <v>20</v>
      </c>
    </row>
    <row r="409" spans="1:5" ht="12.75">
      <c r="A409" s="28" t="s">
        <v>47</v>
      </c>
      <c r="E409" s="29" t="s">
        <v>44</v>
      </c>
    </row>
    <row r="410" spans="1:5" ht="12.75">
      <c r="A410" s="30" t="s">
        <v>48</v>
      </c>
      <c r="E410" s="31" t="s">
        <v>10484</v>
      </c>
    </row>
    <row r="411" spans="1:5" ht="114.75">
      <c r="A411" t="s">
        <v>50</v>
      </c>
      <c r="E411" s="29" t="s">
        <v>10569</v>
      </c>
    </row>
    <row r="412" spans="1:16" ht="12.75">
      <c r="A412" s="18" t="s">
        <v>42</v>
      </c>
      <c s="23" t="s">
        <v>525</v>
      </c>
      <c s="23" t="s">
        <v>10570</v>
      </c>
      <c s="18" t="s">
        <v>44</v>
      </c>
      <c s="24" t="s">
        <v>10571</v>
      </c>
      <c s="25" t="s">
        <v>70</v>
      </c>
      <c s="26">
        <v>112</v>
      </c>
      <c s="27">
        <v>0</v>
      </c>
      <c s="27">
        <f>ROUND(ROUND(H412,2)*ROUND(G412,3),2)</f>
      </c>
      <c r="O412">
        <f>(I412*21)/100</f>
      </c>
      <c t="s">
        <v>20</v>
      </c>
    </row>
    <row r="413" spans="1:5" ht="12.75">
      <c r="A413" s="28" t="s">
        <v>47</v>
      </c>
      <c r="E413" s="29" t="s">
        <v>44</v>
      </c>
    </row>
    <row r="414" spans="1:5" ht="12.75">
      <c r="A414" s="30" t="s">
        <v>48</v>
      </c>
      <c r="E414" s="31" t="s">
        <v>10484</v>
      </c>
    </row>
    <row r="415" spans="1:5" ht="114.75">
      <c r="A415" t="s">
        <v>50</v>
      </c>
      <c r="E415" s="29" t="s">
        <v>5082</v>
      </c>
    </row>
    <row r="416" spans="1:16" ht="12.75">
      <c r="A416" s="18" t="s">
        <v>42</v>
      </c>
      <c s="23" t="s">
        <v>529</v>
      </c>
      <c s="23" t="s">
        <v>10572</v>
      </c>
      <c s="18" t="s">
        <v>44</v>
      </c>
      <c s="24" t="s">
        <v>10573</v>
      </c>
      <c s="25" t="s">
        <v>70</v>
      </c>
      <c s="26">
        <v>38</v>
      </c>
      <c s="27">
        <v>0</v>
      </c>
      <c s="27">
        <f>ROUND(ROUND(H416,2)*ROUND(G416,3),2)</f>
      </c>
      <c r="O416">
        <f>(I416*21)/100</f>
      </c>
      <c t="s">
        <v>20</v>
      </c>
    </row>
    <row r="417" spans="1:5" ht="12.75">
      <c r="A417" s="28" t="s">
        <v>47</v>
      </c>
      <c r="E417" s="29" t="s">
        <v>44</v>
      </c>
    </row>
    <row r="418" spans="1:5" ht="12.75">
      <c r="A418" s="30" t="s">
        <v>48</v>
      </c>
      <c r="E418" s="31" t="s">
        <v>10484</v>
      </c>
    </row>
    <row r="419" spans="1:5" ht="114.75">
      <c r="A419" t="s">
        <v>50</v>
      </c>
      <c r="E419" s="29" t="s">
        <v>5082</v>
      </c>
    </row>
    <row r="420" spans="1:16" ht="12.75">
      <c r="A420" s="18" t="s">
        <v>42</v>
      </c>
      <c s="23" t="s">
        <v>533</v>
      </c>
      <c s="23" t="s">
        <v>10576</v>
      </c>
      <c s="18" t="s">
        <v>44</v>
      </c>
      <c s="24" t="s">
        <v>10577</v>
      </c>
      <c s="25" t="s">
        <v>70</v>
      </c>
      <c s="26">
        <v>2</v>
      </c>
      <c s="27">
        <v>0</v>
      </c>
      <c s="27">
        <f>ROUND(ROUND(H420,2)*ROUND(G420,3),2)</f>
      </c>
      <c r="O420">
        <f>(I420*21)/100</f>
      </c>
      <c t="s">
        <v>20</v>
      </c>
    </row>
    <row r="421" spans="1:5" ht="12.75">
      <c r="A421" s="28" t="s">
        <v>47</v>
      </c>
      <c r="E421" s="29" t="s">
        <v>44</v>
      </c>
    </row>
    <row r="422" spans="1:5" ht="12.75">
      <c r="A422" s="30" t="s">
        <v>48</v>
      </c>
      <c r="E422" s="31" t="s">
        <v>10484</v>
      </c>
    </row>
    <row r="423" spans="1:5" ht="114.75">
      <c r="A423" t="s">
        <v>50</v>
      </c>
      <c r="E423" s="29" t="s">
        <v>5082</v>
      </c>
    </row>
    <row r="424" spans="1:16" ht="12.75">
      <c r="A424" s="18" t="s">
        <v>42</v>
      </c>
      <c s="23" t="s">
        <v>538</v>
      </c>
      <c s="23" t="s">
        <v>10907</v>
      </c>
      <c s="18" t="s">
        <v>44</v>
      </c>
      <c s="24" t="s">
        <v>10908</v>
      </c>
      <c s="25" t="s">
        <v>70</v>
      </c>
      <c s="26">
        <v>4</v>
      </c>
      <c s="27">
        <v>0</v>
      </c>
      <c s="27">
        <f>ROUND(ROUND(H424,2)*ROUND(G424,3),2)</f>
      </c>
      <c r="O424">
        <f>(I424*21)/100</f>
      </c>
      <c t="s">
        <v>20</v>
      </c>
    </row>
    <row r="425" spans="1:5" ht="12.75">
      <c r="A425" s="28" t="s">
        <v>47</v>
      </c>
      <c r="E425" s="29" t="s">
        <v>44</v>
      </c>
    </row>
    <row r="426" spans="1:5" ht="12.75">
      <c r="A426" s="30" t="s">
        <v>48</v>
      </c>
      <c r="E426" s="31" t="s">
        <v>10484</v>
      </c>
    </row>
    <row r="427" spans="1:5" ht="114.75">
      <c r="A427" t="s">
        <v>50</v>
      </c>
      <c r="E427" s="29" t="s">
        <v>10873</v>
      </c>
    </row>
    <row r="428" spans="1:16" ht="25.5">
      <c r="A428" s="18" t="s">
        <v>42</v>
      </c>
      <c s="23" t="s">
        <v>539</v>
      </c>
      <c s="23" t="s">
        <v>10909</v>
      </c>
      <c s="18" t="s">
        <v>44</v>
      </c>
      <c s="24" t="s">
        <v>10910</v>
      </c>
      <c s="25" t="s">
        <v>70</v>
      </c>
      <c s="26">
        <v>3</v>
      </c>
      <c s="27">
        <v>0</v>
      </c>
      <c s="27">
        <f>ROUND(ROUND(H428,2)*ROUND(G428,3),2)</f>
      </c>
      <c r="O428">
        <f>(I428*21)/100</f>
      </c>
      <c t="s">
        <v>20</v>
      </c>
    </row>
    <row r="429" spans="1:5" ht="12.75">
      <c r="A429" s="28" t="s">
        <v>47</v>
      </c>
      <c r="E429" s="29" t="s">
        <v>44</v>
      </c>
    </row>
    <row r="430" spans="1:5" ht="12.75">
      <c r="A430" s="30" t="s">
        <v>48</v>
      </c>
      <c r="E430" s="31" t="s">
        <v>10484</v>
      </c>
    </row>
    <row r="431" spans="1:5" ht="102">
      <c r="A431" t="s">
        <v>50</v>
      </c>
      <c r="E431" s="29" t="s">
        <v>10911</v>
      </c>
    </row>
    <row r="432" spans="1:16" ht="12.75">
      <c r="A432" s="18" t="s">
        <v>42</v>
      </c>
      <c s="23" t="s">
        <v>543</v>
      </c>
      <c s="23" t="s">
        <v>10578</v>
      </c>
      <c s="18" t="s">
        <v>44</v>
      </c>
      <c s="24" t="s">
        <v>10579</v>
      </c>
      <c s="25" t="s">
        <v>70</v>
      </c>
      <c s="26">
        <v>8</v>
      </c>
      <c s="27">
        <v>0</v>
      </c>
      <c s="27">
        <f>ROUND(ROUND(H432,2)*ROUND(G432,3),2)</f>
      </c>
      <c r="O432">
        <f>(I432*21)/100</f>
      </c>
      <c t="s">
        <v>20</v>
      </c>
    </row>
    <row r="433" spans="1:5" ht="12.75">
      <c r="A433" s="28" t="s">
        <v>47</v>
      </c>
      <c r="E433" s="29" t="s">
        <v>44</v>
      </c>
    </row>
    <row r="434" spans="1:5" ht="12.75">
      <c r="A434" s="30" t="s">
        <v>48</v>
      </c>
      <c r="E434" s="31" t="s">
        <v>10484</v>
      </c>
    </row>
    <row r="435" spans="1:5" ht="114.75">
      <c r="A435" t="s">
        <v>50</v>
      </c>
      <c r="E435" s="29" t="s">
        <v>5082</v>
      </c>
    </row>
    <row r="436" spans="1:16" ht="12.75">
      <c r="A436" s="18" t="s">
        <v>42</v>
      </c>
      <c s="23" t="s">
        <v>547</v>
      </c>
      <c s="23" t="s">
        <v>10580</v>
      </c>
      <c s="18" t="s">
        <v>44</v>
      </c>
      <c s="24" t="s">
        <v>10581</v>
      </c>
      <c s="25" t="s">
        <v>70</v>
      </c>
      <c s="26">
        <v>4</v>
      </c>
      <c s="27">
        <v>0</v>
      </c>
      <c s="27">
        <f>ROUND(ROUND(H436,2)*ROUND(G436,3),2)</f>
      </c>
      <c r="O436">
        <f>(I436*21)/100</f>
      </c>
      <c t="s">
        <v>20</v>
      </c>
    </row>
    <row r="437" spans="1:5" ht="12.75">
      <c r="A437" s="28" t="s">
        <v>47</v>
      </c>
      <c r="E437" s="29" t="s">
        <v>44</v>
      </c>
    </row>
    <row r="438" spans="1:5" ht="12.75">
      <c r="A438" s="30" t="s">
        <v>48</v>
      </c>
      <c r="E438" s="31" t="s">
        <v>10484</v>
      </c>
    </row>
    <row r="439" spans="1:5" ht="114.75">
      <c r="A439" t="s">
        <v>50</v>
      </c>
      <c r="E439" s="29" t="s">
        <v>10873</v>
      </c>
    </row>
    <row r="440" spans="1:16" ht="12.75">
      <c r="A440" s="18" t="s">
        <v>42</v>
      </c>
      <c s="23" t="s">
        <v>548</v>
      </c>
      <c s="23" t="s">
        <v>10584</v>
      </c>
      <c s="18" t="s">
        <v>44</v>
      </c>
      <c s="24" t="s">
        <v>10585</v>
      </c>
      <c s="25" t="s">
        <v>70</v>
      </c>
      <c s="26">
        <v>4</v>
      </c>
      <c s="27">
        <v>0</v>
      </c>
      <c s="27">
        <f>ROUND(ROUND(H440,2)*ROUND(G440,3),2)</f>
      </c>
      <c r="O440">
        <f>(I440*21)/100</f>
      </c>
      <c t="s">
        <v>20</v>
      </c>
    </row>
    <row r="441" spans="1:5" ht="12.75">
      <c r="A441" s="28" t="s">
        <v>47</v>
      </c>
      <c r="E441" s="29" t="s">
        <v>44</v>
      </c>
    </row>
    <row r="442" spans="1:5" ht="12.75">
      <c r="A442" s="30" t="s">
        <v>48</v>
      </c>
      <c r="E442" s="31" t="s">
        <v>10484</v>
      </c>
    </row>
    <row r="443" spans="1:5" ht="114.75">
      <c r="A443" t="s">
        <v>50</v>
      </c>
      <c r="E443" s="29" t="s">
        <v>10873</v>
      </c>
    </row>
    <row r="444" spans="1:16" ht="12.75">
      <c r="A444" s="18" t="s">
        <v>42</v>
      </c>
      <c s="23" t="s">
        <v>549</v>
      </c>
      <c s="23" t="s">
        <v>10588</v>
      </c>
      <c s="18" t="s">
        <v>44</v>
      </c>
      <c s="24" t="s">
        <v>10589</v>
      </c>
      <c s="25" t="s">
        <v>70</v>
      </c>
      <c s="26">
        <v>4</v>
      </c>
      <c s="27">
        <v>0</v>
      </c>
      <c s="27">
        <f>ROUND(ROUND(H444,2)*ROUND(G444,3),2)</f>
      </c>
      <c r="O444">
        <f>(I444*21)/100</f>
      </c>
      <c t="s">
        <v>20</v>
      </c>
    </row>
    <row r="445" spans="1:5" ht="12.75">
      <c r="A445" s="28" t="s">
        <v>47</v>
      </c>
      <c r="E445" s="29" t="s">
        <v>44</v>
      </c>
    </row>
    <row r="446" spans="1:5" ht="12.75">
      <c r="A446" s="30" t="s">
        <v>48</v>
      </c>
      <c r="E446" s="31" t="s">
        <v>10484</v>
      </c>
    </row>
    <row r="447" spans="1:5" ht="114.75">
      <c r="A447" t="s">
        <v>50</v>
      </c>
      <c r="E447" s="29" t="s">
        <v>10873</v>
      </c>
    </row>
    <row r="448" spans="1:16" ht="12.75">
      <c r="A448" s="18" t="s">
        <v>42</v>
      </c>
      <c s="23" t="s">
        <v>553</v>
      </c>
      <c s="23" t="s">
        <v>10590</v>
      </c>
      <c s="18" t="s">
        <v>44</v>
      </c>
      <c s="24" t="s">
        <v>10591</v>
      </c>
      <c s="25" t="s">
        <v>70</v>
      </c>
      <c s="26">
        <v>40</v>
      </c>
      <c s="27">
        <v>0</v>
      </c>
      <c s="27">
        <f>ROUND(ROUND(H448,2)*ROUND(G448,3),2)</f>
      </c>
      <c r="O448">
        <f>(I448*21)/100</f>
      </c>
      <c t="s">
        <v>20</v>
      </c>
    </row>
    <row r="449" spans="1:5" ht="12.75">
      <c r="A449" s="28" t="s">
        <v>47</v>
      </c>
      <c r="E449" s="29" t="s">
        <v>44</v>
      </c>
    </row>
    <row r="450" spans="1:5" ht="12.75">
      <c r="A450" s="30" t="s">
        <v>48</v>
      </c>
      <c r="E450" s="31" t="s">
        <v>10484</v>
      </c>
    </row>
    <row r="451" spans="1:5" ht="114.75">
      <c r="A451" t="s">
        <v>50</v>
      </c>
      <c r="E451" s="29" t="s">
        <v>5082</v>
      </c>
    </row>
    <row r="452" spans="1:16" ht="12.75">
      <c r="A452" s="18" t="s">
        <v>42</v>
      </c>
      <c s="23" t="s">
        <v>557</v>
      </c>
      <c s="23" t="s">
        <v>10592</v>
      </c>
      <c s="18" t="s">
        <v>44</v>
      </c>
      <c s="24" t="s">
        <v>10593</v>
      </c>
      <c s="25" t="s">
        <v>70</v>
      </c>
      <c s="26">
        <v>131</v>
      </c>
      <c s="27">
        <v>0</v>
      </c>
      <c s="27">
        <f>ROUND(ROUND(H452,2)*ROUND(G452,3),2)</f>
      </c>
      <c r="O452">
        <f>(I452*21)/100</f>
      </c>
      <c t="s">
        <v>20</v>
      </c>
    </row>
    <row r="453" spans="1:5" ht="12.75">
      <c r="A453" s="28" t="s">
        <v>47</v>
      </c>
      <c r="E453" s="29" t="s">
        <v>44</v>
      </c>
    </row>
    <row r="454" spans="1:5" ht="12.75">
      <c r="A454" s="30" t="s">
        <v>48</v>
      </c>
      <c r="E454" s="31" t="s">
        <v>10484</v>
      </c>
    </row>
    <row r="455" spans="1:5" ht="114.75">
      <c r="A455" t="s">
        <v>50</v>
      </c>
      <c r="E455" s="29" t="s">
        <v>5082</v>
      </c>
    </row>
    <row r="456" spans="1:16" ht="25.5">
      <c r="A456" s="18" t="s">
        <v>42</v>
      </c>
      <c s="23" t="s">
        <v>558</v>
      </c>
      <c s="23" t="s">
        <v>10594</v>
      </c>
      <c s="18" t="s">
        <v>44</v>
      </c>
      <c s="24" t="s">
        <v>10595</v>
      </c>
      <c s="25" t="s">
        <v>70</v>
      </c>
      <c s="26">
        <v>110</v>
      </c>
      <c s="27">
        <v>0</v>
      </c>
      <c s="27">
        <f>ROUND(ROUND(H456,2)*ROUND(G456,3),2)</f>
      </c>
      <c r="O456">
        <f>(I456*21)/100</f>
      </c>
      <c t="s">
        <v>20</v>
      </c>
    </row>
    <row r="457" spans="1:5" ht="12.75">
      <c r="A457" s="28" t="s">
        <v>47</v>
      </c>
      <c r="E457" s="29" t="s">
        <v>44</v>
      </c>
    </row>
    <row r="458" spans="1:5" ht="12.75">
      <c r="A458" s="30" t="s">
        <v>48</v>
      </c>
      <c r="E458" s="31" t="s">
        <v>10432</v>
      </c>
    </row>
    <row r="459" spans="1:5" ht="76.5">
      <c r="A459" t="s">
        <v>50</v>
      </c>
      <c r="E459" s="29" t="s">
        <v>10596</v>
      </c>
    </row>
    <row r="460" spans="1:16" ht="25.5">
      <c r="A460" s="18" t="s">
        <v>42</v>
      </c>
      <c s="23" t="s">
        <v>559</v>
      </c>
      <c s="23" t="s">
        <v>10597</v>
      </c>
      <c s="18" t="s">
        <v>44</v>
      </c>
      <c s="24" t="s">
        <v>10598</v>
      </c>
      <c s="25" t="s">
        <v>70</v>
      </c>
      <c s="26">
        <v>110</v>
      </c>
      <c s="27">
        <v>0</v>
      </c>
      <c s="27">
        <f>ROUND(ROUND(H460,2)*ROUND(G460,3),2)</f>
      </c>
      <c r="O460">
        <f>(I460*21)/100</f>
      </c>
      <c t="s">
        <v>20</v>
      </c>
    </row>
    <row r="461" spans="1:5" ht="12.75">
      <c r="A461" s="28" t="s">
        <v>47</v>
      </c>
      <c r="E461" s="29" t="s">
        <v>44</v>
      </c>
    </row>
    <row r="462" spans="1:5" ht="12.75">
      <c r="A462" s="30" t="s">
        <v>48</v>
      </c>
      <c r="E462" s="31" t="s">
        <v>10432</v>
      </c>
    </row>
    <row r="463" spans="1:5" ht="76.5">
      <c r="A463" t="s">
        <v>50</v>
      </c>
      <c r="E463" s="29" t="s">
        <v>10599</v>
      </c>
    </row>
    <row r="464" spans="1:16" ht="12.75">
      <c r="A464" s="18" t="s">
        <v>42</v>
      </c>
      <c s="23" t="s">
        <v>563</v>
      </c>
      <c s="23" t="s">
        <v>10600</v>
      </c>
      <c s="18" t="s">
        <v>44</v>
      </c>
      <c s="24" t="s">
        <v>10601</v>
      </c>
      <c s="25" t="s">
        <v>157</v>
      </c>
      <c s="26">
        <v>2662</v>
      </c>
      <c s="27">
        <v>0</v>
      </c>
      <c s="27">
        <f>ROUND(ROUND(H464,2)*ROUND(G464,3),2)</f>
      </c>
      <c r="O464">
        <f>(I464*21)/100</f>
      </c>
      <c t="s">
        <v>20</v>
      </c>
    </row>
    <row r="465" spans="1:5" ht="12.75">
      <c r="A465" s="28" t="s">
        <v>47</v>
      </c>
      <c r="E465" s="29" t="s">
        <v>44</v>
      </c>
    </row>
    <row r="466" spans="1:5" ht="12.75">
      <c r="A466" s="30" t="s">
        <v>48</v>
      </c>
      <c r="E466" s="31" t="s">
        <v>10432</v>
      </c>
    </row>
    <row r="467" spans="1:5" ht="89.25">
      <c r="A467" t="s">
        <v>50</v>
      </c>
      <c r="E467" s="29" t="s">
        <v>10602</v>
      </c>
    </row>
    <row r="468" spans="1:16" ht="25.5">
      <c r="A468" s="18" t="s">
        <v>42</v>
      </c>
      <c s="23" t="s">
        <v>567</v>
      </c>
      <c s="23" t="s">
        <v>10912</v>
      </c>
      <c s="18" t="s">
        <v>44</v>
      </c>
      <c s="24" t="s">
        <v>10913</v>
      </c>
      <c s="25" t="s">
        <v>70</v>
      </c>
      <c s="26">
        <v>9</v>
      </c>
      <c s="27">
        <v>0</v>
      </c>
      <c s="27">
        <f>ROUND(ROUND(H468,2)*ROUND(G468,3),2)</f>
      </c>
      <c r="O468">
        <f>(I468*21)/100</f>
      </c>
      <c t="s">
        <v>20</v>
      </c>
    </row>
    <row r="469" spans="1:5" ht="12.75">
      <c r="A469" s="28" t="s">
        <v>47</v>
      </c>
      <c r="E469" s="29" t="s">
        <v>44</v>
      </c>
    </row>
    <row r="470" spans="1:5" ht="12.75">
      <c r="A470" s="30" t="s">
        <v>48</v>
      </c>
      <c r="E470" s="31" t="s">
        <v>10432</v>
      </c>
    </row>
    <row r="471" spans="1:5" ht="89.25">
      <c r="A471" t="s">
        <v>50</v>
      </c>
      <c r="E471" s="29" t="s">
        <v>10914</v>
      </c>
    </row>
    <row r="472" spans="1:18" ht="12.75" customHeight="1">
      <c r="A472" s="5" t="s">
        <v>40</v>
      </c>
      <c s="5"/>
      <c s="34" t="s">
        <v>10915</v>
      </c>
      <c s="5"/>
      <c s="21" t="s">
        <v>10916</v>
      </c>
      <c s="5"/>
      <c s="5"/>
      <c s="5"/>
      <c s="35">
        <f>0+Q472</f>
      </c>
      <c r="O472">
        <f>0+R472</f>
      </c>
      <c r="Q472">
        <f>0+I473+I477</f>
      </c>
      <c>
        <f>0+O473+O477</f>
      </c>
    </row>
    <row r="473" spans="1:16" ht="12.75">
      <c r="A473" s="18" t="s">
        <v>42</v>
      </c>
      <c s="23" t="s">
        <v>571</v>
      </c>
      <c s="23" t="s">
        <v>10917</v>
      </c>
      <c s="18" t="s">
        <v>44</v>
      </c>
      <c s="24" t="s">
        <v>10918</v>
      </c>
      <c s="25" t="s">
        <v>70</v>
      </c>
      <c s="26">
        <v>74</v>
      </c>
      <c s="27">
        <v>0</v>
      </c>
      <c s="27">
        <f>ROUND(ROUND(H473,2)*ROUND(G473,3),2)</f>
      </c>
      <c r="O473">
        <f>(I473*21)/100</f>
      </c>
      <c t="s">
        <v>20</v>
      </c>
    </row>
    <row r="474" spans="1:5" ht="12.75">
      <c r="A474" s="28" t="s">
        <v>47</v>
      </c>
      <c r="E474" s="29" t="s">
        <v>44</v>
      </c>
    </row>
    <row r="475" spans="1:5" ht="12.75">
      <c r="A475" s="30" t="s">
        <v>48</v>
      </c>
      <c r="E475" s="31" t="s">
        <v>10484</v>
      </c>
    </row>
    <row r="476" spans="1:5" ht="89.25">
      <c r="A476" t="s">
        <v>50</v>
      </c>
      <c r="E476" s="29" t="s">
        <v>10616</v>
      </c>
    </row>
    <row r="477" spans="1:16" ht="12.75">
      <c r="A477" s="18" t="s">
        <v>42</v>
      </c>
      <c s="23" t="s">
        <v>575</v>
      </c>
      <c s="23" t="s">
        <v>10614</v>
      </c>
      <c s="18" t="s">
        <v>44</v>
      </c>
      <c s="24" t="s">
        <v>10615</v>
      </c>
      <c s="25" t="s">
        <v>70</v>
      </c>
      <c s="26">
        <v>24</v>
      </c>
      <c s="27">
        <v>0</v>
      </c>
      <c s="27">
        <f>ROUND(ROUND(H477,2)*ROUND(G477,3),2)</f>
      </c>
      <c r="O477">
        <f>(I477*21)/100</f>
      </c>
      <c t="s">
        <v>20</v>
      </c>
    </row>
    <row r="478" spans="1:5" ht="12.75">
      <c r="A478" s="28" t="s">
        <v>47</v>
      </c>
      <c r="E478" s="29" t="s">
        <v>44</v>
      </c>
    </row>
    <row r="479" spans="1:5" ht="12.75">
      <c r="A479" s="30" t="s">
        <v>48</v>
      </c>
      <c r="E479" s="31" t="s">
        <v>10484</v>
      </c>
    </row>
    <row r="480" spans="1:5" ht="89.25">
      <c r="A480" t="s">
        <v>50</v>
      </c>
      <c r="E480" s="29" t="s">
        <v>10616</v>
      </c>
    </row>
    <row r="481" spans="1:18" ht="12.75" customHeight="1">
      <c r="A481" s="5" t="s">
        <v>40</v>
      </c>
      <c s="5"/>
      <c s="34" t="s">
        <v>10919</v>
      </c>
      <c s="5"/>
      <c s="21" t="s">
        <v>10920</v>
      </c>
      <c s="5"/>
      <c s="5"/>
      <c s="5"/>
      <c s="35">
        <f>0+Q481</f>
      </c>
      <c r="O481">
        <f>0+R481</f>
      </c>
      <c r="Q481">
        <f>0+I482+I486+I490+I494+I498+I502+I506+I510</f>
      </c>
      <c>
        <f>0+O482+O486+O490+O494+O498+O502+O506+O510</f>
      </c>
    </row>
    <row r="482" spans="1:16" ht="12.75">
      <c r="A482" s="18" t="s">
        <v>42</v>
      </c>
      <c s="23" t="s">
        <v>579</v>
      </c>
      <c s="23" t="s">
        <v>10620</v>
      </c>
      <c s="18" t="s">
        <v>44</v>
      </c>
      <c s="24" t="s">
        <v>10621</v>
      </c>
      <c s="25" t="s">
        <v>796</v>
      </c>
      <c s="26">
        <v>4.4</v>
      </c>
      <c s="27">
        <v>0</v>
      </c>
      <c s="27">
        <f>ROUND(ROUND(H482,2)*ROUND(G482,3),2)</f>
      </c>
      <c r="O482">
        <f>(I482*21)/100</f>
      </c>
      <c t="s">
        <v>20</v>
      </c>
    </row>
    <row r="483" spans="1:5" ht="12.75">
      <c r="A483" s="28" t="s">
        <v>47</v>
      </c>
      <c r="E483" s="29" t="s">
        <v>44</v>
      </c>
    </row>
    <row r="484" spans="1:5" ht="12.75">
      <c r="A484" s="30" t="s">
        <v>48</v>
      </c>
      <c r="E484" s="31" t="s">
        <v>10622</v>
      </c>
    </row>
    <row r="485" spans="1:5" ht="102">
      <c r="A485" t="s">
        <v>50</v>
      </c>
      <c r="E485" s="29" t="s">
        <v>10623</v>
      </c>
    </row>
    <row r="486" spans="1:16" ht="12.75">
      <c r="A486" s="18" t="s">
        <v>42</v>
      </c>
      <c s="23" t="s">
        <v>583</v>
      </c>
      <c s="23" t="s">
        <v>10624</v>
      </c>
      <c s="18" t="s">
        <v>44</v>
      </c>
      <c s="24" t="s">
        <v>10625</v>
      </c>
      <c s="25" t="s">
        <v>796</v>
      </c>
      <c s="26">
        <v>11.7</v>
      </c>
      <c s="27">
        <v>0</v>
      </c>
      <c s="27">
        <f>ROUND(ROUND(H486,2)*ROUND(G486,3),2)</f>
      </c>
      <c r="O486">
        <f>(I486*21)/100</f>
      </c>
      <c t="s">
        <v>20</v>
      </c>
    </row>
    <row r="487" spans="1:5" ht="12.75">
      <c r="A487" s="28" t="s">
        <v>47</v>
      </c>
      <c r="E487" s="29" t="s">
        <v>44</v>
      </c>
    </row>
    <row r="488" spans="1:5" ht="12.75">
      <c r="A488" s="30" t="s">
        <v>48</v>
      </c>
      <c r="E488" s="31" t="s">
        <v>10622</v>
      </c>
    </row>
    <row r="489" spans="1:5" ht="89.25">
      <c r="A489" t="s">
        <v>50</v>
      </c>
      <c r="E489" s="29" t="s">
        <v>10626</v>
      </c>
    </row>
    <row r="490" spans="1:16" ht="12.75">
      <c r="A490" s="18" t="s">
        <v>42</v>
      </c>
      <c s="23" t="s">
        <v>587</v>
      </c>
      <c s="23" t="s">
        <v>10627</v>
      </c>
      <c s="18" t="s">
        <v>44</v>
      </c>
      <c s="24" t="s">
        <v>10628</v>
      </c>
      <c s="25" t="s">
        <v>70</v>
      </c>
      <c s="26">
        <v>9</v>
      </c>
      <c s="27">
        <v>0</v>
      </c>
      <c s="27">
        <f>ROUND(ROUND(H490,2)*ROUND(G490,3),2)</f>
      </c>
      <c r="O490">
        <f>(I490*21)/100</f>
      </c>
      <c t="s">
        <v>20</v>
      </c>
    </row>
    <row r="491" spans="1:5" ht="12.75">
      <c r="A491" s="28" t="s">
        <v>47</v>
      </c>
      <c r="E491" s="29" t="s">
        <v>44</v>
      </c>
    </row>
    <row r="492" spans="1:5" ht="12.75">
      <c r="A492" s="30" t="s">
        <v>48</v>
      </c>
      <c r="E492" s="31" t="s">
        <v>10622</v>
      </c>
    </row>
    <row r="493" spans="1:5" ht="89.25">
      <c r="A493" t="s">
        <v>50</v>
      </c>
      <c r="E493" s="29" t="s">
        <v>10629</v>
      </c>
    </row>
    <row r="494" spans="1:16" ht="12.75">
      <c r="A494" s="18" t="s">
        <v>42</v>
      </c>
      <c s="23" t="s">
        <v>588</v>
      </c>
      <c s="23" t="s">
        <v>10630</v>
      </c>
      <c s="18" t="s">
        <v>44</v>
      </c>
      <c s="24" t="s">
        <v>10631</v>
      </c>
      <c s="25" t="s">
        <v>70</v>
      </c>
      <c s="26">
        <v>1</v>
      </c>
      <c s="27">
        <v>0</v>
      </c>
      <c s="27">
        <f>ROUND(ROUND(H494,2)*ROUND(G494,3),2)</f>
      </c>
      <c r="O494">
        <f>(I494*21)/100</f>
      </c>
      <c t="s">
        <v>20</v>
      </c>
    </row>
    <row r="495" spans="1:5" ht="12.75">
      <c r="A495" s="28" t="s">
        <v>47</v>
      </c>
      <c r="E495" s="29" t="s">
        <v>44</v>
      </c>
    </row>
    <row r="496" spans="1:5" ht="12.75">
      <c r="A496" s="30" t="s">
        <v>48</v>
      </c>
      <c r="E496" s="31" t="s">
        <v>10432</v>
      </c>
    </row>
    <row r="497" spans="1:5" ht="89.25">
      <c r="A497" t="s">
        <v>50</v>
      </c>
      <c r="E497" s="29" t="s">
        <v>10632</v>
      </c>
    </row>
    <row r="498" spans="1:16" ht="12.75">
      <c r="A498" s="18" t="s">
        <v>42</v>
      </c>
      <c s="23" t="s">
        <v>591</v>
      </c>
      <c s="23" t="s">
        <v>10633</v>
      </c>
      <c s="18" t="s">
        <v>44</v>
      </c>
      <c s="24" t="s">
        <v>10634</v>
      </c>
      <c s="25" t="s">
        <v>70</v>
      </c>
      <c s="26">
        <v>9</v>
      </c>
      <c s="27">
        <v>0</v>
      </c>
      <c s="27">
        <f>ROUND(ROUND(H498,2)*ROUND(G498,3),2)</f>
      </c>
      <c r="O498">
        <f>(I498*21)/100</f>
      </c>
      <c t="s">
        <v>20</v>
      </c>
    </row>
    <row r="499" spans="1:5" ht="12.75">
      <c r="A499" s="28" t="s">
        <v>47</v>
      </c>
      <c r="E499" s="29" t="s">
        <v>44</v>
      </c>
    </row>
    <row r="500" spans="1:5" ht="12.75">
      <c r="A500" s="30" t="s">
        <v>48</v>
      </c>
      <c r="E500" s="31" t="s">
        <v>10432</v>
      </c>
    </row>
    <row r="501" spans="1:5" ht="89.25">
      <c r="A501" t="s">
        <v>50</v>
      </c>
      <c r="E501" s="29" t="s">
        <v>10635</v>
      </c>
    </row>
    <row r="502" spans="1:16" ht="12.75">
      <c r="A502" s="18" t="s">
        <v>42</v>
      </c>
      <c s="23" t="s">
        <v>7271</v>
      </c>
      <c s="23" t="s">
        <v>10636</v>
      </c>
      <c s="18" t="s">
        <v>44</v>
      </c>
      <c s="24" t="s">
        <v>179</v>
      </c>
      <c s="25" t="s">
        <v>70</v>
      </c>
      <c s="26">
        <v>1</v>
      </c>
      <c s="27">
        <v>0</v>
      </c>
      <c s="27">
        <f>ROUND(ROUND(H502,2)*ROUND(G502,3),2)</f>
      </c>
      <c r="O502">
        <f>(I502*21)/100</f>
      </c>
      <c t="s">
        <v>20</v>
      </c>
    </row>
    <row r="503" spans="1:5" ht="12.75">
      <c r="A503" s="28" t="s">
        <v>47</v>
      </c>
      <c r="E503" s="29" t="s">
        <v>44</v>
      </c>
    </row>
    <row r="504" spans="1:5" ht="12.75">
      <c r="A504" s="30" t="s">
        <v>48</v>
      </c>
      <c r="E504" s="31" t="s">
        <v>10432</v>
      </c>
    </row>
    <row r="505" spans="1:5" ht="89.25">
      <c r="A505" t="s">
        <v>50</v>
      </c>
      <c r="E505" s="29" t="s">
        <v>10637</v>
      </c>
    </row>
    <row r="506" spans="1:16" ht="12.75">
      <c r="A506" s="18" t="s">
        <v>42</v>
      </c>
      <c s="23" t="s">
        <v>592</v>
      </c>
      <c s="23" t="s">
        <v>5965</v>
      </c>
      <c s="18" t="s">
        <v>44</v>
      </c>
      <c s="24" t="s">
        <v>10638</v>
      </c>
      <c s="25" t="s">
        <v>157</v>
      </c>
      <c s="26">
        <v>300</v>
      </c>
      <c s="27">
        <v>0</v>
      </c>
      <c s="27">
        <f>ROUND(ROUND(H506,2)*ROUND(G506,3),2)</f>
      </c>
      <c r="O506">
        <f>(I506*21)/100</f>
      </c>
      <c t="s">
        <v>20</v>
      </c>
    </row>
    <row r="507" spans="1:5" ht="12.75">
      <c r="A507" s="28" t="s">
        <v>47</v>
      </c>
      <c r="E507" s="29" t="s">
        <v>44</v>
      </c>
    </row>
    <row r="508" spans="1:5" ht="12.75">
      <c r="A508" s="30" t="s">
        <v>48</v>
      </c>
      <c r="E508" s="31" t="s">
        <v>10432</v>
      </c>
    </row>
    <row r="509" spans="1:5" ht="89.25">
      <c r="A509" t="s">
        <v>50</v>
      </c>
      <c r="E509" s="29" t="s">
        <v>10639</v>
      </c>
    </row>
    <row r="510" spans="1:16" ht="12.75">
      <c r="A510" s="18" t="s">
        <v>42</v>
      </c>
      <c s="23" t="s">
        <v>596</v>
      </c>
      <c s="23" t="s">
        <v>10640</v>
      </c>
      <c s="18" t="s">
        <v>44</v>
      </c>
      <c s="24" t="s">
        <v>10641</v>
      </c>
      <c s="25" t="s">
        <v>157</v>
      </c>
      <c s="26">
        <v>600</v>
      </c>
      <c s="27">
        <v>0</v>
      </c>
      <c s="27">
        <f>ROUND(ROUND(H510,2)*ROUND(G510,3),2)</f>
      </c>
      <c r="O510">
        <f>(I510*21)/100</f>
      </c>
      <c t="s">
        <v>20</v>
      </c>
    </row>
    <row r="511" spans="1:5" ht="12.75">
      <c r="A511" s="28" t="s">
        <v>47</v>
      </c>
      <c r="E511" s="29" t="s">
        <v>44</v>
      </c>
    </row>
    <row r="512" spans="1:5" ht="12.75">
      <c r="A512" s="30" t="s">
        <v>48</v>
      </c>
      <c r="E512" s="31" t="s">
        <v>10432</v>
      </c>
    </row>
    <row r="513" spans="1:5" ht="89.25">
      <c r="A513" t="s">
        <v>50</v>
      </c>
      <c r="E513" s="29" t="s">
        <v>10642</v>
      </c>
    </row>
    <row r="514" spans="1:18" ht="12.75" customHeight="1">
      <c r="A514" s="5" t="s">
        <v>40</v>
      </c>
      <c s="5"/>
      <c s="34" t="s">
        <v>10660</v>
      </c>
      <c s="5"/>
      <c s="21" t="s">
        <v>10921</v>
      </c>
      <c s="5"/>
      <c s="5"/>
      <c s="5"/>
      <c s="35">
        <f>0+Q514</f>
      </c>
      <c r="O514">
        <f>0+R514</f>
      </c>
      <c r="Q514">
        <f>0+I515+I519+I523+I527+I531+I535+I539+I543+I547+I551+I555+I559+I563+I567+I571+I575+I579+I583+I587+I591+I595+I599+I603+I607+I611</f>
      </c>
      <c>
        <f>0+O515+O519+O523+O527+O531+O535+O539+O543+O547+O551+O555+O559+O563+O567+O571+O575+O579+O583+O587+O591+O595+O599+O603+O607+O611</f>
      </c>
    </row>
    <row r="515" spans="1:16" ht="12.75">
      <c r="A515" s="18" t="s">
        <v>42</v>
      </c>
      <c s="23" t="s">
        <v>597</v>
      </c>
      <c s="23" t="s">
        <v>10662</v>
      </c>
      <c s="18" t="s">
        <v>44</v>
      </c>
      <c s="24" t="s">
        <v>10663</v>
      </c>
      <c s="25" t="s">
        <v>157</v>
      </c>
      <c s="26">
        <v>1050</v>
      </c>
      <c s="27">
        <v>0</v>
      </c>
      <c s="27">
        <f>ROUND(ROUND(H515,2)*ROUND(G515,3),2)</f>
      </c>
      <c r="O515">
        <f>(I515*21)/100</f>
      </c>
      <c t="s">
        <v>20</v>
      </c>
    </row>
    <row r="516" spans="1:5" ht="12.75">
      <c r="A516" s="28" t="s">
        <v>47</v>
      </c>
      <c r="E516" s="29" t="s">
        <v>44</v>
      </c>
    </row>
    <row r="517" spans="1:5" ht="12.75">
      <c r="A517" s="30" t="s">
        <v>48</v>
      </c>
      <c r="E517" s="31" t="s">
        <v>10484</v>
      </c>
    </row>
    <row r="518" spans="1:5" ht="89.25">
      <c r="A518" t="s">
        <v>50</v>
      </c>
      <c r="E518" s="29" t="s">
        <v>10664</v>
      </c>
    </row>
    <row r="519" spans="1:16" ht="12.75">
      <c r="A519" s="18" t="s">
        <v>42</v>
      </c>
      <c s="23" t="s">
        <v>598</v>
      </c>
      <c s="23" t="s">
        <v>10665</v>
      </c>
      <c s="18" t="s">
        <v>44</v>
      </c>
      <c s="24" t="s">
        <v>10666</v>
      </c>
      <c s="25" t="s">
        <v>46</v>
      </c>
      <c s="26">
        <v>293</v>
      </c>
      <c s="27">
        <v>0</v>
      </c>
      <c s="27">
        <f>ROUND(ROUND(H519,2)*ROUND(G519,3),2)</f>
      </c>
      <c r="O519">
        <f>(I519*21)/100</f>
      </c>
      <c t="s">
        <v>20</v>
      </c>
    </row>
    <row r="520" spans="1:5" ht="12.75">
      <c r="A520" s="28" t="s">
        <v>47</v>
      </c>
      <c r="E520" s="29" t="s">
        <v>44</v>
      </c>
    </row>
    <row r="521" spans="1:5" ht="12.75">
      <c r="A521" s="30" t="s">
        <v>48</v>
      </c>
      <c r="E521" s="31" t="s">
        <v>10622</v>
      </c>
    </row>
    <row r="522" spans="1:5" ht="127.5">
      <c r="A522" t="s">
        <v>50</v>
      </c>
      <c r="E522" s="29" t="s">
        <v>10667</v>
      </c>
    </row>
    <row r="523" spans="1:16" ht="12.75">
      <c r="A523" s="18" t="s">
        <v>42</v>
      </c>
      <c s="23" t="s">
        <v>603</v>
      </c>
      <c s="23" t="s">
        <v>10668</v>
      </c>
      <c s="18" t="s">
        <v>44</v>
      </c>
      <c s="24" t="s">
        <v>10669</v>
      </c>
      <c s="25" t="s">
        <v>70</v>
      </c>
      <c s="26">
        <v>6</v>
      </c>
      <c s="27">
        <v>0</v>
      </c>
      <c s="27">
        <f>ROUND(ROUND(H523,2)*ROUND(G523,3),2)</f>
      </c>
      <c r="O523">
        <f>(I523*21)/100</f>
      </c>
      <c t="s">
        <v>20</v>
      </c>
    </row>
    <row r="524" spans="1:5" ht="12.75">
      <c r="A524" s="28" t="s">
        <v>47</v>
      </c>
      <c r="E524" s="29" t="s">
        <v>44</v>
      </c>
    </row>
    <row r="525" spans="1:5" ht="12.75">
      <c r="A525" s="30" t="s">
        <v>48</v>
      </c>
      <c r="E525" s="31" t="s">
        <v>10622</v>
      </c>
    </row>
    <row r="526" spans="1:5" ht="114.75">
      <c r="A526" t="s">
        <v>50</v>
      </c>
      <c r="E526" s="29" t="s">
        <v>10670</v>
      </c>
    </row>
    <row r="527" spans="1:16" ht="12.75">
      <c r="A527" s="18" t="s">
        <v>42</v>
      </c>
      <c s="23" t="s">
        <v>607</v>
      </c>
      <c s="23" t="s">
        <v>10671</v>
      </c>
      <c s="18" t="s">
        <v>44</v>
      </c>
      <c s="24" t="s">
        <v>10672</v>
      </c>
      <c s="25" t="s">
        <v>70</v>
      </c>
      <c s="26">
        <v>70</v>
      </c>
      <c s="27">
        <v>0</v>
      </c>
      <c s="27">
        <f>ROUND(ROUND(H527,2)*ROUND(G527,3),2)</f>
      </c>
      <c r="O527">
        <f>(I527*21)/100</f>
      </c>
      <c t="s">
        <v>20</v>
      </c>
    </row>
    <row r="528" spans="1:5" ht="12.75">
      <c r="A528" s="28" t="s">
        <v>47</v>
      </c>
      <c r="E528" s="29" t="s">
        <v>44</v>
      </c>
    </row>
    <row r="529" spans="1:5" ht="12.75">
      <c r="A529" s="30" t="s">
        <v>48</v>
      </c>
      <c r="E529" s="31" t="s">
        <v>10622</v>
      </c>
    </row>
    <row r="530" spans="1:5" ht="102">
      <c r="A530" t="s">
        <v>50</v>
      </c>
      <c r="E530" s="29" t="s">
        <v>10673</v>
      </c>
    </row>
    <row r="531" spans="1:16" ht="12.75">
      <c r="A531" s="18" t="s">
        <v>42</v>
      </c>
      <c s="23" t="s">
        <v>612</v>
      </c>
      <c s="23" t="s">
        <v>10674</v>
      </c>
      <c s="18" t="s">
        <v>44</v>
      </c>
      <c s="24" t="s">
        <v>10675</v>
      </c>
      <c s="25" t="s">
        <v>70</v>
      </c>
      <c s="26">
        <v>43</v>
      </c>
      <c s="27">
        <v>0</v>
      </c>
      <c s="27">
        <f>ROUND(ROUND(H531,2)*ROUND(G531,3),2)</f>
      </c>
      <c r="O531">
        <f>(I531*21)/100</f>
      </c>
      <c t="s">
        <v>20</v>
      </c>
    </row>
    <row r="532" spans="1:5" ht="12.75">
      <c r="A532" s="28" t="s">
        <v>47</v>
      </c>
      <c r="E532" s="29" t="s">
        <v>44</v>
      </c>
    </row>
    <row r="533" spans="1:5" ht="12.75">
      <c r="A533" s="30" t="s">
        <v>48</v>
      </c>
      <c r="E533" s="31" t="s">
        <v>10622</v>
      </c>
    </row>
    <row r="534" spans="1:5" ht="102">
      <c r="A534" t="s">
        <v>50</v>
      </c>
      <c r="E534" s="29" t="s">
        <v>10673</v>
      </c>
    </row>
    <row r="535" spans="1:16" ht="12.75">
      <c r="A535" s="18" t="s">
        <v>42</v>
      </c>
      <c s="23" t="s">
        <v>616</v>
      </c>
      <c s="23" t="s">
        <v>10922</v>
      </c>
      <c s="18" t="s">
        <v>44</v>
      </c>
      <c s="24" t="s">
        <v>10923</v>
      </c>
      <c s="25" t="s">
        <v>70</v>
      </c>
      <c s="26">
        <v>10</v>
      </c>
      <c s="27">
        <v>0</v>
      </c>
      <c s="27">
        <f>ROUND(ROUND(H535,2)*ROUND(G535,3),2)</f>
      </c>
      <c r="O535">
        <f>(I535*21)/100</f>
      </c>
      <c t="s">
        <v>20</v>
      </c>
    </row>
    <row r="536" spans="1:5" ht="12.75">
      <c r="A536" s="28" t="s">
        <v>47</v>
      </c>
      <c r="E536" s="29" t="s">
        <v>44</v>
      </c>
    </row>
    <row r="537" spans="1:5" ht="12.75">
      <c r="A537" s="30" t="s">
        <v>48</v>
      </c>
      <c r="E537" s="31" t="s">
        <v>10622</v>
      </c>
    </row>
    <row r="538" spans="1:5" ht="102">
      <c r="A538" t="s">
        <v>50</v>
      </c>
      <c r="E538" s="29" t="s">
        <v>10673</v>
      </c>
    </row>
    <row r="539" spans="1:16" ht="12.75">
      <c r="A539" s="18" t="s">
        <v>42</v>
      </c>
      <c s="23" t="s">
        <v>620</v>
      </c>
      <c s="23" t="s">
        <v>10678</v>
      </c>
      <c s="18" t="s">
        <v>44</v>
      </c>
      <c s="24" t="s">
        <v>10679</v>
      </c>
      <c s="25" t="s">
        <v>70</v>
      </c>
      <c s="26">
        <v>6</v>
      </c>
      <c s="27">
        <v>0</v>
      </c>
      <c s="27">
        <f>ROUND(ROUND(H539,2)*ROUND(G539,3),2)</f>
      </c>
      <c r="O539">
        <f>(I539*21)/100</f>
      </c>
      <c t="s">
        <v>20</v>
      </c>
    </row>
    <row r="540" spans="1:5" ht="12.75">
      <c r="A540" s="28" t="s">
        <v>47</v>
      </c>
      <c r="E540" s="29" t="s">
        <v>44</v>
      </c>
    </row>
    <row r="541" spans="1:5" ht="12.75">
      <c r="A541" s="30" t="s">
        <v>48</v>
      </c>
      <c r="E541" s="31" t="s">
        <v>10622</v>
      </c>
    </row>
    <row r="542" spans="1:5" ht="102">
      <c r="A542" t="s">
        <v>50</v>
      </c>
      <c r="E542" s="29" t="s">
        <v>10673</v>
      </c>
    </row>
    <row r="543" spans="1:16" ht="12.75">
      <c r="A543" s="18" t="s">
        <v>42</v>
      </c>
      <c s="23" t="s">
        <v>624</v>
      </c>
      <c s="23" t="s">
        <v>10680</v>
      </c>
      <c s="18" t="s">
        <v>44</v>
      </c>
      <c s="24" t="s">
        <v>10681</v>
      </c>
      <c s="25" t="s">
        <v>70</v>
      </c>
      <c s="26">
        <v>6</v>
      </c>
      <c s="27">
        <v>0</v>
      </c>
      <c s="27">
        <f>ROUND(ROUND(H543,2)*ROUND(G543,3),2)</f>
      </c>
      <c r="O543">
        <f>(I543*21)/100</f>
      </c>
      <c t="s">
        <v>20</v>
      </c>
    </row>
    <row r="544" spans="1:5" ht="12.75">
      <c r="A544" s="28" t="s">
        <v>47</v>
      </c>
      <c r="E544" s="29" t="s">
        <v>44</v>
      </c>
    </row>
    <row r="545" spans="1:5" ht="12.75">
      <c r="A545" s="30" t="s">
        <v>48</v>
      </c>
      <c r="E545" s="31" t="s">
        <v>10622</v>
      </c>
    </row>
    <row r="546" spans="1:5" ht="102">
      <c r="A546" t="s">
        <v>50</v>
      </c>
      <c r="E546" s="29" t="s">
        <v>10673</v>
      </c>
    </row>
    <row r="547" spans="1:16" ht="12.75">
      <c r="A547" s="18" t="s">
        <v>42</v>
      </c>
      <c s="23" t="s">
        <v>628</v>
      </c>
      <c s="23" t="s">
        <v>10924</v>
      </c>
      <c s="18" t="s">
        <v>44</v>
      </c>
      <c s="24" t="s">
        <v>10925</v>
      </c>
      <c s="25" t="s">
        <v>70</v>
      </c>
      <c s="26">
        <v>75</v>
      </c>
      <c s="27">
        <v>0</v>
      </c>
      <c s="27">
        <f>ROUND(ROUND(H547,2)*ROUND(G547,3),2)</f>
      </c>
      <c r="O547">
        <f>(I547*21)/100</f>
      </c>
      <c t="s">
        <v>20</v>
      </c>
    </row>
    <row r="548" spans="1:5" ht="12.75">
      <c r="A548" s="28" t="s">
        <v>47</v>
      </c>
      <c r="E548" s="29" t="s">
        <v>44</v>
      </c>
    </row>
    <row r="549" spans="1:5" ht="12.75">
      <c r="A549" s="30" t="s">
        <v>48</v>
      </c>
      <c r="E549" s="31" t="s">
        <v>10622</v>
      </c>
    </row>
    <row r="550" spans="1:5" ht="102">
      <c r="A550" t="s">
        <v>50</v>
      </c>
      <c r="E550" s="29" t="s">
        <v>10687</v>
      </c>
    </row>
    <row r="551" spans="1:16" ht="12.75">
      <c r="A551" s="18" t="s">
        <v>42</v>
      </c>
      <c s="23" t="s">
        <v>633</v>
      </c>
      <c s="23" t="s">
        <v>10685</v>
      </c>
      <c s="18" t="s">
        <v>44</v>
      </c>
      <c s="24" t="s">
        <v>10686</v>
      </c>
      <c s="25" t="s">
        <v>70</v>
      </c>
      <c s="26">
        <v>77</v>
      </c>
      <c s="27">
        <v>0</v>
      </c>
      <c s="27">
        <f>ROUND(ROUND(H551,2)*ROUND(G551,3),2)</f>
      </c>
      <c r="O551">
        <f>(I551*21)/100</f>
      </c>
      <c t="s">
        <v>20</v>
      </c>
    </row>
    <row r="552" spans="1:5" ht="12.75">
      <c r="A552" s="28" t="s">
        <v>47</v>
      </c>
      <c r="E552" s="29" t="s">
        <v>44</v>
      </c>
    </row>
    <row r="553" spans="1:5" ht="12.75">
      <c r="A553" s="30" t="s">
        <v>48</v>
      </c>
      <c r="E553" s="31" t="s">
        <v>10622</v>
      </c>
    </row>
    <row r="554" spans="1:5" ht="102">
      <c r="A554" t="s">
        <v>50</v>
      </c>
      <c r="E554" s="29" t="s">
        <v>10687</v>
      </c>
    </row>
    <row r="555" spans="1:16" ht="12.75">
      <c r="A555" s="18" t="s">
        <v>42</v>
      </c>
      <c s="23" t="s">
        <v>7302</v>
      </c>
      <c s="23" t="s">
        <v>10926</v>
      </c>
      <c s="18" t="s">
        <v>44</v>
      </c>
      <c s="24" t="s">
        <v>10927</v>
      </c>
      <c s="25" t="s">
        <v>70</v>
      </c>
      <c s="26">
        <v>73</v>
      </c>
      <c s="27">
        <v>0</v>
      </c>
      <c s="27">
        <f>ROUND(ROUND(H555,2)*ROUND(G555,3),2)</f>
      </c>
      <c r="O555">
        <f>(I555*21)/100</f>
      </c>
      <c t="s">
        <v>20</v>
      </c>
    </row>
    <row r="556" spans="1:5" ht="12.75">
      <c r="A556" s="28" t="s">
        <v>47</v>
      </c>
      <c r="E556" s="29" t="s">
        <v>44</v>
      </c>
    </row>
    <row r="557" spans="1:5" ht="12.75">
      <c r="A557" s="30" t="s">
        <v>48</v>
      </c>
      <c r="E557" s="31" t="s">
        <v>10622</v>
      </c>
    </row>
    <row r="558" spans="1:5" ht="102">
      <c r="A558" t="s">
        <v>50</v>
      </c>
      <c r="E558" s="29" t="s">
        <v>10687</v>
      </c>
    </row>
    <row r="559" spans="1:16" ht="12.75">
      <c r="A559" s="18" t="s">
        <v>42</v>
      </c>
      <c s="23" t="s">
        <v>638</v>
      </c>
      <c s="23" t="s">
        <v>10688</v>
      </c>
      <c s="18" t="s">
        <v>44</v>
      </c>
      <c s="24" t="s">
        <v>10689</v>
      </c>
      <c s="25" t="s">
        <v>70</v>
      </c>
      <c s="26">
        <v>10</v>
      </c>
      <c s="27">
        <v>0</v>
      </c>
      <c s="27">
        <f>ROUND(ROUND(H559,2)*ROUND(G559,3),2)</f>
      </c>
      <c r="O559">
        <f>(I559*21)/100</f>
      </c>
      <c t="s">
        <v>20</v>
      </c>
    </row>
    <row r="560" spans="1:5" ht="12.75">
      <c r="A560" s="28" t="s">
        <v>47</v>
      </c>
      <c r="E560" s="29" t="s">
        <v>44</v>
      </c>
    </row>
    <row r="561" spans="1:5" ht="12.75">
      <c r="A561" s="30" t="s">
        <v>48</v>
      </c>
      <c r="E561" s="31" t="s">
        <v>10622</v>
      </c>
    </row>
    <row r="562" spans="1:5" ht="102">
      <c r="A562" t="s">
        <v>50</v>
      </c>
      <c r="E562" s="29" t="s">
        <v>10687</v>
      </c>
    </row>
    <row r="563" spans="1:16" ht="12.75">
      <c r="A563" s="18" t="s">
        <v>42</v>
      </c>
      <c s="23" t="s">
        <v>639</v>
      </c>
      <c s="23" t="s">
        <v>10690</v>
      </c>
      <c s="18" t="s">
        <v>44</v>
      </c>
      <c s="24" t="s">
        <v>10691</v>
      </c>
      <c s="25" t="s">
        <v>70</v>
      </c>
      <c s="26">
        <v>11</v>
      </c>
      <c s="27">
        <v>0</v>
      </c>
      <c s="27">
        <f>ROUND(ROUND(H563,2)*ROUND(G563,3),2)</f>
      </c>
      <c r="O563">
        <f>(I563*21)/100</f>
      </c>
      <c t="s">
        <v>20</v>
      </c>
    </row>
    <row r="564" spans="1:5" ht="12.75">
      <c r="A564" s="28" t="s">
        <v>47</v>
      </c>
      <c r="E564" s="29" t="s">
        <v>44</v>
      </c>
    </row>
    <row r="565" spans="1:5" ht="12.75">
      <c r="A565" s="30" t="s">
        <v>48</v>
      </c>
      <c r="E565" s="31" t="s">
        <v>10622</v>
      </c>
    </row>
    <row r="566" spans="1:5" ht="102">
      <c r="A566" t="s">
        <v>50</v>
      </c>
      <c r="E566" s="29" t="s">
        <v>10687</v>
      </c>
    </row>
    <row r="567" spans="1:16" ht="12.75">
      <c r="A567" s="18" t="s">
        <v>42</v>
      </c>
      <c s="23" t="s">
        <v>643</v>
      </c>
      <c s="23" t="s">
        <v>10692</v>
      </c>
      <c s="18" t="s">
        <v>44</v>
      </c>
      <c s="24" t="s">
        <v>10693</v>
      </c>
      <c s="25" t="s">
        <v>70</v>
      </c>
      <c s="26">
        <v>10</v>
      </c>
      <c s="27">
        <v>0</v>
      </c>
      <c s="27">
        <f>ROUND(ROUND(H567,2)*ROUND(G567,3),2)</f>
      </c>
      <c r="O567">
        <f>(I567*21)/100</f>
      </c>
      <c t="s">
        <v>20</v>
      </c>
    </row>
    <row r="568" spans="1:5" ht="12.75">
      <c r="A568" s="28" t="s">
        <v>47</v>
      </c>
      <c r="E568" s="29" t="s">
        <v>44</v>
      </c>
    </row>
    <row r="569" spans="1:5" ht="12.75">
      <c r="A569" s="30" t="s">
        <v>48</v>
      </c>
      <c r="E569" s="31" t="s">
        <v>10622</v>
      </c>
    </row>
    <row r="570" spans="1:5" ht="102">
      <c r="A570" t="s">
        <v>50</v>
      </c>
      <c r="E570" s="29" t="s">
        <v>10687</v>
      </c>
    </row>
    <row r="571" spans="1:16" ht="12.75">
      <c r="A571" s="18" t="s">
        <v>42</v>
      </c>
      <c s="23" t="s">
        <v>645</v>
      </c>
      <c s="23" t="s">
        <v>10694</v>
      </c>
      <c s="18" t="s">
        <v>44</v>
      </c>
      <c s="24" t="s">
        <v>10695</v>
      </c>
      <c s="25" t="s">
        <v>70</v>
      </c>
      <c s="26">
        <v>20</v>
      </c>
      <c s="27">
        <v>0</v>
      </c>
      <c s="27">
        <f>ROUND(ROUND(H571,2)*ROUND(G571,3),2)</f>
      </c>
      <c r="O571">
        <f>(I571*21)/100</f>
      </c>
      <c t="s">
        <v>20</v>
      </c>
    </row>
    <row r="572" spans="1:5" ht="12.75">
      <c r="A572" s="28" t="s">
        <v>47</v>
      </c>
      <c r="E572" s="29" t="s">
        <v>44</v>
      </c>
    </row>
    <row r="573" spans="1:5" ht="12.75">
      <c r="A573" s="30" t="s">
        <v>48</v>
      </c>
      <c r="E573" s="31" t="s">
        <v>10622</v>
      </c>
    </row>
    <row r="574" spans="1:5" ht="102">
      <c r="A574" t="s">
        <v>50</v>
      </c>
      <c r="E574" s="29" t="s">
        <v>10687</v>
      </c>
    </row>
    <row r="575" spans="1:16" ht="12.75">
      <c r="A575" s="18" t="s">
        <v>42</v>
      </c>
      <c s="23" t="s">
        <v>649</v>
      </c>
      <c s="23" t="s">
        <v>10696</v>
      </c>
      <c s="18" t="s">
        <v>44</v>
      </c>
      <c s="24" t="s">
        <v>10697</v>
      </c>
      <c s="25" t="s">
        <v>70</v>
      </c>
      <c s="26">
        <v>29</v>
      </c>
      <c s="27">
        <v>0</v>
      </c>
      <c s="27">
        <f>ROUND(ROUND(H575,2)*ROUND(G575,3),2)</f>
      </c>
      <c r="O575">
        <f>(I575*21)/100</f>
      </c>
      <c t="s">
        <v>20</v>
      </c>
    </row>
    <row r="576" spans="1:5" ht="12.75">
      <c r="A576" s="28" t="s">
        <v>47</v>
      </c>
      <c r="E576" s="29" t="s">
        <v>44</v>
      </c>
    </row>
    <row r="577" spans="1:5" ht="12.75">
      <c r="A577" s="30" t="s">
        <v>48</v>
      </c>
      <c r="E577" s="31" t="s">
        <v>10622</v>
      </c>
    </row>
    <row r="578" spans="1:5" ht="102">
      <c r="A578" t="s">
        <v>50</v>
      </c>
      <c r="E578" s="29" t="s">
        <v>10687</v>
      </c>
    </row>
    <row r="579" spans="1:16" ht="25.5">
      <c r="A579" s="18" t="s">
        <v>42</v>
      </c>
      <c s="23" t="s">
        <v>653</v>
      </c>
      <c s="23" t="s">
        <v>10698</v>
      </c>
      <c s="18" t="s">
        <v>44</v>
      </c>
      <c s="24" t="s">
        <v>10699</v>
      </c>
      <c s="25" t="s">
        <v>70</v>
      </c>
      <c s="26">
        <v>16</v>
      </c>
      <c s="27">
        <v>0</v>
      </c>
      <c s="27">
        <f>ROUND(ROUND(H579,2)*ROUND(G579,3),2)</f>
      </c>
      <c r="O579">
        <f>(I579*21)/100</f>
      </c>
      <c t="s">
        <v>20</v>
      </c>
    </row>
    <row r="580" spans="1:5" ht="12.75">
      <c r="A580" s="28" t="s">
        <v>47</v>
      </c>
      <c r="E580" s="29" t="s">
        <v>44</v>
      </c>
    </row>
    <row r="581" spans="1:5" ht="12.75">
      <c r="A581" s="30" t="s">
        <v>48</v>
      </c>
      <c r="E581" s="31" t="s">
        <v>10622</v>
      </c>
    </row>
    <row r="582" spans="1:5" ht="102">
      <c r="A582" t="s">
        <v>50</v>
      </c>
      <c r="E582" s="29" t="s">
        <v>10687</v>
      </c>
    </row>
    <row r="583" spans="1:16" ht="12.75">
      <c r="A583" s="18" t="s">
        <v>42</v>
      </c>
      <c s="23" t="s">
        <v>656</v>
      </c>
      <c s="23" t="s">
        <v>10700</v>
      </c>
      <c s="18" t="s">
        <v>44</v>
      </c>
      <c s="24" t="s">
        <v>10701</v>
      </c>
      <c s="25" t="s">
        <v>70</v>
      </c>
      <c s="26">
        <v>12</v>
      </c>
      <c s="27">
        <v>0</v>
      </c>
      <c s="27">
        <f>ROUND(ROUND(H583,2)*ROUND(G583,3),2)</f>
      </c>
      <c r="O583">
        <f>(I583*21)/100</f>
      </c>
      <c t="s">
        <v>20</v>
      </c>
    </row>
    <row r="584" spans="1:5" ht="12.75">
      <c r="A584" s="28" t="s">
        <v>47</v>
      </c>
      <c r="E584" s="29" t="s">
        <v>44</v>
      </c>
    </row>
    <row r="585" spans="1:5" ht="12.75">
      <c r="A585" s="30" t="s">
        <v>48</v>
      </c>
      <c r="E585" s="31" t="s">
        <v>10622</v>
      </c>
    </row>
    <row r="586" spans="1:5" ht="102">
      <c r="A586" t="s">
        <v>50</v>
      </c>
      <c r="E586" s="29" t="s">
        <v>10687</v>
      </c>
    </row>
    <row r="587" spans="1:16" ht="12.75">
      <c r="A587" s="18" t="s">
        <v>42</v>
      </c>
      <c s="23" t="s">
        <v>508</v>
      </c>
      <c s="23" t="s">
        <v>10928</v>
      </c>
      <c s="18" t="s">
        <v>44</v>
      </c>
      <c s="24" t="s">
        <v>10929</v>
      </c>
      <c s="25" t="s">
        <v>70</v>
      </c>
      <c s="26">
        <v>20</v>
      </c>
      <c s="27">
        <v>0</v>
      </c>
      <c s="27">
        <f>ROUND(ROUND(H587,2)*ROUND(G587,3),2)</f>
      </c>
      <c r="O587">
        <f>(I587*21)/100</f>
      </c>
      <c t="s">
        <v>20</v>
      </c>
    </row>
    <row r="588" spans="1:5" ht="12.75">
      <c r="A588" s="28" t="s">
        <v>47</v>
      </c>
      <c r="E588" s="29" t="s">
        <v>44</v>
      </c>
    </row>
    <row r="589" spans="1:5" ht="12.75">
      <c r="A589" s="30" t="s">
        <v>48</v>
      </c>
      <c r="E589" s="31" t="s">
        <v>10622</v>
      </c>
    </row>
    <row r="590" spans="1:5" ht="102">
      <c r="A590" t="s">
        <v>50</v>
      </c>
      <c r="E590" s="29" t="s">
        <v>10687</v>
      </c>
    </row>
    <row r="591" spans="1:16" ht="25.5">
      <c r="A591" s="18" t="s">
        <v>42</v>
      </c>
      <c s="23" t="s">
        <v>513</v>
      </c>
      <c s="23" t="s">
        <v>10930</v>
      </c>
      <c s="18" t="s">
        <v>44</v>
      </c>
      <c s="24" t="s">
        <v>10931</v>
      </c>
      <c s="25" t="s">
        <v>70</v>
      </c>
      <c s="26">
        <v>10</v>
      </c>
      <c s="27">
        <v>0</v>
      </c>
      <c s="27">
        <f>ROUND(ROUND(H591,2)*ROUND(G591,3),2)</f>
      </c>
      <c r="O591">
        <f>(I591*21)/100</f>
      </c>
      <c t="s">
        <v>20</v>
      </c>
    </row>
    <row r="592" spans="1:5" ht="12.75">
      <c r="A592" s="28" t="s">
        <v>47</v>
      </c>
      <c r="E592" s="29" t="s">
        <v>44</v>
      </c>
    </row>
    <row r="593" spans="1:5" ht="12.75">
      <c r="A593" s="30" t="s">
        <v>48</v>
      </c>
      <c r="E593" s="31" t="s">
        <v>10622</v>
      </c>
    </row>
    <row r="594" spans="1:5" ht="102">
      <c r="A594" t="s">
        <v>50</v>
      </c>
      <c r="E594" s="29" t="s">
        <v>10687</v>
      </c>
    </row>
    <row r="595" spans="1:16" ht="12.75">
      <c r="A595" s="18" t="s">
        <v>42</v>
      </c>
      <c s="23" t="s">
        <v>589</v>
      </c>
      <c s="23" t="s">
        <v>10706</v>
      </c>
      <c s="18" t="s">
        <v>44</v>
      </c>
      <c s="24" t="s">
        <v>10707</v>
      </c>
      <c s="25" t="s">
        <v>70</v>
      </c>
      <c s="26">
        <v>1445</v>
      </c>
      <c s="27">
        <v>0</v>
      </c>
      <c s="27">
        <f>ROUND(ROUND(H595,2)*ROUND(G595,3),2)</f>
      </c>
      <c r="O595">
        <f>(I595*21)/100</f>
      </c>
      <c t="s">
        <v>20</v>
      </c>
    </row>
    <row r="596" spans="1:5" ht="12.75">
      <c r="A596" s="28" t="s">
        <v>47</v>
      </c>
      <c r="E596" s="29" t="s">
        <v>44</v>
      </c>
    </row>
    <row r="597" spans="1:5" ht="12.75">
      <c r="A597" s="30" t="s">
        <v>48</v>
      </c>
      <c r="E597" s="31" t="s">
        <v>10622</v>
      </c>
    </row>
    <row r="598" spans="1:5" ht="102">
      <c r="A598" t="s">
        <v>50</v>
      </c>
      <c r="E598" s="29" t="s">
        <v>10687</v>
      </c>
    </row>
    <row r="599" spans="1:16" ht="12.75">
      <c r="A599" s="18" t="s">
        <v>42</v>
      </c>
      <c s="23" t="s">
        <v>7347</v>
      </c>
      <c s="23" t="s">
        <v>10708</v>
      </c>
      <c s="18" t="s">
        <v>44</v>
      </c>
      <c s="24" t="s">
        <v>10709</v>
      </c>
      <c s="25" t="s">
        <v>70</v>
      </c>
      <c s="26">
        <v>33</v>
      </c>
      <c s="27">
        <v>0</v>
      </c>
      <c s="27">
        <f>ROUND(ROUND(H599,2)*ROUND(G599,3),2)</f>
      </c>
      <c r="O599">
        <f>(I599*21)/100</f>
      </c>
      <c t="s">
        <v>20</v>
      </c>
    </row>
    <row r="600" spans="1:5" ht="12.75">
      <c r="A600" s="28" t="s">
        <v>47</v>
      </c>
      <c r="E600" s="29" t="s">
        <v>44</v>
      </c>
    </row>
    <row r="601" spans="1:5" ht="12.75">
      <c r="A601" s="30" t="s">
        <v>48</v>
      </c>
      <c r="E601" s="31" t="s">
        <v>10622</v>
      </c>
    </row>
    <row r="602" spans="1:5" ht="102">
      <c r="A602" t="s">
        <v>50</v>
      </c>
      <c r="E602" s="29" t="s">
        <v>10687</v>
      </c>
    </row>
    <row r="603" spans="1:16" ht="12.75">
      <c r="A603" s="18" t="s">
        <v>42</v>
      </c>
      <c s="23" t="s">
        <v>7352</v>
      </c>
      <c s="23" t="s">
        <v>10710</v>
      </c>
      <c s="18" t="s">
        <v>44</v>
      </c>
      <c s="24" t="s">
        <v>10711</v>
      </c>
      <c s="25" t="s">
        <v>70</v>
      </c>
      <c s="26">
        <v>147</v>
      </c>
      <c s="27">
        <v>0</v>
      </c>
      <c s="27">
        <f>ROUND(ROUND(H603,2)*ROUND(G603,3),2)</f>
      </c>
      <c r="O603">
        <f>(I603*21)/100</f>
      </c>
      <c t="s">
        <v>20</v>
      </c>
    </row>
    <row r="604" spans="1:5" ht="12.75">
      <c r="A604" s="28" t="s">
        <v>47</v>
      </c>
      <c r="E604" s="29" t="s">
        <v>44</v>
      </c>
    </row>
    <row r="605" spans="1:5" ht="12.75">
      <c r="A605" s="30" t="s">
        <v>48</v>
      </c>
      <c r="E605" s="31" t="s">
        <v>10622</v>
      </c>
    </row>
    <row r="606" spans="1:5" ht="102">
      <c r="A606" t="s">
        <v>50</v>
      </c>
      <c r="E606" s="29" t="s">
        <v>10687</v>
      </c>
    </row>
    <row r="607" spans="1:16" ht="25.5">
      <c r="A607" s="18" t="s">
        <v>42</v>
      </c>
      <c s="23" t="s">
        <v>7358</v>
      </c>
      <c s="23" t="s">
        <v>10932</v>
      </c>
      <c s="18" t="s">
        <v>44</v>
      </c>
      <c s="24" t="s">
        <v>10933</v>
      </c>
      <c s="25" t="s">
        <v>784</v>
      </c>
      <c s="26">
        <v>11500</v>
      </c>
      <c s="27">
        <v>0</v>
      </c>
      <c s="27">
        <f>ROUND(ROUND(H607,2)*ROUND(G607,3),2)</f>
      </c>
      <c r="O607">
        <f>(I607*21)/100</f>
      </c>
      <c t="s">
        <v>20</v>
      </c>
    </row>
    <row r="608" spans="1:5" ht="12.75">
      <c r="A608" s="28" t="s">
        <v>47</v>
      </c>
      <c r="E608" s="29" t="s">
        <v>44</v>
      </c>
    </row>
    <row r="609" spans="1:5" ht="12.75">
      <c r="A609" s="30" t="s">
        <v>48</v>
      </c>
      <c r="E609" s="31" t="s">
        <v>10622</v>
      </c>
    </row>
    <row r="610" spans="1:5" ht="102">
      <c r="A610" t="s">
        <v>50</v>
      </c>
      <c r="E610" s="29" t="s">
        <v>10716</v>
      </c>
    </row>
    <row r="611" spans="1:16" ht="25.5">
      <c r="A611" s="18" t="s">
        <v>42</v>
      </c>
      <c s="23" t="s">
        <v>7363</v>
      </c>
      <c s="23" t="s">
        <v>10934</v>
      </c>
      <c s="18" t="s">
        <v>44</v>
      </c>
      <c s="24" t="s">
        <v>10935</v>
      </c>
      <c s="25" t="s">
        <v>784</v>
      </c>
      <c s="26">
        <v>11500</v>
      </c>
      <c s="27">
        <v>0</v>
      </c>
      <c s="27">
        <f>ROUND(ROUND(H611,2)*ROUND(G611,3),2)</f>
      </c>
      <c r="O611">
        <f>(I611*21)/100</f>
      </c>
      <c t="s">
        <v>20</v>
      </c>
    </row>
    <row r="612" spans="1:5" ht="12.75">
      <c r="A612" s="28" t="s">
        <v>47</v>
      </c>
      <c r="E612" s="29" t="s">
        <v>44</v>
      </c>
    </row>
    <row r="613" spans="1:5" ht="12.75">
      <c r="A613" s="30" t="s">
        <v>48</v>
      </c>
      <c r="E613" s="31" t="s">
        <v>10622</v>
      </c>
    </row>
    <row r="614" spans="1:5" ht="102">
      <c r="A614" t="s">
        <v>50</v>
      </c>
      <c r="E614" s="29" t="s">
        <v>10716</v>
      </c>
    </row>
    <row r="615" spans="1:18" ht="12.75" customHeight="1">
      <c r="A615" s="5" t="s">
        <v>40</v>
      </c>
      <c s="5"/>
      <c s="34" t="s">
        <v>10936</v>
      </c>
      <c s="5"/>
      <c s="21" t="s">
        <v>10937</v>
      </c>
      <c s="5"/>
      <c s="5"/>
      <c s="5"/>
      <c s="35">
        <f>0+Q615</f>
      </c>
      <c r="O615">
        <f>0+R615</f>
      </c>
      <c r="Q615">
        <f>0+I616+I620+I624</f>
      </c>
      <c>
        <f>0+O616+O620+O624</f>
      </c>
    </row>
    <row r="616" spans="1:16" ht="12.75">
      <c r="A616" s="18" t="s">
        <v>42</v>
      </c>
      <c s="23" t="s">
        <v>7368</v>
      </c>
      <c s="23" t="s">
        <v>10643</v>
      </c>
      <c s="18" t="s">
        <v>44</v>
      </c>
      <c s="24" t="s">
        <v>10644</v>
      </c>
      <c s="25" t="s">
        <v>70</v>
      </c>
      <c s="26">
        <v>129</v>
      </c>
      <c s="27">
        <v>0</v>
      </c>
      <c s="27">
        <f>ROUND(ROUND(H616,2)*ROUND(G616,3),2)</f>
      </c>
      <c r="O616">
        <f>(I616*21)/100</f>
      </c>
      <c t="s">
        <v>20</v>
      </c>
    </row>
    <row r="617" spans="1:5" ht="12.75">
      <c r="A617" s="28" t="s">
        <v>47</v>
      </c>
      <c r="E617" s="29" t="s">
        <v>44</v>
      </c>
    </row>
    <row r="618" spans="1:5" ht="12.75">
      <c r="A618" s="30" t="s">
        <v>48</v>
      </c>
      <c r="E618" s="31" t="s">
        <v>10622</v>
      </c>
    </row>
    <row r="619" spans="1:5" ht="12.75">
      <c r="A619" t="s">
        <v>50</v>
      </c>
      <c r="E619" s="29" t="s">
        <v>44</v>
      </c>
    </row>
    <row r="620" spans="1:16" ht="12.75">
      <c r="A620" s="18" t="s">
        <v>42</v>
      </c>
      <c s="23" t="s">
        <v>7373</v>
      </c>
      <c s="23" t="s">
        <v>10646</v>
      </c>
      <c s="18" t="s">
        <v>44</v>
      </c>
      <c s="24" t="s">
        <v>10647</v>
      </c>
      <c s="25" t="s">
        <v>10648</v>
      </c>
      <c s="26">
        <v>129</v>
      </c>
      <c s="27">
        <v>0</v>
      </c>
      <c s="27">
        <f>ROUND(ROUND(H620,2)*ROUND(G620,3),2)</f>
      </c>
      <c r="O620">
        <f>(I620*21)/100</f>
      </c>
      <c t="s">
        <v>20</v>
      </c>
    </row>
    <row r="621" spans="1:5" ht="12.75">
      <c r="A621" s="28" t="s">
        <v>47</v>
      </c>
      <c r="E621" s="29" t="s">
        <v>44</v>
      </c>
    </row>
    <row r="622" spans="1:5" ht="12.75">
      <c r="A622" s="30" t="s">
        <v>48</v>
      </c>
      <c r="E622" s="31" t="s">
        <v>10622</v>
      </c>
    </row>
    <row r="623" spans="1:5" ht="12.75">
      <c r="A623" t="s">
        <v>50</v>
      </c>
      <c r="E623" s="29" t="s">
        <v>44</v>
      </c>
    </row>
    <row r="624" spans="1:16" ht="12.75">
      <c r="A624" s="18" t="s">
        <v>42</v>
      </c>
      <c s="23" t="s">
        <v>7378</v>
      </c>
      <c s="23" t="s">
        <v>10652</v>
      </c>
      <c s="18" t="s">
        <v>44</v>
      </c>
      <c s="24" t="s">
        <v>10653</v>
      </c>
      <c s="25" t="s">
        <v>70</v>
      </c>
      <c s="26">
        <v>129</v>
      </c>
      <c s="27">
        <v>0</v>
      </c>
      <c s="27">
        <f>ROUND(ROUND(H624,2)*ROUND(G624,3),2)</f>
      </c>
      <c r="O624">
        <f>(I624*21)/100</f>
      </c>
      <c t="s">
        <v>20</v>
      </c>
    </row>
    <row r="625" spans="1:5" ht="12.75">
      <c r="A625" s="28" t="s">
        <v>47</v>
      </c>
      <c r="E625" s="29" t="s">
        <v>44</v>
      </c>
    </row>
    <row r="626" spans="1:5" ht="12.75">
      <c r="A626" s="30" t="s">
        <v>48</v>
      </c>
      <c r="E626" s="31" t="s">
        <v>10622</v>
      </c>
    </row>
    <row r="627" spans="1:5" ht="12.75">
      <c r="A627" t="s">
        <v>50</v>
      </c>
      <c r="E627" s="29" t="s">
        <v>44</v>
      </c>
    </row>
    <row r="628" spans="1:18" ht="12.75" customHeight="1">
      <c r="A628" s="5" t="s">
        <v>40</v>
      </c>
      <c s="5"/>
      <c s="34" t="s">
        <v>181</v>
      </c>
      <c s="5"/>
      <c s="21" t="s">
        <v>182</v>
      </c>
      <c s="5"/>
      <c s="5"/>
      <c s="5"/>
      <c s="35">
        <f>0+Q628</f>
      </c>
      <c r="O628">
        <f>0+R628</f>
      </c>
      <c r="Q628">
        <f>0+I629+I633+I637+I641+I645</f>
      </c>
      <c>
        <f>0+O629+O633+O637+O641+O645</f>
      </c>
    </row>
    <row r="629" spans="1:16" ht="25.5">
      <c r="A629" s="18" t="s">
        <v>42</v>
      </c>
      <c s="23" t="s">
        <v>7383</v>
      </c>
      <c s="23" t="s">
        <v>184</v>
      </c>
      <c s="18" t="s">
        <v>185</v>
      </c>
      <c s="24" t="s">
        <v>186</v>
      </c>
      <c s="25" t="s">
        <v>187</v>
      </c>
      <c s="26">
        <v>1214</v>
      </c>
      <c s="27">
        <v>0</v>
      </c>
      <c s="27">
        <f>ROUND(ROUND(H629,2)*ROUND(G629,3),2)</f>
      </c>
      <c r="O629">
        <f>(I629*21)/100</f>
      </c>
      <c t="s">
        <v>20</v>
      </c>
    </row>
    <row r="630" spans="1:5" ht="12.75">
      <c r="A630" s="28" t="s">
        <v>47</v>
      </c>
      <c r="E630" s="29" t="s">
        <v>188</v>
      </c>
    </row>
    <row r="631" spans="1:5" ht="12.75">
      <c r="A631" s="30" t="s">
        <v>48</v>
      </c>
      <c r="E631" s="31" t="s">
        <v>44</v>
      </c>
    </row>
    <row r="632" spans="1:5" ht="153">
      <c r="A632" t="s">
        <v>50</v>
      </c>
      <c r="E632" s="29" t="s">
        <v>6034</v>
      </c>
    </row>
    <row r="633" spans="1:16" ht="25.5">
      <c r="A633" s="18" t="s">
        <v>42</v>
      </c>
      <c s="23" t="s">
        <v>7388</v>
      </c>
      <c s="23" t="s">
        <v>192</v>
      </c>
      <c s="18" t="s">
        <v>185</v>
      </c>
      <c s="24" t="s">
        <v>193</v>
      </c>
      <c s="25" t="s">
        <v>187</v>
      </c>
      <c s="26">
        <v>468</v>
      </c>
      <c s="27">
        <v>0</v>
      </c>
      <c s="27">
        <f>ROUND(ROUND(H633,2)*ROUND(G633,3),2)</f>
      </c>
      <c r="O633">
        <f>(I633*21)/100</f>
      </c>
      <c t="s">
        <v>20</v>
      </c>
    </row>
    <row r="634" spans="1:5" ht="12.75">
      <c r="A634" s="28" t="s">
        <v>47</v>
      </c>
      <c r="E634" s="29" t="s">
        <v>188</v>
      </c>
    </row>
    <row r="635" spans="1:5" ht="12.75">
      <c r="A635" s="30" t="s">
        <v>48</v>
      </c>
      <c r="E635" s="31" t="s">
        <v>44</v>
      </c>
    </row>
    <row r="636" spans="1:5" ht="153">
      <c r="A636" t="s">
        <v>50</v>
      </c>
      <c r="E636" s="29" t="s">
        <v>6034</v>
      </c>
    </row>
    <row r="637" spans="1:16" ht="25.5">
      <c r="A637" s="18" t="s">
        <v>42</v>
      </c>
      <c s="23" t="s">
        <v>7394</v>
      </c>
      <c s="23" t="s">
        <v>2969</v>
      </c>
      <c s="18" t="s">
        <v>185</v>
      </c>
      <c s="24" t="s">
        <v>2970</v>
      </c>
      <c s="25" t="s">
        <v>187</v>
      </c>
      <c s="26">
        <v>6</v>
      </c>
      <c s="27">
        <v>0</v>
      </c>
      <c s="27">
        <f>ROUND(ROUND(H637,2)*ROUND(G637,3),2)</f>
      </c>
      <c r="O637">
        <f>(I637*21)/100</f>
      </c>
      <c t="s">
        <v>20</v>
      </c>
    </row>
    <row r="638" spans="1:5" ht="12.75">
      <c r="A638" s="28" t="s">
        <v>47</v>
      </c>
      <c r="E638" s="29" t="s">
        <v>188</v>
      </c>
    </row>
    <row r="639" spans="1:5" ht="12.75">
      <c r="A639" s="30" t="s">
        <v>48</v>
      </c>
      <c r="E639" s="31" t="s">
        <v>44</v>
      </c>
    </row>
    <row r="640" spans="1:5" ht="153">
      <c r="A640" t="s">
        <v>50</v>
      </c>
      <c r="E640" s="29" t="s">
        <v>6034</v>
      </c>
    </row>
    <row r="641" spans="1:16" ht="25.5">
      <c r="A641" s="18" t="s">
        <v>42</v>
      </c>
      <c s="23" t="s">
        <v>7398</v>
      </c>
      <c s="23" t="s">
        <v>1087</v>
      </c>
      <c s="18" t="s">
        <v>185</v>
      </c>
      <c s="24" t="s">
        <v>1088</v>
      </c>
      <c s="25" t="s">
        <v>187</v>
      </c>
      <c s="26">
        <v>146</v>
      </c>
      <c s="27">
        <v>0</v>
      </c>
      <c s="27">
        <f>ROUND(ROUND(H641,2)*ROUND(G641,3),2)</f>
      </c>
      <c r="O641">
        <f>(I641*21)/100</f>
      </c>
      <c t="s">
        <v>20</v>
      </c>
    </row>
    <row r="642" spans="1:5" ht="25.5">
      <c r="A642" s="28" t="s">
        <v>47</v>
      </c>
      <c r="E642" s="29" t="s">
        <v>2972</v>
      </c>
    </row>
    <row r="643" spans="1:5" ht="12.75">
      <c r="A643" s="30" t="s">
        <v>48</v>
      </c>
      <c r="E643" s="31" t="s">
        <v>44</v>
      </c>
    </row>
    <row r="644" spans="1:5" ht="153">
      <c r="A644" t="s">
        <v>50</v>
      </c>
      <c r="E644" s="29" t="s">
        <v>6034</v>
      </c>
    </row>
    <row r="645" spans="1:16" ht="25.5">
      <c r="A645" s="18" t="s">
        <v>42</v>
      </c>
      <c s="23" t="s">
        <v>7402</v>
      </c>
      <c s="23" t="s">
        <v>10721</v>
      </c>
      <c s="18" t="s">
        <v>185</v>
      </c>
      <c s="24" t="s">
        <v>10722</v>
      </c>
      <c s="25" t="s">
        <v>187</v>
      </c>
      <c s="26">
        <v>16</v>
      </c>
      <c s="27">
        <v>0</v>
      </c>
      <c s="27">
        <f>ROUND(ROUND(H645,2)*ROUND(G645,3),2)</f>
      </c>
      <c r="O645">
        <f>(I645*21)/100</f>
      </c>
      <c t="s">
        <v>20</v>
      </c>
    </row>
    <row r="646" spans="1:5" ht="25.5">
      <c r="A646" s="28" t="s">
        <v>47</v>
      </c>
      <c r="E646" s="29" t="s">
        <v>2972</v>
      </c>
    </row>
    <row r="647" spans="1:5" ht="12.75">
      <c r="A647" s="30" t="s">
        <v>48</v>
      </c>
      <c r="E647" s="31" t="s">
        <v>44</v>
      </c>
    </row>
    <row r="648" spans="1:5" ht="153">
      <c r="A648" t="s">
        <v>50</v>
      </c>
      <c r="E648" s="29" t="s">
        <v>6034</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53.xml><?xml version="1.0" encoding="utf-8"?>
<worksheet xmlns="http://schemas.openxmlformats.org/spreadsheetml/2006/main" xmlns:r="http://schemas.openxmlformats.org/officeDocument/2006/relationships">
  <sheetPr>
    <pageSetUpPr fitToPage="1"/>
  </sheetPr>
  <dimension ref="A1:R4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0+O9+O18</f>
      </c>
      <c t="s">
        <v>19</v>
      </c>
    </row>
    <row r="3" spans="1:16" ht="15" customHeight="1">
      <c r="A3" t="s">
        <v>1</v>
      </c>
      <c s="8" t="s">
        <v>4</v>
      </c>
      <c s="9" t="s">
        <v>5</v>
      </c>
      <c s="1"/>
      <c s="10" t="s">
        <v>6</v>
      </c>
      <c s="1"/>
      <c s="4"/>
      <c s="3" t="s">
        <v>10938</v>
      </c>
      <c s="36">
        <f>0+I9+I18</f>
      </c>
      <c r="O3" t="s">
        <v>16</v>
      </c>
      <c t="s">
        <v>20</v>
      </c>
    </row>
    <row r="4" spans="1:16" ht="15" customHeight="1">
      <c r="A4" t="s">
        <v>7</v>
      </c>
      <c s="8" t="s">
        <v>8</v>
      </c>
      <c s="9" t="s">
        <v>10396</v>
      </c>
      <c s="1"/>
      <c s="10" t="s">
        <v>10397</v>
      </c>
      <c s="1"/>
      <c s="1"/>
      <c s="7"/>
      <c s="7"/>
      <c r="O4" t="s">
        <v>17</v>
      </c>
      <c t="s">
        <v>20</v>
      </c>
    </row>
    <row r="5" spans="1:16" ht="12.75" customHeight="1">
      <c r="A5" t="s">
        <v>11</v>
      </c>
      <c s="12" t="s">
        <v>15</v>
      </c>
      <c s="13" t="s">
        <v>10938</v>
      </c>
      <c s="5"/>
      <c s="14" t="s">
        <v>10939</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2878</v>
      </c>
      <c s="19"/>
      <c s="21" t="s">
        <v>10846</v>
      </c>
      <c s="19"/>
      <c s="19"/>
      <c s="19"/>
      <c s="22">
        <f>0+Q9</f>
      </c>
      <c r="O9">
        <f>0+R9</f>
      </c>
      <c r="Q9">
        <f>0+I10+I14</f>
      </c>
      <c>
        <f>0+O10+O14</f>
      </c>
    </row>
    <row r="10" spans="1:16" ht="12.75">
      <c r="A10" s="18" t="s">
        <v>42</v>
      </c>
      <c s="23" t="s">
        <v>26</v>
      </c>
      <c s="23" t="s">
        <v>10901</v>
      </c>
      <c s="18" t="s">
        <v>44</v>
      </c>
      <c s="24" t="s">
        <v>10902</v>
      </c>
      <c s="25" t="s">
        <v>70</v>
      </c>
      <c s="26">
        <v>6</v>
      </c>
      <c s="27">
        <v>0</v>
      </c>
      <c s="27">
        <f>ROUND(ROUND(H10,2)*ROUND(G10,3),2)</f>
      </c>
      <c r="O10">
        <f>(I10*21)/100</f>
      </c>
      <c t="s">
        <v>20</v>
      </c>
    </row>
    <row r="11" spans="1:5" ht="12.75">
      <c r="A11" s="28" t="s">
        <v>47</v>
      </c>
      <c r="E11" s="29" t="s">
        <v>44</v>
      </c>
    </row>
    <row r="12" spans="1:5" ht="12.75">
      <c r="A12" s="30" t="s">
        <v>48</v>
      </c>
      <c r="E12" s="31" t="s">
        <v>10484</v>
      </c>
    </row>
    <row r="13" spans="1:5" ht="12.75">
      <c r="A13" t="s">
        <v>50</v>
      </c>
      <c r="E13" s="29" t="s">
        <v>44</v>
      </c>
    </row>
    <row r="14" spans="1:16" ht="12.75">
      <c r="A14" s="18" t="s">
        <v>42</v>
      </c>
      <c s="23" t="s">
        <v>20</v>
      </c>
      <c s="23" t="s">
        <v>10760</v>
      </c>
      <c s="18" t="s">
        <v>44</v>
      </c>
      <c s="24" t="s">
        <v>10761</v>
      </c>
      <c s="25" t="s">
        <v>70</v>
      </c>
      <c s="26">
        <v>4</v>
      </c>
      <c s="27">
        <v>0</v>
      </c>
      <c s="27">
        <f>ROUND(ROUND(H14,2)*ROUND(G14,3),2)</f>
      </c>
      <c r="O14">
        <f>(I14*21)/100</f>
      </c>
      <c t="s">
        <v>20</v>
      </c>
    </row>
    <row r="15" spans="1:5" ht="12.75">
      <c r="A15" s="28" t="s">
        <v>47</v>
      </c>
      <c r="E15" s="29" t="s">
        <v>44</v>
      </c>
    </row>
    <row r="16" spans="1:5" ht="12.75">
      <c r="A16" s="30" t="s">
        <v>48</v>
      </c>
      <c r="E16" s="31" t="s">
        <v>10484</v>
      </c>
    </row>
    <row r="17" spans="1:5" ht="12.75">
      <c r="A17" t="s">
        <v>50</v>
      </c>
      <c r="E17" s="29" t="s">
        <v>44</v>
      </c>
    </row>
    <row r="18" spans="1:18" ht="12.75" customHeight="1">
      <c r="A18" s="5" t="s">
        <v>40</v>
      </c>
      <c s="5"/>
      <c s="34" t="s">
        <v>10762</v>
      </c>
      <c s="5"/>
      <c s="21" t="s">
        <v>10940</v>
      </c>
      <c s="5"/>
      <c s="5"/>
      <c s="5"/>
      <c s="35">
        <f>0+Q18</f>
      </c>
      <c r="O18">
        <f>0+R18</f>
      </c>
      <c r="Q18">
        <f>0+I19+I23+I27+I31+I35+I39</f>
      </c>
      <c>
        <f>0+O19+O23+O27+O31+O35+O39</f>
      </c>
    </row>
    <row r="19" spans="1:16" ht="12.75">
      <c r="A19" s="18" t="s">
        <v>42</v>
      </c>
      <c s="23" t="s">
        <v>19</v>
      </c>
      <c s="23" t="s">
        <v>10778</v>
      </c>
      <c s="18" t="s">
        <v>44</v>
      </c>
      <c s="24" t="s">
        <v>10779</v>
      </c>
      <c s="25" t="s">
        <v>70</v>
      </c>
      <c s="26">
        <v>42</v>
      </c>
      <c s="27">
        <v>0</v>
      </c>
      <c s="27">
        <f>ROUND(ROUND(H19,2)*ROUND(G19,3),2)</f>
      </c>
      <c r="O19">
        <f>(I19*21)/100</f>
      </c>
      <c t="s">
        <v>20</v>
      </c>
    </row>
    <row r="20" spans="1:5" ht="12.75">
      <c r="A20" s="28" t="s">
        <v>47</v>
      </c>
      <c r="E20" s="29" t="s">
        <v>44</v>
      </c>
    </row>
    <row r="21" spans="1:5" ht="12.75">
      <c r="A21" s="30" t="s">
        <v>48</v>
      </c>
      <c r="E21" s="31" t="s">
        <v>10780</v>
      </c>
    </row>
    <row r="22" spans="1:5" ht="12.75">
      <c r="A22" t="s">
        <v>50</v>
      </c>
      <c r="E22" s="29" t="s">
        <v>44</v>
      </c>
    </row>
    <row r="23" spans="1:16" ht="25.5">
      <c r="A23" s="18" t="s">
        <v>42</v>
      </c>
      <c s="23" t="s">
        <v>30</v>
      </c>
      <c s="23" t="s">
        <v>10781</v>
      </c>
      <c s="18" t="s">
        <v>44</v>
      </c>
      <c s="24" t="s">
        <v>10941</v>
      </c>
      <c s="25" t="s">
        <v>157</v>
      </c>
      <c s="26">
        <v>52</v>
      </c>
      <c s="27">
        <v>0</v>
      </c>
      <c s="27">
        <f>ROUND(ROUND(H23,2)*ROUND(G23,3),2)</f>
      </c>
      <c r="O23">
        <f>(I23*21)/100</f>
      </c>
      <c t="s">
        <v>20</v>
      </c>
    </row>
    <row r="24" spans="1:5" ht="12.75">
      <c r="A24" s="28" t="s">
        <v>47</v>
      </c>
      <c r="E24" s="29" t="s">
        <v>44</v>
      </c>
    </row>
    <row r="25" spans="1:5" ht="12.75">
      <c r="A25" s="30" t="s">
        <v>48</v>
      </c>
      <c r="E25" s="31" t="s">
        <v>10783</v>
      </c>
    </row>
    <row r="26" spans="1:5" ht="12.75">
      <c r="A26" t="s">
        <v>50</v>
      </c>
      <c r="E26" s="29" t="s">
        <v>44</v>
      </c>
    </row>
    <row r="27" spans="1:16" ht="25.5">
      <c r="A27" s="18" t="s">
        <v>42</v>
      </c>
      <c s="23" t="s">
        <v>32</v>
      </c>
      <c s="23" t="s">
        <v>10942</v>
      </c>
      <c s="18" t="s">
        <v>44</v>
      </c>
      <c s="24" t="s">
        <v>10943</v>
      </c>
      <c s="25" t="s">
        <v>70</v>
      </c>
      <c s="26">
        <v>2</v>
      </c>
      <c s="27">
        <v>0</v>
      </c>
      <c s="27">
        <f>ROUND(ROUND(H27,2)*ROUND(G27,3),2)</f>
      </c>
      <c r="O27">
        <f>(I27*21)/100</f>
      </c>
      <c t="s">
        <v>20</v>
      </c>
    </row>
    <row r="28" spans="1:5" ht="12.75">
      <c r="A28" s="28" t="s">
        <v>47</v>
      </c>
      <c r="E28" s="29" t="s">
        <v>44</v>
      </c>
    </row>
    <row r="29" spans="1:5" ht="12.75">
      <c r="A29" s="30" t="s">
        <v>48</v>
      </c>
      <c r="E29" s="31" t="s">
        <v>10484</v>
      </c>
    </row>
    <row r="30" spans="1:5" ht="12.75">
      <c r="A30" t="s">
        <v>50</v>
      </c>
      <c r="E30" s="29" t="s">
        <v>44</v>
      </c>
    </row>
    <row r="31" spans="1:16" ht="25.5">
      <c r="A31" s="18" t="s">
        <v>42</v>
      </c>
      <c s="23" t="s">
        <v>34</v>
      </c>
      <c s="23" t="s">
        <v>10785</v>
      </c>
      <c s="18" t="s">
        <v>44</v>
      </c>
      <c s="24" t="s">
        <v>10944</v>
      </c>
      <c s="25" t="s">
        <v>70</v>
      </c>
      <c s="26">
        <v>32</v>
      </c>
      <c s="27">
        <v>0</v>
      </c>
      <c s="27">
        <f>ROUND(ROUND(H31,2)*ROUND(G31,3),2)</f>
      </c>
      <c r="O31">
        <f>(I31*21)/100</f>
      </c>
      <c t="s">
        <v>20</v>
      </c>
    </row>
    <row r="32" spans="1:5" ht="12.75">
      <c r="A32" s="28" t="s">
        <v>47</v>
      </c>
      <c r="E32" s="29" t="s">
        <v>44</v>
      </c>
    </row>
    <row r="33" spans="1:5" ht="12.75">
      <c r="A33" s="30" t="s">
        <v>48</v>
      </c>
      <c r="E33" s="31" t="s">
        <v>10787</v>
      </c>
    </row>
    <row r="34" spans="1:5" ht="12.75">
      <c r="A34" t="s">
        <v>50</v>
      </c>
      <c r="E34" s="29" t="s">
        <v>44</v>
      </c>
    </row>
    <row r="35" spans="1:16" ht="25.5">
      <c r="A35" s="18" t="s">
        <v>42</v>
      </c>
      <c s="23" t="s">
        <v>66</v>
      </c>
      <c s="23" t="s">
        <v>10788</v>
      </c>
      <c s="18" t="s">
        <v>44</v>
      </c>
      <c s="24" t="s">
        <v>10945</v>
      </c>
      <c s="25" t="s">
        <v>70</v>
      </c>
      <c s="26">
        <v>2</v>
      </c>
      <c s="27">
        <v>0</v>
      </c>
      <c s="27">
        <f>ROUND(ROUND(H35,2)*ROUND(G35,3),2)</f>
      </c>
      <c r="O35">
        <f>(I35*21)/100</f>
      </c>
      <c t="s">
        <v>20</v>
      </c>
    </row>
    <row r="36" spans="1:5" ht="12.75">
      <c r="A36" s="28" t="s">
        <v>47</v>
      </c>
      <c r="E36" s="29" t="s">
        <v>44</v>
      </c>
    </row>
    <row r="37" spans="1:5" ht="12.75">
      <c r="A37" s="30" t="s">
        <v>48</v>
      </c>
      <c r="E37" s="31" t="s">
        <v>10790</v>
      </c>
    </row>
    <row r="38" spans="1:5" ht="12.75">
      <c r="A38" t="s">
        <v>50</v>
      </c>
      <c r="E38" s="29" t="s">
        <v>44</v>
      </c>
    </row>
    <row r="39" spans="1:16" ht="25.5">
      <c r="A39" s="18" t="s">
        <v>42</v>
      </c>
      <c s="23" t="s">
        <v>76</v>
      </c>
      <c s="23" t="s">
        <v>10791</v>
      </c>
      <c s="18" t="s">
        <v>44</v>
      </c>
      <c s="24" t="s">
        <v>10946</v>
      </c>
      <c s="25" t="s">
        <v>70</v>
      </c>
      <c s="26">
        <v>3</v>
      </c>
      <c s="27">
        <v>0</v>
      </c>
      <c s="27">
        <f>ROUND(ROUND(H39,2)*ROUND(G39,3),2)</f>
      </c>
      <c r="O39">
        <f>(I39*21)/100</f>
      </c>
      <c t="s">
        <v>20</v>
      </c>
    </row>
    <row r="40" spans="1:5" ht="12.75">
      <c r="A40" s="28" t="s">
        <v>47</v>
      </c>
      <c r="E40" s="29" t="s">
        <v>44</v>
      </c>
    </row>
    <row r="41" spans="1:5" ht="12.75">
      <c r="A41" s="30" t="s">
        <v>48</v>
      </c>
      <c r="E41" s="31" t="s">
        <v>10790</v>
      </c>
    </row>
    <row r="42" spans="1:5" ht="12.75">
      <c r="A42" t="s">
        <v>50</v>
      </c>
      <c r="E42" s="29" t="s">
        <v>44</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54.xml><?xml version="1.0" encoding="utf-8"?>
<worksheet xmlns="http://schemas.openxmlformats.org/spreadsheetml/2006/main" xmlns:r="http://schemas.openxmlformats.org/officeDocument/2006/relationships">
  <sheetPr>
    <pageSetUpPr fitToPage="1"/>
  </sheetPr>
  <dimension ref="A1:R39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0+O9+O58+O99+O244+O305+O378</f>
      </c>
      <c t="s">
        <v>19</v>
      </c>
    </row>
    <row r="3" spans="1:16" ht="15" customHeight="1">
      <c r="A3" t="s">
        <v>1</v>
      </c>
      <c s="8" t="s">
        <v>4</v>
      </c>
      <c s="9" t="s">
        <v>5</v>
      </c>
      <c s="1"/>
      <c s="10" t="s">
        <v>6</v>
      </c>
      <c s="1"/>
      <c s="4"/>
      <c s="3" t="s">
        <v>10947</v>
      </c>
      <c s="36">
        <f>0+I9+I58+I99+I244+I305+I378</f>
      </c>
      <c r="O3" t="s">
        <v>16</v>
      </c>
      <c t="s">
        <v>20</v>
      </c>
    </row>
    <row r="4" spans="1:16" ht="15" customHeight="1">
      <c r="A4" t="s">
        <v>7</v>
      </c>
      <c s="8" t="s">
        <v>8</v>
      </c>
      <c s="9" t="s">
        <v>10396</v>
      </c>
      <c s="1"/>
      <c s="10" t="s">
        <v>10397</v>
      </c>
      <c s="1"/>
      <c s="1"/>
      <c s="7"/>
      <c s="7"/>
      <c r="O4" t="s">
        <v>17</v>
      </c>
      <c t="s">
        <v>20</v>
      </c>
    </row>
    <row r="5" spans="1:16" ht="12.75" customHeight="1">
      <c r="A5" t="s">
        <v>11</v>
      </c>
      <c s="12" t="s">
        <v>15</v>
      </c>
      <c s="13" t="s">
        <v>10947</v>
      </c>
      <c s="5"/>
      <c s="14" t="s">
        <v>10948</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10400</v>
      </c>
      <c s="19"/>
      <c s="21" t="s">
        <v>10401</v>
      </c>
      <c s="19"/>
      <c s="19"/>
      <c s="19"/>
      <c s="22">
        <f>0+Q9</f>
      </c>
      <c r="O9">
        <f>0+R9</f>
      </c>
      <c r="Q9">
        <f>0+I10+I14+I18+I22+I26+I30+I34+I38+I42+I46+I50+I54</f>
      </c>
      <c>
        <f>0+O10+O14+O18+O22+O26+O30+O34+O38+O42+O46+O50+O54</f>
      </c>
    </row>
    <row r="10" spans="1:16" ht="12.75">
      <c r="A10" s="18" t="s">
        <v>42</v>
      </c>
      <c s="23" t="s">
        <v>26</v>
      </c>
      <c s="23" t="s">
        <v>10402</v>
      </c>
      <c s="18" t="s">
        <v>44</v>
      </c>
      <c s="24" t="s">
        <v>10403</v>
      </c>
      <c s="25" t="s">
        <v>46</v>
      </c>
      <c s="26">
        <v>794</v>
      </c>
      <c s="27">
        <v>0</v>
      </c>
      <c s="27">
        <f>ROUND(ROUND(H10,2)*ROUND(G10,3),2)</f>
      </c>
      <c r="O10">
        <f>(I10*21)/100</f>
      </c>
      <c t="s">
        <v>20</v>
      </c>
    </row>
    <row r="11" spans="1:5" ht="12.75">
      <c r="A11" s="28" t="s">
        <v>47</v>
      </c>
      <c r="E11" s="29" t="s">
        <v>44</v>
      </c>
    </row>
    <row r="12" spans="1:5" ht="12.75">
      <c r="A12" s="30" t="s">
        <v>48</v>
      </c>
      <c r="E12" s="31" t="s">
        <v>10404</v>
      </c>
    </row>
    <row r="13" spans="1:5" ht="216.75">
      <c r="A13" t="s">
        <v>50</v>
      </c>
      <c r="E13" s="29" t="s">
        <v>10725</v>
      </c>
    </row>
    <row r="14" spans="1:16" ht="12.75">
      <c r="A14" s="18" t="s">
        <v>42</v>
      </c>
      <c s="23" t="s">
        <v>20</v>
      </c>
      <c s="23" t="s">
        <v>10949</v>
      </c>
      <c s="18" t="s">
        <v>44</v>
      </c>
      <c s="24" t="s">
        <v>10950</v>
      </c>
      <c s="25" t="s">
        <v>46</v>
      </c>
      <c s="26">
        <v>59</v>
      </c>
      <c s="27">
        <v>0</v>
      </c>
      <c s="27">
        <f>ROUND(ROUND(H14,2)*ROUND(G14,3),2)</f>
      </c>
      <c r="O14">
        <f>(I14*21)/100</f>
      </c>
      <c t="s">
        <v>20</v>
      </c>
    </row>
    <row r="15" spans="1:5" ht="12.75">
      <c r="A15" s="28" t="s">
        <v>47</v>
      </c>
      <c r="E15" s="29" t="s">
        <v>44</v>
      </c>
    </row>
    <row r="16" spans="1:5" ht="12.75">
      <c r="A16" s="30" t="s">
        <v>48</v>
      </c>
      <c r="E16" s="31" t="s">
        <v>10404</v>
      </c>
    </row>
    <row r="17" spans="1:5" ht="191.25">
      <c r="A17" t="s">
        <v>50</v>
      </c>
      <c r="E17" s="29" t="s">
        <v>10951</v>
      </c>
    </row>
    <row r="18" spans="1:16" ht="25.5">
      <c r="A18" s="18" t="s">
        <v>42</v>
      </c>
      <c s="23" t="s">
        <v>19</v>
      </c>
      <c s="23" t="s">
        <v>10952</v>
      </c>
      <c s="18" t="s">
        <v>44</v>
      </c>
      <c s="24" t="s">
        <v>10953</v>
      </c>
      <c s="25" t="s">
        <v>3278</v>
      </c>
      <c s="26">
        <v>23820</v>
      </c>
      <c s="27">
        <v>0</v>
      </c>
      <c s="27">
        <f>ROUND(ROUND(H18,2)*ROUND(G18,3),2)</f>
      </c>
      <c r="O18">
        <f>(I18*21)/100</f>
      </c>
      <c t="s">
        <v>20</v>
      </c>
    </row>
    <row r="19" spans="1:5" ht="12.75">
      <c r="A19" s="28" t="s">
        <v>47</v>
      </c>
      <c r="E19" s="29" t="s">
        <v>44</v>
      </c>
    </row>
    <row r="20" spans="1:5" ht="12.75">
      <c r="A20" s="30" t="s">
        <v>48</v>
      </c>
      <c r="E20" s="31" t="s">
        <v>10954</v>
      </c>
    </row>
    <row r="21" spans="1:5" ht="127.5">
      <c r="A21" t="s">
        <v>50</v>
      </c>
      <c r="E21" s="29" t="s">
        <v>10955</v>
      </c>
    </row>
    <row r="22" spans="1:16" ht="12.75">
      <c r="A22" s="18" t="s">
        <v>42</v>
      </c>
      <c s="23" t="s">
        <v>30</v>
      </c>
      <c s="23" t="s">
        <v>10406</v>
      </c>
      <c s="18" t="s">
        <v>44</v>
      </c>
      <c s="24" t="s">
        <v>10407</v>
      </c>
      <c s="25" t="s">
        <v>70</v>
      </c>
      <c s="26">
        <v>373</v>
      </c>
      <c s="27">
        <v>0</v>
      </c>
      <c s="27">
        <f>ROUND(ROUND(H22,2)*ROUND(G22,3),2)</f>
      </c>
      <c r="O22">
        <f>(I22*21)/100</f>
      </c>
      <c t="s">
        <v>20</v>
      </c>
    </row>
    <row r="23" spans="1:5" ht="12.75">
      <c r="A23" s="28" t="s">
        <v>47</v>
      </c>
      <c r="E23" s="29" t="s">
        <v>44</v>
      </c>
    </row>
    <row r="24" spans="1:5" ht="12.75">
      <c r="A24" s="30" t="s">
        <v>48</v>
      </c>
      <c r="E24" s="31" t="s">
        <v>10404</v>
      </c>
    </row>
    <row r="25" spans="1:5" ht="89.25">
      <c r="A25" t="s">
        <v>50</v>
      </c>
      <c r="E25" s="29" t="s">
        <v>10408</v>
      </c>
    </row>
    <row r="26" spans="1:16" ht="12.75">
      <c r="A26" s="18" t="s">
        <v>42</v>
      </c>
      <c s="23" t="s">
        <v>32</v>
      </c>
      <c s="23" t="s">
        <v>10409</v>
      </c>
      <c s="18" t="s">
        <v>44</v>
      </c>
      <c s="24" t="s">
        <v>10410</v>
      </c>
      <c s="25" t="s">
        <v>70</v>
      </c>
      <c s="26">
        <v>280</v>
      </c>
      <c s="27">
        <v>0</v>
      </c>
      <c s="27">
        <f>ROUND(ROUND(H26,2)*ROUND(G26,3),2)</f>
      </c>
      <c r="O26">
        <f>(I26*21)/100</f>
      </c>
      <c t="s">
        <v>20</v>
      </c>
    </row>
    <row r="27" spans="1:5" ht="12.75">
      <c r="A27" s="28" t="s">
        <v>47</v>
      </c>
      <c r="E27" s="29" t="s">
        <v>44</v>
      </c>
    </row>
    <row r="28" spans="1:5" ht="12.75">
      <c r="A28" s="30" t="s">
        <v>48</v>
      </c>
      <c r="E28" s="31" t="s">
        <v>10404</v>
      </c>
    </row>
    <row r="29" spans="1:5" ht="76.5">
      <c r="A29" t="s">
        <v>50</v>
      </c>
      <c r="E29" s="29" t="s">
        <v>10411</v>
      </c>
    </row>
    <row r="30" spans="1:16" ht="12.75">
      <c r="A30" s="18" t="s">
        <v>42</v>
      </c>
      <c s="23" t="s">
        <v>34</v>
      </c>
      <c s="23" t="s">
        <v>10412</v>
      </c>
      <c s="18" t="s">
        <v>44</v>
      </c>
      <c s="24" t="s">
        <v>10413</v>
      </c>
      <c s="25" t="s">
        <v>70</v>
      </c>
      <c s="26">
        <v>89</v>
      </c>
      <c s="27">
        <v>0</v>
      </c>
      <c s="27">
        <f>ROUND(ROUND(H30,2)*ROUND(G30,3),2)</f>
      </c>
      <c r="O30">
        <f>(I30*21)/100</f>
      </c>
      <c t="s">
        <v>20</v>
      </c>
    </row>
    <row r="31" spans="1:5" ht="12.75">
      <c r="A31" s="28" t="s">
        <v>47</v>
      </c>
      <c r="E31" s="29" t="s">
        <v>44</v>
      </c>
    </row>
    <row r="32" spans="1:5" ht="12.75">
      <c r="A32" s="30" t="s">
        <v>48</v>
      </c>
      <c r="E32" s="31" t="s">
        <v>10404</v>
      </c>
    </row>
    <row r="33" spans="1:5" ht="76.5">
      <c r="A33" t="s">
        <v>50</v>
      </c>
      <c r="E33" s="29" t="s">
        <v>10414</v>
      </c>
    </row>
    <row r="34" spans="1:16" ht="12.75">
      <c r="A34" s="18" t="s">
        <v>42</v>
      </c>
      <c s="23" t="s">
        <v>66</v>
      </c>
      <c s="23" t="s">
        <v>10415</v>
      </c>
      <c s="18" t="s">
        <v>44</v>
      </c>
      <c s="24" t="s">
        <v>10416</v>
      </c>
      <c s="25" t="s">
        <v>70</v>
      </c>
      <c s="26">
        <v>10</v>
      </c>
      <c s="27">
        <v>0</v>
      </c>
      <c s="27">
        <f>ROUND(ROUND(H34,2)*ROUND(G34,3),2)</f>
      </c>
      <c r="O34">
        <f>(I34*21)/100</f>
      </c>
      <c t="s">
        <v>20</v>
      </c>
    </row>
    <row r="35" spans="1:5" ht="12.75">
      <c r="A35" s="28" t="s">
        <v>47</v>
      </c>
      <c r="E35" s="29" t="s">
        <v>44</v>
      </c>
    </row>
    <row r="36" spans="1:5" ht="12.75">
      <c r="A36" s="30" t="s">
        <v>48</v>
      </c>
      <c r="E36" s="31" t="s">
        <v>10404</v>
      </c>
    </row>
    <row r="37" spans="1:5" ht="76.5">
      <c r="A37" t="s">
        <v>50</v>
      </c>
      <c r="E37" s="29" t="s">
        <v>10417</v>
      </c>
    </row>
    <row r="38" spans="1:16" ht="12.75">
      <c r="A38" s="18" t="s">
        <v>42</v>
      </c>
      <c s="23" t="s">
        <v>76</v>
      </c>
      <c s="23" t="s">
        <v>10418</v>
      </c>
      <c s="18" t="s">
        <v>44</v>
      </c>
      <c s="24" t="s">
        <v>10419</v>
      </c>
      <c s="25" t="s">
        <v>1241</v>
      </c>
      <c s="26">
        <v>20</v>
      </c>
      <c s="27">
        <v>0</v>
      </c>
      <c s="27">
        <f>ROUND(ROUND(H38,2)*ROUND(G38,3),2)</f>
      </c>
      <c r="O38">
        <f>(I38*21)/100</f>
      </c>
      <c t="s">
        <v>20</v>
      </c>
    </row>
    <row r="39" spans="1:5" ht="12.75">
      <c r="A39" s="28" t="s">
        <v>47</v>
      </c>
      <c r="E39" s="29" t="s">
        <v>44</v>
      </c>
    </row>
    <row r="40" spans="1:5" ht="12.75">
      <c r="A40" s="30" t="s">
        <v>48</v>
      </c>
      <c r="E40" s="31" t="s">
        <v>10404</v>
      </c>
    </row>
    <row r="41" spans="1:5" ht="102">
      <c r="A41" t="s">
        <v>50</v>
      </c>
      <c r="E41" s="29" t="s">
        <v>10420</v>
      </c>
    </row>
    <row r="42" spans="1:16" ht="12.75">
      <c r="A42" s="18" t="s">
        <v>42</v>
      </c>
      <c s="23" t="s">
        <v>37</v>
      </c>
      <c s="23" t="s">
        <v>10956</v>
      </c>
      <c s="18" t="s">
        <v>44</v>
      </c>
      <c s="24" t="s">
        <v>10957</v>
      </c>
      <c s="25" t="s">
        <v>46</v>
      </c>
      <c s="26">
        <v>24</v>
      </c>
      <c s="27">
        <v>0</v>
      </c>
      <c s="27">
        <f>ROUND(ROUND(H42,2)*ROUND(G42,3),2)</f>
      </c>
      <c r="O42">
        <f>(I42*21)/100</f>
      </c>
      <c t="s">
        <v>20</v>
      </c>
    </row>
    <row r="43" spans="1:5" ht="12.75">
      <c r="A43" s="28" t="s">
        <v>47</v>
      </c>
      <c r="E43" s="29" t="s">
        <v>44</v>
      </c>
    </row>
    <row r="44" spans="1:5" ht="12.75">
      <c r="A44" s="30" t="s">
        <v>48</v>
      </c>
      <c r="E44" s="31" t="s">
        <v>10404</v>
      </c>
    </row>
    <row r="45" spans="1:5" ht="153">
      <c r="A45" t="s">
        <v>50</v>
      </c>
      <c r="E45" s="29" t="s">
        <v>10958</v>
      </c>
    </row>
    <row r="46" spans="1:16" ht="12.75">
      <c r="A46" s="18" t="s">
        <v>42</v>
      </c>
      <c s="23" t="s">
        <v>39</v>
      </c>
      <c s="23" t="s">
        <v>10424</v>
      </c>
      <c s="18" t="s">
        <v>44</v>
      </c>
      <c s="24" t="s">
        <v>10425</v>
      </c>
      <c s="25" t="s">
        <v>70</v>
      </c>
      <c s="26">
        <v>2</v>
      </c>
      <c s="27">
        <v>0</v>
      </c>
      <c s="27">
        <f>ROUND(ROUND(H46,2)*ROUND(G46,3),2)</f>
      </c>
      <c r="O46">
        <f>(I46*21)/100</f>
      </c>
      <c t="s">
        <v>20</v>
      </c>
    </row>
    <row r="47" spans="1:5" ht="12.75">
      <c r="A47" s="28" t="s">
        <v>47</v>
      </c>
      <c r="E47" s="29" t="s">
        <v>44</v>
      </c>
    </row>
    <row r="48" spans="1:5" ht="12.75">
      <c r="A48" s="30" t="s">
        <v>48</v>
      </c>
      <c r="E48" s="31" t="s">
        <v>10404</v>
      </c>
    </row>
    <row r="49" spans="1:5" ht="89.25">
      <c r="A49" t="s">
        <v>50</v>
      </c>
      <c r="E49" s="29" t="s">
        <v>10426</v>
      </c>
    </row>
    <row r="50" spans="1:16" ht="12.75">
      <c r="A50" s="18" t="s">
        <v>42</v>
      </c>
      <c s="23" t="s">
        <v>87</v>
      </c>
      <c s="23" t="s">
        <v>10427</v>
      </c>
      <c s="18" t="s">
        <v>44</v>
      </c>
      <c s="24" t="s">
        <v>10428</v>
      </c>
      <c s="25" t="s">
        <v>70</v>
      </c>
      <c s="26">
        <v>61</v>
      </c>
      <c s="27">
        <v>0</v>
      </c>
      <c s="27">
        <f>ROUND(ROUND(H50,2)*ROUND(G50,3),2)</f>
      </c>
      <c r="O50">
        <f>(I50*21)/100</f>
      </c>
      <c t="s">
        <v>20</v>
      </c>
    </row>
    <row r="51" spans="1:5" ht="12.75">
      <c r="A51" s="28" t="s">
        <v>47</v>
      </c>
      <c r="E51" s="29" t="s">
        <v>44</v>
      </c>
    </row>
    <row r="52" spans="1:5" ht="12.75">
      <c r="A52" s="30" t="s">
        <v>48</v>
      </c>
      <c r="E52" s="31" t="s">
        <v>10404</v>
      </c>
    </row>
    <row r="53" spans="1:5" ht="114.75">
      <c r="A53" t="s">
        <v>50</v>
      </c>
      <c r="E53" s="29" t="s">
        <v>10429</v>
      </c>
    </row>
    <row r="54" spans="1:16" ht="25.5">
      <c r="A54" s="18" t="s">
        <v>42</v>
      </c>
      <c s="23" t="s">
        <v>91</v>
      </c>
      <c s="23" t="s">
        <v>10430</v>
      </c>
      <c s="18" t="s">
        <v>44</v>
      </c>
      <c s="24" t="s">
        <v>10431</v>
      </c>
      <c s="25" t="s">
        <v>157</v>
      </c>
      <c s="26">
        <v>1319</v>
      </c>
      <c s="27">
        <v>0</v>
      </c>
      <c s="27">
        <f>ROUND(ROUND(H54,2)*ROUND(G54,3),2)</f>
      </c>
      <c r="O54">
        <f>(I54*21)/100</f>
      </c>
      <c t="s">
        <v>20</v>
      </c>
    </row>
    <row r="55" spans="1:5" ht="12.75">
      <c r="A55" s="28" t="s">
        <v>47</v>
      </c>
      <c r="E55" s="29" t="s">
        <v>44</v>
      </c>
    </row>
    <row r="56" spans="1:5" ht="12.75">
      <c r="A56" s="30" t="s">
        <v>48</v>
      </c>
      <c r="E56" s="31" t="s">
        <v>10432</v>
      </c>
    </row>
    <row r="57" spans="1:5" ht="89.25">
      <c r="A57" t="s">
        <v>50</v>
      </c>
      <c r="E57" s="29" t="s">
        <v>10433</v>
      </c>
    </row>
    <row r="58" spans="1:18" ht="12.75" customHeight="1">
      <c r="A58" s="5" t="s">
        <v>40</v>
      </c>
      <c s="5"/>
      <c s="34" t="s">
        <v>10434</v>
      </c>
      <c s="5"/>
      <c s="21" t="s">
        <v>10435</v>
      </c>
      <c s="5"/>
      <c s="5"/>
      <c s="5"/>
      <c s="35">
        <f>0+Q58</f>
      </c>
      <c r="O58">
        <f>0+R58</f>
      </c>
      <c r="Q58">
        <f>0+I59+I63+I67+I71+I75+I79+I83+I87+I91+I95</f>
      </c>
      <c>
        <f>0+O59+O63+O67+O71+O75+O79+O83+O87+O91+O95</f>
      </c>
    </row>
    <row r="59" spans="1:16" ht="25.5">
      <c r="A59" s="18" t="s">
        <v>42</v>
      </c>
      <c s="23" t="s">
        <v>95</v>
      </c>
      <c s="23" t="s">
        <v>10959</v>
      </c>
      <c s="18" t="s">
        <v>44</v>
      </c>
      <c s="24" t="s">
        <v>10960</v>
      </c>
      <c s="25" t="s">
        <v>70</v>
      </c>
      <c s="26">
        <v>6</v>
      </c>
      <c s="27">
        <v>0</v>
      </c>
      <c s="27">
        <f>ROUND(ROUND(H59,2)*ROUND(G59,3),2)</f>
      </c>
      <c r="O59">
        <f>(I59*21)/100</f>
      </c>
      <c t="s">
        <v>20</v>
      </c>
    </row>
    <row r="60" spans="1:5" ht="12.75">
      <c r="A60" s="28" t="s">
        <v>47</v>
      </c>
      <c r="E60" s="29" t="s">
        <v>44</v>
      </c>
    </row>
    <row r="61" spans="1:5" ht="12.75">
      <c r="A61" s="30" t="s">
        <v>48</v>
      </c>
      <c r="E61" s="31" t="s">
        <v>10404</v>
      </c>
    </row>
    <row r="62" spans="1:5" ht="102">
      <c r="A62" t="s">
        <v>50</v>
      </c>
      <c r="E62" s="29" t="s">
        <v>10438</v>
      </c>
    </row>
    <row r="63" spans="1:16" ht="12.75">
      <c r="A63" s="18" t="s">
        <v>42</v>
      </c>
      <c s="23" t="s">
        <v>103</v>
      </c>
      <c s="23" t="s">
        <v>10443</v>
      </c>
      <c s="18" t="s">
        <v>44</v>
      </c>
      <c s="24" t="s">
        <v>10444</v>
      </c>
      <c s="25" t="s">
        <v>70</v>
      </c>
      <c s="26">
        <v>1</v>
      </c>
      <c s="27">
        <v>0</v>
      </c>
      <c s="27">
        <f>ROUND(ROUND(H63,2)*ROUND(G63,3),2)</f>
      </c>
      <c r="O63">
        <f>(I63*21)/100</f>
      </c>
      <c t="s">
        <v>20</v>
      </c>
    </row>
    <row r="64" spans="1:5" ht="12.75">
      <c r="A64" s="28" t="s">
        <v>47</v>
      </c>
      <c r="E64" s="29" t="s">
        <v>44</v>
      </c>
    </row>
    <row r="65" spans="1:5" ht="12.75">
      <c r="A65" s="30" t="s">
        <v>48</v>
      </c>
      <c r="E65" s="31" t="s">
        <v>10404</v>
      </c>
    </row>
    <row r="66" spans="1:5" ht="102">
      <c r="A66" t="s">
        <v>50</v>
      </c>
      <c r="E66" s="29" t="s">
        <v>10438</v>
      </c>
    </row>
    <row r="67" spans="1:16" ht="12.75">
      <c r="A67" s="18" t="s">
        <v>42</v>
      </c>
      <c s="23" t="s">
        <v>110</v>
      </c>
      <c s="23" t="s">
        <v>10447</v>
      </c>
      <c s="18" t="s">
        <v>44</v>
      </c>
      <c s="24" t="s">
        <v>10448</v>
      </c>
      <c s="25" t="s">
        <v>70</v>
      </c>
      <c s="26">
        <v>76</v>
      </c>
      <c s="27">
        <v>0</v>
      </c>
      <c s="27">
        <f>ROUND(ROUND(H67,2)*ROUND(G67,3),2)</f>
      </c>
      <c r="O67">
        <f>(I67*21)/100</f>
      </c>
      <c t="s">
        <v>20</v>
      </c>
    </row>
    <row r="68" spans="1:5" ht="12.75">
      <c r="A68" s="28" t="s">
        <v>47</v>
      </c>
      <c r="E68" s="29" t="s">
        <v>44</v>
      </c>
    </row>
    <row r="69" spans="1:5" ht="12.75">
      <c r="A69" s="30" t="s">
        <v>48</v>
      </c>
      <c r="E69" s="31" t="s">
        <v>10404</v>
      </c>
    </row>
    <row r="70" spans="1:5" ht="102">
      <c r="A70" t="s">
        <v>50</v>
      </c>
      <c r="E70" s="29" t="s">
        <v>10438</v>
      </c>
    </row>
    <row r="71" spans="1:16" ht="12.75">
      <c r="A71" s="18" t="s">
        <v>42</v>
      </c>
      <c s="23" t="s">
        <v>114</v>
      </c>
      <c s="23" t="s">
        <v>10961</v>
      </c>
      <c s="18" t="s">
        <v>44</v>
      </c>
      <c s="24" t="s">
        <v>10962</v>
      </c>
      <c s="25" t="s">
        <v>70</v>
      </c>
      <c s="26">
        <v>4</v>
      </c>
      <c s="27">
        <v>0</v>
      </c>
      <c s="27">
        <f>ROUND(ROUND(H71,2)*ROUND(G71,3),2)</f>
      </c>
      <c r="O71">
        <f>(I71*21)/100</f>
      </c>
      <c t="s">
        <v>20</v>
      </c>
    </row>
    <row r="72" spans="1:5" ht="12.75">
      <c r="A72" s="28" t="s">
        <v>47</v>
      </c>
      <c r="E72" s="29" t="s">
        <v>44</v>
      </c>
    </row>
    <row r="73" spans="1:5" ht="12.75">
      <c r="A73" s="30" t="s">
        <v>48</v>
      </c>
      <c r="E73" s="31" t="s">
        <v>10404</v>
      </c>
    </row>
    <row r="74" spans="1:5" ht="102">
      <c r="A74" t="s">
        <v>50</v>
      </c>
      <c r="E74" s="29" t="s">
        <v>10438</v>
      </c>
    </row>
    <row r="75" spans="1:16" ht="12.75">
      <c r="A75" s="18" t="s">
        <v>42</v>
      </c>
      <c s="23" t="s">
        <v>117</v>
      </c>
      <c s="23" t="s">
        <v>10449</v>
      </c>
      <c s="18" t="s">
        <v>44</v>
      </c>
      <c s="24" t="s">
        <v>10450</v>
      </c>
      <c s="25" t="s">
        <v>70</v>
      </c>
      <c s="26">
        <v>3</v>
      </c>
      <c s="27">
        <v>0</v>
      </c>
      <c s="27">
        <f>ROUND(ROUND(H75,2)*ROUND(G75,3),2)</f>
      </c>
      <c r="O75">
        <f>(I75*21)/100</f>
      </c>
      <c t="s">
        <v>20</v>
      </c>
    </row>
    <row r="76" spans="1:5" ht="12.75">
      <c r="A76" s="28" t="s">
        <v>47</v>
      </c>
      <c r="E76" s="29" t="s">
        <v>44</v>
      </c>
    </row>
    <row r="77" spans="1:5" ht="12.75">
      <c r="A77" s="30" t="s">
        <v>48</v>
      </c>
      <c r="E77" s="31" t="s">
        <v>10404</v>
      </c>
    </row>
    <row r="78" spans="1:5" ht="102">
      <c r="A78" t="s">
        <v>50</v>
      </c>
      <c r="E78" s="29" t="s">
        <v>10451</v>
      </c>
    </row>
    <row r="79" spans="1:16" ht="12.75">
      <c r="A79" s="18" t="s">
        <v>42</v>
      </c>
      <c s="23" t="s">
        <v>121</v>
      </c>
      <c s="23" t="s">
        <v>10452</v>
      </c>
      <c s="18" t="s">
        <v>44</v>
      </c>
      <c s="24" t="s">
        <v>10453</v>
      </c>
      <c s="25" t="s">
        <v>70</v>
      </c>
      <c s="26">
        <v>1</v>
      </c>
      <c s="27">
        <v>0</v>
      </c>
      <c s="27">
        <f>ROUND(ROUND(H79,2)*ROUND(G79,3),2)</f>
      </c>
      <c r="O79">
        <f>(I79*21)/100</f>
      </c>
      <c t="s">
        <v>20</v>
      </c>
    </row>
    <row r="80" spans="1:5" ht="12.75">
      <c r="A80" s="28" t="s">
        <v>47</v>
      </c>
      <c r="E80" s="29" t="s">
        <v>44</v>
      </c>
    </row>
    <row r="81" spans="1:5" ht="12.75">
      <c r="A81" s="30" t="s">
        <v>48</v>
      </c>
      <c r="E81" s="31" t="s">
        <v>10404</v>
      </c>
    </row>
    <row r="82" spans="1:5" ht="102">
      <c r="A82" t="s">
        <v>50</v>
      </c>
      <c r="E82" s="29" t="s">
        <v>10451</v>
      </c>
    </row>
    <row r="83" spans="1:16" ht="12.75">
      <c r="A83" s="18" t="s">
        <v>42</v>
      </c>
      <c s="23" t="s">
        <v>125</v>
      </c>
      <c s="23" t="s">
        <v>10836</v>
      </c>
      <c s="18" t="s">
        <v>44</v>
      </c>
      <c s="24" t="s">
        <v>10837</v>
      </c>
      <c s="25" t="s">
        <v>70</v>
      </c>
      <c s="26">
        <v>22</v>
      </c>
      <c s="27">
        <v>0</v>
      </c>
      <c s="27">
        <f>ROUND(ROUND(H83,2)*ROUND(G83,3),2)</f>
      </c>
      <c r="O83">
        <f>(I83*21)/100</f>
      </c>
      <c t="s">
        <v>20</v>
      </c>
    </row>
    <row r="84" spans="1:5" ht="12.75">
      <c r="A84" s="28" t="s">
        <v>47</v>
      </c>
      <c r="E84" s="29" t="s">
        <v>44</v>
      </c>
    </row>
    <row r="85" spans="1:5" ht="12.75">
      <c r="A85" s="30" t="s">
        <v>48</v>
      </c>
      <c r="E85" s="31" t="s">
        <v>10404</v>
      </c>
    </row>
    <row r="86" spans="1:5" ht="102">
      <c r="A86" t="s">
        <v>50</v>
      </c>
      <c r="E86" s="29" t="s">
        <v>10451</v>
      </c>
    </row>
    <row r="87" spans="1:16" ht="12.75">
      <c r="A87" s="18" t="s">
        <v>42</v>
      </c>
      <c s="23" t="s">
        <v>130</v>
      </c>
      <c s="23" t="s">
        <v>10469</v>
      </c>
      <c s="18" t="s">
        <v>44</v>
      </c>
      <c s="24" t="s">
        <v>10470</v>
      </c>
      <c s="25" t="s">
        <v>1627</v>
      </c>
      <c s="26">
        <v>320</v>
      </c>
      <c s="27">
        <v>0</v>
      </c>
      <c s="27">
        <f>ROUND(ROUND(H87,2)*ROUND(G87,3),2)</f>
      </c>
      <c r="O87">
        <f>(I87*21)/100</f>
      </c>
      <c t="s">
        <v>20</v>
      </c>
    </row>
    <row r="88" spans="1:5" ht="12.75">
      <c r="A88" s="28" t="s">
        <v>47</v>
      </c>
      <c r="E88" s="29" t="s">
        <v>44</v>
      </c>
    </row>
    <row r="89" spans="1:5" ht="12.75">
      <c r="A89" s="30" t="s">
        <v>48</v>
      </c>
      <c r="E89" s="31" t="s">
        <v>10404</v>
      </c>
    </row>
    <row r="90" spans="1:5" ht="102">
      <c r="A90" t="s">
        <v>50</v>
      </c>
      <c r="E90" s="29" t="s">
        <v>10471</v>
      </c>
    </row>
    <row r="91" spans="1:16" ht="25.5">
      <c r="A91" s="18" t="s">
        <v>42</v>
      </c>
      <c s="23" t="s">
        <v>134</v>
      </c>
      <c s="23" t="s">
        <v>10475</v>
      </c>
      <c s="18" t="s">
        <v>44</v>
      </c>
      <c s="24" t="s">
        <v>10476</v>
      </c>
      <c s="25" t="s">
        <v>157</v>
      </c>
      <c s="26">
        <v>247</v>
      </c>
      <c s="27">
        <v>0</v>
      </c>
      <c s="27">
        <f>ROUND(ROUND(H91,2)*ROUND(G91,3),2)</f>
      </c>
      <c r="O91">
        <f>(I91*21)/100</f>
      </c>
      <c t="s">
        <v>20</v>
      </c>
    </row>
    <row r="92" spans="1:5" ht="12.75">
      <c r="A92" s="28" t="s">
        <v>47</v>
      </c>
      <c r="E92" s="29" t="s">
        <v>44</v>
      </c>
    </row>
    <row r="93" spans="1:5" ht="12.75">
      <c r="A93" s="30" t="s">
        <v>48</v>
      </c>
      <c r="E93" s="31" t="s">
        <v>10432</v>
      </c>
    </row>
    <row r="94" spans="1:5" ht="102">
      <c r="A94" t="s">
        <v>50</v>
      </c>
      <c r="E94" s="29" t="s">
        <v>10477</v>
      </c>
    </row>
    <row r="95" spans="1:16" ht="25.5">
      <c r="A95" s="18" t="s">
        <v>42</v>
      </c>
      <c s="23" t="s">
        <v>138</v>
      </c>
      <c s="23" t="s">
        <v>10963</v>
      </c>
      <c s="18" t="s">
        <v>44</v>
      </c>
      <c s="24" t="s">
        <v>10964</v>
      </c>
      <c s="25" t="s">
        <v>70</v>
      </c>
      <c s="26">
        <v>1</v>
      </c>
      <c s="27">
        <v>0</v>
      </c>
      <c s="27">
        <f>ROUND(ROUND(H95,2)*ROUND(G95,3),2)</f>
      </c>
      <c r="O95">
        <f>(I95*21)/100</f>
      </c>
      <c t="s">
        <v>20</v>
      </c>
    </row>
    <row r="96" spans="1:5" ht="12.75">
      <c r="A96" s="28" t="s">
        <v>47</v>
      </c>
      <c r="E96" s="29" t="s">
        <v>44</v>
      </c>
    </row>
    <row r="97" spans="1:5" ht="12.75">
      <c r="A97" s="30" t="s">
        <v>48</v>
      </c>
      <c r="E97" s="31" t="s">
        <v>10404</v>
      </c>
    </row>
    <row r="98" spans="1:5" ht="102">
      <c r="A98" t="s">
        <v>50</v>
      </c>
      <c r="E98" s="29" t="s">
        <v>10812</v>
      </c>
    </row>
    <row r="99" spans="1:18" ht="12.75" customHeight="1">
      <c r="A99" s="5" t="s">
        <v>40</v>
      </c>
      <c s="5"/>
      <c s="34" t="s">
        <v>2878</v>
      </c>
      <c s="5"/>
      <c s="21" t="s">
        <v>10481</v>
      </c>
      <c s="5"/>
      <c s="5"/>
      <c s="5"/>
      <c s="35">
        <f>0+Q99</f>
      </c>
      <c r="O99">
        <f>0+R99</f>
      </c>
      <c r="Q99">
        <f>0+I100+I104+I108+I112+I116+I120+I124+I128+I132+I136+I140+I144+I148+I152+I156+I160+I164+I168+I172+I176+I180+I184+I188+I192+I196+I200+I204+I208+I212+I216+I220+I224+I228+I232+I236+I240</f>
      </c>
      <c>
        <f>0+O100+O104+O108+O112+O116+O120+O124+O128+O132+O136+O140+O144+O148+O152+O156+O160+O164+O168+O172+O176+O180+O184+O188+O192+O196+O200+O204+O208+O212+O216+O220+O224+O228+O232+O236+O240</f>
      </c>
    </row>
    <row r="100" spans="1:16" ht="12.75">
      <c r="A100" s="18" t="s">
        <v>42</v>
      </c>
      <c s="23" t="s">
        <v>142</v>
      </c>
      <c s="23" t="s">
        <v>10482</v>
      </c>
      <c s="18" t="s">
        <v>44</v>
      </c>
      <c s="24" t="s">
        <v>10483</v>
      </c>
      <c s="25" t="s">
        <v>70</v>
      </c>
      <c s="26">
        <v>113</v>
      </c>
      <c s="27">
        <v>0</v>
      </c>
      <c s="27">
        <f>ROUND(ROUND(H100,2)*ROUND(G100,3),2)</f>
      </c>
      <c r="O100">
        <f>(I100*21)/100</f>
      </c>
      <c t="s">
        <v>20</v>
      </c>
    </row>
    <row r="101" spans="1:5" ht="12.75">
      <c r="A101" s="28" t="s">
        <v>47</v>
      </c>
      <c r="E101" s="29" t="s">
        <v>44</v>
      </c>
    </row>
    <row r="102" spans="1:5" ht="12.75">
      <c r="A102" s="30" t="s">
        <v>48</v>
      </c>
      <c r="E102" s="31" t="s">
        <v>10484</v>
      </c>
    </row>
    <row r="103" spans="1:5" ht="89.25">
      <c r="A103" t="s">
        <v>50</v>
      </c>
      <c r="E103" s="29" t="s">
        <v>10485</v>
      </c>
    </row>
    <row r="104" spans="1:16" ht="12.75">
      <c r="A104" s="18" t="s">
        <v>42</v>
      </c>
      <c s="23" t="s">
        <v>146</v>
      </c>
      <c s="23" t="s">
        <v>10486</v>
      </c>
      <c s="18" t="s">
        <v>44</v>
      </c>
      <c s="24" t="s">
        <v>10487</v>
      </c>
      <c s="25" t="s">
        <v>70</v>
      </c>
      <c s="26">
        <v>278</v>
      </c>
      <c s="27">
        <v>0</v>
      </c>
      <c s="27">
        <f>ROUND(ROUND(H104,2)*ROUND(G104,3),2)</f>
      </c>
      <c r="O104">
        <f>(I104*21)/100</f>
      </c>
      <c t="s">
        <v>20</v>
      </c>
    </row>
    <row r="105" spans="1:5" ht="12.75">
      <c r="A105" s="28" t="s">
        <v>47</v>
      </c>
      <c r="E105" s="29" t="s">
        <v>44</v>
      </c>
    </row>
    <row r="106" spans="1:5" ht="12.75">
      <c r="A106" s="30" t="s">
        <v>48</v>
      </c>
      <c r="E106" s="31" t="s">
        <v>10484</v>
      </c>
    </row>
    <row r="107" spans="1:5" ht="89.25">
      <c r="A107" t="s">
        <v>50</v>
      </c>
      <c r="E107" s="29" t="s">
        <v>10488</v>
      </c>
    </row>
    <row r="108" spans="1:16" ht="12.75">
      <c r="A108" s="18" t="s">
        <v>42</v>
      </c>
      <c s="23" t="s">
        <v>150</v>
      </c>
      <c s="23" t="s">
        <v>10492</v>
      </c>
      <c s="18" t="s">
        <v>44</v>
      </c>
      <c s="24" t="s">
        <v>10493</v>
      </c>
      <c s="25" t="s">
        <v>70</v>
      </c>
      <c s="26">
        <v>14</v>
      </c>
      <c s="27">
        <v>0</v>
      </c>
      <c s="27">
        <f>ROUND(ROUND(H108,2)*ROUND(G108,3),2)</f>
      </c>
      <c r="O108">
        <f>(I108*21)/100</f>
      </c>
      <c t="s">
        <v>20</v>
      </c>
    </row>
    <row r="109" spans="1:5" ht="12.75">
      <c r="A109" s="28" t="s">
        <v>47</v>
      </c>
      <c r="E109" s="29" t="s">
        <v>44</v>
      </c>
    </row>
    <row r="110" spans="1:5" ht="12.75">
      <c r="A110" s="30" t="s">
        <v>48</v>
      </c>
      <c r="E110" s="31" t="s">
        <v>10484</v>
      </c>
    </row>
    <row r="111" spans="1:5" ht="102">
      <c r="A111" t="s">
        <v>50</v>
      </c>
      <c r="E111" s="29" t="s">
        <v>10494</v>
      </c>
    </row>
    <row r="112" spans="1:16" ht="12.75">
      <c r="A112" s="18" t="s">
        <v>42</v>
      </c>
      <c s="23" t="s">
        <v>154</v>
      </c>
      <c s="23" t="s">
        <v>10495</v>
      </c>
      <c s="18" t="s">
        <v>44</v>
      </c>
      <c s="24" t="s">
        <v>10496</v>
      </c>
      <c s="25" t="s">
        <v>70</v>
      </c>
      <c s="26">
        <v>28</v>
      </c>
      <c s="27">
        <v>0</v>
      </c>
      <c s="27">
        <f>ROUND(ROUND(H112,2)*ROUND(G112,3),2)</f>
      </c>
      <c r="O112">
        <f>(I112*21)/100</f>
      </c>
      <c t="s">
        <v>20</v>
      </c>
    </row>
    <row r="113" spans="1:5" ht="12.75">
      <c r="A113" s="28" t="s">
        <v>47</v>
      </c>
      <c r="E113" s="29" t="s">
        <v>44</v>
      </c>
    </row>
    <row r="114" spans="1:5" ht="12.75">
      <c r="A114" s="30" t="s">
        <v>48</v>
      </c>
      <c r="E114" s="31" t="s">
        <v>10484</v>
      </c>
    </row>
    <row r="115" spans="1:5" ht="89.25">
      <c r="A115" t="s">
        <v>50</v>
      </c>
      <c r="E115" s="29" t="s">
        <v>10497</v>
      </c>
    </row>
    <row r="116" spans="1:16" ht="12.75">
      <c r="A116" s="18" t="s">
        <v>42</v>
      </c>
      <c s="23" t="s">
        <v>160</v>
      </c>
      <c s="23" t="s">
        <v>10852</v>
      </c>
      <c s="18" t="s">
        <v>44</v>
      </c>
      <c s="24" t="s">
        <v>10853</v>
      </c>
      <c s="25" t="s">
        <v>70</v>
      </c>
      <c s="26">
        <v>19</v>
      </c>
      <c s="27">
        <v>0</v>
      </c>
      <c s="27">
        <f>ROUND(ROUND(H116,2)*ROUND(G116,3),2)</f>
      </c>
      <c r="O116">
        <f>(I116*21)/100</f>
      </c>
      <c t="s">
        <v>20</v>
      </c>
    </row>
    <row r="117" spans="1:5" ht="12.75">
      <c r="A117" s="28" t="s">
        <v>47</v>
      </c>
      <c r="E117" s="29" t="s">
        <v>44</v>
      </c>
    </row>
    <row r="118" spans="1:5" ht="12.75">
      <c r="A118" s="30" t="s">
        <v>48</v>
      </c>
      <c r="E118" s="31" t="s">
        <v>10484</v>
      </c>
    </row>
    <row r="119" spans="1:5" ht="89.25">
      <c r="A119" t="s">
        <v>50</v>
      </c>
      <c r="E119" s="29" t="s">
        <v>10854</v>
      </c>
    </row>
    <row r="120" spans="1:16" ht="12.75">
      <c r="A120" s="18" t="s">
        <v>42</v>
      </c>
      <c s="23" t="s">
        <v>164</v>
      </c>
      <c s="23" t="s">
        <v>10965</v>
      </c>
      <c s="18" t="s">
        <v>44</v>
      </c>
      <c s="24" t="s">
        <v>10966</v>
      </c>
      <c s="25" t="s">
        <v>70</v>
      </c>
      <c s="26">
        <v>27</v>
      </c>
      <c s="27">
        <v>0</v>
      </c>
      <c s="27">
        <f>ROUND(ROUND(H120,2)*ROUND(G120,3),2)</f>
      </c>
      <c r="O120">
        <f>(I120*21)/100</f>
      </c>
      <c t="s">
        <v>20</v>
      </c>
    </row>
    <row r="121" spans="1:5" ht="12.75">
      <c r="A121" s="28" t="s">
        <v>47</v>
      </c>
      <c r="E121" s="29" t="s">
        <v>44</v>
      </c>
    </row>
    <row r="122" spans="1:5" ht="12.75">
      <c r="A122" s="30" t="s">
        <v>48</v>
      </c>
      <c r="E122" s="31" t="s">
        <v>10484</v>
      </c>
    </row>
    <row r="123" spans="1:5" ht="76.5">
      <c r="A123" t="s">
        <v>50</v>
      </c>
      <c r="E123" s="29" t="s">
        <v>10967</v>
      </c>
    </row>
    <row r="124" spans="1:16" ht="12.75">
      <c r="A124" s="18" t="s">
        <v>42</v>
      </c>
      <c s="23" t="s">
        <v>168</v>
      </c>
      <c s="23" t="s">
        <v>10498</v>
      </c>
      <c s="18" t="s">
        <v>44</v>
      </c>
      <c s="24" t="s">
        <v>10499</v>
      </c>
      <c s="25" t="s">
        <v>70</v>
      </c>
      <c s="26">
        <v>24</v>
      </c>
      <c s="27">
        <v>0</v>
      </c>
      <c s="27">
        <f>ROUND(ROUND(H124,2)*ROUND(G124,3),2)</f>
      </c>
      <c r="O124">
        <f>(I124*21)/100</f>
      </c>
      <c t="s">
        <v>20</v>
      </c>
    </row>
    <row r="125" spans="1:5" ht="12.75">
      <c r="A125" s="28" t="s">
        <v>47</v>
      </c>
      <c r="E125" s="29" t="s">
        <v>44</v>
      </c>
    </row>
    <row r="126" spans="1:5" ht="12.75">
      <c r="A126" s="30" t="s">
        <v>48</v>
      </c>
      <c r="E126" s="31" t="s">
        <v>10484</v>
      </c>
    </row>
    <row r="127" spans="1:5" ht="102">
      <c r="A127" t="s">
        <v>50</v>
      </c>
      <c r="E127" s="29" t="s">
        <v>10500</v>
      </c>
    </row>
    <row r="128" spans="1:16" ht="12.75">
      <c r="A128" s="18" t="s">
        <v>42</v>
      </c>
      <c s="23" t="s">
        <v>173</v>
      </c>
      <c s="23" t="s">
        <v>10501</v>
      </c>
      <c s="18" t="s">
        <v>44</v>
      </c>
      <c s="24" t="s">
        <v>10502</v>
      </c>
      <c s="25" t="s">
        <v>70</v>
      </c>
      <c s="26">
        <v>4</v>
      </c>
      <c s="27">
        <v>0</v>
      </c>
      <c s="27">
        <f>ROUND(ROUND(H128,2)*ROUND(G128,3),2)</f>
      </c>
      <c r="O128">
        <f>(I128*21)/100</f>
      </c>
      <c t="s">
        <v>20</v>
      </c>
    </row>
    <row r="129" spans="1:5" ht="12.75">
      <c r="A129" s="28" t="s">
        <v>47</v>
      </c>
      <c r="E129" s="29" t="s">
        <v>44</v>
      </c>
    </row>
    <row r="130" spans="1:5" ht="12.75">
      <c r="A130" s="30" t="s">
        <v>48</v>
      </c>
      <c r="E130" s="31" t="s">
        <v>10484</v>
      </c>
    </row>
    <row r="131" spans="1:5" ht="102">
      <c r="A131" t="s">
        <v>50</v>
      </c>
      <c r="E131" s="29" t="s">
        <v>10500</v>
      </c>
    </row>
    <row r="132" spans="1:16" ht="12.75">
      <c r="A132" s="18" t="s">
        <v>42</v>
      </c>
      <c s="23" t="s">
        <v>177</v>
      </c>
      <c s="23" t="s">
        <v>10865</v>
      </c>
      <c s="18" t="s">
        <v>44</v>
      </c>
      <c s="24" t="s">
        <v>10866</v>
      </c>
      <c s="25" t="s">
        <v>70</v>
      </c>
      <c s="26">
        <v>1236</v>
      </c>
      <c s="27">
        <v>0</v>
      </c>
      <c s="27">
        <f>ROUND(ROUND(H132,2)*ROUND(G132,3),2)</f>
      </c>
      <c r="O132">
        <f>(I132*21)/100</f>
      </c>
      <c t="s">
        <v>20</v>
      </c>
    </row>
    <row r="133" spans="1:5" ht="12.75">
      <c r="A133" s="28" t="s">
        <v>47</v>
      </c>
      <c r="E133" s="29" t="s">
        <v>44</v>
      </c>
    </row>
    <row r="134" spans="1:5" ht="12.75">
      <c r="A134" s="30" t="s">
        <v>48</v>
      </c>
      <c r="E134" s="31" t="s">
        <v>10484</v>
      </c>
    </row>
    <row r="135" spans="1:5" ht="102">
      <c r="A135" t="s">
        <v>50</v>
      </c>
      <c r="E135" s="29" t="s">
        <v>10500</v>
      </c>
    </row>
    <row r="136" spans="1:16" ht="12.75">
      <c r="A136" s="18" t="s">
        <v>42</v>
      </c>
      <c s="23" t="s">
        <v>183</v>
      </c>
      <c s="23" t="s">
        <v>10867</v>
      </c>
      <c s="18" t="s">
        <v>44</v>
      </c>
      <c s="24" t="s">
        <v>10868</v>
      </c>
      <c s="25" t="s">
        <v>70</v>
      </c>
      <c s="26">
        <v>12</v>
      </c>
      <c s="27">
        <v>0</v>
      </c>
      <c s="27">
        <f>ROUND(ROUND(H136,2)*ROUND(G136,3),2)</f>
      </c>
      <c r="O136">
        <f>(I136*21)/100</f>
      </c>
      <c t="s">
        <v>20</v>
      </c>
    </row>
    <row r="137" spans="1:5" ht="12.75">
      <c r="A137" s="28" t="s">
        <v>47</v>
      </c>
      <c r="E137" s="29" t="s">
        <v>44</v>
      </c>
    </row>
    <row r="138" spans="1:5" ht="12.75">
      <c r="A138" s="30" t="s">
        <v>48</v>
      </c>
      <c r="E138" s="31" t="s">
        <v>10484</v>
      </c>
    </row>
    <row r="139" spans="1:5" ht="102">
      <c r="A139" t="s">
        <v>50</v>
      </c>
      <c r="E139" s="29" t="s">
        <v>10500</v>
      </c>
    </row>
    <row r="140" spans="1:16" ht="12.75">
      <c r="A140" s="18" t="s">
        <v>42</v>
      </c>
      <c s="23" t="s">
        <v>191</v>
      </c>
      <c s="23" t="s">
        <v>10505</v>
      </c>
      <c s="18" t="s">
        <v>44</v>
      </c>
      <c s="24" t="s">
        <v>10506</v>
      </c>
      <c s="25" t="s">
        <v>70</v>
      </c>
      <c s="26">
        <v>4</v>
      </c>
      <c s="27">
        <v>0</v>
      </c>
      <c s="27">
        <f>ROUND(ROUND(H140,2)*ROUND(G140,3),2)</f>
      </c>
      <c r="O140">
        <f>(I140*21)/100</f>
      </c>
      <c t="s">
        <v>20</v>
      </c>
    </row>
    <row r="141" spans="1:5" ht="12.75">
      <c r="A141" s="28" t="s">
        <v>47</v>
      </c>
      <c r="E141" s="29" t="s">
        <v>44</v>
      </c>
    </row>
    <row r="142" spans="1:5" ht="12.75">
      <c r="A142" s="30" t="s">
        <v>48</v>
      </c>
      <c r="E142" s="31" t="s">
        <v>10484</v>
      </c>
    </row>
    <row r="143" spans="1:5" ht="102">
      <c r="A143" t="s">
        <v>50</v>
      </c>
      <c r="E143" s="29" t="s">
        <v>10500</v>
      </c>
    </row>
    <row r="144" spans="1:16" ht="12.75">
      <c r="A144" s="18" t="s">
        <v>42</v>
      </c>
      <c s="23" t="s">
        <v>196</v>
      </c>
      <c s="23" t="s">
        <v>10507</v>
      </c>
      <c s="18" t="s">
        <v>44</v>
      </c>
      <c s="24" t="s">
        <v>10508</v>
      </c>
      <c s="25" t="s">
        <v>70</v>
      </c>
      <c s="26">
        <v>32</v>
      </c>
      <c s="27">
        <v>0</v>
      </c>
      <c s="27">
        <f>ROUND(ROUND(H144,2)*ROUND(G144,3),2)</f>
      </c>
      <c r="O144">
        <f>(I144*21)/100</f>
      </c>
      <c t="s">
        <v>20</v>
      </c>
    </row>
    <row r="145" spans="1:5" ht="12.75">
      <c r="A145" s="28" t="s">
        <v>47</v>
      </c>
      <c r="E145" s="29" t="s">
        <v>44</v>
      </c>
    </row>
    <row r="146" spans="1:5" ht="12.75">
      <c r="A146" s="30" t="s">
        <v>48</v>
      </c>
      <c r="E146" s="31" t="s">
        <v>10484</v>
      </c>
    </row>
    <row r="147" spans="1:5" ht="102">
      <c r="A147" t="s">
        <v>50</v>
      </c>
      <c r="E147" s="29" t="s">
        <v>10500</v>
      </c>
    </row>
    <row r="148" spans="1:16" ht="12.75">
      <c r="A148" s="18" t="s">
        <v>42</v>
      </c>
      <c s="23" t="s">
        <v>202</v>
      </c>
      <c s="23" t="s">
        <v>10509</v>
      </c>
      <c s="18" t="s">
        <v>44</v>
      </c>
      <c s="24" t="s">
        <v>10510</v>
      </c>
      <c s="25" t="s">
        <v>70</v>
      </c>
      <c s="26">
        <v>40</v>
      </c>
      <c s="27">
        <v>0</v>
      </c>
      <c s="27">
        <f>ROUND(ROUND(H148,2)*ROUND(G148,3),2)</f>
      </c>
      <c r="O148">
        <f>(I148*21)/100</f>
      </c>
      <c t="s">
        <v>20</v>
      </c>
    </row>
    <row r="149" spans="1:5" ht="12.75">
      <c r="A149" s="28" t="s">
        <v>47</v>
      </c>
      <c r="E149" s="29" t="s">
        <v>44</v>
      </c>
    </row>
    <row r="150" spans="1:5" ht="12.75">
      <c r="A150" s="30" t="s">
        <v>48</v>
      </c>
      <c r="E150" s="31" t="s">
        <v>10484</v>
      </c>
    </row>
    <row r="151" spans="1:5" ht="102">
      <c r="A151" t="s">
        <v>50</v>
      </c>
      <c r="E151" s="29" t="s">
        <v>10500</v>
      </c>
    </row>
    <row r="152" spans="1:16" ht="12.75">
      <c r="A152" s="18" t="s">
        <v>42</v>
      </c>
      <c s="23" t="s">
        <v>99</v>
      </c>
      <c s="23" t="s">
        <v>10513</v>
      </c>
      <c s="18" t="s">
        <v>44</v>
      </c>
      <c s="24" t="s">
        <v>10514</v>
      </c>
      <c s="25" t="s">
        <v>70</v>
      </c>
      <c s="26">
        <v>8</v>
      </c>
      <c s="27">
        <v>0</v>
      </c>
      <c s="27">
        <f>ROUND(ROUND(H152,2)*ROUND(G152,3),2)</f>
      </c>
      <c r="O152">
        <f>(I152*21)/100</f>
      </c>
      <c t="s">
        <v>20</v>
      </c>
    </row>
    <row r="153" spans="1:5" ht="12.75">
      <c r="A153" s="28" t="s">
        <v>47</v>
      </c>
      <c r="E153" s="29" t="s">
        <v>44</v>
      </c>
    </row>
    <row r="154" spans="1:5" ht="12.75">
      <c r="A154" s="30" t="s">
        <v>48</v>
      </c>
      <c r="E154" s="31" t="s">
        <v>10484</v>
      </c>
    </row>
    <row r="155" spans="1:5" ht="102">
      <c r="A155" t="s">
        <v>50</v>
      </c>
      <c r="E155" s="29" t="s">
        <v>10500</v>
      </c>
    </row>
    <row r="156" spans="1:16" ht="12.75">
      <c r="A156" s="18" t="s">
        <v>42</v>
      </c>
      <c s="23" t="s">
        <v>107</v>
      </c>
      <c s="23" t="s">
        <v>10515</v>
      </c>
      <c s="18" t="s">
        <v>44</v>
      </c>
      <c s="24" t="s">
        <v>10516</v>
      </c>
      <c s="25" t="s">
        <v>70</v>
      </c>
      <c s="26">
        <v>15</v>
      </c>
      <c s="27">
        <v>0</v>
      </c>
      <c s="27">
        <f>ROUND(ROUND(H156,2)*ROUND(G156,3),2)</f>
      </c>
      <c r="O156">
        <f>(I156*21)/100</f>
      </c>
      <c t="s">
        <v>20</v>
      </c>
    </row>
    <row r="157" spans="1:5" ht="12.75">
      <c r="A157" s="28" t="s">
        <v>47</v>
      </c>
      <c r="E157" s="29" t="s">
        <v>44</v>
      </c>
    </row>
    <row r="158" spans="1:5" ht="12.75">
      <c r="A158" s="30" t="s">
        <v>48</v>
      </c>
      <c r="E158" s="31" t="s">
        <v>10484</v>
      </c>
    </row>
    <row r="159" spans="1:5" ht="102">
      <c r="A159" t="s">
        <v>50</v>
      </c>
      <c r="E159" s="29" t="s">
        <v>10500</v>
      </c>
    </row>
    <row r="160" spans="1:16" ht="12.75">
      <c r="A160" s="18" t="s">
        <v>42</v>
      </c>
      <c s="23" t="s">
        <v>281</v>
      </c>
      <c s="23" t="s">
        <v>10517</v>
      </c>
      <c s="18" t="s">
        <v>44</v>
      </c>
      <c s="24" t="s">
        <v>10518</v>
      </c>
      <c s="25" t="s">
        <v>784</v>
      </c>
      <c s="26">
        <v>1656</v>
      </c>
      <c s="27">
        <v>0</v>
      </c>
      <c s="27">
        <f>ROUND(ROUND(H160,2)*ROUND(G160,3),2)</f>
      </c>
      <c r="O160">
        <f>(I160*21)/100</f>
      </c>
      <c t="s">
        <v>20</v>
      </c>
    </row>
    <row r="161" spans="1:5" ht="12.75">
      <c r="A161" s="28" t="s">
        <v>47</v>
      </c>
      <c r="E161" s="29" t="s">
        <v>44</v>
      </c>
    </row>
    <row r="162" spans="1:5" ht="12.75">
      <c r="A162" s="30" t="s">
        <v>48</v>
      </c>
      <c r="E162" s="31" t="s">
        <v>10484</v>
      </c>
    </row>
    <row r="163" spans="1:5" ht="89.25">
      <c r="A163" t="s">
        <v>50</v>
      </c>
      <c r="E163" s="29" t="s">
        <v>10519</v>
      </c>
    </row>
    <row r="164" spans="1:16" ht="12.75">
      <c r="A164" s="18" t="s">
        <v>42</v>
      </c>
      <c s="23" t="s">
        <v>285</v>
      </c>
      <c s="23" t="s">
        <v>10520</v>
      </c>
      <c s="18" t="s">
        <v>44</v>
      </c>
      <c s="24" t="s">
        <v>10521</v>
      </c>
      <c s="25" t="s">
        <v>70</v>
      </c>
      <c s="26">
        <v>12</v>
      </c>
      <c s="27">
        <v>0</v>
      </c>
      <c s="27">
        <f>ROUND(ROUND(H164,2)*ROUND(G164,3),2)</f>
      </c>
      <c r="O164">
        <f>(I164*21)/100</f>
      </c>
      <c t="s">
        <v>20</v>
      </c>
    </row>
    <row r="165" spans="1:5" ht="12.75">
      <c r="A165" s="28" t="s">
        <v>47</v>
      </c>
      <c r="E165" s="29" t="s">
        <v>44</v>
      </c>
    </row>
    <row r="166" spans="1:5" ht="12.75">
      <c r="A166" s="30" t="s">
        <v>48</v>
      </c>
      <c r="E166" s="31" t="s">
        <v>10522</v>
      </c>
    </row>
    <row r="167" spans="1:5" ht="114.75">
      <c r="A167" t="s">
        <v>50</v>
      </c>
      <c r="E167" s="29" t="s">
        <v>5082</v>
      </c>
    </row>
    <row r="168" spans="1:16" ht="12.75">
      <c r="A168" s="18" t="s">
        <v>42</v>
      </c>
      <c s="23" t="s">
        <v>289</v>
      </c>
      <c s="23" t="s">
        <v>10527</v>
      </c>
      <c s="18" t="s">
        <v>44</v>
      </c>
      <c s="24" t="s">
        <v>10528</v>
      </c>
      <c s="25" t="s">
        <v>784</v>
      </c>
      <c s="26">
        <v>2510</v>
      </c>
      <c s="27">
        <v>0</v>
      </c>
      <c s="27">
        <f>ROUND(ROUND(H168,2)*ROUND(G168,3),2)</f>
      </c>
      <c r="O168">
        <f>(I168*21)/100</f>
      </c>
      <c t="s">
        <v>20</v>
      </c>
    </row>
    <row r="169" spans="1:5" ht="12.75">
      <c r="A169" s="28" t="s">
        <v>47</v>
      </c>
      <c r="E169" s="29" t="s">
        <v>44</v>
      </c>
    </row>
    <row r="170" spans="1:5" ht="12.75">
      <c r="A170" s="30" t="s">
        <v>48</v>
      </c>
      <c r="E170" s="31" t="s">
        <v>10522</v>
      </c>
    </row>
    <row r="171" spans="1:5" ht="102">
      <c r="A171" t="s">
        <v>50</v>
      </c>
      <c r="E171" s="29" t="s">
        <v>10529</v>
      </c>
    </row>
    <row r="172" spans="1:16" ht="12.75">
      <c r="A172" s="18" t="s">
        <v>42</v>
      </c>
      <c s="23" t="s">
        <v>293</v>
      </c>
      <c s="23" t="s">
        <v>10968</v>
      </c>
      <c s="18" t="s">
        <v>44</v>
      </c>
      <c s="24" t="s">
        <v>10969</v>
      </c>
      <c s="25" t="s">
        <v>784</v>
      </c>
      <c s="26">
        <v>6736</v>
      </c>
      <c s="27">
        <v>0</v>
      </c>
      <c s="27">
        <f>ROUND(ROUND(H172,2)*ROUND(G172,3),2)</f>
      </c>
      <c r="O172">
        <f>(I172*21)/100</f>
      </c>
      <c t="s">
        <v>20</v>
      </c>
    </row>
    <row r="173" spans="1:5" ht="12.75">
      <c r="A173" s="28" t="s">
        <v>47</v>
      </c>
      <c r="E173" s="29" t="s">
        <v>44</v>
      </c>
    </row>
    <row r="174" spans="1:5" ht="12.75">
      <c r="A174" s="30" t="s">
        <v>48</v>
      </c>
      <c r="E174" s="31" t="s">
        <v>10522</v>
      </c>
    </row>
    <row r="175" spans="1:5" ht="102">
      <c r="A175" t="s">
        <v>50</v>
      </c>
      <c r="E175" s="29" t="s">
        <v>10532</v>
      </c>
    </row>
    <row r="176" spans="1:16" ht="12.75">
      <c r="A176" s="18" t="s">
        <v>42</v>
      </c>
      <c s="23" t="s">
        <v>297</v>
      </c>
      <c s="23" t="s">
        <v>10533</v>
      </c>
      <c s="18" t="s">
        <v>44</v>
      </c>
      <c s="24" t="s">
        <v>10534</v>
      </c>
      <c s="25" t="s">
        <v>784</v>
      </c>
      <c s="26">
        <v>5036</v>
      </c>
      <c s="27">
        <v>0</v>
      </c>
      <c s="27">
        <f>ROUND(ROUND(H176,2)*ROUND(G176,3),2)</f>
      </c>
      <c r="O176">
        <f>(I176*21)/100</f>
      </c>
      <c t="s">
        <v>20</v>
      </c>
    </row>
    <row r="177" spans="1:5" ht="12.75">
      <c r="A177" s="28" t="s">
        <v>47</v>
      </c>
      <c r="E177" s="29" t="s">
        <v>44</v>
      </c>
    </row>
    <row r="178" spans="1:5" ht="12.75">
      <c r="A178" s="30" t="s">
        <v>48</v>
      </c>
      <c r="E178" s="31" t="s">
        <v>10522</v>
      </c>
    </row>
    <row r="179" spans="1:5" ht="102">
      <c r="A179" t="s">
        <v>50</v>
      </c>
      <c r="E179" s="29" t="s">
        <v>10532</v>
      </c>
    </row>
    <row r="180" spans="1:16" ht="12.75">
      <c r="A180" s="18" t="s">
        <v>42</v>
      </c>
      <c s="23" t="s">
        <v>301</v>
      </c>
      <c s="23" t="s">
        <v>10535</v>
      </c>
      <c s="18" t="s">
        <v>44</v>
      </c>
      <c s="24" t="s">
        <v>10536</v>
      </c>
      <c s="25" t="s">
        <v>784</v>
      </c>
      <c s="26">
        <v>17618</v>
      </c>
      <c s="27">
        <v>0</v>
      </c>
      <c s="27">
        <f>ROUND(ROUND(H180,2)*ROUND(G180,3),2)</f>
      </c>
      <c r="O180">
        <f>(I180*21)/100</f>
      </c>
      <c t="s">
        <v>20</v>
      </c>
    </row>
    <row r="181" spans="1:5" ht="12.75">
      <c r="A181" s="28" t="s">
        <v>47</v>
      </c>
      <c r="E181" s="29" t="s">
        <v>44</v>
      </c>
    </row>
    <row r="182" spans="1:5" ht="12.75">
      <c r="A182" s="30" t="s">
        <v>48</v>
      </c>
      <c r="E182" s="31" t="s">
        <v>10432</v>
      </c>
    </row>
    <row r="183" spans="1:5" ht="89.25">
      <c r="A183" t="s">
        <v>50</v>
      </c>
      <c r="E183" s="29" t="s">
        <v>10537</v>
      </c>
    </row>
    <row r="184" spans="1:16" ht="12.75">
      <c r="A184" s="18" t="s">
        <v>42</v>
      </c>
      <c s="23" t="s">
        <v>305</v>
      </c>
      <c s="23" t="s">
        <v>10542</v>
      </c>
      <c s="18" t="s">
        <v>44</v>
      </c>
      <c s="24" t="s">
        <v>10543</v>
      </c>
      <c s="25" t="s">
        <v>70</v>
      </c>
      <c s="26">
        <v>51</v>
      </c>
      <c s="27">
        <v>0</v>
      </c>
      <c s="27">
        <f>ROUND(ROUND(H184,2)*ROUND(G184,3),2)</f>
      </c>
      <c r="O184">
        <f>(I184*21)/100</f>
      </c>
      <c t="s">
        <v>20</v>
      </c>
    </row>
    <row r="185" spans="1:5" ht="12.75">
      <c r="A185" s="28" t="s">
        <v>47</v>
      </c>
      <c r="E185" s="29" t="s">
        <v>44</v>
      </c>
    </row>
    <row r="186" spans="1:5" ht="12.75">
      <c r="A186" s="30" t="s">
        <v>48</v>
      </c>
      <c r="E186" s="31" t="s">
        <v>10484</v>
      </c>
    </row>
    <row r="187" spans="1:5" ht="89.25">
      <c r="A187" t="s">
        <v>50</v>
      </c>
      <c r="E187" s="29" t="s">
        <v>10544</v>
      </c>
    </row>
    <row r="188" spans="1:16" ht="12.75">
      <c r="A188" s="18" t="s">
        <v>42</v>
      </c>
      <c s="23" t="s">
        <v>309</v>
      </c>
      <c s="23" t="s">
        <v>10545</v>
      </c>
      <c s="18" t="s">
        <v>44</v>
      </c>
      <c s="24" t="s">
        <v>10546</v>
      </c>
      <c s="25" t="s">
        <v>70</v>
      </c>
      <c s="26">
        <v>19</v>
      </c>
      <c s="27">
        <v>0</v>
      </c>
      <c s="27">
        <f>ROUND(ROUND(H188,2)*ROUND(G188,3),2)</f>
      </c>
      <c r="O188">
        <f>(I188*21)/100</f>
      </c>
      <c t="s">
        <v>20</v>
      </c>
    </row>
    <row r="189" spans="1:5" ht="12.75">
      <c r="A189" s="28" t="s">
        <v>47</v>
      </c>
      <c r="E189" s="29" t="s">
        <v>44</v>
      </c>
    </row>
    <row r="190" spans="1:5" ht="12.75">
      <c r="A190" s="30" t="s">
        <v>48</v>
      </c>
      <c r="E190" s="31" t="s">
        <v>10484</v>
      </c>
    </row>
    <row r="191" spans="1:5" ht="89.25">
      <c r="A191" t="s">
        <v>50</v>
      </c>
      <c r="E191" s="29" t="s">
        <v>10544</v>
      </c>
    </row>
    <row r="192" spans="1:16" ht="12.75">
      <c r="A192" s="18" t="s">
        <v>42</v>
      </c>
      <c s="23" t="s">
        <v>314</v>
      </c>
      <c s="23" t="s">
        <v>10547</v>
      </c>
      <c s="18" t="s">
        <v>44</v>
      </c>
      <c s="24" t="s">
        <v>10548</v>
      </c>
      <c s="25" t="s">
        <v>70</v>
      </c>
      <c s="26">
        <v>19</v>
      </c>
      <c s="27">
        <v>0</v>
      </c>
      <c s="27">
        <f>ROUND(ROUND(H192,2)*ROUND(G192,3),2)</f>
      </c>
      <c r="O192">
        <f>(I192*21)/100</f>
      </c>
      <c t="s">
        <v>20</v>
      </c>
    </row>
    <row r="193" spans="1:5" ht="12.75">
      <c r="A193" s="28" t="s">
        <v>47</v>
      </c>
      <c r="E193" s="29" t="s">
        <v>44</v>
      </c>
    </row>
    <row r="194" spans="1:5" ht="12.75">
      <c r="A194" s="30" t="s">
        <v>48</v>
      </c>
      <c r="E194" s="31" t="s">
        <v>10484</v>
      </c>
    </row>
    <row r="195" spans="1:5" ht="89.25">
      <c r="A195" t="s">
        <v>50</v>
      </c>
      <c r="E195" s="29" t="s">
        <v>10544</v>
      </c>
    </row>
    <row r="196" spans="1:16" ht="12.75">
      <c r="A196" s="18" t="s">
        <v>42</v>
      </c>
      <c s="23" t="s">
        <v>318</v>
      </c>
      <c s="23" t="s">
        <v>10561</v>
      </c>
      <c s="18" t="s">
        <v>44</v>
      </c>
      <c s="24" t="s">
        <v>10562</v>
      </c>
      <c s="25" t="s">
        <v>70</v>
      </c>
      <c s="26">
        <v>16</v>
      </c>
      <c s="27">
        <v>0</v>
      </c>
      <c s="27">
        <f>ROUND(ROUND(H196,2)*ROUND(G196,3),2)</f>
      </c>
      <c r="O196">
        <f>(I196*21)/100</f>
      </c>
      <c t="s">
        <v>20</v>
      </c>
    </row>
    <row r="197" spans="1:5" ht="12.75">
      <c r="A197" s="28" t="s">
        <v>47</v>
      </c>
      <c r="E197" s="29" t="s">
        <v>44</v>
      </c>
    </row>
    <row r="198" spans="1:5" ht="12.75">
      <c r="A198" s="30" t="s">
        <v>48</v>
      </c>
      <c r="E198" s="31" t="s">
        <v>10484</v>
      </c>
    </row>
    <row r="199" spans="1:5" ht="114.75">
      <c r="A199" t="s">
        <v>50</v>
      </c>
      <c r="E199" s="29" t="s">
        <v>5082</v>
      </c>
    </row>
    <row r="200" spans="1:16" ht="12.75">
      <c r="A200" s="18" t="s">
        <v>42</v>
      </c>
      <c s="23" t="s">
        <v>322</v>
      </c>
      <c s="23" t="s">
        <v>10570</v>
      </c>
      <c s="18" t="s">
        <v>44</v>
      </c>
      <c s="24" t="s">
        <v>10571</v>
      </c>
      <c s="25" t="s">
        <v>70</v>
      </c>
      <c s="26">
        <v>216</v>
      </c>
      <c s="27">
        <v>0</v>
      </c>
      <c s="27">
        <f>ROUND(ROUND(H200,2)*ROUND(G200,3),2)</f>
      </c>
      <c r="O200">
        <f>(I200*21)/100</f>
      </c>
      <c t="s">
        <v>20</v>
      </c>
    </row>
    <row r="201" spans="1:5" ht="12.75">
      <c r="A201" s="28" t="s">
        <v>47</v>
      </c>
      <c r="E201" s="29" t="s">
        <v>44</v>
      </c>
    </row>
    <row r="202" spans="1:5" ht="12.75">
      <c r="A202" s="30" t="s">
        <v>48</v>
      </c>
      <c r="E202" s="31" t="s">
        <v>10484</v>
      </c>
    </row>
    <row r="203" spans="1:5" ht="114.75">
      <c r="A203" t="s">
        <v>50</v>
      </c>
      <c r="E203" s="29" t="s">
        <v>5082</v>
      </c>
    </row>
    <row r="204" spans="1:16" ht="12.75">
      <c r="A204" s="18" t="s">
        <v>42</v>
      </c>
      <c s="23" t="s">
        <v>326</v>
      </c>
      <c s="23" t="s">
        <v>10572</v>
      </c>
      <c s="18" t="s">
        <v>44</v>
      </c>
      <c s="24" t="s">
        <v>10573</v>
      </c>
      <c s="25" t="s">
        <v>70</v>
      </c>
      <c s="26">
        <v>4</v>
      </c>
      <c s="27">
        <v>0</v>
      </c>
      <c s="27">
        <f>ROUND(ROUND(H204,2)*ROUND(G204,3),2)</f>
      </c>
      <c r="O204">
        <f>(I204*21)/100</f>
      </c>
      <c t="s">
        <v>20</v>
      </c>
    </row>
    <row r="205" spans="1:5" ht="12.75">
      <c r="A205" s="28" t="s">
        <v>47</v>
      </c>
      <c r="E205" s="29" t="s">
        <v>44</v>
      </c>
    </row>
    <row r="206" spans="1:5" ht="12.75">
      <c r="A206" s="30" t="s">
        <v>48</v>
      </c>
      <c r="E206" s="31" t="s">
        <v>10484</v>
      </c>
    </row>
    <row r="207" spans="1:5" ht="114.75">
      <c r="A207" t="s">
        <v>50</v>
      </c>
      <c r="E207" s="29" t="s">
        <v>5082</v>
      </c>
    </row>
    <row r="208" spans="1:16" ht="12.75">
      <c r="A208" s="18" t="s">
        <v>42</v>
      </c>
      <c s="23" t="s">
        <v>330</v>
      </c>
      <c s="23" t="s">
        <v>10574</v>
      </c>
      <c s="18" t="s">
        <v>44</v>
      </c>
      <c s="24" t="s">
        <v>10575</v>
      </c>
      <c s="25" t="s">
        <v>70</v>
      </c>
      <c s="26">
        <v>2</v>
      </c>
      <c s="27">
        <v>0</v>
      </c>
      <c s="27">
        <f>ROUND(ROUND(H208,2)*ROUND(G208,3),2)</f>
      </c>
      <c r="O208">
        <f>(I208*21)/100</f>
      </c>
      <c t="s">
        <v>20</v>
      </c>
    </row>
    <row r="209" spans="1:5" ht="12.75">
      <c r="A209" s="28" t="s">
        <v>47</v>
      </c>
      <c r="E209" s="29" t="s">
        <v>44</v>
      </c>
    </row>
    <row r="210" spans="1:5" ht="12.75">
      <c r="A210" s="30" t="s">
        <v>48</v>
      </c>
      <c r="E210" s="31" t="s">
        <v>10484</v>
      </c>
    </row>
    <row r="211" spans="1:5" ht="114.75">
      <c r="A211" t="s">
        <v>50</v>
      </c>
      <c r="E211" s="29" t="s">
        <v>5082</v>
      </c>
    </row>
    <row r="212" spans="1:16" ht="12.75">
      <c r="A212" s="18" t="s">
        <v>42</v>
      </c>
      <c s="23" t="s">
        <v>334</v>
      </c>
      <c s="23" t="s">
        <v>10586</v>
      </c>
      <c s="18" t="s">
        <v>44</v>
      </c>
      <c s="24" t="s">
        <v>10587</v>
      </c>
      <c s="25" t="s">
        <v>70</v>
      </c>
      <c s="26">
        <v>4</v>
      </c>
      <c s="27">
        <v>0</v>
      </c>
      <c s="27">
        <f>ROUND(ROUND(H212,2)*ROUND(G212,3),2)</f>
      </c>
      <c r="O212">
        <f>(I212*21)/100</f>
      </c>
      <c t="s">
        <v>20</v>
      </c>
    </row>
    <row r="213" spans="1:5" ht="12.75">
      <c r="A213" s="28" t="s">
        <v>47</v>
      </c>
      <c r="E213" s="29" t="s">
        <v>44</v>
      </c>
    </row>
    <row r="214" spans="1:5" ht="12.75">
      <c r="A214" s="30" t="s">
        <v>48</v>
      </c>
      <c r="E214" s="31" t="s">
        <v>10484</v>
      </c>
    </row>
    <row r="215" spans="1:5" ht="114.75">
      <c r="A215" t="s">
        <v>50</v>
      </c>
      <c r="E215" s="29" t="s">
        <v>5082</v>
      </c>
    </row>
    <row r="216" spans="1:16" ht="12.75">
      <c r="A216" s="18" t="s">
        <v>42</v>
      </c>
      <c s="23" t="s">
        <v>338</v>
      </c>
      <c s="23" t="s">
        <v>10590</v>
      </c>
      <c s="18" t="s">
        <v>44</v>
      </c>
      <c s="24" t="s">
        <v>10591</v>
      </c>
      <c s="25" t="s">
        <v>70</v>
      </c>
      <c s="26">
        <v>55</v>
      </c>
      <c s="27">
        <v>0</v>
      </c>
      <c s="27">
        <f>ROUND(ROUND(H216,2)*ROUND(G216,3),2)</f>
      </c>
      <c r="O216">
        <f>(I216*21)/100</f>
      </c>
      <c t="s">
        <v>20</v>
      </c>
    </row>
    <row r="217" spans="1:5" ht="12.75">
      <c r="A217" s="28" t="s">
        <v>47</v>
      </c>
      <c r="E217" s="29" t="s">
        <v>44</v>
      </c>
    </row>
    <row r="218" spans="1:5" ht="12.75">
      <c r="A218" s="30" t="s">
        <v>48</v>
      </c>
      <c r="E218" s="31" t="s">
        <v>10484</v>
      </c>
    </row>
    <row r="219" spans="1:5" ht="114.75">
      <c r="A219" t="s">
        <v>50</v>
      </c>
      <c r="E219" s="29" t="s">
        <v>5082</v>
      </c>
    </row>
    <row r="220" spans="1:16" ht="12.75">
      <c r="A220" s="18" t="s">
        <v>42</v>
      </c>
      <c s="23" t="s">
        <v>342</v>
      </c>
      <c s="23" t="s">
        <v>10592</v>
      </c>
      <c s="18" t="s">
        <v>44</v>
      </c>
      <c s="24" t="s">
        <v>10593</v>
      </c>
      <c s="25" t="s">
        <v>70</v>
      </c>
      <c s="26">
        <v>305</v>
      </c>
      <c s="27">
        <v>0</v>
      </c>
      <c s="27">
        <f>ROUND(ROUND(H220,2)*ROUND(G220,3),2)</f>
      </c>
      <c r="O220">
        <f>(I220*21)/100</f>
      </c>
      <c t="s">
        <v>20</v>
      </c>
    </row>
    <row r="221" spans="1:5" ht="12.75">
      <c r="A221" s="28" t="s">
        <v>47</v>
      </c>
      <c r="E221" s="29" t="s">
        <v>44</v>
      </c>
    </row>
    <row r="222" spans="1:5" ht="12.75">
      <c r="A222" s="30" t="s">
        <v>48</v>
      </c>
      <c r="E222" s="31" t="s">
        <v>10484</v>
      </c>
    </row>
    <row r="223" spans="1:5" ht="114.75">
      <c r="A223" t="s">
        <v>50</v>
      </c>
      <c r="E223" s="29" t="s">
        <v>5082</v>
      </c>
    </row>
    <row r="224" spans="1:16" ht="25.5">
      <c r="A224" s="18" t="s">
        <v>42</v>
      </c>
      <c s="23" t="s">
        <v>346</v>
      </c>
      <c s="23" t="s">
        <v>10594</v>
      </c>
      <c s="18" t="s">
        <v>44</v>
      </c>
      <c s="24" t="s">
        <v>10595</v>
      </c>
      <c s="25" t="s">
        <v>70</v>
      </c>
      <c s="26">
        <v>51</v>
      </c>
      <c s="27">
        <v>0</v>
      </c>
      <c s="27">
        <f>ROUND(ROUND(H224,2)*ROUND(G224,3),2)</f>
      </c>
      <c r="O224">
        <f>(I224*21)/100</f>
      </c>
      <c t="s">
        <v>20</v>
      </c>
    </row>
    <row r="225" spans="1:5" ht="12.75">
      <c r="A225" s="28" t="s">
        <v>47</v>
      </c>
      <c r="E225" s="29" t="s">
        <v>44</v>
      </c>
    </row>
    <row r="226" spans="1:5" ht="12.75">
      <c r="A226" s="30" t="s">
        <v>48</v>
      </c>
      <c r="E226" s="31" t="s">
        <v>10432</v>
      </c>
    </row>
    <row r="227" spans="1:5" ht="76.5">
      <c r="A227" t="s">
        <v>50</v>
      </c>
      <c r="E227" s="29" t="s">
        <v>10596</v>
      </c>
    </row>
    <row r="228" spans="1:16" ht="25.5">
      <c r="A228" s="18" t="s">
        <v>42</v>
      </c>
      <c s="23" t="s">
        <v>350</v>
      </c>
      <c s="23" t="s">
        <v>10597</v>
      </c>
      <c s="18" t="s">
        <v>44</v>
      </c>
      <c s="24" t="s">
        <v>10598</v>
      </c>
      <c s="25" t="s">
        <v>70</v>
      </c>
      <c s="26">
        <v>51</v>
      </c>
      <c s="27">
        <v>0</v>
      </c>
      <c s="27">
        <f>ROUND(ROUND(H228,2)*ROUND(G228,3),2)</f>
      </c>
      <c r="O228">
        <f>(I228*21)/100</f>
      </c>
      <c t="s">
        <v>20</v>
      </c>
    </row>
    <row r="229" spans="1:5" ht="12.75">
      <c r="A229" s="28" t="s">
        <v>47</v>
      </c>
      <c r="E229" s="29" t="s">
        <v>44</v>
      </c>
    </row>
    <row r="230" spans="1:5" ht="12.75">
      <c r="A230" s="30" t="s">
        <v>48</v>
      </c>
      <c r="E230" s="31" t="s">
        <v>10432</v>
      </c>
    </row>
    <row r="231" spans="1:5" ht="76.5">
      <c r="A231" t="s">
        <v>50</v>
      </c>
      <c r="E231" s="29" t="s">
        <v>10599</v>
      </c>
    </row>
    <row r="232" spans="1:16" ht="12.75">
      <c r="A232" s="18" t="s">
        <v>42</v>
      </c>
      <c s="23" t="s">
        <v>354</v>
      </c>
      <c s="23" t="s">
        <v>10600</v>
      </c>
      <c s="18" t="s">
        <v>44</v>
      </c>
      <c s="24" t="s">
        <v>10601</v>
      </c>
      <c s="25" t="s">
        <v>157</v>
      </c>
      <c s="26">
        <v>1926</v>
      </c>
      <c s="27">
        <v>0</v>
      </c>
      <c s="27">
        <f>ROUND(ROUND(H232,2)*ROUND(G232,3),2)</f>
      </c>
      <c r="O232">
        <f>(I232*21)/100</f>
      </c>
      <c t="s">
        <v>20</v>
      </c>
    </row>
    <row r="233" spans="1:5" ht="12.75">
      <c r="A233" s="28" t="s">
        <v>47</v>
      </c>
      <c r="E233" s="29" t="s">
        <v>44</v>
      </c>
    </row>
    <row r="234" spans="1:5" ht="12.75">
      <c r="A234" s="30" t="s">
        <v>48</v>
      </c>
      <c r="E234" s="31" t="s">
        <v>10432</v>
      </c>
    </row>
    <row r="235" spans="1:5" ht="89.25">
      <c r="A235" t="s">
        <v>50</v>
      </c>
      <c r="E235" s="29" t="s">
        <v>10602</v>
      </c>
    </row>
    <row r="236" spans="1:16" ht="12.75">
      <c r="A236" s="18" t="s">
        <v>42</v>
      </c>
      <c s="23" t="s">
        <v>358</v>
      </c>
      <c s="23" t="s">
        <v>10970</v>
      </c>
      <c s="18" t="s">
        <v>44</v>
      </c>
      <c s="24" t="s">
        <v>10971</v>
      </c>
      <c s="25" t="s">
        <v>70</v>
      </c>
      <c s="26">
        <v>1</v>
      </c>
      <c s="27">
        <v>0</v>
      </c>
      <c s="27">
        <f>ROUND(ROUND(H236,2)*ROUND(G236,3),2)</f>
      </c>
      <c r="O236">
        <f>(I236*21)/100</f>
      </c>
      <c t="s">
        <v>20</v>
      </c>
    </row>
    <row r="237" spans="1:5" ht="12.75">
      <c r="A237" s="28" t="s">
        <v>47</v>
      </c>
      <c r="E237" s="29" t="s">
        <v>44</v>
      </c>
    </row>
    <row r="238" spans="1:5" ht="12.75">
      <c r="A238" s="30" t="s">
        <v>48</v>
      </c>
      <c r="E238" s="31" t="s">
        <v>10484</v>
      </c>
    </row>
    <row r="239" spans="1:5" ht="102">
      <c r="A239" t="s">
        <v>50</v>
      </c>
      <c r="E239" s="29" t="s">
        <v>10500</v>
      </c>
    </row>
    <row r="240" spans="1:16" ht="12.75">
      <c r="A240" s="18" t="s">
        <v>42</v>
      </c>
      <c s="23" t="s">
        <v>362</v>
      </c>
      <c s="23" t="s">
        <v>10972</v>
      </c>
      <c s="18" t="s">
        <v>44</v>
      </c>
      <c s="24" t="s">
        <v>10973</v>
      </c>
      <c s="25" t="s">
        <v>70</v>
      </c>
      <c s="26">
        <v>1</v>
      </c>
      <c s="27">
        <v>0</v>
      </c>
      <c s="27">
        <f>ROUND(ROUND(H240,2)*ROUND(G240,3),2)</f>
      </c>
      <c r="O240">
        <f>(I240*21)/100</f>
      </c>
      <c t="s">
        <v>20</v>
      </c>
    </row>
    <row r="241" spans="1:5" ht="12.75">
      <c r="A241" s="28" t="s">
        <v>47</v>
      </c>
      <c r="E241" s="29" t="s">
        <v>44</v>
      </c>
    </row>
    <row r="242" spans="1:5" ht="12.75">
      <c r="A242" s="30" t="s">
        <v>48</v>
      </c>
      <c r="E242" s="31" t="s">
        <v>10522</v>
      </c>
    </row>
    <row r="243" spans="1:5" ht="114.75">
      <c r="A243" t="s">
        <v>50</v>
      </c>
      <c r="E243" s="29" t="s">
        <v>5082</v>
      </c>
    </row>
    <row r="244" spans="1:18" ht="12.75" customHeight="1">
      <c r="A244" s="5" t="s">
        <v>40</v>
      </c>
      <c s="5"/>
      <c s="34" t="s">
        <v>10612</v>
      </c>
      <c s="5"/>
      <c s="21" t="s">
        <v>10613</v>
      </c>
      <c s="5"/>
      <c s="5"/>
      <c s="5"/>
      <c s="35">
        <f>0+Q244</f>
      </c>
      <c r="O244">
        <f>0+R244</f>
      </c>
      <c r="Q244">
        <f>0+I245+I249+I253+I257+I261+I265+I269+I273+I277+I281+I285+I289+I293+I297+I301</f>
      </c>
      <c>
        <f>0+O245+O249+O253+O257+O261+O265+O269+O273+O277+O281+O285+O289+O293+O297+O301</f>
      </c>
    </row>
    <row r="245" spans="1:16" ht="12.75">
      <c r="A245" s="18" t="s">
        <v>42</v>
      </c>
      <c s="23" t="s">
        <v>366</v>
      </c>
      <c s="23" t="s">
        <v>10614</v>
      </c>
      <c s="18" t="s">
        <v>44</v>
      </c>
      <c s="24" t="s">
        <v>10615</v>
      </c>
      <c s="25" t="s">
        <v>70</v>
      </c>
      <c s="26">
        <v>68</v>
      </c>
      <c s="27">
        <v>0</v>
      </c>
      <c s="27">
        <f>ROUND(ROUND(H245,2)*ROUND(G245,3),2)</f>
      </c>
      <c r="O245">
        <f>(I245*21)/100</f>
      </c>
      <c t="s">
        <v>20</v>
      </c>
    </row>
    <row r="246" spans="1:5" ht="12.75">
      <c r="A246" s="28" t="s">
        <v>47</v>
      </c>
      <c r="E246" s="29" t="s">
        <v>44</v>
      </c>
    </row>
    <row r="247" spans="1:5" ht="12.75">
      <c r="A247" s="30" t="s">
        <v>48</v>
      </c>
      <c r="E247" s="31" t="s">
        <v>10484</v>
      </c>
    </row>
    <row r="248" spans="1:5" ht="89.25">
      <c r="A248" t="s">
        <v>50</v>
      </c>
      <c r="E248" s="29" t="s">
        <v>10616</v>
      </c>
    </row>
    <row r="249" spans="1:16" ht="25.5">
      <c r="A249" s="18" t="s">
        <v>42</v>
      </c>
      <c s="23" t="s">
        <v>370</v>
      </c>
      <c s="23" t="s">
        <v>10617</v>
      </c>
      <c s="18" t="s">
        <v>44</v>
      </c>
      <c s="24" t="s">
        <v>10618</v>
      </c>
      <c s="25" t="s">
        <v>1241</v>
      </c>
      <c s="26">
        <v>72</v>
      </c>
      <c s="27">
        <v>0</v>
      </c>
      <c s="27">
        <f>ROUND(ROUND(H249,2)*ROUND(G249,3),2)</f>
      </c>
      <c r="O249">
        <f>(I249*21)/100</f>
      </c>
      <c t="s">
        <v>20</v>
      </c>
    </row>
    <row r="250" spans="1:5" ht="12.75">
      <c r="A250" s="28" t="s">
        <v>47</v>
      </c>
      <c r="E250" s="29" t="s">
        <v>44</v>
      </c>
    </row>
    <row r="251" spans="1:5" ht="12.75">
      <c r="A251" s="30" t="s">
        <v>48</v>
      </c>
      <c r="E251" s="31" t="s">
        <v>10484</v>
      </c>
    </row>
    <row r="252" spans="1:5" ht="89.25">
      <c r="A252" t="s">
        <v>50</v>
      </c>
      <c r="E252" s="29" t="s">
        <v>10619</v>
      </c>
    </row>
    <row r="253" spans="1:16" ht="12.75">
      <c r="A253" s="18" t="s">
        <v>42</v>
      </c>
      <c s="23" t="s">
        <v>374</v>
      </c>
      <c s="23" t="s">
        <v>10620</v>
      </c>
      <c s="18" t="s">
        <v>44</v>
      </c>
      <c s="24" t="s">
        <v>10621</v>
      </c>
      <c s="25" t="s">
        <v>796</v>
      </c>
      <c s="26">
        <v>8</v>
      </c>
      <c s="27">
        <v>0</v>
      </c>
      <c s="27">
        <f>ROUND(ROUND(H253,2)*ROUND(G253,3),2)</f>
      </c>
      <c r="O253">
        <f>(I253*21)/100</f>
      </c>
      <c t="s">
        <v>20</v>
      </c>
    </row>
    <row r="254" spans="1:5" ht="12.75">
      <c r="A254" s="28" t="s">
        <v>47</v>
      </c>
      <c r="E254" s="29" t="s">
        <v>44</v>
      </c>
    </row>
    <row r="255" spans="1:5" ht="12.75">
      <c r="A255" s="30" t="s">
        <v>48</v>
      </c>
      <c r="E255" s="31" t="s">
        <v>10622</v>
      </c>
    </row>
    <row r="256" spans="1:5" ht="102">
      <c r="A256" t="s">
        <v>50</v>
      </c>
      <c r="E256" s="29" t="s">
        <v>10623</v>
      </c>
    </row>
    <row r="257" spans="1:16" ht="12.75">
      <c r="A257" s="18" t="s">
        <v>42</v>
      </c>
      <c s="23" t="s">
        <v>378</v>
      </c>
      <c s="23" t="s">
        <v>10624</v>
      </c>
      <c s="18" t="s">
        <v>44</v>
      </c>
      <c s="24" t="s">
        <v>10625</v>
      </c>
      <c s="25" t="s">
        <v>796</v>
      </c>
      <c s="26">
        <v>8</v>
      </c>
      <c s="27">
        <v>0</v>
      </c>
      <c s="27">
        <f>ROUND(ROUND(H257,2)*ROUND(G257,3),2)</f>
      </c>
      <c r="O257">
        <f>(I257*21)/100</f>
      </c>
      <c t="s">
        <v>20</v>
      </c>
    </row>
    <row r="258" spans="1:5" ht="12.75">
      <c r="A258" s="28" t="s">
        <v>47</v>
      </c>
      <c r="E258" s="29" t="s">
        <v>44</v>
      </c>
    </row>
    <row r="259" spans="1:5" ht="12.75">
      <c r="A259" s="30" t="s">
        <v>48</v>
      </c>
      <c r="E259" s="31" t="s">
        <v>10622</v>
      </c>
    </row>
    <row r="260" spans="1:5" ht="89.25">
      <c r="A260" t="s">
        <v>50</v>
      </c>
      <c r="E260" s="29" t="s">
        <v>10626</v>
      </c>
    </row>
    <row r="261" spans="1:16" ht="12.75">
      <c r="A261" s="18" t="s">
        <v>42</v>
      </c>
      <c s="23" t="s">
        <v>382</v>
      </c>
      <c s="23" t="s">
        <v>10627</v>
      </c>
      <c s="18" t="s">
        <v>44</v>
      </c>
      <c s="24" t="s">
        <v>10628</v>
      </c>
      <c s="25" t="s">
        <v>70</v>
      </c>
      <c s="26">
        <v>1</v>
      </c>
      <c s="27">
        <v>0</v>
      </c>
      <c s="27">
        <f>ROUND(ROUND(H261,2)*ROUND(G261,3),2)</f>
      </c>
      <c r="O261">
        <f>(I261*21)/100</f>
      </c>
      <c t="s">
        <v>20</v>
      </c>
    </row>
    <row r="262" spans="1:5" ht="12.75">
      <c r="A262" s="28" t="s">
        <v>47</v>
      </c>
      <c r="E262" s="29" t="s">
        <v>44</v>
      </c>
    </row>
    <row r="263" spans="1:5" ht="12.75">
      <c r="A263" s="30" t="s">
        <v>48</v>
      </c>
      <c r="E263" s="31" t="s">
        <v>10622</v>
      </c>
    </row>
    <row r="264" spans="1:5" ht="89.25">
      <c r="A264" t="s">
        <v>50</v>
      </c>
      <c r="E264" s="29" t="s">
        <v>10629</v>
      </c>
    </row>
    <row r="265" spans="1:16" ht="12.75">
      <c r="A265" s="18" t="s">
        <v>42</v>
      </c>
      <c s="23" t="s">
        <v>386</v>
      </c>
      <c s="23" t="s">
        <v>10630</v>
      </c>
      <c s="18" t="s">
        <v>44</v>
      </c>
      <c s="24" t="s">
        <v>10631</v>
      </c>
      <c s="25" t="s">
        <v>70</v>
      </c>
      <c s="26">
        <v>1</v>
      </c>
      <c s="27">
        <v>0</v>
      </c>
      <c s="27">
        <f>ROUND(ROUND(H265,2)*ROUND(G265,3),2)</f>
      </c>
      <c r="O265">
        <f>(I265*21)/100</f>
      </c>
      <c t="s">
        <v>20</v>
      </c>
    </row>
    <row r="266" spans="1:5" ht="12.75">
      <c r="A266" s="28" t="s">
        <v>47</v>
      </c>
      <c r="E266" s="29" t="s">
        <v>44</v>
      </c>
    </row>
    <row r="267" spans="1:5" ht="12.75">
      <c r="A267" s="30" t="s">
        <v>48</v>
      </c>
      <c r="E267" s="31" t="s">
        <v>10432</v>
      </c>
    </row>
    <row r="268" spans="1:5" ht="89.25">
      <c r="A268" t="s">
        <v>50</v>
      </c>
      <c r="E268" s="29" t="s">
        <v>10632</v>
      </c>
    </row>
    <row r="269" spans="1:16" ht="12.75">
      <c r="A269" s="18" t="s">
        <v>42</v>
      </c>
      <c s="23" t="s">
        <v>390</v>
      </c>
      <c s="23" t="s">
        <v>10633</v>
      </c>
      <c s="18" t="s">
        <v>44</v>
      </c>
      <c s="24" t="s">
        <v>10634</v>
      </c>
      <c s="25" t="s">
        <v>70</v>
      </c>
      <c s="26">
        <v>1</v>
      </c>
      <c s="27">
        <v>0</v>
      </c>
      <c s="27">
        <f>ROUND(ROUND(H269,2)*ROUND(G269,3),2)</f>
      </c>
      <c r="O269">
        <f>(I269*21)/100</f>
      </c>
      <c t="s">
        <v>20</v>
      </c>
    </row>
    <row r="270" spans="1:5" ht="12.75">
      <c r="A270" s="28" t="s">
        <v>47</v>
      </c>
      <c r="E270" s="29" t="s">
        <v>44</v>
      </c>
    </row>
    <row r="271" spans="1:5" ht="12.75">
      <c r="A271" s="30" t="s">
        <v>48</v>
      </c>
      <c r="E271" s="31" t="s">
        <v>10432</v>
      </c>
    </row>
    <row r="272" spans="1:5" ht="89.25">
      <c r="A272" t="s">
        <v>50</v>
      </c>
      <c r="E272" s="29" t="s">
        <v>10635</v>
      </c>
    </row>
    <row r="273" spans="1:16" ht="12.75">
      <c r="A273" s="18" t="s">
        <v>42</v>
      </c>
      <c s="23" t="s">
        <v>394</v>
      </c>
      <c s="23" t="s">
        <v>10636</v>
      </c>
      <c s="18" t="s">
        <v>44</v>
      </c>
      <c s="24" t="s">
        <v>179</v>
      </c>
      <c s="25" t="s">
        <v>70</v>
      </c>
      <c s="26">
        <v>1</v>
      </c>
      <c s="27">
        <v>0</v>
      </c>
      <c s="27">
        <f>ROUND(ROUND(H273,2)*ROUND(G273,3),2)</f>
      </c>
      <c r="O273">
        <f>(I273*21)/100</f>
      </c>
      <c t="s">
        <v>20</v>
      </c>
    </row>
    <row r="274" spans="1:5" ht="12.75">
      <c r="A274" s="28" t="s">
        <v>47</v>
      </c>
      <c r="E274" s="29" t="s">
        <v>44</v>
      </c>
    </row>
    <row r="275" spans="1:5" ht="12.75">
      <c r="A275" s="30" t="s">
        <v>48</v>
      </c>
      <c r="E275" s="31" t="s">
        <v>10432</v>
      </c>
    </row>
    <row r="276" spans="1:5" ht="89.25">
      <c r="A276" t="s">
        <v>50</v>
      </c>
      <c r="E276" s="29" t="s">
        <v>10637</v>
      </c>
    </row>
    <row r="277" spans="1:16" ht="12.75">
      <c r="A277" s="18" t="s">
        <v>42</v>
      </c>
      <c s="23" t="s">
        <v>398</v>
      </c>
      <c s="23" t="s">
        <v>5965</v>
      </c>
      <c s="18" t="s">
        <v>44</v>
      </c>
      <c s="24" t="s">
        <v>10638</v>
      </c>
      <c s="25" t="s">
        <v>157</v>
      </c>
      <c s="26">
        <v>81</v>
      </c>
      <c s="27">
        <v>0</v>
      </c>
      <c s="27">
        <f>ROUND(ROUND(H277,2)*ROUND(G277,3),2)</f>
      </c>
      <c r="O277">
        <f>(I277*21)/100</f>
      </c>
      <c t="s">
        <v>20</v>
      </c>
    </row>
    <row r="278" spans="1:5" ht="12.75">
      <c r="A278" s="28" t="s">
        <v>47</v>
      </c>
      <c r="E278" s="29" t="s">
        <v>44</v>
      </c>
    </row>
    <row r="279" spans="1:5" ht="12.75">
      <c r="A279" s="30" t="s">
        <v>48</v>
      </c>
      <c r="E279" s="31" t="s">
        <v>10432</v>
      </c>
    </row>
    <row r="280" spans="1:5" ht="89.25">
      <c r="A280" t="s">
        <v>50</v>
      </c>
      <c r="E280" s="29" t="s">
        <v>10639</v>
      </c>
    </row>
    <row r="281" spans="1:16" ht="12.75">
      <c r="A281" s="18" t="s">
        <v>42</v>
      </c>
      <c s="23" t="s">
        <v>402</v>
      </c>
      <c s="23" t="s">
        <v>10640</v>
      </c>
      <c s="18" t="s">
        <v>44</v>
      </c>
      <c s="24" t="s">
        <v>10641</v>
      </c>
      <c s="25" t="s">
        <v>157</v>
      </c>
      <c s="26">
        <v>241</v>
      </c>
      <c s="27">
        <v>0</v>
      </c>
      <c s="27">
        <f>ROUND(ROUND(H281,2)*ROUND(G281,3),2)</f>
      </c>
      <c r="O281">
        <f>(I281*21)/100</f>
      </c>
      <c t="s">
        <v>20</v>
      </c>
    </row>
    <row r="282" spans="1:5" ht="12.75">
      <c r="A282" s="28" t="s">
        <v>47</v>
      </c>
      <c r="E282" s="29" t="s">
        <v>44</v>
      </c>
    </row>
    <row r="283" spans="1:5" ht="12.75">
      <c r="A283" s="30" t="s">
        <v>48</v>
      </c>
      <c r="E283" s="31" t="s">
        <v>10432</v>
      </c>
    </row>
    <row r="284" spans="1:5" ht="89.25">
      <c r="A284" t="s">
        <v>50</v>
      </c>
      <c r="E284" s="29" t="s">
        <v>10642</v>
      </c>
    </row>
    <row r="285" spans="1:16" ht="12.75">
      <c r="A285" s="18" t="s">
        <v>42</v>
      </c>
      <c s="23" t="s">
        <v>406</v>
      </c>
      <c s="23" t="s">
        <v>10643</v>
      </c>
      <c s="18" t="s">
        <v>44</v>
      </c>
      <c s="24" t="s">
        <v>10644</v>
      </c>
      <c s="25" t="s">
        <v>70</v>
      </c>
      <c s="26">
        <v>114</v>
      </c>
      <c s="27">
        <v>0</v>
      </c>
      <c s="27">
        <f>ROUND(ROUND(H285,2)*ROUND(G285,3),2)</f>
      </c>
      <c r="O285">
        <f>(I285*21)/100</f>
      </c>
      <c t="s">
        <v>20</v>
      </c>
    </row>
    <row r="286" spans="1:5" ht="12.75">
      <c r="A286" s="28" t="s">
        <v>47</v>
      </c>
      <c r="E286" s="29" t="s">
        <v>44</v>
      </c>
    </row>
    <row r="287" spans="1:5" ht="12.75">
      <c r="A287" s="30" t="s">
        <v>48</v>
      </c>
      <c r="E287" s="31" t="s">
        <v>10622</v>
      </c>
    </row>
    <row r="288" spans="1:5" ht="38.25">
      <c r="A288" t="s">
        <v>50</v>
      </c>
      <c r="E288" s="29" t="s">
        <v>10645</v>
      </c>
    </row>
    <row r="289" spans="1:16" ht="12.75">
      <c r="A289" s="18" t="s">
        <v>42</v>
      </c>
      <c s="23" t="s">
        <v>410</v>
      </c>
      <c s="23" t="s">
        <v>10646</v>
      </c>
      <c s="18" t="s">
        <v>44</v>
      </c>
      <c s="24" t="s">
        <v>10647</v>
      </c>
      <c s="25" t="s">
        <v>10648</v>
      </c>
      <c s="26">
        <v>114</v>
      </c>
      <c s="27">
        <v>0</v>
      </c>
      <c s="27">
        <f>ROUND(ROUND(H289,2)*ROUND(G289,3),2)</f>
      </c>
      <c r="O289">
        <f>(I289*21)/100</f>
      </c>
      <c t="s">
        <v>20</v>
      </c>
    </row>
    <row r="290" spans="1:5" ht="12.75">
      <c r="A290" s="28" t="s">
        <v>47</v>
      </c>
      <c r="E290" s="29" t="s">
        <v>44</v>
      </c>
    </row>
    <row r="291" spans="1:5" ht="12.75">
      <c r="A291" s="30" t="s">
        <v>48</v>
      </c>
      <c r="E291" s="31" t="s">
        <v>10622</v>
      </c>
    </row>
    <row r="292" spans="1:5" ht="25.5">
      <c r="A292" t="s">
        <v>50</v>
      </c>
      <c r="E292" s="29" t="s">
        <v>10649</v>
      </c>
    </row>
    <row r="293" spans="1:16" ht="12.75">
      <c r="A293" s="18" t="s">
        <v>42</v>
      </c>
      <c s="23" t="s">
        <v>414</v>
      </c>
      <c s="23" t="s">
        <v>10650</v>
      </c>
      <c s="18" t="s">
        <v>44</v>
      </c>
      <c s="24" t="s">
        <v>10651</v>
      </c>
      <c s="25" t="s">
        <v>70</v>
      </c>
      <c s="26">
        <v>114</v>
      </c>
      <c s="27">
        <v>0</v>
      </c>
      <c s="27">
        <f>ROUND(ROUND(H293,2)*ROUND(G293,3),2)</f>
      </c>
      <c r="O293">
        <f>(I293*21)/100</f>
      </c>
      <c t="s">
        <v>20</v>
      </c>
    </row>
    <row r="294" spans="1:5" ht="12.75">
      <c r="A294" s="28" t="s">
        <v>47</v>
      </c>
      <c r="E294" s="29" t="s">
        <v>44</v>
      </c>
    </row>
    <row r="295" spans="1:5" ht="12.75">
      <c r="A295" s="30" t="s">
        <v>48</v>
      </c>
      <c r="E295" s="31" t="s">
        <v>10622</v>
      </c>
    </row>
    <row r="296" spans="1:5" ht="25.5">
      <c r="A296" t="s">
        <v>50</v>
      </c>
      <c r="E296" s="29" t="s">
        <v>10649</v>
      </c>
    </row>
    <row r="297" spans="1:16" ht="12.75">
      <c r="A297" s="18" t="s">
        <v>42</v>
      </c>
      <c s="23" t="s">
        <v>418</v>
      </c>
      <c s="23" t="s">
        <v>10652</v>
      </c>
      <c s="18" t="s">
        <v>44</v>
      </c>
      <c s="24" t="s">
        <v>10653</v>
      </c>
      <c s="25" t="s">
        <v>70</v>
      </c>
      <c s="26">
        <v>114</v>
      </c>
      <c s="27">
        <v>0</v>
      </c>
      <c s="27">
        <f>ROUND(ROUND(H297,2)*ROUND(G297,3),2)</f>
      </c>
      <c r="O297">
        <f>(I297*21)/100</f>
      </c>
      <c t="s">
        <v>20</v>
      </c>
    </row>
    <row r="298" spans="1:5" ht="12.75">
      <c r="A298" s="28" t="s">
        <v>47</v>
      </c>
      <c r="E298" s="29" t="s">
        <v>44</v>
      </c>
    </row>
    <row r="299" spans="1:5" ht="12.75">
      <c r="A299" s="30" t="s">
        <v>48</v>
      </c>
      <c r="E299" s="31" t="s">
        <v>10622</v>
      </c>
    </row>
    <row r="300" spans="1:5" ht="25.5">
      <c r="A300" t="s">
        <v>50</v>
      </c>
      <c r="E300" s="29" t="s">
        <v>10654</v>
      </c>
    </row>
    <row r="301" spans="1:16" ht="12.75">
      <c r="A301" s="18" t="s">
        <v>42</v>
      </c>
      <c s="23" t="s">
        <v>422</v>
      </c>
      <c s="23" t="s">
        <v>10655</v>
      </c>
      <c s="18" t="s">
        <v>44</v>
      </c>
      <c s="24" t="s">
        <v>10656</v>
      </c>
      <c s="25" t="s">
        <v>70</v>
      </c>
      <c s="26">
        <v>82</v>
      </c>
      <c s="27">
        <v>0</v>
      </c>
      <c s="27">
        <f>ROUND(ROUND(H301,2)*ROUND(G301,3),2)</f>
      </c>
      <c r="O301">
        <f>(I301*21)/100</f>
      </c>
      <c t="s">
        <v>20</v>
      </c>
    </row>
    <row r="302" spans="1:5" ht="12.75">
      <c r="A302" s="28" t="s">
        <v>47</v>
      </c>
      <c r="E302" s="29" t="s">
        <v>44</v>
      </c>
    </row>
    <row r="303" spans="1:5" ht="12.75">
      <c r="A303" s="30" t="s">
        <v>48</v>
      </c>
      <c r="E303" s="31" t="s">
        <v>10622</v>
      </c>
    </row>
    <row r="304" spans="1:5" ht="25.5">
      <c r="A304" t="s">
        <v>50</v>
      </c>
      <c r="E304" s="29" t="s">
        <v>10649</v>
      </c>
    </row>
    <row r="305" spans="1:18" ht="12.75" customHeight="1">
      <c r="A305" s="5" t="s">
        <v>40</v>
      </c>
      <c s="5"/>
      <c s="34" t="s">
        <v>10660</v>
      </c>
      <c s="5"/>
      <c s="21" t="s">
        <v>10661</v>
      </c>
      <c s="5"/>
      <c s="5"/>
      <c s="5"/>
      <c s="35">
        <f>0+Q305</f>
      </c>
      <c r="O305">
        <f>0+R305</f>
      </c>
      <c r="Q305">
        <f>0+I306+I310+I314+I318+I322+I326+I330+I334+I338+I342+I346+I350+I354+I358+I362+I366+I370+I374</f>
      </c>
      <c>
        <f>0+O306+O310+O314+O318+O322+O326+O330+O334+O338+O342+O346+O350+O354+O358+O362+O366+O370+O374</f>
      </c>
    </row>
    <row r="306" spans="1:16" ht="12.75">
      <c r="A306" s="18" t="s">
        <v>42</v>
      </c>
      <c s="23" t="s">
        <v>426</v>
      </c>
      <c s="23" t="s">
        <v>10662</v>
      </c>
      <c s="18" t="s">
        <v>44</v>
      </c>
      <c s="24" t="s">
        <v>10663</v>
      </c>
      <c s="25" t="s">
        <v>157</v>
      </c>
      <c s="26">
        <v>298</v>
      </c>
      <c s="27">
        <v>0</v>
      </c>
      <c s="27">
        <f>ROUND(ROUND(H306,2)*ROUND(G306,3),2)</f>
      </c>
      <c r="O306">
        <f>(I306*21)/100</f>
      </c>
      <c t="s">
        <v>20</v>
      </c>
    </row>
    <row r="307" spans="1:5" ht="12.75">
      <c r="A307" s="28" t="s">
        <v>47</v>
      </c>
      <c r="E307" s="29" t="s">
        <v>44</v>
      </c>
    </row>
    <row r="308" spans="1:5" ht="12.75">
      <c r="A308" s="30" t="s">
        <v>48</v>
      </c>
      <c r="E308" s="31" t="s">
        <v>10484</v>
      </c>
    </row>
    <row r="309" spans="1:5" ht="89.25">
      <c r="A309" t="s">
        <v>50</v>
      </c>
      <c r="E309" s="29" t="s">
        <v>10664</v>
      </c>
    </row>
    <row r="310" spans="1:16" ht="12.75">
      <c r="A310" s="18" t="s">
        <v>42</v>
      </c>
      <c s="23" t="s">
        <v>430</v>
      </c>
      <c s="23" t="s">
        <v>10665</v>
      </c>
      <c s="18" t="s">
        <v>44</v>
      </c>
      <c s="24" t="s">
        <v>10666</v>
      </c>
      <c s="25" t="s">
        <v>46</v>
      </c>
      <c s="26">
        <v>232</v>
      </c>
      <c s="27">
        <v>0</v>
      </c>
      <c s="27">
        <f>ROUND(ROUND(H310,2)*ROUND(G310,3),2)</f>
      </c>
      <c r="O310">
        <f>(I310*21)/100</f>
      </c>
      <c t="s">
        <v>20</v>
      </c>
    </row>
    <row r="311" spans="1:5" ht="12.75">
      <c r="A311" s="28" t="s">
        <v>47</v>
      </c>
      <c r="E311" s="29" t="s">
        <v>44</v>
      </c>
    </row>
    <row r="312" spans="1:5" ht="12.75">
      <c r="A312" s="30" t="s">
        <v>48</v>
      </c>
      <c r="E312" s="31" t="s">
        <v>10622</v>
      </c>
    </row>
    <row r="313" spans="1:5" ht="127.5">
      <c r="A313" t="s">
        <v>50</v>
      </c>
      <c r="E313" s="29" t="s">
        <v>10667</v>
      </c>
    </row>
    <row r="314" spans="1:16" ht="12.75">
      <c r="A314" s="18" t="s">
        <v>42</v>
      </c>
      <c s="23" t="s">
        <v>434</v>
      </c>
      <c s="23" t="s">
        <v>10668</v>
      </c>
      <c s="18" t="s">
        <v>44</v>
      </c>
      <c s="24" t="s">
        <v>10669</v>
      </c>
      <c s="25" t="s">
        <v>70</v>
      </c>
      <c s="26">
        <v>12</v>
      </c>
      <c s="27">
        <v>0</v>
      </c>
      <c s="27">
        <f>ROUND(ROUND(H314,2)*ROUND(G314,3),2)</f>
      </c>
      <c r="O314">
        <f>(I314*21)/100</f>
      </c>
      <c t="s">
        <v>20</v>
      </c>
    </row>
    <row r="315" spans="1:5" ht="12.75">
      <c r="A315" s="28" t="s">
        <v>47</v>
      </c>
      <c r="E315" s="29" t="s">
        <v>44</v>
      </c>
    </row>
    <row r="316" spans="1:5" ht="12.75">
      <c r="A316" s="30" t="s">
        <v>48</v>
      </c>
      <c r="E316" s="31" t="s">
        <v>10622</v>
      </c>
    </row>
    <row r="317" spans="1:5" ht="114.75">
      <c r="A317" t="s">
        <v>50</v>
      </c>
      <c r="E317" s="29" t="s">
        <v>10670</v>
      </c>
    </row>
    <row r="318" spans="1:16" ht="12.75">
      <c r="A318" s="18" t="s">
        <v>42</v>
      </c>
      <c s="23" t="s">
        <v>1047</v>
      </c>
      <c s="23" t="s">
        <v>10671</v>
      </c>
      <c s="18" t="s">
        <v>44</v>
      </c>
      <c s="24" t="s">
        <v>10672</v>
      </c>
      <c s="25" t="s">
        <v>70</v>
      </c>
      <c s="26">
        <v>31</v>
      </c>
      <c s="27">
        <v>0</v>
      </c>
      <c s="27">
        <f>ROUND(ROUND(H318,2)*ROUND(G318,3),2)</f>
      </c>
      <c r="O318">
        <f>(I318*21)/100</f>
      </c>
      <c t="s">
        <v>20</v>
      </c>
    </row>
    <row r="319" spans="1:5" ht="12.75">
      <c r="A319" s="28" t="s">
        <v>47</v>
      </c>
      <c r="E319" s="29" t="s">
        <v>44</v>
      </c>
    </row>
    <row r="320" spans="1:5" ht="12.75">
      <c r="A320" s="30" t="s">
        <v>48</v>
      </c>
      <c r="E320" s="31" t="s">
        <v>10622</v>
      </c>
    </row>
    <row r="321" spans="1:5" ht="102">
      <c r="A321" t="s">
        <v>50</v>
      </c>
      <c r="E321" s="29" t="s">
        <v>10673</v>
      </c>
    </row>
    <row r="322" spans="1:16" ht="12.75">
      <c r="A322" s="18" t="s">
        <v>42</v>
      </c>
      <c s="23" t="s">
        <v>1051</v>
      </c>
      <c s="23" t="s">
        <v>10674</v>
      </c>
      <c s="18" t="s">
        <v>44</v>
      </c>
      <c s="24" t="s">
        <v>10675</v>
      </c>
      <c s="25" t="s">
        <v>70</v>
      </c>
      <c s="26">
        <v>14</v>
      </c>
      <c s="27">
        <v>0</v>
      </c>
      <c s="27">
        <f>ROUND(ROUND(H322,2)*ROUND(G322,3),2)</f>
      </c>
      <c r="O322">
        <f>(I322*21)/100</f>
      </c>
      <c t="s">
        <v>20</v>
      </c>
    </row>
    <row r="323" spans="1:5" ht="12.75">
      <c r="A323" s="28" t="s">
        <v>47</v>
      </c>
      <c r="E323" s="29" t="s">
        <v>44</v>
      </c>
    </row>
    <row r="324" spans="1:5" ht="12.75">
      <c r="A324" s="30" t="s">
        <v>48</v>
      </c>
      <c r="E324" s="31" t="s">
        <v>10622</v>
      </c>
    </row>
    <row r="325" spans="1:5" ht="102">
      <c r="A325" t="s">
        <v>50</v>
      </c>
      <c r="E325" s="29" t="s">
        <v>10673</v>
      </c>
    </row>
    <row r="326" spans="1:16" ht="12.75">
      <c r="A326" s="18" t="s">
        <v>42</v>
      </c>
      <c s="23" t="s">
        <v>438</v>
      </c>
      <c s="23" t="s">
        <v>10676</v>
      </c>
      <c s="18" t="s">
        <v>44</v>
      </c>
      <c s="24" t="s">
        <v>10677</v>
      </c>
      <c s="25" t="s">
        <v>70</v>
      </c>
      <c s="26">
        <v>61</v>
      </c>
      <c s="27">
        <v>0</v>
      </c>
      <c s="27">
        <f>ROUND(ROUND(H326,2)*ROUND(G326,3),2)</f>
      </c>
      <c r="O326">
        <f>(I326*21)/100</f>
      </c>
      <c t="s">
        <v>20</v>
      </c>
    </row>
    <row r="327" spans="1:5" ht="12.75">
      <c r="A327" s="28" t="s">
        <v>47</v>
      </c>
      <c r="E327" s="29" t="s">
        <v>44</v>
      </c>
    </row>
    <row r="328" spans="1:5" ht="12.75">
      <c r="A328" s="30" t="s">
        <v>48</v>
      </c>
      <c r="E328" s="31" t="s">
        <v>10622</v>
      </c>
    </row>
    <row r="329" spans="1:5" ht="102">
      <c r="A329" t="s">
        <v>50</v>
      </c>
      <c r="E329" s="29" t="s">
        <v>10673</v>
      </c>
    </row>
    <row r="330" spans="1:16" ht="12.75">
      <c r="A330" s="18" t="s">
        <v>42</v>
      </c>
      <c s="23" t="s">
        <v>442</v>
      </c>
      <c s="23" t="s">
        <v>10682</v>
      </c>
      <c s="18" t="s">
        <v>44</v>
      </c>
      <c s="24" t="s">
        <v>10683</v>
      </c>
      <c s="25" t="s">
        <v>1627</v>
      </c>
      <c s="26">
        <v>350</v>
      </c>
      <c s="27">
        <v>0</v>
      </c>
      <c s="27">
        <f>ROUND(ROUND(H330,2)*ROUND(G330,3),2)</f>
      </c>
      <c r="O330">
        <f>(I330*21)/100</f>
      </c>
      <c t="s">
        <v>20</v>
      </c>
    </row>
    <row r="331" spans="1:5" ht="12.75">
      <c r="A331" s="28" t="s">
        <v>47</v>
      </c>
      <c r="E331" s="29" t="s">
        <v>44</v>
      </c>
    </row>
    <row r="332" spans="1:5" ht="12.75">
      <c r="A332" s="30" t="s">
        <v>48</v>
      </c>
      <c r="E332" s="31" t="s">
        <v>10622</v>
      </c>
    </row>
    <row r="333" spans="1:5" ht="114.75">
      <c r="A333" t="s">
        <v>50</v>
      </c>
      <c r="E333" s="29" t="s">
        <v>10684</v>
      </c>
    </row>
    <row r="334" spans="1:16" ht="12.75">
      <c r="A334" s="18" t="s">
        <v>42</v>
      </c>
      <c s="23" t="s">
        <v>446</v>
      </c>
      <c s="23" t="s">
        <v>10685</v>
      </c>
      <c s="18" t="s">
        <v>44</v>
      </c>
      <c s="24" t="s">
        <v>10686</v>
      </c>
      <c s="25" t="s">
        <v>70</v>
      </c>
      <c s="26">
        <v>99</v>
      </c>
      <c s="27">
        <v>0</v>
      </c>
      <c s="27">
        <f>ROUND(ROUND(H334,2)*ROUND(G334,3),2)</f>
      </c>
      <c r="O334">
        <f>(I334*21)/100</f>
      </c>
      <c t="s">
        <v>20</v>
      </c>
    </row>
    <row r="335" spans="1:5" ht="12.75">
      <c r="A335" s="28" t="s">
        <v>47</v>
      </c>
      <c r="E335" s="29" t="s">
        <v>44</v>
      </c>
    </row>
    <row r="336" spans="1:5" ht="12.75">
      <c r="A336" s="30" t="s">
        <v>48</v>
      </c>
      <c r="E336" s="31" t="s">
        <v>10622</v>
      </c>
    </row>
    <row r="337" spans="1:5" ht="102">
      <c r="A337" t="s">
        <v>50</v>
      </c>
      <c r="E337" s="29" t="s">
        <v>10687</v>
      </c>
    </row>
    <row r="338" spans="1:16" ht="12.75">
      <c r="A338" s="18" t="s">
        <v>42</v>
      </c>
      <c s="23" t="s">
        <v>449</v>
      </c>
      <c s="23" t="s">
        <v>10974</v>
      </c>
      <c s="18" t="s">
        <v>44</v>
      </c>
      <c s="24" t="s">
        <v>10975</v>
      </c>
      <c s="25" t="s">
        <v>70</v>
      </c>
      <c s="26">
        <v>24</v>
      </c>
      <c s="27">
        <v>0</v>
      </c>
      <c s="27">
        <f>ROUND(ROUND(H338,2)*ROUND(G338,3),2)</f>
      </c>
      <c r="O338">
        <f>(I338*21)/100</f>
      </c>
      <c t="s">
        <v>20</v>
      </c>
    </row>
    <row r="339" spans="1:5" ht="12.75">
      <c r="A339" s="28" t="s">
        <v>47</v>
      </c>
      <c r="E339" s="29" t="s">
        <v>44</v>
      </c>
    </row>
    <row r="340" spans="1:5" ht="12.75">
      <c r="A340" s="30" t="s">
        <v>48</v>
      </c>
      <c r="E340" s="31" t="s">
        <v>10622</v>
      </c>
    </row>
    <row r="341" spans="1:5" ht="102">
      <c r="A341" t="s">
        <v>50</v>
      </c>
      <c r="E341" s="29" t="s">
        <v>10687</v>
      </c>
    </row>
    <row r="342" spans="1:16" ht="12.75">
      <c r="A342" s="18" t="s">
        <v>42</v>
      </c>
      <c s="23" t="s">
        <v>453</v>
      </c>
      <c s="23" t="s">
        <v>10692</v>
      </c>
      <c s="18" t="s">
        <v>44</v>
      </c>
      <c s="24" t="s">
        <v>10693</v>
      </c>
      <c s="25" t="s">
        <v>70</v>
      </c>
      <c s="26">
        <v>8</v>
      </c>
      <c s="27">
        <v>0</v>
      </c>
      <c s="27">
        <f>ROUND(ROUND(H342,2)*ROUND(G342,3),2)</f>
      </c>
      <c r="O342">
        <f>(I342*21)/100</f>
      </c>
      <c t="s">
        <v>20</v>
      </c>
    </row>
    <row r="343" spans="1:5" ht="12.75">
      <c r="A343" s="28" t="s">
        <v>47</v>
      </c>
      <c r="E343" s="29" t="s">
        <v>44</v>
      </c>
    </row>
    <row r="344" spans="1:5" ht="12.75">
      <c r="A344" s="30" t="s">
        <v>48</v>
      </c>
      <c r="E344" s="31" t="s">
        <v>10622</v>
      </c>
    </row>
    <row r="345" spans="1:5" ht="102">
      <c r="A345" t="s">
        <v>50</v>
      </c>
      <c r="E345" s="29" t="s">
        <v>10687</v>
      </c>
    </row>
    <row r="346" spans="1:16" ht="12.75">
      <c r="A346" s="18" t="s">
        <v>42</v>
      </c>
      <c s="23" t="s">
        <v>457</v>
      </c>
      <c s="23" t="s">
        <v>10696</v>
      </c>
      <c s="18" t="s">
        <v>44</v>
      </c>
      <c s="24" t="s">
        <v>10697</v>
      </c>
      <c s="25" t="s">
        <v>70</v>
      </c>
      <c s="26">
        <v>28</v>
      </c>
      <c s="27">
        <v>0</v>
      </c>
      <c s="27">
        <f>ROUND(ROUND(H346,2)*ROUND(G346,3),2)</f>
      </c>
      <c r="O346">
        <f>(I346*21)/100</f>
      </c>
      <c t="s">
        <v>20</v>
      </c>
    </row>
    <row r="347" spans="1:5" ht="12.75">
      <c r="A347" s="28" t="s">
        <v>47</v>
      </c>
      <c r="E347" s="29" t="s">
        <v>44</v>
      </c>
    </row>
    <row r="348" spans="1:5" ht="12.75">
      <c r="A348" s="30" t="s">
        <v>48</v>
      </c>
      <c r="E348" s="31" t="s">
        <v>10622</v>
      </c>
    </row>
    <row r="349" spans="1:5" ht="102">
      <c r="A349" t="s">
        <v>50</v>
      </c>
      <c r="E349" s="29" t="s">
        <v>10687</v>
      </c>
    </row>
    <row r="350" spans="1:16" ht="12.75">
      <c r="A350" s="18" t="s">
        <v>42</v>
      </c>
      <c s="23" t="s">
        <v>461</v>
      </c>
      <c s="23" t="s">
        <v>10706</v>
      </c>
      <c s="18" t="s">
        <v>44</v>
      </c>
      <c s="24" t="s">
        <v>10707</v>
      </c>
      <c s="25" t="s">
        <v>70</v>
      </c>
      <c s="26">
        <v>1236</v>
      </c>
      <c s="27">
        <v>0</v>
      </c>
      <c s="27">
        <f>ROUND(ROUND(H350,2)*ROUND(G350,3),2)</f>
      </c>
      <c r="O350">
        <f>(I350*21)/100</f>
      </c>
      <c t="s">
        <v>20</v>
      </c>
    </row>
    <row r="351" spans="1:5" ht="12.75">
      <c r="A351" s="28" t="s">
        <v>47</v>
      </c>
      <c r="E351" s="29" t="s">
        <v>44</v>
      </c>
    </row>
    <row r="352" spans="1:5" ht="12.75">
      <c r="A352" s="30" t="s">
        <v>48</v>
      </c>
      <c r="E352" s="31" t="s">
        <v>10622</v>
      </c>
    </row>
    <row r="353" spans="1:5" ht="102">
      <c r="A353" t="s">
        <v>50</v>
      </c>
      <c r="E353" s="29" t="s">
        <v>10687</v>
      </c>
    </row>
    <row r="354" spans="1:16" ht="12.75">
      <c r="A354" s="18" t="s">
        <v>42</v>
      </c>
      <c s="23" t="s">
        <v>465</v>
      </c>
      <c s="23" t="s">
        <v>10708</v>
      </c>
      <c s="18" t="s">
        <v>44</v>
      </c>
      <c s="24" t="s">
        <v>10709</v>
      </c>
      <c s="25" t="s">
        <v>70</v>
      </c>
      <c s="26">
        <v>18</v>
      </c>
      <c s="27">
        <v>0</v>
      </c>
      <c s="27">
        <f>ROUND(ROUND(H354,2)*ROUND(G354,3),2)</f>
      </c>
      <c r="O354">
        <f>(I354*21)/100</f>
      </c>
      <c t="s">
        <v>20</v>
      </c>
    </row>
    <row r="355" spans="1:5" ht="12.75">
      <c r="A355" s="28" t="s">
        <v>47</v>
      </c>
      <c r="E355" s="29" t="s">
        <v>44</v>
      </c>
    </row>
    <row r="356" spans="1:5" ht="12.75">
      <c r="A356" s="30" t="s">
        <v>48</v>
      </c>
      <c r="E356" s="31" t="s">
        <v>10622</v>
      </c>
    </row>
    <row r="357" spans="1:5" ht="102">
      <c r="A357" t="s">
        <v>50</v>
      </c>
      <c r="E357" s="29" t="s">
        <v>10687</v>
      </c>
    </row>
    <row r="358" spans="1:16" ht="12.75">
      <c r="A358" s="18" t="s">
        <v>42</v>
      </c>
      <c s="23" t="s">
        <v>469</v>
      </c>
      <c s="23" t="s">
        <v>10710</v>
      </c>
      <c s="18" t="s">
        <v>44</v>
      </c>
      <c s="24" t="s">
        <v>10711</v>
      </c>
      <c s="25" t="s">
        <v>70</v>
      </c>
      <c s="26">
        <v>55</v>
      </c>
      <c s="27">
        <v>0</v>
      </c>
      <c s="27">
        <f>ROUND(ROUND(H358,2)*ROUND(G358,3),2)</f>
      </c>
      <c r="O358">
        <f>(I358*21)/100</f>
      </c>
      <c t="s">
        <v>20</v>
      </c>
    </row>
    <row r="359" spans="1:5" ht="12.75">
      <c r="A359" s="28" t="s">
        <v>47</v>
      </c>
      <c r="E359" s="29" t="s">
        <v>44</v>
      </c>
    </row>
    <row r="360" spans="1:5" ht="12.75">
      <c r="A360" s="30" t="s">
        <v>48</v>
      </c>
      <c r="E360" s="31" t="s">
        <v>10622</v>
      </c>
    </row>
    <row r="361" spans="1:5" ht="102">
      <c r="A361" t="s">
        <v>50</v>
      </c>
      <c r="E361" s="29" t="s">
        <v>10687</v>
      </c>
    </row>
    <row r="362" spans="1:16" ht="12.75">
      <c r="A362" s="18" t="s">
        <v>42</v>
      </c>
      <c s="23" t="s">
        <v>473</v>
      </c>
      <c s="23" t="s">
        <v>10976</v>
      </c>
      <c s="18" t="s">
        <v>44</v>
      </c>
      <c s="24" t="s">
        <v>10977</v>
      </c>
      <c s="25" t="s">
        <v>70</v>
      </c>
      <c s="26">
        <v>2</v>
      </c>
      <c s="27">
        <v>0</v>
      </c>
      <c s="27">
        <f>ROUND(ROUND(H362,2)*ROUND(G362,3),2)</f>
      </c>
      <c r="O362">
        <f>(I362*21)/100</f>
      </c>
      <c t="s">
        <v>20</v>
      </c>
    </row>
    <row r="363" spans="1:5" ht="12.75">
      <c r="A363" s="28" t="s">
        <v>47</v>
      </c>
      <c r="E363" s="29" t="s">
        <v>44</v>
      </c>
    </row>
    <row r="364" spans="1:5" ht="12.75">
      <c r="A364" s="30" t="s">
        <v>48</v>
      </c>
      <c r="E364" s="31" t="s">
        <v>10622</v>
      </c>
    </row>
    <row r="365" spans="1:5" ht="102">
      <c r="A365" t="s">
        <v>50</v>
      </c>
      <c r="E365" s="29" t="s">
        <v>10687</v>
      </c>
    </row>
    <row r="366" spans="1:16" ht="12.75">
      <c r="A366" s="18" t="s">
        <v>42</v>
      </c>
      <c s="23" t="s">
        <v>477</v>
      </c>
      <c s="23" t="s">
        <v>10712</v>
      </c>
      <c s="18" t="s">
        <v>44</v>
      </c>
      <c s="24" t="s">
        <v>10713</v>
      </c>
      <c s="25" t="s">
        <v>70</v>
      </c>
      <c s="26">
        <v>6</v>
      </c>
      <c s="27">
        <v>0</v>
      </c>
      <c s="27">
        <f>ROUND(ROUND(H366,2)*ROUND(G366,3),2)</f>
      </c>
      <c r="O366">
        <f>(I366*21)/100</f>
      </c>
      <c t="s">
        <v>20</v>
      </c>
    </row>
    <row r="367" spans="1:5" ht="12.75">
      <c r="A367" s="28" t="s">
        <v>47</v>
      </c>
      <c r="E367" s="29" t="s">
        <v>44</v>
      </c>
    </row>
    <row r="368" spans="1:5" ht="12.75">
      <c r="A368" s="30" t="s">
        <v>48</v>
      </c>
      <c r="E368" s="31" t="s">
        <v>10622</v>
      </c>
    </row>
    <row r="369" spans="1:5" ht="102">
      <c r="A369" t="s">
        <v>50</v>
      </c>
      <c r="E369" s="29" t="s">
        <v>10687</v>
      </c>
    </row>
    <row r="370" spans="1:16" ht="12.75">
      <c r="A370" s="18" t="s">
        <v>42</v>
      </c>
      <c s="23" t="s">
        <v>185</v>
      </c>
      <c s="23" t="s">
        <v>10714</v>
      </c>
      <c s="18" t="s">
        <v>44</v>
      </c>
      <c s="24" t="s">
        <v>10715</v>
      </c>
      <c s="25" t="s">
        <v>784</v>
      </c>
      <c s="26">
        <v>5036</v>
      </c>
      <c s="27">
        <v>0</v>
      </c>
      <c s="27">
        <f>ROUND(ROUND(H370,2)*ROUND(G370,3),2)</f>
      </c>
      <c r="O370">
        <f>(I370*21)/100</f>
      </c>
      <c t="s">
        <v>20</v>
      </c>
    </row>
    <row r="371" spans="1:5" ht="12.75">
      <c r="A371" s="28" t="s">
        <v>47</v>
      </c>
      <c r="E371" s="29" t="s">
        <v>44</v>
      </c>
    </row>
    <row r="372" spans="1:5" ht="12.75">
      <c r="A372" s="30" t="s">
        <v>48</v>
      </c>
      <c r="E372" s="31" t="s">
        <v>10622</v>
      </c>
    </row>
    <row r="373" spans="1:5" ht="102">
      <c r="A373" t="s">
        <v>50</v>
      </c>
      <c r="E373" s="29" t="s">
        <v>10716</v>
      </c>
    </row>
    <row r="374" spans="1:16" ht="12.75">
      <c r="A374" s="18" t="s">
        <v>42</v>
      </c>
      <c s="23" t="s">
        <v>484</v>
      </c>
      <c s="23" t="s">
        <v>10717</v>
      </c>
      <c s="18" t="s">
        <v>44</v>
      </c>
      <c s="24" t="s">
        <v>10718</v>
      </c>
      <c s="25" t="s">
        <v>784</v>
      </c>
      <c s="26">
        <v>6736</v>
      </c>
      <c s="27">
        <v>0</v>
      </c>
      <c s="27">
        <f>ROUND(ROUND(H374,2)*ROUND(G374,3),2)</f>
      </c>
      <c r="O374">
        <f>(I374*21)/100</f>
      </c>
      <c t="s">
        <v>20</v>
      </c>
    </row>
    <row r="375" spans="1:5" ht="12.75">
      <c r="A375" s="28" t="s">
        <v>47</v>
      </c>
      <c r="E375" s="29" t="s">
        <v>44</v>
      </c>
    </row>
    <row r="376" spans="1:5" ht="12.75">
      <c r="A376" s="30" t="s">
        <v>48</v>
      </c>
      <c r="E376" s="31" t="s">
        <v>10622</v>
      </c>
    </row>
    <row r="377" spans="1:5" ht="102">
      <c r="A377" t="s">
        <v>50</v>
      </c>
      <c r="E377" s="29" t="s">
        <v>10716</v>
      </c>
    </row>
    <row r="378" spans="1:18" ht="12.75" customHeight="1">
      <c r="A378" s="5" t="s">
        <v>40</v>
      </c>
      <c s="5"/>
      <c s="34" t="s">
        <v>181</v>
      </c>
      <c s="5"/>
      <c s="21" t="s">
        <v>1311</v>
      </c>
      <c s="5"/>
      <c s="5"/>
      <c s="5"/>
      <c s="35">
        <f>0+Q378</f>
      </c>
      <c r="O378">
        <f>0+R378</f>
      </c>
      <c r="Q378">
        <f>0+I379+I383+I387+I391</f>
      </c>
      <c>
        <f>0+O379+O383+O387+O391</f>
      </c>
    </row>
    <row r="379" spans="1:16" ht="25.5">
      <c r="A379" s="18" t="s">
        <v>42</v>
      </c>
      <c s="23" t="s">
        <v>488</v>
      </c>
      <c s="23" t="s">
        <v>184</v>
      </c>
      <c s="18" t="s">
        <v>185</v>
      </c>
      <c s="24" t="s">
        <v>186</v>
      </c>
      <c s="25" t="s">
        <v>187</v>
      </c>
      <c s="26">
        <v>1500</v>
      </c>
      <c s="27">
        <v>0</v>
      </c>
      <c s="27">
        <f>ROUND(ROUND(H379,2)*ROUND(G379,3),2)</f>
      </c>
      <c r="O379">
        <f>(I379*21)/100</f>
      </c>
      <c t="s">
        <v>20</v>
      </c>
    </row>
    <row r="380" spans="1:5" ht="12.75">
      <c r="A380" s="28" t="s">
        <v>47</v>
      </c>
      <c r="E380" s="29" t="s">
        <v>44</v>
      </c>
    </row>
    <row r="381" spans="1:5" ht="12.75">
      <c r="A381" s="30" t="s">
        <v>48</v>
      </c>
      <c r="E381" s="31" t="s">
        <v>10432</v>
      </c>
    </row>
    <row r="382" spans="1:5" ht="165.75">
      <c r="A382" t="s">
        <v>50</v>
      </c>
      <c r="E382" s="29" t="s">
        <v>190</v>
      </c>
    </row>
    <row r="383" spans="1:16" ht="25.5">
      <c r="A383" s="18" t="s">
        <v>42</v>
      </c>
      <c s="23" t="s">
        <v>492</v>
      </c>
      <c s="23" t="s">
        <v>192</v>
      </c>
      <c s="18" t="s">
        <v>185</v>
      </c>
      <c s="24" t="s">
        <v>193</v>
      </c>
      <c s="25" t="s">
        <v>187</v>
      </c>
      <c s="26">
        <v>800</v>
      </c>
      <c s="27">
        <v>0</v>
      </c>
      <c s="27">
        <f>ROUND(ROUND(H383,2)*ROUND(G383,3),2)</f>
      </c>
      <c r="O383">
        <f>(I383*21)/100</f>
      </c>
      <c t="s">
        <v>20</v>
      </c>
    </row>
    <row r="384" spans="1:5" ht="12.75">
      <c r="A384" s="28" t="s">
        <v>47</v>
      </c>
      <c r="E384" s="29" t="s">
        <v>44</v>
      </c>
    </row>
    <row r="385" spans="1:5" ht="12.75">
      <c r="A385" s="30" t="s">
        <v>48</v>
      </c>
      <c r="E385" s="31" t="s">
        <v>10432</v>
      </c>
    </row>
    <row r="386" spans="1:5" ht="165.75">
      <c r="A386" t="s">
        <v>50</v>
      </c>
      <c r="E386" s="29" t="s">
        <v>190</v>
      </c>
    </row>
    <row r="387" spans="1:16" ht="25.5">
      <c r="A387" s="18" t="s">
        <v>42</v>
      </c>
      <c s="23" t="s">
        <v>496</v>
      </c>
      <c s="23" t="s">
        <v>2969</v>
      </c>
      <c s="18" t="s">
        <v>185</v>
      </c>
      <c s="24" t="s">
        <v>2970</v>
      </c>
      <c s="25" t="s">
        <v>187</v>
      </c>
      <c s="26">
        <v>8</v>
      </c>
      <c s="27">
        <v>0</v>
      </c>
      <c s="27">
        <f>ROUND(ROUND(H387,2)*ROUND(G387,3),2)</f>
      </c>
      <c r="O387">
        <f>(I387*21)/100</f>
      </c>
      <c t="s">
        <v>20</v>
      </c>
    </row>
    <row r="388" spans="1:5" ht="12.75">
      <c r="A388" s="28" t="s">
        <v>47</v>
      </c>
      <c r="E388" s="29" t="s">
        <v>44</v>
      </c>
    </row>
    <row r="389" spans="1:5" ht="12.75">
      <c r="A389" s="30" t="s">
        <v>48</v>
      </c>
      <c r="E389" s="31" t="s">
        <v>10432</v>
      </c>
    </row>
    <row r="390" spans="1:5" ht="165.75">
      <c r="A390" t="s">
        <v>50</v>
      </c>
      <c r="E390" s="29" t="s">
        <v>190</v>
      </c>
    </row>
    <row r="391" spans="1:16" ht="38.25">
      <c r="A391" s="18" t="s">
        <v>42</v>
      </c>
      <c s="23" t="s">
        <v>500</v>
      </c>
      <c s="23" t="s">
        <v>1312</v>
      </c>
      <c s="18" t="s">
        <v>185</v>
      </c>
      <c s="24" t="s">
        <v>1313</v>
      </c>
      <c s="25" t="s">
        <v>187</v>
      </c>
      <c s="26">
        <v>9</v>
      </c>
      <c s="27">
        <v>0</v>
      </c>
      <c s="27">
        <f>ROUND(ROUND(H391,2)*ROUND(G391,3),2)</f>
      </c>
      <c r="O391">
        <f>(I391*21)/100</f>
      </c>
      <c t="s">
        <v>20</v>
      </c>
    </row>
    <row r="392" spans="1:5" ht="12.75">
      <c r="A392" s="28" t="s">
        <v>47</v>
      </c>
      <c r="E392" s="29" t="s">
        <v>44</v>
      </c>
    </row>
    <row r="393" spans="1:5" ht="12.75">
      <c r="A393" s="30" t="s">
        <v>48</v>
      </c>
      <c r="E393" s="31" t="s">
        <v>10432</v>
      </c>
    </row>
    <row r="394" spans="1:5" ht="165.75">
      <c r="A394" t="s">
        <v>50</v>
      </c>
      <c r="E394"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55.xml><?xml version="1.0" encoding="utf-8"?>
<worksheet xmlns="http://schemas.openxmlformats.org/spreadsheetml/2006/main" xmlns:r="http://schemas.openxmlformats.org/officeDocument/2006/relationships">
  <sheetPr>
    <pageSetUpPr fitToPage="1"/>
  </sheetPr>
  <dimension ref="A1:R11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0+O9+O18+O79+O100+O105</f>
      </c>
      <c t="s">
        <v>19</v>
      </c>
    </row>
    <row r="3" spans="1:16" ht="15" customHeight="1">
      <c r="A3" t="s">
        <v>1</v>
      </c>
      <c s="8" t="s">
        <v>4</v>
      </c>
      <c s="9" t="s">
        <v>5</v>
      </c>
      <c s="1"/>
      <c s="10" t="s">
        <v>6</v>
      </c>
      <c s="1"/>
      <c s="4"/>
      <c s="3" t="s">
        <v>10978</v>
      </c>
      <c s="36">
        <f>0+I9+I18+I79+I100+I105</f>
      </c>
      <c r="O3" t="s">
        <v>16</v>
      </c>
      <c t="s">
        <v>20</v>
      </c>
    </row>
    <row r="4" spans="1:16" ht="15" customHeight="1">
      <c r="A4" t="s">
        <v>7</v>
      </c>
      <c s="8" t="s">
        <v>8</v>
      </c>
      <c s="9" t="s">
        <v>10396</v>
      </c>
      <c s="1"/>
      <c s="10" t="s">
        <v>10397</v>
      </c>
      <c s="1"/>
      <c s="1"/>
      <c s="7"/>
      <c s="7"/>
      <c r="O4" t="s">
        <v>17</v>
      </c>
      <c t="s">
        <v>20</v>
      </c>
    </row>
    <row r="5" spans="1:16" ht="12.75" customHeight="1">
      <c r="A5" t="s">
        <v>11</v>
      </c>
      <c s="12" t="s">
        <v>15</v>
      </c>
      <c s="13" t="s">
        <v>10978</v>
      </c>
      <c s="5"/>
      <c s="14" t="s">
        <v>10979</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2878</v>
      </c>
      <c s="19"/>
      <c s="21" t="s">
        <v>10846</v>
      </c>
      <c s="19"/>
      <c s="19"/>
      <c s="19"/>
      <c s="22">
        <f>0+Q9</f>
      </c>
      <c r="O9">
        <f>0+R9</f>
      </c>
      <c r="Q9">
        <f>0+I10+I14</f>
      </c>
      <c>
        <f>0+O10+O14</f>
      </c>
    </row>
    <row r="10" spans="1:16" ht="12.75">
      <c r="A10" s="18" t="s">
        <v>42</v>
      </c>
      <c s="23" t="s">
        <v>26</v>
      </c>
      <c s="23" t="s">
        <v>10760</v>
      </c>
      <c s="18" t="s">
        <v>44</v>
      </c>
      <c s="24" t="s">
        <v>10761</v>
      </c>
      <c s="25" t="s">
        <v>70</v>
      </c>
      <c s="26">
        <v>5</v>
      </c>
      <c s="27">
        <v>0</v>
      </c>
      <c s="27">
        <f>ROUND(ROUND(H10,2)*ROUND(G10,3),2)</f>
      </c>
      <c r="O10">
        <f>(I10*21)/100</f>
      </c>
      <c t="s">
        <v>20</v>
      </c>
    </row>
    <row r="11" spans="1:5" ht="12.75">
      <c r="A11" s="28" t="s">
        <v>47</v>
      </c>
      <c r="E11" s="29" t="s">
        <v>44</v>
      </c>
    </row>
    <row r="12" spans="1:5" ht="12.75">
      <c r="A12" s="30" t="s">
        <v>48</v>
      </c>
      <c r="E12" s="31" t="s">
        <v>10484</v>
      </c>
    </row>
    <row r="13" spans="1:5" ht="12.75">
      <c r="A13" t="s">
        <v>50</v>
      </c>
      <c r="E13" s="29" t="s">
        <v>44</v>
      </c>
    </row>
    <row r="14" spans="1:16" ht="12.75">
      <c r="A14" s="18" t="s">
        <v>42</v>
      </c>
      <c s="23" t="s">
        <v>20</v>
      </c>
      <c s="23" t="s">
        <v>10980</v>
      </c>
      <c s="18" t="s">
        <v>44</v>
      </c>
      <c s="24" t="s">
        <v>10981</v>
      </c>
      <c s="25" t="s">
        <v>70</v>
      </c>
      <c s="26">
        <v>1</v>
      </c>
      <c s="27">
        <v>0</v>
      </c>
      <c s="27">
        <f>ROUND(ROUND(H14,2)*ROUND(G14,3),2)</f>
      </c>
      <c r="O14">
        <f>(I14*21)/100</f>
      </c>
      <c t="s">
        <v>20</v>
      </c>
    </row>
    <row r="15" spans="1:5" ht="12.75">
      <c r="A15" s="28" t="s">
        <v>47</v>
      </c>
      <c r="E15" s="29" t="s">
        <v>44</v>
      </c>
    </row>
    <row r="16" spans="1:5" ht="12.75">
      <c r="A16" s="30" t="s">
        <v>48</v>
      </c>
      <c r="E16" s="31" t="s">
        <v>10484</v>
      </c>
    </row>
    <row r="17" spans="1:5" ht="12.75">
      <c r="A17" t="s">
        <v>50</v>
      </c>
      <c r="E17" s="29" t="s">
        <v>44</v>
      </c>
    </row>
    <row r="18" spans="1:18" ht="12.75" customHeight="1">
      <c r="A18" s="5" t="s">
        <v>40</v>
      </c>
      <c s="5"/>
      <c s="34" t="s">
        <v>10762</v>
      </c>
      <c s="5"/>
      <c s="21" t="s">
        <v>10763</v>
      </c>
      <c s="5"/>
      <c s="5"/>
      <c s="5"/>
      <c s="35">
        <f>0+Q18</f>
      </c>
      <c r="O18">
        <f>0+R18</f>
      </c>
      <c r="Q18">
        <f>0+I19+I23+I27+I31+I35+I39+I43+I47+I51+I55+I59+I63+I67+I71+I75</f>
      </c>
      <c>
        <f>0+O19+O23+O27+O31+O35+O39+O43+O47+O51+O55+O59+O63+O67+O71+O75</f>
      </c>
    </row>
    <row r="19" spans="1:16" ht="25.5">
      <c r="A19" s="18" t="s">
        <v>42</v>
      </c>
      <c s="23" t="s">
        <v>19</v>
      </c>
      <c s="23" t="s">
        <v>10764</v>
      </c>
      <c s="18" t="s">
        <v>44</v>
      </c>
      <c s="24" t="s">
        <v>10765</v>
      </c>
      <c s="25" t="s">
        <v>70</v>
      </c>
      <c s="26">
        <v>112</v>
      </c>
      <c s="27">
        <v>0</v>
      </c>
      <c s="27">
        <f>ROUND(ROUND(H19,2)*ROUND(G19,3),2)</f>
      </c>
      <c r="O19">
        <f>(I19*21)/100</f>
      </c>
      <c t="s">
        <v>20</v>
      </c>
    </row>
    <row r="20" spans="1:5" ht="12.75">
      <c r="A20" s="28" t="s">
        <v>47</v>
      </c>
      <c r="E20" s="29" t="s">
        <v>44</v>
      </c>
    </row>
    <row r="21" spans="1:5" ht="12.75">
      <c r="A21" s="30" t="s">
        <v>48</v>
      </c>
      <c r="E21" s="31" t="s">
        <v>10766</v>
      </c>
    </row>
    <row r="22" spans="1:5" ht="12.75">
      <c r="A22" t="s">
        <v>50</v>
      </c>
      <c r="E22" s="29" t="s">
        <v>44</v>
      </c>
    </row>
    <row r="23" spans="1:16" ht="12.75">
      <c r="A23" s="18" t="s">
        <v>42</v>
      </c>
      <c s="23" t="s">
        <v>30</v>
      </c>
      <c s="23" t="s">
        <v>10768</v>
      </c>
      <c s="18" t="s">
        <v>44</v>
      </c>
      <c s="24" t="s">
        <v>10769</v>
      </c>
      <c s="25" t="s">
        <v>70</v>
      </c>
      <c s="26">
        <v>28</v>
      </c>
      <c s="27">
        <v>0</v>
      </c>
      <c s="27">
        <f>ROUND(ROUND(H23,2)*ROUND(G23,3),2)</f>
      </c>
      <c r="O23">
        <f>(I23*21)/100</f>
      </c>
      <c t="s">
        <v>20</v>
      </c>
    </row>
    <row r="24" spans="1:5" ht="12.75">
      <c r="A24" s="28" t="s">
        <v>47</v>
      </c>
      <c r="E24" s="29" t="s">
        <v>44</v>
      </c>
    </row>
    <row r="25" spans="1:5" ht="12.75">
      <c r="A25" s="30" t="s">
        <v>48</v>
      </c>
      <c r="E25" s="31" t="s">
        <v>10766</v>
      </c>
    </row>
    <row r="26" spans="1:5" ht="12.75">
      <c r="A26" t="s">
        <v>50</v>
      </c>
      <c r="E26" s="29" t="s">
        <v>44</v>
      </c>
    </row>
    <row r="27" spans="1:16" ht="12.75">
      <c r="A27" s="18" t="s">
        <v>42</v>
      </c>
      <c s="23" t="s">
        <v>32</v>
      </c>
      <c s="23" t="s">
        <v>10770</v>
      </c>
      <c s="18" t="s">
        <v>44</v>
      </c>
      <c s="24" t="s">
        <v>10771</v>
      </c>
      <c s="25" t="s">
        <v>70</v>
      </c>
      <c s="26">
        <v>11</v>
      </c>
      <c s="27">
        <v>0</v>
      </c>
      <c s="27">
        <f>ROUND(ROUND(H27,2)*ROUND(G27,3),2)</f>
      </c>
      <c r="O27">
        <f>(I27*21)/100</f>
      </c>
      <c t="s">
        <v>20</v>
      </c>
    </row>
    <row r="28" spans="1:5" ht="12.75">
      <c r="A28" s="28" t="s">
        <v>47</v>
      </c>
      <c r="E28" s="29" t="s">
        <v>44</v>
      </c>
    </row>
    <row r="29" spans="1:5" ht="12.75">
      <c r="A29" s="30" t="s">
        <v>48</v>
      </c>
      <c r="E29" s="31" t="s">
        <v>10766</v>
      </c>
    </row>
    <row r="30" spans="1:5" ht="12.75">
      <c r="A30" t="s">
        <v>50</v>
      </c>
      <c r="E30" s="29" t="s">
        <v>44</v>
      </c>
    </row>
    <row r="31" spans="1:16" ht="12.75">
      <c r="A31" s="18" t="s">
        <v>42</v>
      </c>
      <c s="23" t="s">
        <v>34</v>
      </c>
      <c s="23" t="s">
        <v>10772</v>
      </c>
      <c s="18" t="s">
        <v>44</v>
      </c>
      <c s="24" t="s">
        <v>10773</v>
      </c>
      <c s="25" t="s">
        <v>70</v>
      </c>
      <c s="26">
        <v>20</v>
      </c>
      <c s="27">
        <v>0</v>
      </c>
      <c s="27">
        <f>ROUND(ROUND(H31,2)*ROUND(G31,3),2)</f>
      </c>
      <c r="O31">
        <f>(I31*21)/100</f>
      </c>
      <c t="s">
        <v>20</v>
      </c>
    </row>
    <row r="32" spans="1:5" ht="12.75">
      <c r="A32" s="28" t="s">
        <v>47</v>
      </c>
      <c r="E32" s="29" t="s">
        <v>44</v>
      </c>
    </row>
    <row r="33" spans="1:5" ht="12.75">
      <c r="A33" s="30" t="s">
        <v>48</v>
      </c>
      <c r="E33" s="31" t="s">
        <v>10484</v>
      </c>
    </row>
    <row r="34" spans="1:5" ht="12.75">
      <c r="A34" t="s">
        <v>50</v>
      </c>
      <c r="E34" s="29" t="s">
        <v>44</v>
      </c>
    </row>
    <row r="35" spans="1:16" ht="25.5">
      <c r="A35" s="18" t="s">
        <v>42</v>
      </c>
      <c s="23" t="s">
        <v>66</v>
      </c>
      <c s="23" t="s">
        <v>10982</v>
      </c>
      <c s="18" t="s">
        <v>44</v>
      </c>
      <c s="24" t="s">
        <v>10983</v>
      </c>
      <c s="25" t="s">
        <v>70</v>
      </c>
      <c s="26">
        <v>2</v>
      </c>
      <c s="27">
        <v>0</v>
      </c>
      <c s="27">
        <f>ROUND(ROUND(H35,2)*ROUND(G35,3),2)</f>
      </c>
      <c r="O35">
        <f>(I35*21)/100</f>
      </c>
      <c t="s">
        <v>20</v>
      </c>
    </row>
    <row r="36" spans="1:5" ht="12.75">
      <c r="A36" s="28" t="s">
        <v>47</v>
      </c>
      <c r="E36" s="29" t="s">
        <v>44</v>
      </c>
    </row>
    <row r="37" spans="1:5" ht="12.75">
      <c r="A37" s="30" t="s">
        <v>48</v>
      </c>
      <c r="E37" s="31" t="s">
        <v>10484</v>
      </c>
    </row>
    <row r="38" spans="1:5" ht="12.75">
      <c r="A38" t="s">
        <v>50</v>
      </c>
      <c r="E38" s="29" t="s">
        <v>44</v>
      </c>
    </row>
    <row r="39" spans="1:16" ht="12.75">
      <c r="A39" s="18" t="s">
        <v>42</v>
      </c>
      <c s="23" t="s">
        <v>76</v>
      </c>
      <c s="23" t="s">
        <v>10775</v>
      </c>
      <c s="18" t="s">
        <v>44</v>
      </c>
      <c s="24" t="s">
        <v>10776</v>
      </c>
      <c s="25" t="s">
        <v>784</v>
      </c>
      <c s="26">
        <v>8200</v>
      </c>
      <c s="27">
        <v>0</v>
      </c>
      <c s="27">
        <f>ROUND(ROUND(H39,2)*ROUND(G39,3),2)</f>
      </c>
      <c r="O39">
        <f>(I39*21)/100</f>
      </c>
      <c t="s">
        <v>20</v>
      </c>
    </row>
    <row r="40" spans="1:5" ht="12.75">
      <c r="A40" s="28" t="s">
        <v>47</v>
      </c>
      <c r="E40" s="29" t="s">
        <v>44</v>
      </c>
    </row>
    <row r="41" spans="1:5" ht="12.75">
      <c r="A41" s="30" t="s">
        <v>48</v>
      </c>
      <c r="E41" s="31" t="s">
        <v>10484</v>
      </c>
    </row>
    <row r="42" spans="1:5" ht="12.75">
      <c r="A42" t="s">
        <v>50</v>
      </c>
      <c r="E42" s="29" t="s">
        <v>44</v>
      </c>
    </row>
    <row r="43" spans="1:16" ht="12.75">
      <c r="A43" s="18" t="s">
        <v>42</v>
      </c>
      <c s="23" t="s">
        <v>37</v>
      </c>
      <c s="23" t="s">
        <v>10984</v>
      </c>
      <c s="18" t="s">
        <v>44</v>
      </c>
      <c s="24" t="s">
        <v>10985</v>
      </c>
      <c s="25" t="s">
        <v>784</v>
      </c>
      <c s="26">
        <v>6145</v>
      </c>
      <c s="27">
        <v>0</v>
      </c>
      <c s="27">
        <f>ROUND(ROUND(H43,2)*ROUND(G43,3),2)</f>
      </c>
      <c r="O43">
        <f>(I43*21)/100</f>
      </c>
      <c t="s">
        <v>20</v>
      </c>
    </row>
    <row r="44" spans="1:5" ht="12.75">
      <c r="A44" s="28" t="s">
        <v>47</v>
      </c>
      <c r="E44" s="29" t="s">
        <v>44</v>
      </c>
    </row>
    <row r="45" spans="1:5" ht="12.75">
      <c r="A45" s="30" t="s">
        <v>48</v>
      </c>
      <c r="E45" s="31" t="s">
        <v>10484</v>
      </c>
    </row>
    <row r="46" spans="1:5" ht="12.75">
      <c r="A46" t="s">
        <v>50</v>
      </c>
      <c r="E46" s="29" t="s">
        <v>44</v>
      </c>
    </row>
    <row r="47" spans="1:16" ht="12.75">
      <c r="A47" s="18" t="s">
        <v>42</v>
      </c>
      <c s="23" t="s">
        <v>39</v>
      </c>
      <c s="23" t="s">
        <v>10986</v>
      </c>
      <c s="18" t="s">
        <v>44</v>
      </c>
      <c s="24" t="s">
        <v>2768</v>
      </c>
      <c s="25" t="s">
        <v>1241</v>
      </c>
      <c s="26">
        <v>95</v>
      </c>
      <c s="27">
        <v>0</v>
      </c>
      <c s="27">
        <f>ROUND(ROUND(H47,2)*ROUND(G47,3),2)</f>
      </c>
      <c r="O47">
        <f>(I47*21)/100</f>
      </c>
      <c t="s">
        <v>20</v>
      </c>
    </row>
    <row r="48" spans="1:5" ht="12.75">
      <c r="A48" s="28" t="s">
        <v>47</v>
      </c>
      <c r="E48" s="29" t="s">
        <v>44</v>
      </c>
    </row>
    <row r="49" spans="1:5" ht="12.75">
      <c r="A49" s="30" t="s">
        <v>48</v>
      </c>
      <c r="E49" s="31" t="s">
        <v>10987</v>
      </c>
    </row>
    <row r="50" spans="1:5" ht="12.75">
      <c r="A50" t="s">
        <v>50</v>
      </c>
      <c r="E50" s="29" t="s">
        <v>44</v>
      </c>
    </row>
    <row r="51" spans="1:16" ht="12.75">
      <c r="A51" s="18" t="s">
        <v>42</v>
      </c>
      <c s="23" t="s">
        <v>87</v>
      </c>
      <c s="23" t="s">
        <v>10778</v>
      </c>
      <c s="18" t="s">
        <v>44</v>
      </c>
      <c s="24" t="s">
        <v>10779</v>
      </c>
      <c s="25" t="s">
        <v>70</v>
      </c>
      <c s="26">
        <v>226</v>
      </c>
      <c s="27">
        <v>0</v>
      </c>
      <c s="27">
        <f>ROUND(ROUND(H51,2)*ROUND(G51,3),2)</f>
      </c>
      <c r="O51">
        <f>(I51*21)/100</f>
      </c>
      <c t="s">
        <v>20</v>
      </c>
    </row>
    <row r="52" spans="1:5" ht="12.75">
      <c r="A52" s="28" t="s">
        <v>47</v>
      </c>
      <c r="E52" s="29" t="s">
        <v>44</v>
      </c>
    </row>
    <row r="53" spans="1:5" ht="12.75">
      <c r="A53" s="30" t="s">
        <v>48</v>
      </c>
      <c r="E53" s="31" t="s">
        <v>10780</v>
      </c>
    </row>
    <row r="54" spans="1:5" ht="12.75">
      <c r="A54" t="s">
        <v>50</v>
      </c>
      <c r="E54" s="29" t="s">
        <v>44</v>
      </c>
    </row>
    <row r="55" spans="1:16" ht="25.5">
      <c r="A55" s="18" t="s">
        <v>42</v>
      </c>
      <c s="23" t="s">
        <v>91</v>
      </c>
      <c s="23" t="s">
        <v>10781</v>
      </c>
      <c s="18" t="s">
        <v>44</v>
      </c>
      <c s="24" t="s">
        <v>10782</v>
      </c>
      <c s="25" t="s">
        <v>157</v>
      </c>
      <c s="26">
        <v>434</v>
      </c>
      <c s="27">
        <v>0</v>
      </c>
      <c s="27">
        <f>ROUND(ROUND(H55,2)*ROUND(G55,3),2)</f>
      </c>
      <c r="O55">
        <f>(I55*21)/100</f>
      </c>
      <c t="s">
        <v>20</v>
      </c>
    </row>
    <row r="56" spans="1:5" ht="12.75">
      <c r="A56" s="28" t="s">
        <v>47</v>
      </c>
      <c r="E56" s="29" t="s">
        <v>44</v>
      </c>
    </row>
    <row r="57" spans="1:5" ht="12.75">
      <c r="A57" s="30" t="s">
        <v>48</v>
      </c>
      <c r="E57" s="31" t="s">
        <v>10783</v>
      </c>
    </row>
    <row r="58" spans="1:5" ht="12.75">
      <c r="A58" t="s">
        <v>50</v>
      </c>
      <c r="E58" s="29" t="s">
        <v>44</v>
      </c>
    </row>
    <row r="59" spans="1:16" ht="25.5">
      <c r="A59" s="18" t="s">
        <v>42</v>
      </c>
      <c s="23" t="s">
        <v>95</v>
      </c>
      <c s="23" t="s">
        <v>10785</v>
      </c>
      <c s="18" t="s">
        <v>44</v>
      </c>
      <c s="24" t="s">
        <v>10786</v>
      </c>
      <c s="25" t="s">
        <v>70</v>
      </c>
      <c s="26">
        <v>148</v>
      </c>
      <c s="27">
        <v>0</v>
      </c>
      <c s="27">
        <f>ROUND(ROUND(H59,2)*ROUND(G59,3),2)</f>
      </c>
      <c r="O59">
        <f>(I59*21)/100</f>
      </c>
      <c t="s">
        <v>20</v>
      </c>
    </row>
    <row r="60" spans="1:5" ht="12.75">
      <c r="A60" s="28" t="s">
        <v>47</v>
      </c>
      <c r="E60" s="29" t="s">
        <v>44</v>
      </c>
    </row>
    <row r="61" spans="1:5" ht="12.75">
      <c r="A61" s="30" t="s">
        <v>48</v>
      </c>
      <c r="E61" s="31" t="s">
        <v>10787</v>
      </c>
    </row>
    <row r="62" spans="1:5" ht="12.75">
      <c r="A62" t="s">
        <v>50</v>
      </c>
      <c r="E62" s="29" t="s">
        <v>44</v>
      </c>
    </row>
    <row r="63" spans="1:16" ht="25.5">
      <c r="A63" s="18" t="s">
        <v>42</v>
      </c>
      <c s="23" t="s">
        <v>103</v>
      </c>
      <c s="23" t="s">
        <v>10988</v>
      </c>
      <c s="18" t="s">
        <v>44</v>
      </c>
      <c s="24" t="s">
        <v>10989</v>
      </c>
      <c s="25" t="s">
        <v>70</v>
      </c>
      <c s="26">
        <v>10</v>
      </c>
      <c s="27">
        <v>0</v>
      </c>
      <c s="27">
        <f>ROUND(ROUND(H63,2)*ROUND(G63,3),2)</f>
      </c>
      <c r="O63">
        <f>(I63*21)/100</f>
      </c>
      <c t="s">
        <v>20</v>
      </c>
    </row>
    <row r="64" spans="1:5" ht="12.75">
      <c r="A64" s="28" t="s">
        <v>47</v>
      </c>
      <c r="E64" s="29" t="s">
        <v>44</v>
      </c>
    </row>
    <row r="65" spans="1:5" ht="12.75">
      <c r="A65" s="30" t="s">
        <v>48</v>
      </c>
      <c r="E65" s="31" t="s">
        <v>10787</v>
      </c>
    </row>
    <row r="66" spans="1:5" ht="12.75">
      <c r="A66" t="s">
        <v>50</v>
      </c>
      <c r="E66" s="29" t="s">
        <v>44</v>
      </c>
    </row>
    <row r="67" spans="1:16" ht="25.5">
      <c r="A67" s="18" t="s">
        <v>42</v>
      </c>
      <c s="23" t="s">
        <v>110</v>
      </c>
      <c s="23" t="s">
        <v>10788</v>
      </c>
      <c s="18" t="s">
        <v>44</v>
      </c>
      <c s="24" t="s">
        <v>10789</v>
      </c>
      <c s="25" t="s">
        <v>70</v>
      </c>
      <c s="26">
        <v>5</v>
      </c>
      <c s="27">
        <v>0</v>
      </c>
      <c s="27">
        <f>ROUND(ROUND(H67,2)*ROUND(G67,3),2)</f>
      </c>
      <c r="O67">
        <f>(I67*21)/100</f>
      </c>
      <c t="s">
        <v>20</v>
      </c>
    </row>
    <row r="68" spans="1:5" ht="12.75">
      <c r="A68" s="28" t="s">
        <v>47</v>
      </c>
      <c r="E68" s="29" t="s">
        <v>44</v>
      </c>
    </row>
    <row r="69" spans="1:5" ht="12.75">
      <c r="A69" s="30" t="s">
        <v>48</v>
      </c>
      <c r="E69" s="31" t="s">
        <v>10790</v>
      </c>
    </row>
    <row r="70" spans="1:5" ht="12.75">
      <c r="A70" t="s">
        <v>50</v>
      </c>
      <c r="E70" s="29" t="s">
        <v>44</v>
      </c>
    </row>
    <row r="71" spans="1:16" ht="25.5">
      <c r="A71" s="18" t="s">
        <v>42</v>
      </c>
      <c s="23" t="s">
        <v>114</v>
      </c>
      <c s="23" t="s">
        <v>10791</v>
      </c>
      <c s="18" t="s">
        <v>44</v>
      </c>
      <c s="24" t="s">
        <v>10792</v>
      </c>
      <c s="25" t="s">
        <v>70</v>
      </c>
      <c s="26">
        <v>27</v>
      </c>
      <c s="27">
        <v>0</v>
      </c>
      <c s="27">
        <f>ROUND(ROUND(H71,2)*ROUND(G71,3),2)</f>
      </c>
      <c r="O71">
        <f>(I71*21)/100</f>
      </c>
      <c t="s">
        <v>20</v>
      </c>
    </row>
    <row r="72" spans="1:5" ht="12.75">
      <c r="A72" s="28" t="s">
        <v>47</v>
      </c>
      <c r="E72" s="29" t="s">
        <v>44</v>
      </c>
    </row>
    <row r="73" spans="1:5" ht="12.75">
      <c r="A73" s="30" t="s">
        <v>48</v>
      </c>
      <c r="E73" s="31" t="s">
        <v>10790</v>
      </c>
    </row>
    <row r="74" spans="1:5" ht="12.75">
      <c r="A74" t="s">
        <v>50</v>
      </c>
      <c r="E74" s="29" t="s">
        <v>44</v>
      </c>
    </row>
    <row r="75" spans="1:16" ht="25.5">
      <c r="A75" s="18" t="s">
        <v>42</v>
      </c>
      <c s="23" t="s">
        <v>117</v>
      </c>
      <c s="23" t="s">
        <v>10793</v>
      </c>
      <c s="18" t="s">
        <v>44</v>
      </c>
      <c s="24" t="s">
        <v>10794</v>
      </c>
      <c s="25" t="s">
        <v>70</v>
      </c>
      <c s="26">
        <v>19</v>
      </c>
      <c s="27">
        <v>0</v>
      </c>
      <c s="27">
        <f>ROUND(ROUND(H75,2)*ROUND(G75,3),2)</f>
      </c>
      <c r="O75">
        <f>(I75*21)/100</f>
      </c>
      <c t="s">
        <v>20</v>
      </c>
    </row>
    <row r="76" spans="1:5" ht="12.75">
      <c r="A76" s="28" t="s">
        <v>47</v>
      </c>
      <c r="E76" s="29" t="s">
        <v>44</v>
      </c>
    </row>
    <row r="77" spans="1:5" ht="12.75">
      <c r="A77" s="30" t="s">
        <v>48</v>
      </c>
      <c r="E77" s="31" t="s">
        <v>10787</v>
      </c>
    </row>
    <row r="78" spans="1:5" ht="12.75">
      <c r="A78" t="s">
        <v>50</v>
      </c>
      <c r="E78" s="29" t="s">
        <v>44</v>
      </c>
    </row>
    <row r="79" spans="1:18" ht="12.75" customHeight="1">
      <c r="A79" s="5" t="s">
        <v>40</v>
      </c>
      <c s="5"/>
      <c s="34" t="s">
        <v>10612</v>
      </c>
      <c s="5"/>
      <c s="21" t="s">
        <v>10613</v>
      </c>
      <c s="5"/>
      <c s="5"/>
      <c s="5"/>
      <c s="35">
        <f>0+Q79</f>
      </c>
      <c r="O79">
        <f>0+R79</f>
      </c>
      <c r="Q79">
        <f>0+I80+I84+I88+I92+I96</f>
      </c>
      <c>
        <f>0+O80+O84+O88+O92+O96</f>
      </c>
    </row>
    <row r="80" spans="1:16" ht="12.75">
      <c r="A80" s="18" t="s">
        <v>42</v>
      </c>
      <c s="23" t="s">
        <v>121</v>
      </c>
      <c s="23" t="s">
        <v>10630</v>
      </c>
      <c s="18" t="s">
        <v>44</v>
      </c>
      <c s="24" t="s">
        <v>10631</v>
      </c>
      <c s="25" t="s">
        <v>70</v>
      </c>
      <c s="26">
        <v>1</v>
      </c>
      <c s="27">
        <v>0</v>
      </c>
      <c s="27">
        <f>ROUND(ROUND(H80,2)*ROUND(G80,3),2)</f>
      </c>
      <c r="O80">
        <f>(I80*21)/100</f>
      </c>
      <c t="s">
        <v>20</v>
      </c>
    </row>
    <row r="81" spans="1:5" ht="12.75">
      <c r="A81" s="28" t="s">
        <v>47</v>
      </c>
      <c r="E81" s="29" t="s">
        <v>44</v>
      </c>
    </row>
    <row r="82" spans="1:5" ht="12.75">
      <c r="A82" s="30" t="s">
        <v>48</v>
      </c>
      <c r="E82" s="31" t="s">
        <v>10432</v>
      </c>
    </row>
    <row r="83" spans="1:5" ht="12.75">
      <c r="A83" t="s">
        <v>50</v>
      </c>
      <c r="E83" s="29" t="s">
        <v>44</v>
      </c>
    </row>
    <row r="84" spans="1:16" ht="12.75">
      <c r="A84" s="18" t="s">
        <v>42</v>
      </c>
      <c s="23" t="s">
        <v>125</v>
      </c>
      <c s="23" t="s">
        <v>10633</v>
      </c>
      <c s="18" t="s">
        <v>44</v>
      </c>
      <c s="24" t="s">
        <v>10634</v>
      </c>
      <c s="25" t="s">
        <v>70</v>
      </c>
      <c s="26">
        <v>1</v>
      </c>
      <c s="27">
        <v>0</v>
      </c>
      <c s="27">
        <f>ROUND(ROUND(H84,2)*ROUND(G84,3),2)</f>
      </c>
      <c r="O84">
        <f>(I84*21)/100</f>
      </c>
      <c t="s">
        <v>20</v>
      </c>
    </row>
    <row r="85" spans="1:5" ht="12.75">
      <c r="A85" s="28" t="s">
        <v>47</v>
      </c>
      <c r="E85" s="29" t="s">
        <v>44</v>
      </c>
    </row>
    <row r="86" spans="1:5" ht="12.75">
      <c r="A86" s="30" t="s">
        <v>48</v>
      </c>
      <c r="E86" s="31" t="s">
        <v>10432</v>
      </c>
    </row>
    <row r="87" spans="1:5" ht="12.75">
      <c r="A87" t="s">
        <v>50</v>
      </c>
      <c r="E87" s="29" t="s">
        <v>44</v>
      </c>
    </row>
    <row r="88" spans="1:16" ht="12.75">
      <c r="A88" s="18" t="s">
        <v>42</v>
      </c>
      <c s="23" t="s">
        <v>130</v>
      </c>
      <c s="23" t="s">
        <v>10636</v>
      </c>
      <c s="18" t="s">
        <v>44</v>
      </c>
      <c s="24" t="s">
        <v>179</v>
      </c>
      <c s="25" t="s">
        <v>70</v>
      </c>
      <c s="26">
        <v>1</v>
      </c>
      <c s="27">
        <v>0</v>
      </c>
      <c s="27">
        <f>ROUND(ROUND(H88,2)*ROUND(G88,3),2)</f>
      </c>
      <c r="O88">
        <f>(I88*21)/100</f>
      </c>
      <c t="s">
        <v>20</v>
      </c>
    </row>
    <row r="89" spans="1:5" ht="12.75">
      <c r="A89" s="28" t="s">
        <v>47</v>
      </c>
      <c r="E89" s="29" t="s">
        <v>44</v>
      </c>
    </row>
    <row r="90" spans="1:5" ht="12.75">
      <c r="A90" s="30" t="s">
        <v>48</v>
      </c>
      <c r="E90" s="31" t="s">
        <v>10432</v>
      </c>
    </row>
    <row r="91" spans="1:5" ht="12.75">
      <c r="A91" t="s">
        <v>50</v>
      </c>
      <c r="E91" s="29" t="s">
        <v>44</v>
      </c>
    </row>
    <row r="92" spans="1:16" ht="12.75">
      <c r="A92" s="18" t="s">
        <v>42</v>
      </c>
      <c s="23" t="s">
        <v>134</v>
      </c>
      <c s="23" t="s">
        <v>5965</v>
      </c>
      <c s="18" t="s">
        <v>44</v>
      </c>
      <c s="24" t="s">
        <v>10638</v>
      </c>
      <c s="25" t="s">
        <v>157</v>
      </c>
      <c s="26">
        <v>45</v>
      </c>
      <c s="27">
        <v>0</v>
      </c>
      <c s="27">
        <f>ROUND(ROUND(H92,2)*ROUND(G92,3),2)</f>
      </c>
      <c r="O92">
        <f>(I92*21)/100</f>
      </c>
      <c t="s">
        <v>20</v>
      </c>
    </row>
    <row r="93" spans="1:5" ht="12.75">
      <c r="A93" s="28" t="s">
        <v>47</v>
      </c>
      <c r="E93" s="29" t="s">
        <v>44</v>
      </c>
    </row>
    <row r="94" spans="1:5" ht="12.75">
      <c r="A94" s="30" t="s">
        <v>48</v>
      </c>
      <c r="E94" s="31" t="s">
        <v>10432</v>
      </c>
    </row>
    <row r="95" spans="1:5" ht="12.75">
      <c r="A95" t="s">
        <v>50</v>
      </c>
      <c r="E95" s="29" t="s">
        <v>44</v>
      </c>
    </row>
    <row r="96" spans="1:16" ht="12.75">
      <c r="A96" s="18" t="s">
        <v>42</v>
      </c>
      <c s="23" t="s">
        <v>138</v>
      </c>
      <c s="23" t="s">
        <v>10640</v>
      </c>
      <c s="18" t="s">
        <v>44</v>
      </c>
      <c s="24" t="s">
        <v>10641</v>
      </c>
      <c s="25" t="s">
        <v>157</v>
      </c>
      <c s="26">
        <v>65</v>
      </c>
      <c s="27">
        <v>0</v>
      </c>
      <c s="27">
        <f>ROUND(ROUND(H96,2)*ROUND(G96,3),2)</f>
      </c>
      <c r="O96">
        <f>(I96*21)/100</f>
      </c>
      <c t="s">
        <v>20</v>
      </c>
    </row>
    <row r="97" spans="1:5" ht="12.75">
      <c r="A97" s="28" t="s">
        <v>47</v>
      </c>
      <c r="E97" s="29" t="s">
        <v>44</v>
      </c>
    </row>
    <row r="98" spans="1:5" ht="12.75">
      <c r="A98" s="30" t="s">
        <v>48</v>
      </c>
      <c r="E98" s="31" t="s">
        <v>10432</v>
      </c>
    </row>
    <row r="99" spans="1:5" ht="12.75">
      <c r="A99" t="s">
        <v>50</v>
      </c>
      <c r="E99" s="29" t="s">
        <v>44</v>
      </c>
    </row>
    <row r="100" spans="1:18" ht="12.75" customHeight="1">
      <c r="A100" s="5" t="s">
        <v>40</v>
      </c>
      <c s="5"/>
      <c s="34" t="s">
        <v>10660</v>
      </c>
      <c s="5"/>
      <c s="21" t="s">
        <v>10661</v>
      </c>
      <c s="5"/>
      <c s="5"/>
      <c s="5"/>
      <c s="35">
        <f>0+Q100</f>
      </c>
      <c r="O100">
        <f>0+R100</f>
      </c>
      <c r="Q100">
        <f>0+I101</f>
      </c>
      <c>
        <f>0+O101</f>
      </c>
    </row>
    <row r="101" spans="1:16" ht="12.75">
      <c r="A101" s="18" t="s">
        <v>42</v>
      </c>
      <c s="23" t="s">
        <v>142</v>
      </c>
      <c s="23" t="s">
        <v>10682</v>
      </c>
      <c s="18" t="s">
        <v>44</v>
      </c>
      <c s="24" t="s">
        <v>10683</v>
      </c>
      <c s="25" t="s">
        <v>1627</v>
      </c>
      <c s="26">
        <v>400</v>
      </c>
      <c s="27">
        <v>0</v>
      </c>
      <c s="27">
        <f>ROUND(ROUND(H101,2)*ROUND(G101,3),2)</f>
      </c>
      <c r="O101">
        <f>(I101*21)/100</f>
      </c>
      <c t="s">
        <v>20</v>
      </c>
    </row>
    <row r="102" spans="1:5" ht="12.75">
      <c r="A102" s="28" t="s">
        <v>47</v>
      </c>
      <c r="E102" s="29" t="s">
        <v>44</v>
      </c>
    </row>
    <row r="103" spans="1:5" ht="12.75">
      <c r="A103" s="30" t="s">
        <v>48</v>
      </c>
      <c r="E103" s="31" t="s">
        <v>10622</v>
      </c>
    </row>
    <row r="104" spans="1:5" ht="12.75">
      <c r="A104" t="s">
        <v>50</v>
      </c>
      <c r="E104" s="29" t="s">
        <v>44</v>
      </c>
    </row>
    <row r="105" spans="1:18" ht="12.75" customHeight="1">
      <c r="A105" s="5" t="s">
        <v>40</v>
      </c>
      <c s="5"/>
      <c s="34" t="s">
        <v>181</v>
      </c>
      <c s="5"/>
      <c s="21" t="s">
        <v>1311</v>
      </c>
      <c s="5"/>
      <c s="5"/>
      <c s="5"/>
      <c s="35">
        <f>0+Q105</f>
      </c>
      <c r="O105">
        <f>0+R105</f>
      </c>
      <c r="Q105">
        <f>0+I106+I110</f>
      </c>
      <c>
        <f>0+O106+O110</f>
      </c>
    </row>
    <row r="106" spans="1:16" ht="38.25">
      <c r="A106" s="18" t="s">
        <v>42</v>
      </c>
      <c s="23" t="s">
        <v>146</v>
      </c>
      <c s="23" t="s">
        <v>1312</v>
      </c>
      <c s="18" t="s">
        <v>185</v>
      </c>
      <c s="24" t="s">
        <v>1313</v>
      </c>
      <c s="25" t="s">
        <v>187</v>
      </c>
      <c s="26">
        <v>0.4</v>
      </c>
      <c s="27">
        <v>0</v>
      </c>
      <c s="27">
        <f>ROUND(ROUND(H106,2)*ROUND(G106,3),2)</f>
      </c>
      <c r="O106">
        <f>(I106*21)/100</f>
      </c>
      <c t="s">
        <v>20</v>
      </c>
    </row>
    <row r="107" spans="1:5" ht="25.5">
      <c r="A107" s="28" t="s">
        <v>47</v>
      </c>
      <c r="E107" s="29" t="s">
        <v>10990</v>
      </c>
    </row>
    <row r="108" spans="1:5" ht="12.75">
      <c r="A108" s="30" t="s">
        <v>48</v>
      </c>
      <c r="E108" s="31" t="s">
        <v>44</v>
      </c>
    </row>
    <row r="109" spans="1:5" ht="12.75">
      <c r="A109" t="s">
        <v>50</v>
      </c>
      <c r="E109" s="29" t="s">
        <v>44</v>
      </c>
    </row>
    <row r="110" spans="1:16" ht="25.5">
      <c r="A110" s="18" t="s">
        <v>42</v>
      </c>
      <c s="23" t="s">
        <v>150</v>
      </c>
      <c s="23" t="s">
        <v>1087</v>
      </c>
      <c s="18" t="s">
        <v>185</v>
      </c>
      <c s="24" t="s">
        <v>1088</v>
      </c>
      <c s="25" t="s">
        <v>187</v>
      </c>
      <c s="26">
        <v>2</v>
      </c>
      <c s="27">
        <v>0</v>
      </c>
      <c s="27">
        <f>ROUND(ROUND(H110,2)*ROUND(G110,3),2)</f>
      </c>
      <c r="O110">
        <f>(I110*21)/100</f>
      </c>
      <c t="s">
        <v>20</v>
      </c>
    </row>
    <row r="111" spans="1:5" ht="25.5">
      <c r="A111" s="28" t="s">
        <v>47</v>
      </c>
      <c r="E111" s="29" t="s">
        <v>10991</v>
      </c>
    </row>
    <row r="112" spans="1:5" ht="12.75">
      <c r="A112" s="30" t="s">
        <v>48</v>
      </c>
      <c r="E112" s="31" t="s">
        <v>10432</v>
      </c>
    </row>
    <row r="113" spans="1:5" ht="12.75">
      <c r="A113" t="s">
        <v>50</v>
      </c>
      <c r="E113" s="29" t="s">
        <v>44</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56.xml><?xml version="1.0" encoding="utf-8"?>
<worksheet xmlns="http://schemas.openxmlformats.org/spreadsheetml/2006/main" xmlns:r="http://schemas.openxmlformats.org/officeDocument/2006/relationships">
  <sheetPr>
    <pageSetUpPr fitToPage="1"/>
  </sheetPr>
  <dimension ref="A1:R15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0+O9+O26+O31+O92+O133+O146</f>
      </c>
      <c t="s">
        <v>19</v>
      </c>
    </row>
    <row r="3" spans="1:16" ht="15" customHeight="1">
      <c r="A3" t="s">
        <v>1</v>
      </c>
      <c s="8" t="s">
        <v>4</v>
      </c>
      <c s="9" t="s">
        <v>5</v>
      </c>
      <c s="1"/>
      <c s="10" t="s">
        <v>6</v>
      </c>
      <c s="1"/>
      <c s="4"/>
      <c s="3" t="s">
        <v>10992</v>
      </c>
      <c s="36">
        <f>0+I9+I26+I31+I92+I133+I146</f>
      </c>
      <c r="O3" t="s">
        <v>16</v>
      </c>
      <c t="s">
        <v>20</v>
      </c>
    </row>
    <row r="4" spans="1:16" ht="15" customHeight="1">
      <c r="A4" t="s">
        <v>7</v>
      </c>
      <c s="8" t="s">
        <v>8</v>
      </c>
      <c s="9" t="s">
        <v>10396</v>
      </c>
      <c s="1"/>
      <c s="10" t="s">
        <v>10397</v>
      </c>
      <c s="1"/>
      <c s="1"/>
      <c s="7"/>
      <c s="7"/>
      <c r="O4" t="s">
        <v>17</v>
      </c>
      <c t="s">
        <v>20</v>
      </c>
    </row>
    <row r="5" spans="1:16" ht="12.75" customHeight="1">
      <c r="A5" t="s">
        <v>11</v>
      </c>
      <c s="12" t="s">
        <v>15</v>
      </c>
      <c s="13" t="s">
        <v>10992</v>
      </c>
      <c s="5"/>
      <c s="14" t="s">
        <v>10993</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10400</v>
      </c>
      <c s="19"/>
      <c s="21" t="s">
        <v>10401</v>
      </c>
      <c s="19"/>
      <c s="19"/>
      <c s="19"/>
      <c s="22">
        <f>0+Q9</f>
      </c>
      <c r="O9">
        <f>0+R9</f>
      </c>
      <c r="Q9">
        <f>0+I10+I14+I18+I22</f>
      </c>
      <c>
        <f>0+O10+O14+O18+O22</f>
      </c>
    </row>
    <row r="10" spans="1:16" ht="12.75">
      <c r="A10" s="18" t="s">
        <v>42</v>
      </c>
      <c s="23" t="s">
        <v>26</v>
      </c>
      <c s="23" t="s">
        <v>10418</v>
      </c>
      <c s="18" t="s">
        <v>44</v>
      </c>
      <c s="24" t="s">
        <v>10419</v>
      </c>
      <c s="25" t="s">
        <v>1241</v>
      </c>
      <c s="26">
        <v>15</v>
      </c>
      <c s="27">
        <v>0</v>
      </c>
      <c s="27">
        <f>ROUND(ROUND(H10,2)*ROUND(G10,3),2)</f>
      </c>
      <c r="O10">
        <f>(I10*21)/100</f>
      </c>
      <c t="s">
        <v>20</v>
      </c>
    </row>
    <row r="11" spans="1:5" ht="12.75">
      <c r="A11" s="28" t="s">
        <v>47</v>
      </c>
      <c r="E11" s="29" t="s">
        <v>44</v>
      </c>
    </row>
    <row r="12" spans="1:5" ht="12.75">
      <c r="A12" s="30" t="s">
        <v>48</v>
      </c>
      <c r="E12" s="31" t="s">
        <v>10987</v>
      </c>
    </row>
    <row r="13" spans="1:5" ht="12.75">
      <c r="A13" t="s">
        <v>50</v>
      </c>
      <c r="E13" s="29" t="s">
        <v>44</v>
      </c>
    </row>
    <row r="14" spans="1:16" ht="12.75">
      <c r="A14" s="18" t="s">
        <v>42</v>
      </c>
      <c s="23" t="s">
        <v>20</v>
      </c>
      <c s="23" t="s">
        <v>10956</v>
      </c>
      <c s="18" t="s">
        <v>44</v>
      </c>
      <c s="24" t="s">
        <v>10957</v>
      </c>
      <c s="25" t="s">
        <v>46</v>
      </c>
      <c s="26">
        <v>5.2</v>
      </c>
      <c s="27">
        <v>0</v>
      </c>
      <c s="27">
        <f>ROUND(ROUND(H14,2)*ROUND(G14,3),2)</f>
      </c>
      <c r="O14">
        <f>(I14*21)/100</f>
      </c>
      <c t="s">
        <v>20</v>
      </c>
    </row>
    <row r="15" spans="1:5" ht="12.75">
      <c r="A15" s="28" t="s">
        <v>47</v>
      </c>
      <c r="E15" s="29" t="s">
        <v>44</v>
      </c>
    </row>
    <row r="16" spans="1:5" ht="12.75">
      <c r="A16" s="30" t="s">
        <v>48</v>
      </c>
      <c r="E16" s="31" t="s">
        <v>10987</v>
      </c>
    </row>
    <row r="17" spans="1:5" ht="12.75">
      <c r="A17" t="s">
        <v>50</v>
      </c>
      <c r="E17" s="29" t="s">
        <v>44</v>
      </c>
    </row>
    <row r="18" spans="1:16" ht="12.75">
      <c r="A18" s="18" t="s">
        <v>42</v>
      </c>
      <c s="23" t="s">
        <v>19</v>
      </c>
      <c s="23" t="s">
        <v>10994</v>
      </c>
      <c s="18" t="s">
        <v>44</v>
      </c>
      <c s="24" t="s">
        <v>10995</v>
      </c>
      <c s="25" t="s">
        <v>70</v>
      </c>
      <c s="26">
        <v>4</v>
      </c>
      <c s="27">
        <v>0</v>
      </c>
      <c s="27">
        <f>ROUND(ROUND(H18,2)*ROUND(G18,3),2)</f>
      </c>
      <c r="O18">
        <f>(I18*21)/100</f>
      </c>
      <c t="s">
        <v>20</v>
      </c>
    </row>
    <row r="19" spans="1:5" ht="12.75">
      <c r="A19" s="28" t="s">
        <v>47</v>
      </c>
      <c r="E19" s="29" t="s">
        <v>44</v>
      </c>
    </row>
    <row r="20" spans="1:5" ht="12.75">
      <c r="A20" s="30" t="s">
        <v>48</v>
      </c>
      <c r="E20" s="31" t="s">
        <v>10987</v>
      </c>
    </row>
    <row r="21" spans="1:5" ht="12.75">
      <c r="A21" t="s">
        <v>50</v>
      </c>
      <c r="E21" s="29" t="s">
        <v>44</v>
      </c>
    </row>
    <row r="22" spans="1:16" ht="25.5">
      <c r="A22" s="18" t="s">
        <v>42</v>
      </c>
      <c s="23" t="s">
        <v>30</v>
      </c>
      <c s="23" t="s">
        <v>10430</v>
      </c>
      <c s="18" t="s">
        <v>44</v>
      </c>
      <c s="24" t="s">
        <v>10431</v>
      </c>
      <c s="25" t="s">
        <v>157</v>
      </c>
      <c s="26">
        <v>9</v>
      </c>
      <c s="27">
        <v>0</v>
      </c>
      <c s="27">
        <f>ROUND(ROUND(H22,2)*ROUND(G22,3),2)</f>
      </c>
      <c r="O22">
        <f>(I22*21)/100</f>
      </c>
      <c t="s">
        <v>20</v>
      </c>
    </row>
    <row r="23" spans="1:5" ht="12.75">
      <c r="A23" s="28" t="s">
        <v>47</v>
      </c>
      <c r="E23" s="29" t="s">
        <v>44</v>
      </c>
    </row>
    <row r="24" spans="1:5" ht="12.75">
      <c r="A24" s="30" t="s">
        <v>48</v>
      </c>
      <c r="E24" s="31" t="s">
        <v>10432</v>
      </c>
    </row>
    <row r="25" spans="1:5" ht="12.75">
      <c r="A25" t="s">
        <v>50</v>
      </c>
      <c r="E25" s="29" t="s">
        <v>44</v>
      </c>
    </row>
    <row r="26" spans="1:18" ht="12.75" customHeight="1">
      <c r="A26" s="5" t="s">
        <v>40</v>
      </c>
      <c s="5"/>
      <c s="34" t="s">
        <v>10434</v>
      </c>
      <c s="5"/>
      <c s="21" t="s">
        <v>10435</v>
      </c>
      <c s="5"/>
      <c s="5"/>
      <c s="5"/>
      <c s="35">
        <f>0+Q26</f>
      </c>
      <c r="O26">
        <f>0+R26</f>
      </c>
      <c r="Q26">
        <f>0+I27</f>
      </c>
      <c>
        <f>0+O27</f>
      </c>
    </row>
    <row r="27" spans="1:16" ht="12.75">
      <c r="A27" s="18" t="s">
        <v>42</v>
      </c>
      <c s="23" t="s">
        <v>32</v>
      </c>
      <c s="23" t="s">
        <v>10469</v>
      </c>
      <c s="18" t="s">
        <v>44</v>
      </c>
      <c s="24" t="s">
        <v>10470</v>
      </c>
      <c s="25" t="s">
        <v>1627</v>
      </c>
      <c s="26">
        <v>100</v>
      </c>
      <c s="27">
        <v>0</v>
      </c>
      <c s="27">
        <f>ROUND(ROUND(H27,2)*ROUND(G27,3),2)</f>
      </c>
      <c r="O27">
        <f>(I27*21)/100</f>
      </c>
      <c t="s">
        <v>20</v>
      </c>
    </row>
    <row r="28" spans="1:5" ht="12.75">
      <c r="A28" s="28" t="s">
        <v>47</v>
      </c>
      <c r="E28" s="29" t="s">
        <v>44</v>
      </c>
    </row>
    <row r="29" spans="1:5" ht="12.75">
      <c r="A29" s="30" t="s">
        <v>48</v>
      </c>
      <c r="E29" s="31" t="s">
        <v>10404</v>
      </c>
    </row>
    <row r="30" spans="1:5" ht="12.75">
      <c r="A30" t="s">
        <v>50</v>
      </c>
      <c r="E30" s="29" t="s">
        <v>44</v>
      </c>
    </row>
    <row r="31" spans="1:18" ht="12.75" customHeight="1">
      <c r="A31" s="5" t="s">
        <v>40</v>
      </c>
      <c s="5"/>
      <c s="34" t="s">
        <v>2878</v>
      </c>
      <c s="5"/>
      <c s="21" t="s">
        <v>10481</v>
      </c>
      <c s="5"/>
      <c s="5"/>
      <c s="5"/>
      <c s="35">
        <f>0+Q31</f>
      </c>
      <c r="O31">
        <f>0+R31</f>
      </c>
      <c r="Q31">
        <f>0+I32+I36+I40+I44+I48+I52+I56+I60+I64+I68+I72+I76+I80+I84+I88</f>
      </c>
      <c>
        <f>0+O32+O36+O40+O44+O48+O52+O56+O60+O64+O68+O72+O76+O80+O84+O88</f>
      </c>
    </row>
    <row r="32" spans="1:16" ht="12.75">
      <c r="A32" s="18" t="s">
        <v>42</v>
      </c>
      <c s="23" t="s">
        <v>34</v>
      </c>
      <c s="23" t="s">
        <v>10486</v>
      </c>
      <c s="18" t="s">
        <v>44</v>
      </c>
      <c s="24" t="s">
        <v>10487</v>
      </c>
      <c s="25" t="s">
        <v>70</v>
      </c>
      <c s="26">
        <v>8</v>
      </c>
      <c s="27">
        <v>0</v>
      </c>
      <c s="27">
        <f>ROUND(ROUND(H32,2)*ROUND(G32,3),2)</f>
      </c>
      <c r="O32">
        <f>(I32*21)/100</f>
      </c>
      <c t="s">
        <v>20</v>
      </c>
    </row>
    <row r="33" spans="1:5" ht="12.75">
      <c r="A33" s="28" t="s">
        <v>47</v>
      </c>
      <c r="E33" s="29" t="s">
        <v>44</v>
      </c>
    </row>
    <row r="34" spans="1:5" ht="12.75">
      <c r="A34" s="30" t="s">
        <v>48</v>
      </c>
      <c r="E34" s="31" t="s">
        <v>10484</v>
      </c>
    </row>
    <row r="35" spans="1:5" ht="12.75">
      <c r="A35" t="s">
        <v>50</v>
      </c>
      <c r="E35" s="29" t="s">
        <v>44</v>
      </c>
    </row>
    <row r="36" spans="1:16" ht="12.75">
      <c r="A36" s="18" t="s">
        <v>42</v>
      </c>
      <c s="23" t="s">
        <v>66</v>
      </c>
      <c s="23" t="s">
        <v>10492</v>
      </c>
      <c s="18" t="s">
        <v>44</v>
      </c>
      <c s="24" t="s">
        <v>10493</v>
      </c>
      <c s="25" t="s">
        <v>70</v>
      </c>
      <c s="26">
        <v>1</v>
      </c>
      <c s="27">
        <v>0</v>
      </c>
      <c s="27">
        <f>ROUND(ROUND(H36,2)*ROUND(G36,3),2)</f>
      </c>
      <c r="O36">
        <f>(I36*21)/100</f>
      </c>
      <c t="s">
        <v>20</v>
      </c>
    </row>
    <row r="37" spans="1:5" ht="12.75">
      <c r="A37" s="28" t="s">
        <v>47</v>
      </c>
      <c r="E37" s="29" t="s">
        <v>44</v>
      </c>
    </row>
    <row r="38" spans="1:5" ht="12.75">
      <c r="A38" s="30" t="s">
        <v>48</v>
      </c>
      <c r="E38" s="31" t="s">
        <v>10484</v>
      </c>
    </row>
    <row r="39" spans="1:5" ht="12.75">
      <c r="A39" t="s">
        <v>50</v>
      </c>
      <c r="E39" s="29" t="s">
        <v>44</v>
      </c>
    </row>
    <row r="40" spans="1:16" ht="12.75">
      <c r="A40" s="18" t="s">
        <v>42</v>
      </c>
      <c s="23" t="s">
        <v>76</v>
      </c>
      <c s="23" t="s">
        <v>10495</v>
      </c>
      <c s="18" t="s">
        <v>44</v>
      </c>
      <c s="24" t="s">
        <v>10496</v>
      </c>
      <c s="25" t="s">
        <v>70</v>
      </c>
      <c s="26">
        <v>3</v>
      </c>
      <c s="27">
        <v>0</v>
      </c>
      <c s="27">
        <f>ROUND(ROUND(H40,2)*ROUND(G40,3),2)</f>
      </c>
      <c r="O40">
        <f>(I40*21)/100</f>
      </c>
      <c t="s">
        <v>20</v>
      </c>
    </row>
    <row r="41" spans="1:5" ht="12.75">
      <c r="A41" s="28" t="s">
        <v>47</v>
      </c>
      <c r="E41" s="29" t="s">
        <v>44</v>
      </c>
    </row>
    <row r="42" spans="1:5" ht="12.75">
      <c r="A42" s="30" t="s">
        <v>48</v>
      </c>
      <c r="E42" s="31" t="s">
        <v>10484</v>
      </c>
    </row>
    <row r="43" spans="1:5" ht="12.75">
      <c r="A43" t="s">
        <v>50</v>
      </c>
      <c r="E43" s="29" t="s">
        <v>44</v>
      </c>
    </row>
    <row r="44" spans="1:16" ht="12.75">
      <c r="A44" s="18" t="s">
        <v>42</v>
      </c>
      <c s="23" t="s">
        <v>37</v>
      </c>
      <c s="23" t="s">
        <v>10852</v>
      </c>
      <c s="18" t="s">
        <v>44</v>
      </c>
      <c s="24" t="s">
        <v>10853</v>
      </c>
      <c s="25" t="s">
        <v>70</v>
      </c>
      <c s="26">
        <v>2</v>
      </c>
      <c s="27">
        <v>0</v>
      </c>
      <c s="27">
        <f>ROUND(ROUND(H44,2)*ROUND(G44,3),2)</f>
      </c>
      <c r="O44">
        <f>(I44*21)/100</f>
      </c>
      <c t="s">
        <v>20</v>
      </c>
    </row>
    <row r="45" spans="1:5" ht="12.75">
      <c r="A45" s="28" t="s">
        <v>47</v>
      </c>
      <c r="E45" s="29" t="s">
        <v>44</v>
      </c>
    </row>
    <row r="46" spans="1:5" ht="12.75">
      <c r="A46" s="30" t="s">
        <v>48</v>
      </c>
      <c r="E46" s="31" t="s">
        <v>10484</v>
      </c>
    </row>
    <row r="47" spans="1:5" ht="12.75">
      <c r="A47" t="s">
        <v>50</v>
      </c>
      <c r="E47" s="29" t="s">
        <v>44</v>
      </c>
    </row>
    <row r="48" spans="1:16" ht="12.75">
      <c r="A48" s="18" t="s">
        <v>42</v>
      </c>
      <c s="23" t="s">
        <v>39</v>
      </c>
      <c s="23" t="s">
        <v>10855</v>
      </c>
      <c s="18" t="s">
        <v>44</v>
      </c>
      <c s="24" t="s">
        <v>10856</v>
      </c>
      <c s="25" t="s">
        <v>70</v>
      </c>
      <c s="26">
        <v>8</v>
      </c>
      <c s="27">
        <v>0</v>
      </c>
      <c s="27">
        <f>ROUND(ROUND(H48,2)*ROUND(G48,3),2)</f>
      </c>
      <c r="O48">
        <f>(I48*21)/100</f>
      </c>
      <c t="s">
        <v>20</v>
      </c>
    </row>
    <row r="49" spans="1:5" ht="12.75">
      <c r="A49" s="28" t="s">
        <v>47</v>
      </c>
      <c r="E49" s="29" t="s">
        <v>44</v>
      </c>
    </row>
    <row r="50" spans="1:5" ht="12.75">
      <c r="A50" s="30" t="s">
        <v>48</v>
      </c>
      <c r="E50" s="31" t="s">
        <v>10484</v>
      </c>
    </row>
    <row r="51" spans="1:5" ht="12.75">
      <c r="A51" t="s">
        <v>50</v>
      </c>
      <c r="E51" s="29" t="s">
        <v>44</v>
      </c>
    </row>
    <row r="52" spans="1:16" ht="12.75">
      <c r="A52" s="18" t="s">
        <v>42</v>
      </c>
      <c s="23" t="s">
        <v>87</v>
      </c>
      <c s="23" t="s">
        <v>10498</v>
      </c>
      <c s="18" t="s">
        <v>44</v>
      </c>
      <c s="24" t="s">
        <v>10499</v>
      </c>
      <c s="25" t="s">
        <v>70</v>
      </c>
      <c s="26">
        <v>3</v>
      </c>
      <c s="27">
        <v>0</v>
      </c>
      <c s="27">
        <f>ROUND(ROUND(H52,2)*ROUND(G52,3),2)</f>
      </c>
      <c r="O52">
        <f>(I52*21)/100</f>
      </c>
      <c t="s">
        <v>20</v>
      </c>
    </row>
    <row r="53" spans="1:5" ht="12.75">
      <c r="A53" s="28" t="s">
        <v>47</v>
      </c>
      <c r="E53" s="29" t="s">
        <v>44</v>
      </c>
    </row>
    <row r="54" spans="1:5" ht="12.75">
      <c r="A54" s="30" t="s">
        <v>48</v>
      </c>
      <c r="E54" s="31" t="s">
        <v>10484</v>
      </c>
    </row>
    <row r="55" spans="1:5" ht="12.75">
      <c r="A55" t="s">
        <v>50</v>
      </c>
      <c r="E55" s="29" t="s">
        <v>44</v>
      </c>
    </row>
    <row r="56" spans="1:16" ht="12.75">
      <c r="A56" s="18" t="s">
        <v>42</v>
      </c>
      <c s="23" t="s">
        <v>91</v>
      </c>
      <c s="23" t="s">
        <v>10501</v>
      </c>
      <c s="18" t="s">
        <v>44</v>
      </c>
      <c s="24" t="s">
        <v>10502</v>
      </c>
      <c s="25" t="s">
        <v>70</v>
      </c>
      <c s="26">
        <v>2</v>
      </c>
      <c s="27">
        <v>0</v>
      </c>
      <c s="27">
        <f>ROUND(ROUND(H56,2)*ROUND(G56,3),2)</f>
      </c>
      <c r="O56">
        <f>(I56*21)/100</f>
      </c>
      <c t="s">
        <v>20</v>
      </c>
    </row>
    <row r="57" spans="1:5" ht="12.75">
      <c r="A57" s="28" t="s">
        <v>47</v>
      </c>
      <c r="E57" s="29" t="s">
        <v>44</v>
      </c>
    </row>
    <row r="58" spans="1:5" ht="12.75">
      <c r="A58" s="30" t="s">
        <v>48</v>
      </c>
      <c r="E58" s="31" t="s">
        <v>10484</v>
      </c>
    </row>
    <row r="59" spans="1:5" ht="12.75">
      <c r="A59" t="s">
        <v>50</v>
      </c>
      <c r="E59" s="29" t="s">
        <v>44</v>
      </c>
    </row>
    <row r="60" spans="1:16" ht="12.75">
      <c r="A60" s="18" t="s">
        <v>42</v>
      </c>
      <c s="23" t="s">
        <v>95</v>
      </c>
      <c s="23" t="s">
        <v>10865</v>
      </c>
      <c s="18" t="s">
        <v>44</v>
      </c>
      <c s="24" t="s">
        <v>10866</v>
      </c>
      <c s="25" t="s">
        <v>70</v>
      </c>
      <c s="26">
        <v>48</v>
      </c>
      <c s="27">
        <v>0</v>
      </c>
      <c s="27">
        <f>ROUND(ROUND(H60,2)*ROUND(G60,3),2)</f>
      </c>
      <c r="O60">
        <f>(I60*21)/100</f>
      </c>
      <c t="s">
        <v>20</v>
      </c>
    </row>
    <row r="61" spans="1:5" ht="12.75">
      <c r="A61" s="28" t="s">
        <v>47</v>
      </c>
      <c r="E61" s="29" t="s">
        <v>44</v>
      </c>
    </row>
    <row r="62" spans="1:5" ht="12.75">
      <c r="A62" s="30" t="s">
        <v>48</v>
      </c>
      <c r="E62" s="31" t="s">
        <v>10484</v>
      </c>
    </row>
    <row r="63" spans="1:5" ht="12.75">
      <c r="A63" t="s">
        <v>50</v>
      </c>
      <c r="E63" s="29" t="s">
        <v>44</v>
      </c>
    </row>
    <row r="64" spans="1:16" ht="12.75">
      <c r="A64" s="18" t="s">
        <v>42</v>
      </c>
      <c s="23" t="s">
        <v>103</v>
      </c>
      <c s="23" t="s">
        <v>10535</v>
      </c>
      <c s="18" t="s">
        <v>44</v>
      </c>
      <c s="24" t="s">
        <v>10536</v>
      </c>
      <c s="25" t="s">
        <v>784</v>
      </c>
      <c s="26">
        <v>2028</v>
      </c>
      <c s="27">
        <v>0</v>
      </c>
      <c s="27">
        <f>ROUND(ROUND(H64,2)*ROUND(G64,3),2)</f>
      </c>
      <c r="O64">
        <f>(I64*21)/100</f>
      </c>
      <c t="s">
        <v>20</v>
      </c>
    </row>
    <row r="65" spans="1:5" ht="12.75">
      <c r="A65" s="28" t="s">
        <v>47</v>
      </c>
      <c r="E65" s="29" t="s">
        <v>44</v>
      </c>
    </row>
    <row r="66" spans="1:5" ht="12.75">
      <c r="A66" s="30" t="s">
        <v>48</v>
      </c>
      <c r="E66" s="31" t="s">
        <v>10432</v>
      </c>
    </row>
    <row r="67" spans="1:5" ht="12.75">
      <c r="A67" t="s">
        <v>50</v>
      </c>
      <c r="E67" s="29" t="s">
        <v>44</v>
      </c>
    </row>
    <row r="68" spans="1:16" ht="12.75">
      <c r="A68" s="18" t="s">
        <v>42</v>
      </c>
      <c s="23" t="s">
        <v>110</v>
      </c>
      <c s="23" t="s">
        <v>10542</v>
      </c>
      <c s="18" t="s">
        <v>44</v>
      </c>
      <c s="24" t="s">
        <v>10996</v>
      </c>
      <c s="25" t="s">
        <v>70</v>
      </c>
      <c s="26">
        <v>4</v>
      </c>
      <c s="27">
        <v>0</v>
      </c>
      <c s="27">
        <f>ROUND(ROUND(H68,2)*ROUND(G68,3),2)</f>
      </c>
      <c r="O68">
        <f>(I68*21)/100</f>
      </c>
      <c t="s">
        <v>20</v>
      </c>
    </row>
    <row r="69" spans="1:5" ht="12.75">
      <c r="A69" s="28" t="s">
        <v>47</v>
      </c>
      <c r="E69" s="29" t="s">
        <v>44</v>
      </c>
    </row>
    <row r="70" spans="1:5" ht="12.75">
      <c r="A70" s="30" t="s">
        <v>48</v>
      </c>
      <c r="E70" s="31" t="s">
        <v>10484</v>
      </c>
    </row>
    <row r="71" spans="1:5" ht="12.75">
      <c r="A71" t="s">
        <v>50</v>
      </c>
      <c r="E71" s="29" t="s">
        <v>44</v>
      </c>
    </row>
    <row r="72" spans="1:16" ht="12.75">
      <c r="A72" s="18" t="s">
        <v>42</v>
      </c>
      <c s="23" t="s">
        <v>114</v>
      </c>
      <c s="23" t="s">
        <v>10545</v>
      </c>
      <c s="18" t="s">
        <v>44</v>
      </c>
      <c s="24" t="s">
        <v>10546</v>
      </c>
      <c s="25" t="s">
        <v>70</v>
      </c>
      <c s="26">
        <v>2</v>
      </c>
      <c s="27">
        <v>0</v>
      </c>
      <c s="27">
        <f>ROUND(ROUND(H72,2)*ROUND(G72,3),2)</f>
      </c>
      <c r="O72">
        <f>(I72*21)/100</f>
      </c>
      <c t="s">
        <v>20</v>
      </c>
    </row>
    <row r="73" spans="1:5" ht="12.75">
      <c r="A73" s="28" t="s">
        <v>47</v>
      </c>
      <c r="E73" s="29" t="s">
        <v>44</v>
      </c>
    </row>
    <row r="74" spans="1:5" ht="12.75">
      <c r="A74" s="30" t="s">
        <v>48</v>
      </c>
      <c r="E74" s="31" t="s">
        <v>10484</v>
      </c>
    </row>
    <row r="75" spans="1:5" ht="12.75">
      <c r="A75" t="s">
        <v>50</v>
      </c>
      <c r="E75" s="29" t="s">
        <v>44</v>
      </c>
    </row>
    <row r="76" spans="1:16" ht="12.75">
      <c r="A76" s="18" t="s">
        <v>42</v>
      </c>
      <c s="23" t="s">
        <v>117</v>
      </c>
      <c s="23" t="s">
        <v>10547</v>
      </c>
      <c s="18" t="s">
        <v>44</v>
      </c>
      <c s="24" t="s">
        <v>10548</v>
      </c>
      <c s="25" t="s">
        <v>70</v>
      </c>
      <c s="26">
        <v>2</v>
      </c>
      <c s="27">
        <v>0</v>
      </c>
      <c s="27">
        <f>ROUND(ROUND(H76,2)*ROUND(G76,3),2)</f>
      </c>
      <c r="O76">
        <f>(I76*21)/100</f>
      </c>
      <c t="s">
        <v>20</v>
      </c>
    </row>
    <row r="77" spans="1:5" ht="12.75">
      <c r="A77" s="28" t="s">
        <v>47</v>
      </c>
      <c r="E77" s="29" t="s">
        <v>44</v>
      </c>
    </row>
    <row r="78" spans="1:5" ht="12.75">
      <c r="A78" s="30" t="s">
        <v>48</v>
      </c>
      <c r="E78" s="31" t="s">
        <v>10484</v>
      </c>
    </row>
    <row r="79" spans="1:5" ht="12.75">
      <c r="A79" t="s">
        <v>50</v>
      </c>
      <c r="E79" s="29" t="s">
        <v>44</v>
      </c>
    </row>
    <row r="80" spans="1:16" ht="25.5">
      <c r="A80" s="18" t="s">
        <v>42</v>
      </c>
      <c s="23" t="s">
        <v>121</v>
      </c>
      <c s="23" t="s">
        <v>10594</v>
      </c>
      <c s="18" t="s">
        <v>44</v>
      </c>
      <c s="24" t="s">
        <v>10595</v>
      </c>
      <c s="25" t="s">
        <v>70</v>
      </c>
      <c s="26">
        <v>2</v>
      </c>
      <c s="27">
        <v>0</v>
      </c>
      <c s="27">
        <f>ROUND(ROUND(H80,2)*ROUND(G80,3),2)</f>
      </c>
      <c r="O80">
        <f>(I80*21)/100</f>
      </c>
      <c t="s">
        <v>20</v>
      </c>
    </row>
    <row r="81" spans="1:5" ht="12.75">
      <c r="A81" s="28" t="s">
        <v>47</v>
      </c>
      <c r="E81" s="29" t="s">
        <v>44</v>
      </c>
    </row>
    <row r="82" spans="1:5" ht="12.75">
      <c r="A82" s="30" t="s">
        <v>48</v>
      </c>
      <c r="E82" s="31" t="s">
        <v>10432</v>
      </c>
    </row>
    <row r="83" spans="1:5" ht="12.75">
      <c r="A83" t="s">
        <v>50</v>
      </c>
      <c r="E83" s="29" t="s">
        <v>44</v>
      </c>
    </row>
    <row r="84" spans="1:16" ht="25.5">
      <c r="A84" s="18" t="s">
        <v>42</v>
      </c>
      <c s="23" t="s">
        <v>125</v>
      </c>
      <c s="23" t="s">
        <v>10597</v>
      </c>
      <c s="18" t="s">
        <v>44</v>
      </c>
      <c s="24" t="s">
        <v>10598</v>
      </c>
      <c s="25" t="s">
        <v>70</v>
      </c>
      <c s="26">
        <v>2</v>
      </c>
      <c s="27">
        <v>0</v>
      </c>
      <c s="27">
        <f>ROUND(ROUND(H84,2)*ROUND(G84,3),2)</f>
      </c>
      <c r="O84">
        <f>(I84*21)/100</f>
      </c>
      <c t="s">
        <v>20</v>
      </c>
    </row>
    <row r="85" spans="1:5" ht="12.75">
      <c r="A85" s="28" t="s">
        <v>47</v>
      </c>
      <c r="E85" s="29" t="s">
        <v>44</v>
      </c>
    </row>
    <row r="86" spans="1:5" ht="12.75">
      <c r="A86" s="30" t="s">
        <v>48</v>
      </c>
      <c r="E86" s="31" t="s">
        <v>10432</v>
      </c>
    </row>
    <row r="87" spans="1:5" ht="12.75">
      <c r="A87" t="s">
        <v>50</v>
      </c>
      <c r="E87" s="29" t="s">
        <v>44</v>
      </c>
    </row>
    <row r="88" spans="1:16" ht="12.75">
      <c r="A88" s="18" t="s">
        <v>42</v>
      </c>
      <c s="23" t="s">
        <v>130</v>
      </c>
      <c s="23" t="s">
        <v>10600</v>
      </c>
      <c s="18" t="s">
        <v>44</v>
      </c>
      <c s="24" t="s">
        <v>10601</v>
      </c>
      <c s="25" t="s">
        <v>157</v>
      </c>
      <c s="26">
        <v>68</v>
      </c>
      <c s="27">
        <v>0</v>
      </c>
      <c s="27">
        <f>ROUND(ROUND(H88,2)*ROUND(G88,3),2)</f>
      </c>
      <c r="O88">
        <f>(I88*21)/100</f>
      </c>
      <c t="s">
        <v>20</v>
      </c>
    </row>
    <row r="89" spans="1:5" ht="12.75">
      <c r="A89" s="28" t="s">
        <v>47</v>
      </c>
      <c r="E89" s="29" t="s">
        <v>44</v>
      </c>
    </row>
    <row r="90" spans="1:5" ht="12.75">
      <c r="A90" s="30" t="s">
        <v>48</v>
      </c>
      <c r="E90" s="31" t="s">
        <v>10432</v>
      </c>
    </row>
    <row r="91" spans="1:5" ht="12.75">
      <c r="A91" t="s">
        <v>50</v>
      </c>
      <c r="E91" s="29" t="s">
        <v>44</v>
      </c>
    </row>
    <row r="92" spans="1:18" ht="12.75" customHeight="1">
      <c r="A92" s="5" t="s">
        <v>40</v>
      </c>
      <c s="5"/>
      <c s="34" t="s">
        <v>10612</v>
      </c>
      <c s="5"/>
      <c s="21" t="s">
        <v>10613</v>
      </c>
      <c s="5"/>
      <c s="5"/>
      <c s="5"/>
      <c s="35">
        <f>0+Q92</f>
      </c>
      <c r="O92">
        <f>0+R92</f>
      </c>
      <c r="Q92">
        <f>0+I93+I97+I101+I105+I109+I113+I117+I121+I125+I129</f>
      </c>
      <c>
        <f>0+O93+O97+O101+O105+O109+O113+O117+O121+O125+O129</f>
      </c>
    </row>
    <row r="93" spans="1:16" ht="12.75">
      <c r="A93" s="18" t="s">
        <v>42</v>
      </c>
      <c s="23" t="s">
        <v>134</v>
      </c>
      <c s="23" t="s">
        <v>10620</v>
      </c>
      <c s="18" t="s">
        <v>44</v>
      </c>
      <c s="24" t="s">
        <v>10621</v>
      </c>
      <c s="25" t="s">
        <v>796</v>
      </c>
      <c s="26">
        <v>0.5</v>
      </c>
      <c s="27">
        <v>0</v>
      </c>
      <c s="27">
        <f>ROUND(ROUND(H93,2)*ROUND(G93,3),2)</f>
      </c>
      <c r="O93">
        <f>(I93*21)/100</f>
      </c>
      <c t="s">
        <v>20</v>
      </c>
    </row>
    <row r="94" spans="1:5" ht="12.75">
      <c r="A94" s="28" t="s">
        <v>47</v>
      </c>
      <c r="E94" s="29" t="s">
        <v>44</v>
      </c>
    </row>
    <row r="95" spans="1:5" ht="12.75">
      <c r="A95" s="30" t="s">
        <v>48</v>
      </c>
      <c r="E95" s="31" t="s">
        <v>10622</v>
      </c>
    </row>
    <row r="96" spans="1:5" ht="12.75">
      <c r="A96" t="s">
        <v>50</v>
      </c>
      <c r="E96" s="29" t="s">
        <v>44</v>
      </c>
    </row>
    <row r="97" spans="1:16" ht="12.75">
      <c r="A97" s="18" t="s">
        <v>42</v>
      </c>
      <c s="23" t="s">
        <v>138</v>
      </c>
      <c s="23" t="s">
        <v>10624</v>
      </c>
      <c s="18" t="s">
        <v>44</v>
      </c>
      <c s="24" t="s">
        <v>10625</v>
      </c>
      <c s="25" t="s">
        <v>796</v>
      </c>
      <c s="26">
        <v>1</v>
      </c>
      <c s="27">
        <v>0</v>
      </c>
      <c s="27">
        <f>ROUND(ROUND(H97,2)*ROUND(G97,3),2)</f>
      </c>
      <c r="O97">
        <f>(I97*21)/100</f>
      </c>
      <c t="s">
        <v>20</v>
      </c>
    </row>
    <row r="98" spans="1:5" ht="12.75">
      <c r="A98" s="28" t="s">
        <v>47</v>
      </c>
      <c r="E98" s="29" t="s">
        <v>44</v>
      </c>
    </row>
    <row r="99" spans="1:5" ht="12.75">
      <c r="A99" s="30" t="s">
        <v>48</v>
      </c>
      <c r="E99" s="31" t="s">
        <v>10622</v>
      </c>
    </row>
    <row r="100" spans="1:5" ht="12.75">
      <c r="A100" t="s">
        <v>50</v>
      </c>
      <c r="E100" s="29" t="s">
        <v>44</v>
      </c>
    </row>
    <row r="101" spans="1:16" ht="12.75">
      <c r="A101" s="18" t="s">
        <v>42</v>
      </c>
      <c s="23" t="s">
        <v>142</v>
      </c>
      <c s="23" t="s">
        <v>10627</v>
      </c>
      <c s="18" t="s">
        <v>44</v>
      </c>
      <c s="24" t="s">
        <v>10628</v>
      </c>
      <c s="25" t="s">
        <v>70</v>
      </c>
      <c s="26">
        <v>1</v>
      </c>
      <c s="27">
        <v>0</v>
      </c>
      <c s="27">
        <f>ROUND(ROUND(H101,2)*ROUND(G101,3),2)</f>
      </c>
      <c r="O101">
        <f>(I101*21)/100</f>
      </c>
      <c t="s">
        <v>20</v>
      </c>
    </row>
    <row r="102" spans="1:5" ht="12.75">
      <c r="A102" s="28" t="s">
        <v>47</v>
      </c>
      <c r="E102" s="29" t="s">
        <v>44</v>
      </c>
    </row>
    <row r="103" spans="1:5" ht="12.75">
      <c r="A103" s="30" t="s">
        <v>48</v>
      </c>
      <c r="E103" s="31" t="s">
        <v>10622</v>
      </c>
    </row>
    <row r="104" spans="1:5" ht="12.75">
      <c r="A104" t="s">
        <v>50</v>
      </c>
      <c r="E104" s="29" t="s">
        <v>44</v>
      </c>
    </row>
    <row r="105" spans="1:16" ht="12.75">
      <c r="A105" s="18" t="s">
        <v>42</v>
      </c>
      <c s="23" t="s">
        <v>146</v>
      </c>
      <c s="23" t="s">
        <v>10997</v>
      </c>
      <c s="18" t="s">
        <v>44</v>
      </c>
      <c s="24" t="s">
        <v>10998</v>
      </c>
      <c s="25" t="s">
        <v>70</v>
      </c>
      <c s="26">
        <v>1</v>
      </c>
      <c s="27">
        <v>0</v>
      </c>
      <c s="27">
        <f>ROUND(ROUND(H105,2)*ROUND(G105,3),2)</f>
      </c>
      <c r="O105">
        <f>(I105*21)/100</f>
      </c>
      <c t="s">
        <v>20</v>
      </c>
    </row>
    <row r="106" spans="1:5" ht="12.75">
      <c r="A106" s="28" t="s">
        <v>47</v>
      </c>
      <c r="E106" s="29" t="s">
        <v>44</v>
      </c>
    </row>
    <row r="107" spans="1:5" ht="12.75">
      <c r="A107" s="30" t="s">
        <v>48</v>
      </c>
      <c r="E107" s="31" t="s">
        <v>10432</v>
      </c>
    </row>
    <row r="108" spans="1:5" ht="12.75">
      <c r="A108" t="s">
        <v>50</v>
      </c>
      <c r="E108" s="29" t="s">
        <v>44</v>
      </c>
    </row>
    <row r="109" spans="1:16" ht="12.75">
      <c r="A109" s="18" t="s">
        <v>42</v>
      </c>
      <c s="23" t="s">
        <v>150</v>
      </c>
      <c s="23" t="s">
        <v>10999</v>
      </c>
      <c s="18" t="s">
        <v>44</v>
      </c>
      <c s="24" t="s">
        <v>11000</v>
      </c>
      <c s="25" t="s">
        <v>70</v>
      </c>
      <c s="26">
        <v>1</v>
      </c>
      <c s="27">
        <v>0</v>
      </c>
      <c s="27">
        <f>ROUND(ROUND(H109,2)*ROUND(G109,3),2)</f>
      </c>
      <c r="O109">
        <f>(I109*21)/100</f>
      </c>
      <c t="s">
        <v>20</v>
      </c>
    </row>
    <row r="110" spans="1:5" ht="12.75">
      <c r="A110" s="28" t="s">
        <v>47</v>
      </c>
      <c r="E110" s="29" t="s">
        <v>44</v>
      </c>
    </row>
    <row r="111" spans="1:5" ht="12.75">
      <c r="A111" s="30" t="s">
        <v>48</v>
      </c>
      <c r="E111" s="31" t="s">
        <v>10432</v>
      </c>
    </row>
    <row r="112" spans="1:5" ht="12.75">
      <c r="A112" t="s">
        <v>50</v>
      </c>
      <c r="E112" s="29" t="s">
        <v>44</v>
      </c>
    </row>
    <row r="113" spans="1:16" ht="12.75">
      <c r="A113" s="18" t="s">
        <v>42</v>
      </c>
      <c s="23" t="s">
        <v>154</v>
      </c>
      <c s="23" t="s">
        <v>10630</v>
      </c>
      <c s="18" t="s">
        <v>44</v>
      </c>
      <c s="24" t="s">
        <v>10631</v>
      </c>
      <c s="25" t="s">
        <v>70</v>
      </c>
      <c s="26">
        <v>1</v>
      </c>
      <c s="27">
        <v>0</v>
      </c>
      <c s="27">
        <f>ROUND(ROUND(H113,2)*ROUND(G113,3),2)</f>
      </c>
      <c r="O113">
        <f>(I113*21)/100</f>
      </c>
      <c t="s">
        <v>20</v>
      </c>
    </row>
    <row r="114" spans="1:5" ht="12.75">
      <c r="A114" s="28" t="s">
        <v>47</v>
      </c>
      <c r="E114" s="29" t="s">
        <v>44</v>
      </c>
    </row>
    <row r="115" spans="1:5" ht="12.75">
      <c r="A115" s="30" t="s">
        <v>48</v>
      </c>
      <c r="E115" s="31" t="s">
        <v>10432</v>
      </c>
    </row>
    <row r="116" spans="1:5" ht="12.75">
      <c r="A116" t="s">
        <v>50</v>
      </c>
      <c r="E116" s="29" t="s">
        <v>44</v>
      </c>
    </row>
    <row r="117" spans="1:16" ht="12.75">
      <c r="A117" s="18" t="s">
        <v>42</v>
      </c>
      <c s="23" t="s">
        <v>160</v>
      </c>
      <c s="23" t="s">
        <v>10633</v>
      </c>
      <c s="18" t="s">
        <v>44</v>
      </c>
      <c s="24" t="s">
        <v>10634</v>
      </c>
      <c s="25" t="s">
        <v>70</v>
      </c>
      <c s="26">
        <v>1</v>
      </c>
      <c s="27">
        <v>0</v>
      </c>
      <c s="27">
        <f>ROUND(ROUND(H117,2)*ROUND(G117,3),2)</f>
      </c>
      <c r="O117">
        <f>(I117*21)/100</f>
      </c>
      <c t="s">
        <v>20</v>
      </c>
    </row>
    <row r="118" spans="1:5" ht="12.75">
      <c r="A118" s="28" t="s">
        <v>47</v>
      </c>
      <c r="E118" s="29" t="s">
        <v>44</v>
      </c>
    </row>
    <row r="119" spans="1:5" ht="12.75">
      <c r="A119" s="30" t="s">
        <v>48</v>
      </c>
      <c r="E119" s="31" t="s">
        <v>10432</v>
      </c>
    </row>
    <row r="120" spans="1:5" ht="12.75">
      <c r="A120" t="s">
        <v>50</v>
      </c>
      <c r="E120" s="29" t="s">
        <v>44</v>
      </c>
    </row>
    <row r="121" spans="1:16" ht="12.75">
      <c r="A121" s="18" t="s">
        <v>42</v>
      </c>
      <c s="23" t="s">
        <v>164</v>
      </c>
      <c s="23" t="s">
        <v>10636</v>
      </c>
      <c s="18" t="s">
        <v>44</v>
      </c>
      <c s="24" t="s">
        <v>179</v>
      </c>
      <c s="25" t="s">
        <v>70</v>
      </c>
      <c s="26">
        <v>1</v>
      </c>
      <c s="27">
        <v>0</v>
      </c>
      <c s="27">
        <f>ROUND(ROUND(H121,2)*ROUND(G121,3),2)</f>
      </c>
      <c r="O121">
        <f>(I121*21)/100</f>
      </c>
      <c t="s">
        <v>20</v>
      </c>
    </row>
    <row r="122" spans="1:5" ht="12.75">
      <c r="A122" s="28" t="s">
        <v>47</v>
      </c>
      <c r="E122" s="29" t="s">
        <v>44</v>
      </c>
    </row>
    <row r="123" spans="1:5" ht="12.75">
      <c r="A123" s="30" t="s">
        <v>48</v>
      </c>
      <c r="E123" s="31" t="s">
        <v>10432</v>
      </c>
    </row>
    <row r="124" spans="1:5" ht="12.75">
      <c r="A124" t="s">
        <v>50</v>
      </c>
      <c r="E124" s="29" t="s">
        <v>44</v>
      </c>
    </row>
    <row r="125" spans="1:16" ht="12.75">
      <c r="A125" s="18" t="s">
        <v>42</v>
      </c>
      <c s="23" t="s">
        <v>168</v>
      </c>
      <c s="23" t="s">
        <v>5965</v>
      </c>
      <c s="18" t="s">
        <v>44</v>
      </c>
      <c s="24" t="s">
        <v>10638</v>
      </c>
      <c s="25" t="s">
        <v>157</v>
      </c>
      <c s="26">
        <v>8</v>
      </c>
      <c s="27">
        <v>0</v>
      </c>
      <c s="27">
        <f>ROUND(ROUND(H125,2)*ROUND(G125,3),2)</f>
      </c>
      <c r="O125">
        <f>(I125*21)/100</f>
      </c>
      <c t="s">
        <v>20</v>
      </c>
    </row>
    <row r="126" spans="1:5" ht="12.75">
      <c r="A126" s="28" t="s">
        <v>47</v>
      </c>
      <c r="E126" s="29" t="s">
        <v>44</v>
      </c>
    </row>
    <row r="127" spans="1:5" ht="12.75">
      <c r="A127" s="30" t="s">
        <v>48</v>
      </c>
      <c r="E127" s="31" t="s">
        <v>10432</v>
      </c>
    </row>
    <row r="128" spans="1:5" ht="12.75">
      <c r="A128" t="s">
        <v>50</v>
      </c>
      <c r="E128" s="29" t="s">
        <v>44</v>
      </c>
    </row>
    <row r="129" spans="1:16" ht="12.75">
      <c r="A129" s="18" t="s">
        <v>42</v>
      </c>
      <c s="23" t="s">
        <v>173</v>
      </c>
      <c s="23" t="s">
        <v>10640</v>
      </c>
      <c s="18" t="s">
        <v>44</v>
      </c>
      <c s="24" t="s">
        <v>10641</v>
      </c>
      <c s="25" t="s">
        <v>157</v>
      </c>
      <c s="26">
        <v>12</v>
      </c>
      <c s="27">
        <v>0</v>
      </c>
      <c s="27">
        <f>ROUND(ROUND(H129,2)*ROUND(G129,3),2)</f>
      </c>
      <c r="O129">
        <f>(I129*21)/100</f>
      </c>
      <c t="s">
        <v>20</v>
      </c>
    </row>
    <row r="130" spans="1:5" ht="12.75">
      <c r="A130" s="28" t="s">
        <v>47</v>
      </c>
      <c r="E130" s="29" t="s">
        <v>44</v>
      </c>
    </row>
    <row r="131" spans="1:5" ht="12.75">
      <c r="A131" s="30" t="s">
        <v>48</v>
      </c>
      <c r="E131" s="31" t="s">
        <v>10432</v>
      </c>
    </row>
    <row r="132" spans="1:5" ht="12.75">
      <c r="A132" t="s">
        <v>50</v>
      </c>
      <c r="E132" s="29" t="s">
        <v>44</v>
      </c>
    </row>
    <row r="133" spans="1:18" ht="12.75" customHeight="1">
      <c r="A133" s="5" t="s">
        <v>40</v>
      </c>
      <c s="5"/>
      <c s="34" t="s">
        <v>10660</v>
      </c>
      <c s="5"/>
      <c s="21" t="s">
        <v>10661</v>
      </c>
      <c s="5"/>
      <c s="5"/>
      <c s="5"/>
      <c s="35">
        <f>0+Q133</f>
      </c>
      <c r="O133">
        <f>0+R133</f>
      </c>
      <c r="Q133">
        <f>0+I134+I138+I142</f>
      </c>
      <c>
        <f>0+O134+O138+O142</f>
      </c>
    </row>
    <row r="134" spans="1:16" ht="12.75">
      <c r="A134" s="18" t="s">
        <v>42</v>
      </c>
      <c s="23" t="s">
        <v>177</v>
      </c>
      <c s="23" t="s">
        <v>10682</v>
      </c>
      <c s="18" t="s">
        <v>44</v>
      </c>
      <c s="24" t="s">
        <v>10683</v>
      </c>
      <c s="25" t="s">
        <v>1627</v>
      </c>
      <c s="26">
        <v>100</v>
      </c>
      <c s="27">
        <v>0</v>
      </c>
      <c s="27">
        <f>ROUND(ROUND(H134,2)*ROUND(G134,3),2)</f>
      </c>
      <c r="O134">
        <f>(I134*21)/100</f>
      </c>
      <c t="s">
        <v>20</v>
      </c>
    </row>
    <row r="135" spans="1:5" ht="12.75">
      <c r="A135" s="28" t="s">
        <v>47</v>
      </c>
      <c r="E135" s="29" t="s">
        <v>44</v>
      </c>
    </row>
    <row r="136" spans="1:5" ht="12.75">
      <c r="A136" s="30" t="s">
        <v>48</v>
      </c>
      <c r="E136" s="31" t="s">
        <v>10622</v>
      </c>
    </row>
    <row r="137" spans="1:5" ht="12.75">
      <c r="A137" t="s">
        <v>50</v>
      </c>
      <c r="E137" s="29" t="s">
        <v>44</v>
      </c>
    </row>
    <row r="138" spans="1:16" ht="12.75">
      <c r="A138" s="18" t="s">
        <v>42</v>
      </c>
      <c s="23" t="s">
        <v>183</v>
      </c>
      <c s="23" t="s">
        <v>10974</v>
      </c>
      <c s="18" t="s">
        <v>44</v>
      </c>
      <c s="24" t="s">
        <v>10975</v>
      </c>
      <c s="25" t="s">
        <v>70</v>
      </c>
      <c s="26">
        <v>5</v>
      </c>
      <c s="27">
        <v>0</v>
      </c>
      <c s="27">
        <f>ROUND(ROUND(H138,2)*ROUND(G138,3),2)</f>
      </c>
      <c r="O138">
        <f>(I138*21)/100</f>
      </c>
      <c t="s">
        <v>20</v>
      </c>
    </row>
    <row r="139" spans="1:5" ht="12.75">
      <c r="A139" s="28" t="s">
        <v>47</v>
      </c>
      <c r="E139" s="29" t="s">
        <v>44</v>
      </c>
    </row>
    <row r="140" spans="1:5" ht="12.75">
      <c r="A140" s="30" t="s">
        <v>48</v>
      </c>
      <c r="E140" s="31" t="s">
        <v>10622</v>
      </c>
    </row>
    <row r="141" spans="1:5" ht="12.75">
      <c r="A141" t="s">
        <v>50</v>
      </c>
      <c r="E141" s="29" t="s">
        <v>44</v>
      </c>
    </row>
    <row r="142" spans="1:16" ht="12.75">
      <c r="A142" s="18" t="s">
        <v>42</v>
      </c>
      <c s="23" t="s">
        <v>191</v>
      </c>
      <c s="23" t="s">
        <v>10706</v>
      </c>
      <c s="18" t="s">
        <v>44</v>
      </c>
      <c s="24" t="s">
        <v>10707</v>
      </c>
      <c s="25" t="s">
        <v>70</v>
      </c>
      <c s="26">
        <v>48</v>
      </c>
      <c s="27">
        <v>0</v>
      </c>
      <c s="27">
        <f>ROUND(ROUND(H142,2)*ROUND(G142,3),2)</f>
      </c>
      <c r="O142">
        <f>(I142*21)/100</f>
      </c>
      <c t="s">
        <v>20</v>
      </c>
    </row>
    <row r="143" spans="1:5" ht="12.75">
      <c r="A143" s="28" t="s">
        <v>47</v>
      </c>
      <c r="E143" s="29" t="s">
        <v>44</v>
      </c>
    </row>
    <row r="144" spans="1:5" ht="12.75">
      <c r="A144" s="30" t="s">
        <v>48</v>
      </c>
      <c r="E144" s="31" t="s">
        <v>10622</v>
      </c>
    </row>
    <row r="145" spans="1:5" ht="12.75">
      <c r="A145" t="s">
        <v>50</v>
      </c>
      <c r="E145" s="29" t="s">
        <v>44</v>
      </c>
    </row>
    <row r="146" spans="1:18" ht="12.75" customHeight="1">
      <c r="A146" s="5" t="s">
        <v>40</v>
      </c>
      <c s="5"/>
      <c s="34" t="s">
        <v>181</v>
      </c>
      <c s="5"/>
      <c s="21" t="s">
        <v>1311</v>
      </c>
      <c s="5"/>
      <c s="5"/>
      <c s="5"/>
      <c s="35">
        <f>0+Q146</f>
      </c>
      <c r="O146">
        <f>0+R146</f>
      </c>
      <c r="Q146">
        <f>0+I147</f>
      </c>
      <c>
        <f>0+O147</f>
      </c>
    </row>
    <row r="147" spans="1:16" ht="25.5">
      <c r="A147" s="18" t="s">
        <v>42</v>
      </c>
      <c s="23" t="s">
        <v>196</v>
      </c>
      <c s="23" t="s">
        <v>2969</v>
      </c>
      <c s="18" t="s">
        <v>185</v>
      </c>
      <c s="24" t="s">
        <v>2970</v>
      </c>
      <c s="25" t="s">
        <v>187</v>
      </c>
      <c s="26">
        <v>1</v>
      </c>
      <c s="27">
        <v>0</v>
      </c>
      <c s="27">
        <f>ROUND(ROUND(H147,2)*ROUND(G147,3),2)</f>
      </c>
      <c r="O147">
        <f>(I147*21)/100</f>
      </c>
      <c t="s">
        <v>20</v>
      </c>
    </row>
    <row r="148" spans="1:5" ht="12.75">
      <c r="A148" s="28" t="s">
        <v>47</v>
      </c>
      <c r="E148" s="29" t="s">
        <v>188</v>
      </c>
    </row>
    <row r="149" spans="1:5" ht="12.75">
      <c r="A149" s="30" t="s">
        <v>48</v>
      </c>
      <c r="E149" s="31" t="s">
        <v>44</v>
      </c>
    </row>
    <row r="150" spans="1:5" ht="12.75">
      <c r="A150" t="s">
        <v>50</v>
      </c>
      <c r="E150" s="29" t="s">
        <v>44</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57.xml><?xml version="1.0" encoding="utf-8"?>
<worksheet xmlns="http://schemas.openxmlformats.org/spreadsheetml/2006/main" xmlns:r="http://schemas.openxmlformats.org/officeDocument/2006/relationships">
  <sheetPr>
    <pageSetUpPr fitToPage="1"/>
  </sheetPr>
  <dimension ref="A1:R31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0+O9+O34+O39+O104+O117+O194+O231+O236+O285+O294+O299</f>
      </c>
      <c t="s">
        <v>19</v>
      </c>
    </row>
    <row r="3" spans="1:16" ht="15" customHeight="1">
      <c r="A3" t="s">
        <v>1</v>
      </c>
      <c s="8" t="s">
        <v>4</v>
      </c>
      <c s="9" t="s">
        <v>5</v>
      </c>
      <c s="1"/>
      <c s="10" t="s">
        <v>6</v>
      </c>
      <c s="1"/>
      <c s="4"/>
      <c s="3" t="s">
        <v>11003</v>
      </c>
      <c s="36">
        <f>0+I9+I34+I39+I104+I117+I194+I231+I236+I285+I294+I299</f>
      </c>
      <c r="O3" t="s">
        <v>16</v>
      </c>
      <c t="s">
        <v>20</v>
      </c>
    </row>
    <row r="4" spans="1:16" ht="15" customHeight="1">
      <c r="A4" t="s">
        <v>7</v>
      </c>
      <c s="8" t="s">
        <v>8</v>
      </c>
      <c s="9" t="s">
        <v>11001</v>
      </c>
      <c s="1"/>
      <c s="10" t="s">
        <v>11002</v>
      </c>
      <c s="1"/>
      <c s="1"/>
      <c s="7"/>
      <c s="7"/>
      <c r="O4" t="s">
        <v>17</v>
      </c>
      <c t="s">
        <v>20</v>
      </c>
    </row>
    <row r="5" spans="1:16" ht="12.75" customHeight="1">
      <c r="A5" t="s">
        <v>11</v>
      </c>
      <c s="12" t="s">
        <v>15</v>
      </c>
      <c s="13" t="s">
        <v>11003</v>
      </c>
      <c s="5"/>
      <c s="14" t="s">
        <v>11004</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0+I10+I14+I18+I22+I26+I30</f>
      </c>
      <c>
        <f>0+O10+O14+O18+O22+O26+O30</f>
      </c>
    </row>
    <row r="10" spans="1:16" ht="12.75">
      <c r="A10" s="18" t="s">
        <v>42</v>
      </c>
      <c s="23" t="s">
        <v>26</v>
      </c>
      <c s="23" t="s">
        <v>2754</v>
      </c>
      <c s="18" t="s">
        <v>44</v>
      </c>
      <c s="24" t="s">
        <v>2755</v>
      </c>
      <c s="25" t="s">
        <v>64</v>
      </c>
      <c s="26">
        <v>1800</v>
      </c>
      <c s="27">
        <v>0</v>
      </c>
      <c s="27">
        <f>ROUND(ROUND(H10,2)*ROUND(G10,3),2)</f>
      </c>
      <c r="O10">
        <f>(I10*21)/100</f>
      </c>
      <c t="s">
        <v>20</v>
      </c>
    </row>
    <row r="11" spans="1:5" ht="12.75">
      <c r="A11" s="28" t="s">
        <v>47</v>
      </c>
      <c r="E11" s="29" t="s">
        <v>44</v>
      </c>
    </row>
    <row r="12" spans="1:5" ht="12.75">
      <c r="A12" s="30" t="s">
        <v>48</v>
      </c>
      <c r="E12" s="31" t="s">
        <v>11005</v>
      </c>
    </row>
    <row r="13" spans="1:5" ht="12.75">
      <c r="A13" t="s">
        <v>50</v>
      </c>
      <c r="E13" s="29" t="s">
        <v>2756</v>
      </c>
    </row>
    <row r="14" spans="1:16" ht="12.75">
      <c r="A14" s="18" t="s">
        <v>42</v>
      </c>
      <c s="23" t="s">
        <v>20</v>
      </c>
      <c s="23" t="s">
        <v>2759</v>
      </c>
      <c s="18" t="s">
        <v>44</v>
      </c>
      <c s="24" t="s">
        <v>2760</v>
      </c>
      <c s="25" t="s">
        <v>46</v>
      </c>
      <c s="26">
        <v>4</v>
      </c>
      <c s="27">
        <v>0</v>
      </c>
      <c s="27">
        <f>ROUND(ROUND(H14,2)*ROUND(G14,3),2)</f>
      </c>
      <c r="O14">
        <f>(I14*21)/100</f>
      </c>
      <c t="s">
        <v>20</v>
      </c>
    </row>
    <row r="15" spans="1:5" ht="12.75">
      <c r="A15" s="28" t="s">
        <v>47</v>
      </c>
      <c r="E15" s="29" t="s">
        <v>44</v>
      </c>
    </row>
    <row r="16" spans="1:5" ht="12.75">
      <c r="A16" s="30" t="s">
        <v>48</v>
      </c>
      <c r="E16" s="31" t="s">
        <v>11005</v>
      </c>
    </row>
    <row r="17" spans="1:5" ht="357">
      <c r="A17" t="s">
        <v>50</v>
      </c>
      <c r="E17" s="29" t="s">
        <v>2761</v>
      </c>
    </row>
    <row r="18" spans="1:16" ht="12.75">
      <c r="A18" s="18" t="s">
        <v>42</v>
      </c>
      <c s="23" t="s">
        <v>19</v>
      </c>
      <c s="23" t="s">
        <v>2762</v>
      </c>
      <c s="18" t="s">
        <v>44</v>
      </c>
      <c s="24" t="s">
        <v>2763</v>
      </c>
      <c s="25" t="s">
        <v>46</v>
      </c>
      <c s="26">
        <v>580</v>
      </c>
      <c s="27">
        <v>0</v>
      </c>
      <c s="27">
        <f>ROUND(ROUND(H18,2)*ROUND(G18,3),2)</f>
      </c>
      <c r="O18">
        <f>(I18*21)/100</f>
      </c>
      <c t="s">
        <v>20</v>
      </c>
    </row>
    <row r="19" spans="1:5" ht="12.75">
      <c r="A19" s="28" t="s">
        <v>47</v>
      </c>
      <c r="E19" s="29" t="s">
        <v>44</v>
      </c>
    </row>
    <row r="20" spans="1:5" ht="12.75">
      <c r="A20" s="30" t="s">
        <v>48</v>
      </c>
      <c r="E20" s="31" t="s">
        <v>2673</v>
      </c>
    </row>
    <row r="21" spans="1:5" ht="318.75">
      <c r="A21" t="s">
        <v>50</v>
      </c>
      <c r="E21" s="29" t="s">
        <v>2765</v>
      </c>
    </row>
    <row r="22" spans="1:16" ht="12.75">
      <c r="A22" s="18" t="s">
        <v>42</v>
      </c>
      <c s="23" t="s">
        <v>30</v>
      </c>
      <c s="23" t="s">
        <v>58</v>
      </c>
      <c s="18" t="s">
        <v>44</v>
      </c>
      <c s="24" t="s">
        <v>59</v>
      </c>
      <c s="25" t="s">
        <v>46</v>
      </c>
      <c s="26">
        <v>500</v>
      </c>
      <c s="27">
        <v>0</v>
      </c>
      <c s="27">
        <f>ROUND(ROUND(H22,2)*ROUND(G22,3),2)</f>
      </c>
      <c r="O22">
        <f>(I22*21)/100</f>
      </c>
      <c t="s">
        <v>20</v>
      </c>
    </row>
    <row r="23" spans="1:5" ht="12.75">
      <c r="A23" s="28" t="s">
        <v>47</v>
      </c>
      <c r="E23" s="29" t="s">
        <v>44</v>
      </c>
    </row>
    <row r="24" spans="1:5" ht="12.75">
      <c r="A24" s="30" t="s">
        <v>48</v>
      </c>
      <c r="E24" s="31" t="s">
        <v>11005</v>
      </c>
    </row>
    <row r="25" spans="1:5" ht="153">
      <c r="A25" t="s">
        <v>50</v>
      </c>
      <c r="E25" s="29" t="s">
        <v>2766</v>
      </c>
    </row>
    <row r="26" spans="1:16" ht="12.75">
      <c r="A26" s="18" t="s">
        <v>42</v>
      </c>
      <c s="23" t="s">
        <v>32</v>
      </c>
      <c s="23" t="s">
        <v>2767</v>
      </c>
      <c s="18" t="s">
        <v>44</v>
      </c>
      <c s="24" t="s">
        <v>2768</v>
      </c>
      <c s="25" t="s">
        <v>64</v>
      </c>
      <c s="26">
        <v>1800</v>
      </c>
      <c s="27">
        <v>0</v>
      </c>
      <c s="27">
        <f>ROUND(ROUND(H26,2)*ROUND(G26,3),2)</f>
      </c>
      <c r="O26">
        <f>(I26*21)/100</f>
      </c>
      <c t="s">
        <v>20</v>
      </c>
    </row>
    <row r="27" spans="1:5" ht="12.75">
      <c r="A27" s="28" t="s">
        <v>47</v>
      </c>
      <c r="E27" s="29" t="s">
        <v>44</v>
      </c>
    </row>
    <row r="28" spans="1:5" ht="12.75">
      <c r="A28" s="30" t="s">
        <v>48</v>
      </c>
      <c r="E28" s="31" t="s">
        <v>11005</v>
      </c>
    </row>
    <row r="29" spans="1:5" ht="38.25">
      <c r="A29" t="s">
        <v>50</v>
      </c>
      <c r="E29" s="29" t="s">
        <v>2769</v>
      </c>
    </row>
    <row r="30" spans="1:16" ht="12.75">
      <c r="A30" s="18" t="s">
        <v>42</v>
      </c>
      <c s="23" t="s">
        <v>34</v>
      </c>
      <c s="23" t="s">
        <v>2777</v>
      </c>
      <c s="18" t="s">
        <v>44</v>
      </c>
      <c s="24" t="s">
        <v>2778</v>
      </c>
      <c s="25" t="s">
        <v>46</v>
      </c>
      <c s="26">
        <v>38</v>
      </c>
      <c s="27">
        <v>0</v>
      </c>
      <c s="27">
        <f>ROUND(ROUND(H30,2)*ROUND(G30,3),2)</f>
      </c>
      <c r="O30">
        <f>(I30*21)/100</f>
      </c>
      <c t="s">
        <v>20</v>
      </c>
    </row>
    <row r="31" spans="1:5" ht="12.75">
      <c r="A31" s="28" t="s">
        <v>47</v>
      </c>
      <c r="E31" s="29" t="s">
        <v>44</v>
      </c>
    </row>
    <row r="32" spans="1:5" ht="12.75">
      <c r="A32" s="30" t="s">
        <v>48</v>
      </c>
      <c r="E32" s="31" t="s">
        <v>11005</v>
      </c>
    </row>
    <row r="33" spans="1:5" ht="38.25">
      <c r="A33" t="s">
        <v>50</v>
      </c>
      <c r="E33" s="29" t="s">
        <v>2780</v>
      </c>
    </row>
    <row r="34" spans="1:18" ht="12.75" customHeight="1">
      <c r="A34" s="5" t="s">
        <v>40</v>
      </c>
      <c s="5"/>
      <c s="34" t="s">
        <v>32</v>
      </c>
      <c s="5"/>
      <c s="21" t="s">
        <v>1113</v>
      </c>
      <c s="5"/>
      <c s="5"/>
      <c s="5"/>
      <c s="35">
        <f>0+Q34</f>
      </c>
      <c r="O34">
        <f>0+R34</f>
      </c>
      <c r="Q34">
        <f>0+I35</f>
      </c>
      <c>
        <f>0+O35</f>
      </c>
    </row>
    <row r="35" spans="1:16" ht="12.75">
      <c r="A35" s="18" t="s">
        <v>42</v>
      </c>
      <c s="23" t="s">
        <v>66</v>
      </c>
      <c s="23" t="s">
        <v>11006</v>
      </c>
      <c s="18" t="s">
        <v>44</v>
      </c>
      <c s="24" t="s">
        <v>11007</v>
      </c>
      <c s="25" t="s">
        <v>64</v>
      </c>
      <c s="26">
        <v>10</v>
      </c>
      <c s="27">
        <v>0</v>
      </c>
      <c s="27">
        <f>ROUND(ROUND(H35,2)*ROUND(G35,3),2)</f>
      </c>
      <c r="O35">
        <f>(I35*21)/100</f>
      </c>
      <c t="s">
        <v>20</v>
      </c>
    </row>
    <row r="36" spans="1:5" ht="12.75">
      <c r="A36" s="28" t="s">
        <v>47</v>
      </c>
      <c r="E36" s="29" t="s">
        <v>44</v>
      </c>
    </row>
    <row r="37" spans="1:5" ht="12.75">
      <c r="A37" s="30" t="s">
        <v>48</v>
      </c>
      <c r="E37" s="31" t="s">
        <v>11005</v>
      </c>
    </row>
    <row r="38" spans="1:5" ht="89.25">
      <c r="A38" t="s">
        <v>50</v>
      </c>
      <c r="E38" s="29" t="s">
        <v>11008</v>
      </c>
    </row>
    <row r="39" spans="1:18" ht="12.75" customHeight="1">
      <c r="A39" s="5" t="s">
        <v>40</v>
      </c>
      <c s="5"/>
      <c s="34" t="s">
        <v>410</v>
      </c>
      <c s="5"/>
      <c s="21" t="s">
        <v>2315</v>
      </c>
      <c s="5"/>
      <c s="5"/>
      <c s="5"/>
      <c s="35">
        <f>0+Q39</f>
      </c>
      <c r="O39">
        <f>0+R39</f>
      </c>
      <c r="Q39">
        <f>0+I40+I44+I48+I52+I56+I60+I64+I68+I72+I76+I80+I84+I88+I92+I96+I100</f>
      </c>
      <c>
        <f>0+O40+O44+O48+O52+O56+O60+O64+O68+O72+O76+O80+O84+O88+O92+O96+O100</f>
      </c>
    </row>
    <row r="40" spans="1:16" ht="12.75">
      <c r="A40" s="18" t="s">
        <v>42</v>
      </c>
      <c s="23" t="s">
        <v>76</v>
      </c>
      <c s="23" t="s">
        <v>221</v>
      </c>
      <c s="18" t="s">
        <v>44</v>
      </c>
      <c s="24" t="s">
        <v>222</v>
      </c>
      <c s="25" t="s">
        <v>56</v>
      </c>
      <c s="26">
        <v>1014</v>
      </c>
      <c s="27">
        <v>0</v>
      </c>
      <c s="27">
        <f>ROUND(ROUND(H40,2)*ROUND(G40,3),2)</f>
      </c>
      <c r="O40">
        <f>(I40*21)/100</f>
      </c>
      <c t="s">
        <v>20</v>
      </c>
    </row>
    <row r="41" spans="1:5" ht="12.75">
      <c r="A41" s="28" t="s">
        <v>47</v>
      </c>
      <c r="E41" s="29" t="s">
        <v>44</v>
      </c>
    </row>
    <row r="42" spans="1:5" ht="12.75">
      <c r="A42" s="30" t="s">
        <v>48</v>
      </c>
      <c r="E42" s="31" t="s">
        <v>11005</v>
      </c>
    </row>
    <row r="43" spans="1:5" ht="51">
      <c r="A43" t="s">
        <v>50</v>
      </c>
      <c r="E43" s="29" t="s">
        <v>2788</v>
      </c>
    </row>
    <row r="44" spans="1:16" ht="12.75">
      <c r="A44" s="18" t="s">
        <v>42</v>
      </c>
      <c s="23" t="s">
        <v>37</v>
      </c>
      <c s="23" t="s">
        <v>224</v>
      </c>
      <c s="18" t="s">
        <v>44</v>
      </c>
      <c s="24" t="s">
        <v>225</v>
      </c>
      <c s="25" t="s">
        <v>56</v>
      </c>
      <c s="26">
        <v>1108</v>
      </c>
      <c s="27">
        <v>0</v>
      </c>
      <c s="27">
        <f>ROUND(ROUND(H44,2)*ROUND(G44,3),2)</f>
      </c>
      <c r="O44">
        <f>(I44*21)/100</f>
      </c>
      <c t="s">
        <v>20</v>
      </c>
    </row>
    <row r="45" spans="1:5" ht="12.75">
      <c r="A45" s="28" t="s">
        <v>47</v>
      </c>
      <c r="E45" s="29" t="s">
        <v>44</v>
      </c>
    </row>
    <row r="46" spans="1:5" ht="12.75">
      <c r="A46" s="30" t="s">
        <v>48</v>
      </c>
      <c r="E46" s="31" t="s">
        <v>11005</v>
      </c>
    </row>
    <row r="47" spans="1:5" ht="51">
      <c r="A47" t="s">
        <v>50</v>
      </c>
      <c r="E47" s="29" t="s">
        <v>2788</v>
      </c>
    </row>
    <row r="48" spans="1:16" ht="12.75">
      <c r="A48" s="18" t="s">
        <v>42</v>
      </c>
      <c s="23" t="s">
        <v>39</v>
      </c>
      <c s="23" t="s">
        <v>884</v>
      </c>
      <c s="18" t="s">
        <v>44</v>
      </c>
      <c s="24" t="s">
        <v>885</v>
      </c>
      <c s="25" t="s">
        <v>56</v>
      </c>
      <c s="26">
        <v>38</v>
      </c>
      <c s="27">
        <v>0</v>
      </c>
      <c s="27">
        <f>ROUND(ROUND(H48,2)*ROUND(G48,3),2)</f>
      </c>
      <c r="O48">
        <f>(I48*21)/100</f>
      </c>
      <c t="s">
        <v>20</v>
      </c>
    </row>
    <row r="49" spans="1:5" ht="12.75">
      <c r="A49" s="28" t="s">
        <v>47</v>
      </c>
      <c r="E49" s="29" t="s">
        <v>44</v>
      </c>
    </row>
    <row r="50" spans="1:5" ht="12.75">
      <c r="A50" s="30" t="s">
        <v>48</v>
      </c>
      <c r="E50" s="31" t="s">
        <v>11005</v>
      </c>
    </row>
    <row r="51" spans="1:5" ht="51">
      <c r="A51" t="s">
        <v>50</v>
      </c>
      <c r="E51" s="29" t="s">
        <v>2789</v>
      </c>
    </row>
    <row r="52" spans="1:16" ht="12.75">
      <c r="A52" s="18" t="s">
        <v>42</v>
      </c>
      <c s="23" t="s">
        <v>87</v>
      </c>
      <c s="23" t="s">
        <v>1164</v>
      </c>
      <c s="18" t="s">
        <v>44</v>
      </c>
      <c s="24" t="s">
        <v>1165</v>
      </c>
      <c s="25" t="s">
        <v>56</v>
      </c>
      <c s="26">
        <v>1014</v>
      </c>
      <c s="27">
        <v>0</v>
      </c>
      <c s="27">
        <f>ROUND(ROUND(H52,2)*ROUND(G52,3),2)</f>
      </c>
      <c r="O52">
        <f>(I52*21)/100</f>
      </c>
      <c t="s">
        <v>20</v>
      </c>
    </row>
    <row r="53" spans="1:5" ht="12.75">
      <c r="A53" s="28" t="s">
        <v>47</v>
      </c>
      <c r="E53" s="29" t="s">
        <v>44</v>
      </c>
    </row>
    <row r="54" spans="1:5" ht="12.75">
      <c r="A54" s="30" t="s">
        <v>48</v>
      </c>
      <c r="E54" s="31" t="s">
        <v>11005</v>
      </c>
    </row>
    <row r="55" spans="1:5" ht="76.5">
      <c r="A55" t="s">
        <v>50</v>
      </c>
      <c r="E55" s="29" t="s">
        <v>6026</v>
      </c>
    </row>
    <row r="56" spans="1:16" ht="12.75">
      <c r="A56" s="18" t="s">
        <v>42</v>
      </c>
      <c s="23" t="s">
        <v>91</v>
      </c>
      <c s="23" t="s">
        <v>77</v>
      </c>
      <c s="18" t="s">
        <v>44</v>
      </c>
      <c s="24" t="s">
        <v>78</v>
      </c>
      <c s="25" t="s">
        <v>56</v>
      </c>
      <c s="26">
        <v>1108</v>
      </c>
      <c s="27">
        <v>0</v>
      </c>
      <c s="27">
        <f>ROUND(ROUND(H56,2)*ROUND(G56,3),2)</f>
      </c>
      <c r="O56">
        <f>(I56*21)/100</f>
      </c>
      <c t="s">
        <v>20</v>
      </c>
    </row>
    <row r="57" spans="1:5" ht="12.75">
      <c r="A57" s="28" t="s">
        <v>47</v>
      </c>
      <c r="E57" s="29" t="s">
        <v>44</v>
      </c>
    </row>
    <row r="58" spans="1:5" ht="12.75">
      <c r="A58" s="30" t="s">
        <v>48</v>
      </c>
      <c r="E58" s="31" t="s">
        <v>11005</v>
      </c>
    </row>
    <row r="59" spans="1:5" ht="76.5">
      <c r="A59" t="s">
        <v>50</v>
      </c>
      <c r="E59" s="29" t="s">
        <v>2790</v>
      </c>
    </row>
    <row r="60" spans="1:16" ht="25.5">
      <c r="A60" s="18" t="s">
        <v>42</v>
      </c>
      <c s="23" t="s">
        <v>95</v>
      </c>
      <c s="23" t="s">
        <v>894</v>
      </c>
      <c s="18" t="s">
        <v>44</v>
      </c>
      <c s="24" t="s">
        <v>895</v>
      </c>
      <c s="25" t="s">
        <v>56</v>
      </c>
      <c s="26">
        <v>2122</v>
      </c>
      <c s="27">
        <v>0</v>
      </c>
      <c s="27">
        <f>ROUND(ROUND(H60,2)*ROUND(G60,3),2)</f>
      </c>
      <c r="O60">
        <f>(I60*21)/100</f>
      </c>
      <c t="s">
        <v>20</v>
      </c>
    </row>
    <row r="61" spans="1:5" ht="12.75">
      <c r="A61" s="28" t="s">
        <v>47</v>
      </c>
      <c r="E61" s="29" t="s">
        <v>44</v>
      </c>
    </row>
    <row r="62" spans="1:5" ht="12.75">
      <c r="A62" s="30" t="s">
        <v>48</v>
      </c>
      <c r="E62" s="31" t="s">
        <v>11005</v>
      </c>
    </row>
    <row r="63" spans="1:5" ht="76.5">
      <c r="A63" t="s">
        <v>50</v>
      </c>
      <c r="E63" s="29" t="s">
        <v>6026</v>
      </c>
    </row>
    <row r="64" spans="1:16" ht="25.5">
      <c r="A64" s="18" t="s">
        <v>42</v>
      </c>
      <c s="23" t="s">
        <v>103</v>
      </c>
      <c s="23" t="s">
        <v>11009</v>
      </c>
      <c s="18" t="s">
        <v>44</v>
      </c>
      <c s="24" t="s">
        <v>11010</v>
      </c>
      <c s="25" t="s">
        <v>56</v>
      </c>
      <c s="26">
        <v>15</v>
      </c>
      <c s="27">
        <v>0</v>
      </c>
      <c s="27">
        <f>ROUND(ROUND(H64,2)*ROUND(G64,3),2)</f>
      </c>
      <c r="O64">
        <f>(I64*21)/100</f>
      </c>
      <c t="s">
        <v>20</v>
      </c>
    </row>
    <row r="65" spans="1:5" ht="12.75">
      <c r="A65" s="28" t="s">
        <v>47</v>
      </c>
      <c r="E65" s="29" t="s">
        <v>44</v>
      </c>
    </row>
    <row r="66" spans="1:5" ht="12.75">
      <c r="A66" s="30" t="s">
        <v>48</v>
      </c>
      <c r="E66" s="31" t="s">
        <v>11005</v>
      </c>
    </row>
    <row r="67" spans="1:5" ht="38.25">
      <c r="A67" t="s">
        <v>50</v>
      </c>
      <c r="E67" s="29" t="s">
        <v>3022</v>
      </c>
    </row>
    <row r="68" spans="1:16" ht="25.5">
      <c r="A68" s="18" t="s">
        <v>42</v>
      </c>
      <c s="23" t="s">
        <v>110</v>
      </c>
      <c s="23" t="s">
        <v>11011</v>
      </c>
      <c s="18" t="s">
        <v>44</v>
      </c>
      <c s="24" t="s">
        <v>11012</v>
      </c>
      <c s="25" t="s">
        <v>56</v>
      </c>
      <c s="26">
        <v>15</v>
      </c>
      <c s="27">
        <v>0</v>
      </c>
      <c s="27">
        <f>ROUND(ROUND(H68,2)*ROUND(G68,3),2)</f>
      </c>
      <c r="O68">
        <f>(I68*21)/100</f>
      </c>
      <c t="s">
        <v>20</v>
      </c>
    </row>
    <row r="69" spans="1:5" ht="12.75">
      <c r="A69" s="28" t="s">
        <v>47</v>
      </c>
      <c r="E69" s="29" t="s">
        <v>44</v>
      </c>
    </row>
    <row r="70" spans="1:5" ht="12.75">
      <c r="A70" s="30" t="s">
        <v>48</v>
      </c>
      <c r="E70" s="31" t="s">
        <v>11005</v>
      </c>
    </row>
    <row r="71" spans="1:5" ht="51">
      <c r="A71" t="s">
        <v>50</v>
      </c>
      <c r="E71" s="29" t="s">
        <v>2788</v>
      </c>
    </row>
    <row r="72" spans="1:16" ht="25.5">
      <c r="A72" s="18" t="s">
        <v>42</v>
      </c>
      <c s="23" t="s">
        <v>114</v>
      </c>
      <c s="23" t="s">
        <v>903</v>
      </c>
      <c s="18" t="s">
        <v>44</v>
      </c>
      <c s="24" t="s">
        <v>904</v>
      </c>
      <c s="25" t="s">
        <v>70</v>
      </c>
      <c s="26">
        <v>18</v>
      </c>
      <c s="27">
        <v>0</v>
      </c>
      <c s="27">
        <f>ROUND(ROUND(H72,2)*ROUND(G72,3),2)</f>
      </c>
      <c r="O72">
        <f>(I72*21)/100</f>
      </c>
      <c t="s">
        <v>20</v>
      </c>
    </row>
    <row r="73" spans="1:5" ht="12.75">
      <c r="A73" s="28" t="s">
        <v>47</v>
      </c>
      <c r="E73" s="29" t="s">
        <v>44</v>
      </c>
    </row>
    <row r="74" spans="1:5" ht="12.75">
      <c r="A74" s="30" t="s">
        <v>48</v>
      </c>
      <c r="E74" s="31" t="s">
        <v>11005</v>
      </c>
    </row>
    <row r="75" spans="1:5" ht="38.25">
      <c r="A75" t="s">
        <v>50</v>
      </c>
      <c r="E75" s="29" t="s">
        <v>229</v>
      </c>
    </row>
    <row r="76" spans="1:16" ht="25.5">
      <c r="A76" s="18" t="s">
        <v>42</v>
      </c>
      <c s="23" t="s">
        <v>117</v>
      </c>
      <c s="23" t="s">
        <v>1227</v>
      </c>
      <c s="18" t="s">
        <v>44</v>
      </c>
      <c s="24" t="s">
        <v>1228</v>
      </c>
      <c s="25" t="s">
        <v>70</v>
      </c>
      <c s="26">
        <v>18</v>
      </c>
      <c s="27">
        <v>0</v>
      </c>
      <c s="27">
        <f>ROUND(ROUND(H76,2)*ROUND(G76,3),2)</f>
      </c>
      <c r="O76">
        <f>(I76*21)/100</f>
      </c>
      <c t="s">
        <v>20</v>
      </c>
    </row>
    <row r="77" spans="1:5" ht="12.75">
      <c r="A77" s="28" t="s">
        <v>47</v>
      </c>
      <c r="E77" s="29" t="s">
        <v>44</v>
      </c>
    </row>
    <row r="78" spans="1:5" ht="12.75">
      <c r="A78" s="30" t="s">
        <v>48</v>
      </c>
      <c r="E78" s="31" t="s">
        <v>11005</v>
      </c>
    </row>
    <row r="79" spans="1:5" ht="38.25">
      <c r="A79" t="s">
        <v>50</v>
      </c>
      <c r="E79" s="29" t="s">
        <v>232</v>
      </c>
    </row>
    <row r="80" spans="1:16" ht="12.75">
      <c r="A80" s="18" t="s">
        <v>42</v>
      </c>
      <c s="23" t="s">
        <v>121</v>
      </c>
      <c s="23" t="s">
        <v>2793</v>
      </c>
      <c s="18" t="s">
        <v>44</v>
      </c>
      <c s="24" t="s">
        <v>2794</v>
      </c>
      <c s="25" t="s">
        <v>70</v>
      </c>
      <c s="26">
        <v>65</v>
      </c>
      <c s="27">
        <v>0</v>
      </c>
      <c s="27">
        <f>ROUND(ROUND(H80,2)*ROUND(G80,3),2)</f>
      </c>
      <c r="O80">
        <f>(I80*21)/100</f>
      </c>
      <c t="s">
        <v>20</v>
      </c>
    </row>
    <row r="81" spans="1:5" ht="12.75">
      <c r="A81" s="28" t="s">
        <v>47</v>
      </c>
      <c r="E81" s="29" t="s">
        <v>44</v>
      </c>
    </row>
    <row r="82" spans="1:5" ht="12.75">
      <c r="A82" s="30" t="s">
        <v>48</v>
      </c>
      <c r="E82" s="31" t="s">
        <v>11005</v>
      </c>
    </row>
    <row r="83" spans="1:5" ht="51">
      <c r="A83" t="s">
        <v>50</v>
      </c>
      <c r="E83" s="29" t="s">
        <v>2614</v>
      </c>
    </row>
    <row r="84" spans="1:16" ht="12.75">
      <c r="A84" s="18" t="s">
        <v>42</v>
      </c>
      <c s="23" t="s">
        <v>125</v>
      </c>
      <c s="23" t="s">
        <v>6198</v>
      </c>
      <c s="18" t="s">
        <v>44</v>
      </c>
      <c s="24" t="s">
        <v>6199</v>
      </c>
      <c s="25" t="s">
        <v>70</v>
      </c>
      <c s="26">
        <v>20</v>
      </c>
      <c s="27">
        <v>0</v>
      </c>
      <c s="27">
        <f>ROUND(ROUND(H84,2)*ROUND(G84,3),2)</f>
      </c>
      <c r="O84">
        <f>(I84*21)/100</f>
      </c>
      <c t="s">
        <v>20</v>
      </c>
    </row>
    <row r="85" spans="1:5" ht="12.75">
      <c r="A85" s="28" t="s">
        <v>47</v>
      </c>
      <c r="E85" s="29" t="s">
        <v>44</v>
      </c>
    </row>
    <row r="86" spans="1:5" ht="12.75">
      <c r="A86" s="30" t="s">
        <v>48</v>
      </c>
      <c r="E86" s="31" t="s">
        <v>11005</v>
      </c>
    </row>
    <row r="87" spans="1:5" ht="51">
      <c r="A87" t="s">
        <v>50</v>
      </c>
      <c r="E87" s="29" t="s">
        <v>2614</v>
      </c>
    </row>
    <row r="88" spans="1:16" ht="25.5">
      <c r="A88" s="18" t="s">
        <v>42</v>
      </c>
      <c s="23" t="s">
        <v>130</v>
      </c>
      <c s="23" t="s">
        <v>905</v>
      </c>
      <c s="18" t="s">
        <v>44</v>
      </c>
      <c s="24" t="s">
        <v>906</v>
      </c>
      <c s="25" t="s">
        <v>70</v>
      </c>
      <c s="26">
        <v>35</v>
      </c>
      <c s="27">
        <v>0</v>
      </c>
      <c s="27">
        <f>ROUND(ROUND(H88,2)*ROUND(G88,3),2)</f>
      </c>
      <c r="O88">
        <f>(I88*21)/100</f>
      </c>
      <c t="s">
        <v>20</v>
      </c>
    </row>
    <row r="89" spans="1:5" ht="12.75">
      <c r="A89" s="28" t="s">
        <v>47</v>
      </c>
      <c r="E89" s="29" t="s">
        <v>44</v>
      </c>
    </row>
    <row r="90" spans="1:5" ht="12.75">
      <c r="A90" s="30" t="s">
        <v>48</v>
      </c>
      <c r="E90" s="31" t="s">
        <v>11005</v>
      </c>
    </row>
    <row r="91" spans="1:5" ht="51">
      <c r="A91" t="s">
        <v>50</v>
      </c>
      <c r="E91" s="29" t="s">
        <v>2788</v>
      </c>
    </row>
    <row r="92" spans="1:16" ht="12.75">
      <c r="A92" s="18" t="s">
        <v>42</v>
      </c>
      <c s="23" t="s">
        <v>134</v>
      </c>
      <c s="23" t="s">
        <v>6043</v>
      </c>
      <c s="18" t="s">
        <v>44</v>
      </c>
      <c s="24" t="s">
        <v>6044</v>
      </c>
      <c s="25" t="s">
        <v>56</v>
      </c>
      <c s="26">
        <v>416</v>
      </c>
      <c s="27">
        <v>0</v>
      </c>
      <c s="27">
        <f>ROUND(ROUND(H92,2)*ROUND(G92,3),2)</f>
      </c>
      <c r="O92">
        <f>(I92*21)/100</f>
      </c>
      <c t="s">
        <v>20</v>
      </c>
    </row>
    <row r="93" spans="1:5" ht="12.75">
      <c r="A93" s="28" t="s">
        <v>47</v>
      </c>
      <c r="E93" s="29" t="s">
        <v>44</v>
      </c>
    </row>
    <row r="94" spans="1:5" ht="12.75">
      <c r="A94" s="30" t="s">
        <v>48</v>
      </c>
      <c r="E94" s="31" t="s">
        <v>11005</v>
      </c>
    </row>
    <row r="95" spans="1:5" ht="63.75">
      <c r="A95" t="s">
        <v>50</v>
      </c>
      <c r="E95" s="29" t="s">
        <v>6045</v>
      </c>
    </row>
    <row r="96" spans="1:16" ht="12.75">
      <c r="A96" s="18" t="s">
        <v>42</v>
      </c>
      <c s="23" t="s">
        <v>138</v>
      </c>
      <c s="23" t="s">
        <v>2795</v>
      </c>
      <c s="18" t="s">
        <v>44</v>
      </c>
      <c s="24" t="s">
        <v>2796</v>
      </c>
      <c s="25" t="s">
        <v>56</v>
      </c>
      <c s="26">
        <v>15</v>
      </c>
      <c s="27">
        <v>0</v>
      </c>
      <c s="27">
        <f>ROUND(ROUND(H96,2)*ROUND(G96,3),2)</f>
      </c>
      <c r="O96">
        <f>(I96*21)/100</f>
      </c>
      <c t="s">
        <v>20</v>
      </c>
    </row>
    <row r="97" spans="1:5" ht="12.75">
      <c r="A97" s="28" t="s">
        <v>47</v>
      </c>
      <c r="E97" s="29" t="s">
        <v>44</v>
      </c>
    </row>
    <row r="98" spans="1:5" ht="12.75">
      <c r="A98" s="30" t="s">
        <v>48</v>
      </c>
      <c r="E98" s="31" t="s">
        <v>11013</v>
      </c>
    </row>
    <row r="99" spans="1:5" ht="25.5">
      <c r="A99" t="s">
        <v>50</v>
      </c>
      <c r="E99" s="29" t="s">
        <v>2602</v>
      </c>
    </row>
    <row r="100" spans="1:16" ht="12.75">
      <c r="A100" s="18" t="s">
        <v>42</v>
      </c>
      <c s="23" t="s">
        <v>142</v>
      </c>
      <c s="23" t="s">
        <v>2804</v>
      </c>
      <c s="18" t="s">
        <v>44</v>
      </c>
      <c s="24" t="s">
        <v>2805</v>
      </c>
      <c s="25" t="s">
        <v>64</v>
      </c>
      <c s="26">
        <v>600</v>
      </c>
      <c s="27">
        <v>0</v>
      </c>
      <c s="27">
        <f>ROUND(ROUND(H100,2)*ROUND(G100,3),2)</f>
      </c>
      <c r="O100">
        <f>(I100*21)/100</f>
      </c>
      <c t="s">
        <v>20</v>
      </c>
    </row>
    <row r="101" spans="1:5" ht="12.75">
      <c r="A101" s="28" t="s">
        <v>47</v>
      </c>
      <c r="E101" s="29" t="s">
        <v>44</v>
      </c>
    </row>
    <row r="102" spans="1:5" ht="12.75">
      <c r="A102" s="30" t="s">
        <v>48</v>
      </c>
      <c r="E102" s="31" t="s">
        <v>11005</v>
      </c>
    </row>
    <row r="103" spans="1:5" ht="102">
      <c r="A103" t="s">
        <v>50</v>
      </c>
      <c r="E103" s="29" t="s">
        <v>2806</v>
      </c>
    </row>
    <row r="104" spans="1:18" ht="12.75" customHeight="1">
      <c r="A104" s="5" t="s">
        <v>40</v>
      </c>
      <c s="5"/>
      <c s="34" t="s">
        <v>2420</v>
      </c>
      <c s="5"/>
      <c s="21" t="s">
        <v>2421</v>
      </c>
      <c s="5"/>
      <c s="5"/>
      <c s="5"/>
      <c s="35">
        <f>0+Q104</f>
      </c>
      <c r="O104">
        <f>0+R104</f>
      </c>
      <c r="Q104">
        <f>0+I105+I109+I113</f>
      </c>
      <c>
        <f>0+O105+O109+O113</f>
      </c>
    </row>
    <row r="105" spans="1:16" ht="12.75">
      <c r="A105" s="18" t="s">
        <v>42</v>
      </c>
      <c s="23" t="s">
        <v>146</v>
      </c>
      <c s="23" t="s">
        <v>2809</v>
      </c>
      <c s="18" t="s">
        <v>44</v>
      </c>
      <c s="24" t="s">
        <v>2810</v>
      </c>
      <c s="25" t="s">
        <v>56</v>
      </c>
      <c s="26">
        <v>75</v>
      </c>
      <c s="27">
        <v>0</v>
      </c>
      <c s="27">
        <f>ROUND(ROUND(H105,2)*ROUND(G105,3),2)</f>
      </c>
      <c r="O105">
        <f>(I105*21)/100</f>
      </c>
      <c t="s">
        <v>20</v>
      </c>
    </row>
    <row r="106" spans="1:5" ht="12.75">
      <c r="A106" s="28" t="s">
        <v>47</v>
      </c>
      <c r="E106" s="29" t="s">
        <v>44</v>
      </c>
    </row>
    <row r="107" spans="1:5" ht="12.75">
      <c r="A107" s="30" t="s">
        <v>48</v>
      </c>
      <c r="E107" s="31" t="s">
        <v>11014</v>
      </c>
    </row>
    <row r="108" spans="1:5" ht="38.25">
      <c r="A108" t="s">
        <v>50</v>
      </c>
      <c r="E108" s="29" t="s">
        <v>2622</v>
      </c>
    </row>
    <row r="109" spans="1:16" ht="12.75">
      <c r="A109" s="18" t="s">
        <v>42</v>
      </c>
      <c s="23" t="s">
        <v>150</v>
      </c>
      <c s="23" t="s">
        <v>2629</v>
      </c>
      <c s="18" t="s">
        <v>44</v>
      </c>
      <c s="24" t="s">
        <v>2630</v>
      </c>
      <c s="25" t="s">
        <v>70</v>
      </c>
      <c s="26">
        <v>16</v>
      </c>
      <c s="27">
        <v>0</v>
      </c>
      <c s="27">
        <f>ROUND(ROUND(H109,2)*ROUND(G109,3),2)</f>
      </c>
      <c r="O109">
        <f>(I109*21)/100</f>
      </c>
      <c t="s">
        <v>20</v>
      </c>
    </row>
    <row r="110" spans="1:5" ht="12.75">
      <c r="A110" s="28" t="s">
        <v>47</v>
      </c>
      <c r="E110" s="29" t="s">
        <v>44</v>
      </c>
    </row>
    <row r="111" spans="1:5" ht="12.75">
      <c r="A111" s="30" t="s">
        <v>48</v>
      </c>
      <c r="E111" s="31" t="s">
        <v>11014</v>
      </c>
    </row>
    <row r="112" spans="1:5" ht="38.25">
      <c r="A112" t="s">
        <v>50</v>
      </c>
      <c r="E112" s="29" t="s">
        <v>2631</v>
      </c>
    </row>
    <row r="113" spans="1:16" ht="12.75">
      <c r="A113" s="18" t="s">
        <v>42</v>
      </c>
      <c s="23" t="s">
        <v>154</v>
      </c>
      <c s="23" t="s">
        <v>844</v>
      </c>
      <c s="18" t="s">
        <v>44</v>
      </c>
      <c s="24" t="s">
        <v>845</v>
      </c>
      <c s="25" t="s">
        <v>70</v>
      </c>
      <c s="26">
        <v>4</v>
      </c>
      <c s="27">
        <v>0</v>
      </c>
      <c s="27">
        <f>ROUND(ROUND(H113,2)*ROUND(G113,3),2)</f>
      </c>
      <c r="O113">
        <f>(I113*21)/100</f>
      </c>
      <c t="s">
        <v>20</v>
      </c>
    </row>
    <row r="114" spans="1:5" ht="12.75">
      <c r="A114" s="28" t="s">
        <v>47</v>
      </c>
      <c r="E114" s="29" t="s">
        <v>44</v>
      </c>
    </row>
    <row r="115" spans="1:5" ht="12.75">
      <c r="A115" s="30" t="s">
        <v>48</v>
      </c>
      <c r="E115" s="31" t="s">
        <v>11014</v>
      </c>
    </row>
    <row r="116" spans="1:5" ht="51">
      <c r="A116" t="s">
        <v>50</v>
      </c>
      <c r="E116" s="29" t="s">
        <v>2632</v>
      </c>
    </row>
    <row r="117" spans="1:18" ht="12.75" customHeight="1">
      <c r="A117" s="5" t="s">
        <v>40</v>
      </c>
      <c s="5"/>
      <c s="34" t="s">
        <v>2217</v>
      </c>
      <c s="5"/>
      <c s="21" t="s">
        <v>2633</v>
      </c>
      <c s="5"/>
      <c s="5"/>
      <c s="5"/>
      <c s="35">
        <f>0+Q117</f>
      </c>
      <c r="O117">
        <f>0+R117</f>
      </c>
      <c r="Q117">
        <f>0+I118+I122+I126+I130+I134+I138+I142+I146+I150+I154+I158+I162+I166+I170+I174+I178+I182+I186+I190</f>
      </c>
      <c>
        <f>0+O118+O122+O126+O130+O134+O138+O142+O146+O150+O154+O158+O162+O166+O170+O174+O178+O182+O186+O190</f>
      </c>
    </row>
    <row r="118" spans="1:16" ht="25.5">
      <c r="A118" s="18" t="s">
        <v>42</v>
      </c>
      <c s="23" t="s">
        <v>160</v>
      </c>
      <c s="23" t="s">
        <v>243</v>
      </c>
      <c s="18" t="s">
        <v>44</v>
      </c>
      <c s="24" t="s">
        <v>244</v>
      </c>
      <c s="25" t="s">
        <v>56</v>
      </c>
      <c s="26">
        <v>18</v>
      </c>
      <c s="27">
        <v>0</v>
      </c>
      <c s="27">
        <f>ROUND(ROUND(H118,2)*ROUND(G118,3),2)</f>
      </c>
      <c r="O118">
        <f>(I118*21)/100</f>
      </c>
      <c t="s">
        <v>20</v>
      </c>
    </row>
    <row r="119" spans="1:5" ht="12.75">
      <c r="A119" s="28" t="s">
        <v>47</v>
      </c>
      <c r="E119" s="29" t="s">
        <v>44</v>
      </c>
    </row>
    <row r="120" spans="1:5" ht="12.75">
      <c r="A120" s="30" t="s">
        <v>48</v>
      </c>
      <c r="E120" s="31" t="s">
        <v>11015</v>
      </c>
    </row>
    <row r="121" spans="1:5" ht="38.25">
      <c r="A121" t="s">
        <v>50</v>
      </c>
      <c r="E121" s="29" t="s">
        <v>2636</v>
      </c>
    </row>
    <row r="122" spans="1:16" ht="12.75">
      <c r="A122" s="18" t="s">
        <v>42</v>
      </c>
      <c s="23" t="s">
        <v>164</v>
      </c>
      <c s="23" t="s">
        <v>248</v>
      </c>
      <c s="18" t="s">
        <v>44</v>
      </c>
      <c s="24" t="s">
        <v>249</v>
      </c>
      <c s="25" t="s">
        <v>56</v>
      </c>
      <c s="26">
        <v>3036</v>
      </c>
      <c s="27">
        <v>0</v>
      </c>
      <c s="27">
        <f>ROUND(ROUND(H122,2)*ROUND(G122,3),2)</f>
      </c>
      <c r="O122">
        <f>(I122*21)/100</f>
      </c>
      <c t="s">
        <v>20</v>
      </c>
    </row>
    <row r="123" spans="1:5" ht="12.75">
      <c r="A123" s="28" t="s">
        <v>47</v>
      </c>
      <c r="E123" s="29" t="s">
        <v>44</v>
      </c>
    </row>
    <row r="124" spans="1:5" ht="12.75">
      <c r="A124" s="30" t="s">
        <v>48</v>
      </c>
      <c r="E124" s="31" t="s">
        <v>11015</v>
      </c>
    </row>
    <row r="125" spans="1:5" ht="38.25">
      <c r="A125" t="s">
        <v>50</v>
      </c>
      <c r="E125" s="29" t="s">
        <v>2636</v>
      </c>
    </row>
    <row r="126" spans="1:16" ht="12.75">
      <c r="A126" s="18" t="s">
        <v>42</v>
      </c>
      <c s="23" t="s">
        <v>168</v>
      </c>
      <c s="23" t="s">
        <v>3039</v>
      </c>
      <c s="18" t="s">
        <v>44</v>
      </c>
      <c s="24" t="s">
        <v>3040</v>
      </c>
      <c s="25" t="s">
        <v>56</v>
      </c>
      <c s="26">
        <v>2406</v>
      </c>
      <c s="27">
        <v>0</v>
      </c>
      <c s="27">
        <f>ROUND(ROUND(H126,2)*ROUND(G126,3),2)</f>
      </c>
      <c r="O126">
        <f>(I126*21)/100</f>
      </c>
      <c t="s">
        <v>20</v>
      </c>
    </row>
    <row r="127" spans="1:5" ht="12.75">
      <c r="A127" s="28" t="s">
        <v>47</v>
      </c>
      <c r="E127" s="29" t="s">
        <v>44</v>
      </c>
    </row>
    <row r="128" spans="1:5" ht="12.75">
      <c r="A128" s="30" t="s">
        <v>48</v>
      </c>
      <c r="E128" s="31" t="s">
        <v>11015</v>
      </c>
    </row>
    <row r="129" spans="1:5" ht="38.25">
      <c r="A129" t="s">
        <v>50</v>
      </c>
      <c r="E129" s="29" t="s">
        <v>2636</v>
      </c>
    </row>
    <row r="130" spans="1:16" ht="12.75">
      <c r="A130" s="18" t="s">
        <v>42</v>
      </c>
      <c s="23" t="s">
        <v>173</v>
      </c>
      <c s="23" t="s">
        <v>3041</v>
      </c>
      <c s="18" t="s">
        <v>44</v>
      </c>
      <c s="24" t="s">
        <v>3042</v>
      </c>
      <c s="25" t="s">
        <v>56</v>
      </c>
      <c s="26">
        <v>560</v>
      </c>
      <c s="27">
        <v>0</v>
      </c>
      <c s="27">
        <f>ROUND(ROUND(H130,2)*ROUND(G130,3),2)</f>
      </c>
      <c r="O130">
        <f>(I130*21)/100</f>
      </c>
      <c t="s">
        <v>20</v>
      </c>
    </row>
    <row r="131" spans="1:5" ht="12.75">
      <c r="A131" s="28" t="s">
        <v>47</v>
      </c>
      <c r="E131" s="29" t="s">
        <v>44</v>
      </c>
    </row>
    <row r="132" spans="1:5" ht="12.75">
      <c r="A132" s="30" t="s">
        <v>48</v>
      </c>
      <c r="E132" s="31" t="s">
        <v>11015</v>
      </c>
    </row>
    <row r="133" spans="1:5" ht="38.25">
      <c r="A133" t="s">
        <v>50</v>
      </c>
      <c r="E133" s="29" t="s">
        <v>2636</v>
      </c>
    </row>
    <row r="134" spans="1:16" ht="12.75">
      <c r="A134" s="18" t="s">
        <v>42</v>
      </c>
      <c s="23" t="s">
        <v>177</v>
      </c>
      <c s="23" t="s">
        <v>3043</v>
      </c>
      <c s="18" t="s">
        <v>44</v>
      </c>
      <c s="24" t="s">
        <v>3044</v>
      </c>
      <c s="25" t="s">
        <v>56</v>
      </c>
      <c s="26">
        <v>25</v>
      </c>
      <c s="27">
        <v>0</v>
      </c>
      <c s="27">
        <f>ROUND(ROUND(H134,2)*ROUND(G134,3),2)</f>
      </c>
      <c r="O134">
        <f>(I134*21)/100</f>
      </c>
      <c t="s">
        <v>20</v>
      </c>
    </row>
    <row r="135" spans="1:5" ht="12.75">
      <c r="A135" s="28" t="s">
        <v>47</v>
      </c>
      <c r="E135" s="29" t="s">
        <v>44</v>
      </c>
    </row>
    <row r="136" spans="1:5" ht="12.75">
      <c r="A136" s="30" t="s">
        <v>48</v>
      </c>
      <c r="E136" s="31" t="s">
        <v>11015</v>
      </c>
    </row>
    <row r="137" spans="1:5" ht="38.25">
      <c r="A137" t="s">
        <v>50</v>
      </c>
      <c r="E137" s="29" t="s">
        <v>2636</v>
      </c>
    </row>
    <row r="138" spans="1:16" ht="25.5">
      <c r="A138" s="18" t="s">
        <v>42</v>
      </c>
      <c s="23" t="s">
        <v>183</v>
      </c>
      <c s="23" t="s">
        <v>11016</v>
      </c>
      <c s="18" t="s">
        <v>44</v>
      </c>
      <c s="24" t="s">
        <v>11017</v>
      </c>
      <c s="25" t="s">
        <v>56</v>
      </c>
      <c s="26">
        <v>5784</v>
      </c>
      <c s="27">
        <v>0</v>
      </c>
      <c s="27">
        <f>ROUND(ROUND(H138,2)*ROUND(G138,3),2)</f>
      </c>
      <c r="O138">
        <f>(I138*21)/100</f>
      </c>
      <c t="s">
        <v>20</v>
      </c>
    </row>
    <row r="139" spans="1:5" ht="12.75">
      <c r="A139" s="28" t="s">
        <v>47</v>
      </c>
      <c r="E139" s="29" t="s">
        <v>44</v>
      </c>
    </row>
    <row r="140" spans="1:5" ht="12.75">
      <c r="A140" s="30" t="s">
        <v>48</v>
      </c>
      <c r="E140" s="31" t="s">
        <v>11015</v>
      </c>
    </row>
    <row r="141" spans="1:5" ht="38.25">
      <c r="A141" t="s">
        <v>50</v>
      </c>
      <c r="E141" s="29" t="s">
        <v>2636</v>
      </c>
    </row>
    <row r="142" spans="1:16" ht="25.5">
      <c r="A142" s="18" t="s">
        <v>42</v>
      </c>
      <c s="23" t="s">
        <v>191</v>
      </c>
      <c s="23" t="s">
        <v>11018</v>
      </c>
      <c s="18" t="s">
        <v>44</v>
      </c>
      <c s="24" t="s">
        <v>11019</v>
      </c>
      <c s="25" t="s">
        <v>70</v>
      </c>
      <c s="26">
        <v>4</v>
      </c>
      <c s="27">
        <v>0</v>
      </c>
      <c s="27">
        <f>ROUND(ROUND(H142,2)*ROUND(G142,3),2)</f>
      </c>
      <c r="O142">
        <f>(I142*21)/100</f>
      </c>
      <c t="s">
        <v>20</v>
      </c>
    </row>
    <row r="143" spans="1:5" ht="12.75">
      <c r="A143" s="28" t="s">
        <v>47</v>
      </c>
      <c r="E143" s="29" t="s">
        <v>44</v>
      </c>
    </row>
    <row r="144" spans="1:5" ht="12.75">
      <c r="A144" s="30" t="s">
        <v>48</v>
      </c>
      <c r="E144" s="31" t="s">
        <v>11015</v>
      </c>
    </row>
    <row r="145" spans="1:5" ht="38.25">
      <c r="A145" t="s">
        <v>50</v>
      </c>
      <c r="E145" s="29" t="s">
        <v>2641</v>
      </c>
    </row>
    <row r="146" spans="1:16" ht="25.5">
      <c r="A146" s="18" t="s">
        <v>42</v>
      </c>
      <c s="23" t="s">
        <v>196</v>
      </c>
      <c s="23" t="s">
        <v>250</v>
      </c>
      <c s="18" t="s">
        <v>44</v>
      </c>
      <c s="24" t="s">
        <v>251</v>
      </c>
      <c s="25" t="s">
        <v>70</v>
      </c>
      <c s="26">
        <v>6</v>
      </c>
      <c s="27">
        <v>0</v>
      </c>
      <c s="27">
        <f>ROUND(ROUND(H146,2)*ROUND(G146,3),2)</f>
      </c>
      <c r="O146">
        <f>(I146*21)/100</f>
      </c>
      <c t="s">
        <v>20</v>
      </c>
    </row>
    <row r="147" spans="1:5" ht="12.75">
      <c r="A147" s="28" t="s">
        <v>47</v>
      </c>
      <c r="E147" s="29" t="s">
        <v>44</v>
      </c>
    </row>
    <row r="148" spans="1:5" ht="12.75">
      <c r="A148" s="30" t="s">
        <v>48</v>
      </c>
      <c r="E148" s="31" t="s">
        <v>11015</v>
      </c>
    </row>
    <row r="149" spans="1:5" ht="38.25">
      <c r="A149" t="s">
        <v>50</v>
      </c>
      <c r="E149" s="29" t="s">
        <v>2641</v>
      </c>
    </row>
    <row r="150" spans="1:16" ht="25.5">
      <c r="A150" s="18" t="s">
        <v>42</v>
      </c>
      <c s="23" t="s">
        <v>202</v>
      </c>
      <c s="23" t="s">
        <v>253</v>
      </c>
      <c s="18" t="s">
        <v>44</v>
      </c>
      <c s="24" t="s">
        <v>254</v>
      </c>
      <c s="25" t="s">
        <v>70</v>
      </c>
      <c s="26">
        <v>210</v>
      </c>
      <c s="27">
        <v>0</v>
      </c>
      <c s="27">
        <f>ROUND(ROUND(H150,2)*ROUND(G150,3),2)</f>
      </c>
      <c r="O150">
        <f>(I150*21)/100</f>
      </c>
      <c t="s">
        <v>20</v>
      </c>
    </row>
    <row r="151" spans="1:5" ht="12.75">
      <c r="A151" s="28" t="s">
        <v>47</v>
      </c>
      <c r="E151" s="29" t="s">
        <v>44</v>
      </c>
    </row>
    <row r="152" spans="1:5" ht="12.75">
      <c r="A152" s="30" t="s">
        <v>48</v>
      </c>
      <c r="E152" s="31" t="s">
        <v>11015</v>
      </c>
    </row>
    <row r="153" spans="1:5" ht="38.25">
      <c r="A153" t="s">
        <v>50</v>
      </c>
      <c r="E153" s="29" t="s">
        <v>2641</v>
      </c>
    </row>
    <row r="154" spans="1:16" ht="25.5">
      <c r="A154" s="18" t="s">
        <v>42</v>
      </c>
      <c s="23" t="s">
        <v>99</v>
      </c>
      <c s="23" t="s">
        <v>3053</v>
      </c>
      <c s="18" t="s">
        <v>44</v>
      </c>
      <c s="24" t="s">
        <v>3054</v>
      </c>
      <c s="25" t="s">
        <v>70</v>
      </c>
      <c s="26">
        <v>4</v>
      </c>
      <c s="27">
        <v>0</v>
      </c>
      <c s="27">
        <f>ROUND(ROUND(H154,2)*ROUND(G154,3),2)</f>
      </c>
      <c r="O154">
        <f>(I154*21)/100</f>
      </c>
      <c t="s">
        <v>20</v>
      </c>
    </row>
    <row r="155" spans="1:5" ht="12.75">
      <c r="A155" s="28" t="s">
        <v>47</v>
      </c>
      <c r="E155" s="29" t="s">
        <v>44</v>
      </c>
    </row>
    <row r="156" spans="1:5" ht="12.75">
      <c r="A156" s="30" t="s">
        <v>48</v>
      </c>
      <c r="E156" s="31" t="s">
        <v>11015</v>
      </c>
    </row>
    <row r="157" spans="1:5" ht="38.25">
      <c r="A157" t="s">
        <v>50</v>
      </c>
      <c r="E157" s="29" t="s">
        <v>2641</v>
      </c>
    </row>
    <row r="158" spans="1:16" ht="25.5">
      <c r="A158" s="18" t="s">
        <v>42</v>
      </c>
      <c s="23" t="s">
        <v>107</v>
      </c>
      <c s="23" t="s">
        <v>3055</v>
      </c>
      <c s="18" t="s">
        <v>44</v>
      </c>
      <c s="24" t="s">
        <v>3056</v>
      </c>
      <c s="25" t="s">
        <v>70</v>
      </c>
      <c s="26">
        <v>8</v>
      </c>
      <c s="27">
        <v>0</v>
      </c>
      <c s="27">
        <f>ROUND(ROUND(H158,2)*ROUND(G158,3),2)</f>
      </c>
      <c r="O158">
        <f>(I158*21)/100</f>
      </c>
      <c t="s">
        <v>20</v>
      </c>
    </row>
    <row r="159" spans="1:5" ht="12.75">
      <c r="A159" s="28" t="s">
        <v>47</v>
      </c>
      <c r="E159" s="29" t="s">
        <v>44</v>
      </c>
    </row>
    <row r="160" spans="1:5" ht="12.75">
      <c r="A160" s="30" t="s">
        <v>48</v>
      </c>
      <c r="E160" s="31" t="s">
        <v>11015</v>
      </c>
    </row>
    <row r="161" spans="1:5" ht="38.25">
      <c r="A161" t="s">
        <v>50</v>
      </c>
      <c r="E161" s="29" t="s">
        <v>2641</v>
      </c>
    </row>
    <row r="162" spans="1:16" ht="25.5">
      <c r="A162" s="18" t="s">
        <v>42</v>
      </c>
      <c s="23" t="s">
        <v>281</v>
      </c>
      <c s="23" t="s">
        <v>3057</v>
      </c>
      <c s="18" t="s">
        <v>44</v>
      </c>
      <c s="24" t="s">
        <v>3058</v>
      </c>
      <c s="25" t="s">
        <v>70</v>
      </c>
      <c s="26">
        <v>12</v>
      </c>
      <c s="27">
        <v>0</v>
      </c>
      <c s="27">
        <f>ROUND(ROUND(H162,2)*ROUND(G162,3),2)</f>
      </c>
      <c r="O162">
        <f>(I162*21)/100</f>
      </c>
      <c t="s">
        <v>20</v>
      </c>
    </row>
    <row r="163" spans="1:5" ht="12.75">
      <c r="A163" s="28" t="s">
        <v>47</v>
      </c>
      <c r="E163" s="29" t="s">
        <v>44</v>
      </c>
    </row>
    <row r="164" spans="1:5" ht="12.75">
      <c r="A164" s="30" t="s">
        <v>48</v>
      </c>
      <c r="E164" s="31" t="s">
        <v>11015</v>
      </c>
    </row>
    <row r="165" spans="1:5" ht="38.25">
      <c r="A165" t="s">
        <v>50</v>
      </c>
      <c r="E165" s="29" t="s">
        <v>2641</v>
      </c>
    </row>
    <row r="166" spans="1:16" ht="25.5">
      <c r="A166" s="18" t="s">
        <v>42</v>
      </c>
      <c s="23" t="s">
        <v>285</v>
      </c>
      <c s="23" t="s">
        <v>11020</v>
      </c>
      <c s="18" t="s">
        <v>44</v>
      </c>
      <c s="24" t="s">
        <v>11021</v>
      </c>
      <c s="25" t="s">
        <v>70</v>
      </c>
      <c s="26">
        <v>3</v>
      </c>
      <c s="27">
        <v>0</v>
      </c>
      <c s="27">
        <f>ROUND(ROUND(H166,2)*ROUND(G166,3),2)</f>
      </c>
      <c r="O166">
        <f>(I166*21)/100</f>
      </c>
      <c t="s">
        <v>20</v>
      </c>
    </row>
    <row r="167" spans="1:5" ht="12.75">
      <c r="A167" s="28" t="s">
        <v>47</v>
      </c>
      <c r="E167" s="29" t="s">
        <v>44</v>
      </c>
    </row>
    <row r="168" spans="1:5" ht="12.75">
      <c r="A168" s="30" t="s">
        <v>48</v>
      </c>
      <c r="E168" s="31" t="s">
        <v>11015</v>
      </c>
    </row>
    <row r="169" spans="1:5" ht="38.25">
      <c r="A169" t="s">
        <v>50</v>
      </c>
      <c r="E169" s="29" t="s">
        <v>2641</v>
      </c>
    </row>
    <row r="170" spans="1:16" ht="25.5">
      <c r="A170" s="18" t="s">
        <v>42</v>
      </c>
      <c s="23" t="s">
        <v>289</v>
      </c>
      <c s="23" t="s">
        <v>11022</v>
      </c>
      <c s="18" t="s">
        <v>44</v>
      </c>
      <c s="24" t="s">
        <v>11023</v>
      </c>
      <c s="25" t="s">
        <v>70</v>
      </c>
      <c s="26">
        <v>1</v>
      </c>
      <c s="27">
        <v>0</v>
      </c>
      <c s="27">
        <f>ROUND(ROUND(H170,2)*ROUND(G170,3),2)</f>
      </c>
      <c r="O170">
        <f>(I170*21)/100</f>
      </c>
      <c t="s">
        <v>20</v>
      </c>
    </row>
    <row r="171" spans="1:5" ht="12.75">
      <c r="A171" s="28" t="s">
        <v>47</v>
      </c>
      <c r="E171" s="29" t="s">
        <v>44</v>
      </c>
    </row>
    <row r="172" spans="1:5" ht="12.75">
      <c r="A172" s="30" t="s">
        <v>48</v>
      </c>
      <c r="E172" s="31" t="s">
        <v>11015</v>
      </c>
    </row>
    <row r="173" spans="1:5" ht="38.25">
      <c r="A173" t="s">
        <v>50</v>
      </c>
      <c r="E173" s="29" t="s">
        <v>2641</v>
      </c>
    </row>
    <row r="174" spans="1:16" ht="25.5">
      <c r="A174" s="18" t="s">
        <v>42</v>
      </c>
      <c s="23" t="s">
        <v>293</v>
      </c>
      <c s="23" t="s">
        <v>11024</v>
      </c>
      <c s="18" t="s">
        <v>44</v>
      </c>
      <c s="24" t="s">
        <v>11025</v>
      </c>
      <c s="25" t="s">
        <v>70</v>
      </c>
      <c s="26">
        <v>21</v>
      </c>
      <c s="27">
        <v>0</v>
      </c>
      <c s="27">
        <f>ROUND(ROUND(H174,2)*ROUND(G174,3),2)</f>
      </c>
      <c r="O174">
        <f>(I174*21)/100</f>
      </c>
      <c t="s">
        <v>20</v>
      </c>
    </row>
    <row r="175" spans="1:5" ht="12.75">
      <c r="A175" s="28" t="s">
        <v>47</v>
      </c>
      <c r="E175" s="29" t="s">
        <v>44</v>
      </c>
    </row>
    <row r="176" spans="1:5" ht="12.75">
      <c r="A176" s="30" t="s">
        <v>48</v>
      </c>
      <c r="E176" s="31" t="s">
        <v>11015</v>
      </c>
    </row>
    <row r="177" spans="1:5" ht="38.25">
      <c r="A177" t="s">
        <v>50</v>
      </c>
      <c r="E177" s="29" t="s">
        <v>2641</v>
      </c>
    </row>
    <row r="178" spans="1:16" ht="25.5">
      <c r="A178" s="18" t="s">
        <v>42</v>
      </c>
      <c s="23" t="s">
        <v>297</v>
      </c>
      <c s="23" t="s">
        <v>2667</v>
      </c>
      <c s="18" t="s">
        <v>44</v>
      </c>
      <c s="24" t="s">
        <v>2668</v>
      </c>
      <c s="25" t="s">
        <v>70</v>
      </c>
      <c s="26">
        <v>6</v>
      </c>
      <c s="27">
        <v>0</v>
      </c>
      <c s="27">
        <f>ROUND(ROUND(H178,2)*ROUND(G178,3),2)</f>
      </c>
      <c r="O178">
        <f>(I178*21)/100</f>
      </c>
      <c t="s">
        <v>20</v>
      </c>
    </row>
    <row r="179" spans="1:5" ht="12.75">
      <c r="A179" s="28" t="s">
        <v>47</v>
      </c>
      <c r="E179" s="29" t="s">
        <v>44</v>
      </c>
    </row>
    <row r="180" spans="1:5" ht="12.75">
      <c r="A180" s="30" t="s">
        <v>48</v>
      </c>
      <c r="E180" s="31" t="s">
        <v>11015</v>
      </c>
    </row>
    <row r="181" spans="1:5" ht="38.25">
      <c r="A181" t="s">
        <v>50</v>
      </c>
      <c r="E181" s="29" t="s">
        <v>2641</v>
      </c>
    </row>
    <row r="182" spans="1:16" ht="12.75">
      <c r="A182" s="18" t="s">
        <v>42</v>
      </c>
      <c s="23" t="s">
        <v>301</v>
      </c>
      <c s="23" t="s">
        <v>2671</v>
      </c>
      <c s="18" t="s">
        <v>44</v>
      </c>
      <c s="24" t="s">
        <v>2672</v>
      </c>
      <c s="25" t="s">
        <v>56</v>
      </c>
      <c s="26">
        <v>5000</v>
      </c>
      <c s="27">
        <v>0</v>
      </c>
      <c s="27">
        <f>ROUND(ROUND(H182,2)*ROUND(G182,3),2)</f>
      </c>
      <c r="O182">
        <f>(I182*21)/100</f>
      </c>
      <c t="s">
        <v>20</v>
      </c>
    </row>
    <row r="183" spans="1:5" ht="12.75">
      <c r="A183" s="28" t="s">
        <v>47</v>
      </c>
      <c r="E183" s="29" t="s">
        <v>44</v>
      </c>
    </row>
    <row r="184" spans="1:5" ht="12.75">
      <c r="A184" s="30" t="s">
        <v>48</v>
      </c>
      <c r="E184" s="31" t="s">
        <v>11015</v>
      </c>
    </row>
    <row r="185" spans="1:5" ht="25.5">
      <c r="A185" t="s">
        <v>50</v>
      </c>
      <c r="E185" s="29" t="s">
        <v>2674</v>
      </c>
    </row>
    <row r="186" spans="1:16" ht="12.75">
      <c r="A186" s="18" t="s">
        <v>42</v>
      </c>
      <c s="23" t="s">
        <v>305</v>
      </c>
      <c s="23" t="s">
        <v>11026</v>
      </c>
      <c s="18" t="s">
        <v>44</v>
      </c>
      <c s="24" t="s">
        <v>11027</v>
      </c>
      <c s="25" t="s">
        <v>56</v>
      </c>
      <c s="26">
        <v>3650</v>
      </c>
      <c s="27">
        <v>0</v>
      </c>
      <c s="27">
        <f>ROUND(ROUND(H186,2)*ROUND(G186,3),2)</f>
      </c>
      <c r="O186">
        <f>(I186*21)/100</f>
      </c>
      <c t="s">
        <v>20</v>
      </c>
    </row>
    <row r="187" spans="1:5" ht="12.75">
      <c r="A187" s="28" t="s">
        <v>47</v>
      </c>
      <c r="E187" s="29" t="s">
        <v>44</v>
      </c>
    </row>
    <row r="188" spans="1:5" ht="12.75">
      <c r="A188" s="30" t="s">
        <v>48</v>
      </c>
      <c r="E188" s="31" t="s">
        <v>11005</v>
      </c>
    </row>
    <row r="189" spans="1:5" ht="25.5">
      <c r="A189" t="s">
        <v>50</v>
      </c>
      <c r="E189" s="29" t="s">
        <v>11028</v>
      </c>
    </row>
    <row r="190" spans="1:16" ht="12.75">
      <c r="A190" s="18" t="s">
        <v>42</v>
      </c>
      <c s="23" t="s">
        <v>309</v>
      </c>
      <c s="23" t="s">
        <v>2336</v>
      </c>
      <c s="18" t="s">
        <v>44</v>
      </c>
      <c s="24" t="s">
        <v>2337</v>
      </c>
      <c s="25" t="s">
        <v>70</v>
      </c>
      <c s="26">
        <v>280</v>
      </c>
      <c s="27">
        <v>0</v>
      </c>
      <c s="27">
        <f>ROUND(ROUND(H190,2)*ROUND(G190,3),2)</f>
      </c>
      <c r="O190">
        <f>(I190*21)/100</f>
      </c>
      <c t="s">
        <v>20</v>
      </c>
    </row>
    <row r="191" spans="1:5" ht="12.75">
      <c r="A191" s="28" t="s">
        <v>47</v>
      </c>
      <c r="E191" s="29" t="s">
        <v>44</v>
      </c>
    </row>
    <row r="192" spans="1:5" ht="12.75">
      <c r="A192" s="30" t="s">
        <v>48</v>
      </c>
      <c r="E192" s="31" t="s">
        <v>11015</v>
      </c>
    </row>
    <row r="193" spans="1:5" ht="25.5">
      <c r="A193" t="s">
        <v>50</v>
      </c>
      <c r="E193" s="29" t="s">
        <v>2821</v>
      </c>
    </row>
    <row r="194" spans="1:18" ht="12.75" customHeight="1">
      <c r="A194" s="5" t="s">
        <v>40</v>
      </c>
      <c s="5"/>
      <c s="34" t="s">
        <v>6046</v>
      </c>
      <c s="5"/>
      <c s="21" t="s">
        <v>6047</v>
      </c>
      <c s="5"/>
      <c s="5"/>
      <c s="5"/>
      <c s="35">
        <f>0+Q194</f>
      </c>
      <c r="O194">
        <f>0+R194</f>
      </c>
      <c r="Q194">
        <f>0+I195+I199+I203+I207+I211+I215+I219+I223+I227</f>
      </c>
      <c>
        <f>0+O195+O199+O203+O207+O211+O215+O219+O223+O227</f>
      </c>
    </row>
    <row r="195" spans="1:16" ht="12.75">
      <c r="A195" s="18" t="s">
        <v>42</v>
      </c>
      <c s="23" t="s">
        <v>314</v>
      </c>
      <c s="23" t="s">
        <v>11029</v>
      </c>
      <c s="18" t="s">
        <v>44</v>
      </c>
      <c s="24" t="s">
        <v>11030</v>
      </c>
      <c s="25" t="s">
        <v>70</v>
      </c>
      <c s="26">
        <v>14</v>
      </c>
      <c s="27">
        <v>0</v>
      </c>
      <c s="27">
        <f>ROUND(ROUND(H195,2)*ROUND(G195,3),2)</f>
      </c>
      <c r="O195">
        <f>(I195*21)/100</f>
      </c>
      <c t="s">
        <v>20</v>
      </c>
    </row>
    <row r="196" spans="1:5" ht="12.75">
      <c r="A196" s="28" t="s">
        <v>47</v>
      </c>
      <c r="E196" s="29" t="s">
        <v>44</v>
      </c>
    </row>
    <row r="197" spans="1:5" ht="12.75">
      <c r="A197" s="30" t="s">
        <v>48</v>
      </c>
      <c r="E197" s="31" t="s">
        <v>11031</v>
      </c>
    </row>
    <row r="198" spans="1:5" ht="89.25">
      <c r="A198" t="s">
        <v>50</v>
      </c>
      <c r="E198" s="29" t="s">
        <v>11032</v>
      </c>
    </row>
    <row r="199" spans="1:16" ht="12.75">
      <c r="A199" s="18" t="s">
        <v>42</v>
      </c>
      <c s="23" t="s">
        <v>318</v>
      </c>
      <c s="23" t="s">
        <v>11033</v>
      </c>
      <c s="18" t="s">
        <v>44</v>
      </c>
      <c s="24" t="s">
        <v>11034</v>
      </c>
      <c s="25" t="s">
        <v>70</v>
      </c>
      <c s="26">
        <v>1</v>
      </c>
      <c s="27">
        <v>0</v>
      </c>
      <c s="27">
        <f>ROUND(ROUND(H199,2)*ROUND(G199,3),2)</f>
      </c>
      <c r="O199">
        <f>(I199*21)/100</f>
      </c>
      <c t="s">
        <v>20</v>
      </c>
    </row>
    <row r="200" spans="1:5" ht="12.75">
      <c r="A200" s="28" t="s">
        <v>47</v>
      </c>
      <c r="E200" s="29" t="s">
        <v>44</v>
      </c>
    </row>
    <row r="201" spans="1:5" ht="12.75">
      <c r="A201" s="30" t="s">
        <v>48</v>
      </c>
      <c r="E201" s="31" t="s">
        <v>11031</v>
      </c>
    </row>
    <row r="202" spans="1:5" ht="89.25">
      <c r="A202" t="s">
        <v>50</v>
      </c>
      <c r="E202" s="29" t="s">
        <v>11032</v>
      </c>
    </row>
    <row r="203" spans="1:16" ht="12.75">
      <c r="A203" s="18" t="s">
        <v>42</v>
      </c>
      <c s="23" t="s">
        <v>322</v>
      </c>
      <c s="23" t="s">
        <v>11035</v>
      </c>
      <c s="18" t="s">
        <v>44</v>
      </c>
      <c s="24" t="s">
        <v>11036</v>
      </c>
      <c s="25" t="s">
        <v>70</v>
      </c>
      <c s="26">
        <v>7</v>
      </c>
      <c s="27">
        <v>0</v>
      </c>
      <c s="27">
        <f>ROUND(ROUND(H203,2)*ROUND(G203,3),2)</f>
      </c>
      <c r="O203">
        <f>(I203*21)/100</f>
      </c>
      <c t="s">
        <v>20</v>
      </c>
    </row>
    <row r="204" spans="1:5" ht="12.75">
      <c r="A204" s="28" t="s">
        <v>47</v>
      </c>
      <c r="E204" s="29" t="s">
        <v>44</v>
      </c>
    </row>
    <row r="205" spans="1:5" ht="12.75">
      <c r="A205" s="30" t="s">
        <v>48</v>
      </c>
      <c r="E205" s="31" t="s">
        <v>11031</v>
      </c>
    </row>
    <row r="206" spans="1:5" ht="89.25">
      <c r="A206" t="s">
        <v>50</v>
      </c>
      <c r="E206" s="29" t="s">
        <v>11032</v>
      </c>
    </row>
    <row r="207" spans="1:16" ht="12.75">
      <c r="A207" s="18" t="s">
        <v>42</v>
      </c>
      <c s="23" t="s">
        <v>326</v>
      </c>
      <c s="23" t="s">
        <v>11037</v>
      </c>
      <c s="18" t="s">
        <v>44</v>
      </c>
      <c s="24" t="s">
        <v>11038</v>
      </c>
      <c s="25" t="s">
        <v>70</v>
      </c>
      <c s="26">
        <v>3</v>
      </c>
      <c s="27">
        <v>0</v>
      </c>
      <c s="27">
        <f>ROUND(ROUND(H207,2)*ROUND(G207,3),2)</f>
      </c>
      <c r="O207">
        <f>(I207*21)/100</f>
      </c>
      <c t="s">
        <v>20</v>
      </c>
    </row>
    <row r="208" spans="1:5" ht="12.75">
      <c r="A208" s="28" t="s">
        <v>47</v>
      </c>
      <c r="E208" s="29" t="s">
        <v>44</v>
      </c>
    </row>
    <row r="209" spans="1:5" ht="12.75">
      <c r="A209" s="30" t="s">
        <v>48</v>
      </c>
      <c r="E209" s="31" t="s">
        <v>11031</v>
      </c>
    </row>
    <row r="210" spans="1:5" ht="89.25">
      <c r="A210" t="s">
        <v>50</v>
      </c>
      <c r="E210" s="29" t="s">
        <v>11032</v>
      </c>
    </row>
    <row r="211" spans="1:16" ht="25.5">
      <c r="A211" s="18" t="s">
        <v>42</v>
      </c>
      <c s="23" t="s">
        <v>330</v>
      </c>
      <c s="23" t="s">
        <v>11039</v>
      </c>
      <c s="18" t="s">
        <v>44</v>
      </c>
      <c s="24" t="s">
        <v>11040</v>
      </c>
      <c s="25" t="s">
        <v>70</v>
      </c>
      <c s="26">
        <v>4</v>
      </c>
      <c s="27">
        <v>0</v>
      </c>
      <c s="27">
        <f>ROUND(ROUND(H211,2)*ROUND(G211,3),2)</f>
      </c>
      <c r="O211">
        <f>(I211*21)/100</f>
      </c>
      <c t="s">
        <v>20</v>
      </c>
    </row>
    <row r="212" spans="1:5" ht="12.75">
      <c r="A212" s="28" t="s">
        <v>47</v>
      </c>
      <c r="E212" s="29" t="s">
        <v>44</v>
      </c>
    </row>
    <row r="213" spans="1:5" ht="12.75">
      <c r="A213" s="30" t="s">
        <v>48</v>
      </c>
      <c r="E213" s="31" t="s">
        <v>11041</v>
      </c>
    </row>
    <row r="214" spans="1:5" ht="51">
      <c r="A214" t="s">
        <v>50</v>
      </c>
      <c r="E214" s="29" t="s">
        <v>11042</v>
      </c>
    </row>
    <row r="215" spans="1:16" ht="25.5">
      <c r="A215" s="18" t="s">
        <v>42</v>
      </c>
      <c s="23" t="s">
        <v>334</v>
      </c>
      <c s="23" t="s">
        <v>11043</v>
      </c>
      <c s="18" t="s">
        <v>44</v>
      </c>
      <c s="24" t="s">
        <v>11044</v>
      </c>
      <c s="25" t="s">
        <v>70</v>
      </c>
      <c s="26">
        <v>1</v>
      </c>
      <c s="27">
        <v>0</v>
      </c>
      <c s="27">
        <f>ROUND(ROUND(H215,2)*ROUND(G215,3),2)</f>
      </c>
      <c r="O215">
        <f>(I215*21)/100</f>
      </c>
      <c t="s">
        <v>20</v>
      </c>
    </row>
    <row r="216" spans="1:5" ht="12.75">
      <c r="A216" s="28" t="s">
        <v>47</v>
      </c>
      <c r="E216" s="29" t="s">
        <v>44</v>
      </c>
    </row>
    <row r="217" spans="1:5" ht="12.75">
      <c r="A217" s="30" t="s">
        <v>48</v>
      </c>
      <c r="E217" s="31" t="s">
        <v>11045</v>
      </c>
    </row>
    <row r="218" spans="1:5" ht="51">
      <c r="A218" t="s">
        <v>50</v>
      </c>
      <c r="E218" s="29" t="s">
        <v>11046</v>
      </c>
    </row>
    <row r="219" spans="1:16" ht="25.5">
      <c r="A219" s="18" t="s">
        <v>42</v>
      </c>
      <c s="23" t="s">
        <v>338</v>
      </c>
      <c s="23" t="s">
        <v>11047</v>
      </c>
      <c s="18" t="s">
        <v>44</v>
      </c>
      <c s="24" t="s">
        <v>11048</v>
      </c>
      <c s="25" t="s">
        <v>70</v>
      </c>
      <c s="26">
        <v>3</v>
      </c>
      <c s="27">
        <v>0</v>
      </c>
      <c s="27">
        <f>ROUND(ROUND(H219,2)*ROUND(G219,3),2)</f>
      </c>
      <c r="O219">
        <f>(I219*21)/100</f>
      </c>
      <c t="s">
        <v>20</v>
      </c>
    </row>
    <row r="220" spans="1:5" ht="12.75">
      <c r="A220" s="28" t="s">
        <v>47</v>
      </c>
      <c r="E220" s="29" t="s">
        <v>44</v>
      </c>
    </row>
    <row r="221" spans="1:5" ht="12.75">
      <c r="A221" s="30" t="s">
        <v>48</v>
      </c>
      <c r="E221" s="31" t="s">
        <v>11041</v>
      </c>
    </row>
    <row r="222" spans="1:5" ht="38.25">
      <c r="A222" t="s">
        <v>50</v>
      </c>
      <c r="E222" s="29" t="s">
        <v>11049</v>
      </c>
    </row>
    <row r="223" spans="1:16" ht="25.5">
      <c r="A223" s="18" t="s">
        <v>42</v>
      </c>
      <c s="23" t="s">
        <v>342</v>
      </c>
      <c s="23" t="s">
        <v>11050</v>
      </c>
      <c s="18" t="s">
        <v>44</v>
      </c>
      <c s="24" t="s">
        <v>11051</v>
      </c>
      <c s="25" t="s">
        <v>70</v>
      </c>
      <c s="26">
        <v>3</v>
      </c>
      <c s="27">
        <v>0</v>
      </c>
      <c s="27">
        <f>ROUND(ROUND(H223,2)*ROUND(G223,3),2)</f>
      </c>
      <c r="O223">
        <f>(I223*21)/100</f>
      </c>
      <c t="s">
        <v>20</v>
      </c>
    </row>
    <row r="224" spans="1:5" ht="12.75">
      <c r="A224" s="28" t="s">
        <v>47</v>
      </c>
      <c r="E224" s="29" t="s">
        <v>44</v>
      </c>
    </row>
    <row r="225" spans="1:5" ht="12.75">
      <c r="A225" s="30" t="s">
        <v>48</v>
      </c>
      <c r="E225" s="31" t="s">
        <v>11052</v>
      </c>
    </row>
    <row r="226" spans="1:5" ht="51">
      <c r="A226" t="s">
        <v>50</v>
      </c>
      <c r="E226" s="29" t="s">
        <v>11053</v>
      </c>
    </row>
    <row r="227" spans="1:16" ht="12.75">
      <c r="A227" s="18" t="s">
        <v>42</v>
      </c>
      <c s="23" t="s">
        <v>346</v>
      </c>
      <c s="23" t="s">
        <v>11054</v>
      </c>
      <c s="18" t="s">
        <v>44</v>
      </c>
      <c s="24" t="s">
        <v>11055</v>
      </c>
      <c s="25" t="s">
        <v>70</v>
      </c>
      <c s="26">
        <v>9</v>
      </c>
      <c s="27">
        <v>0</v>
      </c>
      <c s="27">
        <f>ROUND(ROUND(H227,2)*ROUND(G227,3),2)</f>
      </c>
      <c r="O227">
        <f>(I227*21)/100</f>
      </c>
      <c t="s">
        <v>20</v>
      </c>
    </row>
    <row r="228" spans="1:5" ht="12.75">
      <c r="A228" s="28" t="s">
        <v>47</v>
      </c>
      <c r="E228" s="29" t="s">
        <v>44</v>
      </c>
    </row>
    <row r="229" spans="1:5" ht="12.75">
      <c r="A229" s="30" t="s">
        <v>48</v>
      </c>
      <c r="E229" s="31" t="s">
        <v>11056</v>
      </c>
    </row>
    <row r="230" spans="1:5" ht="38.25">
      <c r="A230" t="s">
        <v>50</v>
      </c>
      <c r="E230" s="29" t="s">
        <v>11057</v>
      </c>
    </row>
    <row r="231" spans="1:18" ht="12.75" customHeight="1">
      <c r="A231" s="5" t="s">
        <v>40</v>
      </c>
      <c s="5"/>
      <c s="34" t="s">
        <v>2342</v>
      </c>
      <c s="5"/>
      <c s="21" t="s">
        <v>2343</v>
      </c>
      <c s="5"/>
      <c s="5"/>
      <c s="5"/>
      <c s="35">
        <f>0+Q231</f>
      </c>
      <c r="O231">
        <f>0+R231</f>
      </c>
      <c r="Q231">
        <f>0+I232</f>
      </c>
      <c>
        <f>0+O232</f>
      </c>
    </row>
    <row r="232" spans="1:16" ht="25.5">
      <c r="A232" s="18" t="s">
        <v>42</v>
      </c>
      <c s="23" t="s">
        <v>350</v>
      </c>
      <c s="23" t="s">
        <v>11058</v>
      </c>
      <c s="18" t="s">
        <v>44</v>
      </c>
      <c s="24" t="s">
        <v>11059</v>
      </c>
      <c s="25" t="s">
        <v>70</v>
      </c>
      <c s="26">
        <v>3</v>
      </c>
      <c s="27">
        <v>0</v>
      </c>
      <c s="27">
        <f>ROUND(ROUND(H232,2)*ROUND(G232,3),2)</f>
      </c>
      <c r="O232">
        <f>(I232*21)/100</f>
      </c>
      <c t="s">
        <v>20</v>
      </c>
    </row>
    <row r="233" spans="1:5" ht="12.75">
      <c r="A233" s="28" t="s">
        <v>47</v>
      </c>
      <c r="E233" s="29" t="s">
        <v>44</v>
      </c>
    </row>
    <row r="234" spans="1:5" ht="12.75">
      <c r="A234" s="30" t="s">
        <v>48</v>
      </c>
      <c r="E234" s="31" t="s">
        <v>11041</v>
      </c>
    </row>
    <row r="235" spans="1:5" ht="76.5">
      <c r="A235" t="s">
        <v>50</v>
      </c>
      <c r="E235" s="29" t="s">
        <v>11060</v>
      </c>
    </row>
    <row r="236" spans="1:18" ht="12.75" customHeight="1">
      <c r="A236" s="5" t="s">
        <v>40</v>
      </c>
      <c s="5"/>
      <c s="34" t="s">
        <v>2223</v>
      </c>
      <c s="5"/>
      <c s="21" t="s">
        <v>2391</v>
      </c>
      <c s="5"/>
      <c s="5"/>
      <c s="5"/>
      <c s="35">
        <f>0+Q236</f>
      </c>
      <c r="O236">
        <f>0+R236</f>
      </c>
      <c r="Q236">
        <f>0+I237+I241+I245+I249+I253+I257+I261+I265+I269+I273+I277+I281</f>
      </c>
      <c>
        <f>0+O237+O241+O245+O249+O253+O257+O261+O265+O269+O273+O277+O281</f>
      </c>
    </row>
    <row r="237" spans="1:16" ht="12.75">
      <c r="A237" s="18" t="s">
        <v>42</v>
      </c>
      <c s="23" t="s">
        <v>354</v>
      </c>
      <c s="23" t="s">
        <v>2703</v>
      </c>
      <c s="18" t="s">
        <v>44</v>
      </c>
      <c s="24" t="s">
        <v>2704</v>
      </c>
      <c s="25" t="s">
        <v>70</v>
      </c>
      <c s="26">
        <v>7</v>
      </c>
      <c s="27">
        <v>0</v>
      </c>
      <c s="27">
        <f>ROUND(ROUND(H237,2)*ROUND(G237,3),2)</f>
      </c>
      <c r="O237">
        <f>(I237*21)/100</f>
      </c>
      <c t="s">
        <v>20</v>
      </c>
    </row>
    <row r="238" spans="1:5" ht="12.75">
      <c r="A238" s="28" t="s">
        <v>47</v>
      </c>
      <c r="E238" s="29" t="s">
        <v>44</v>
      </c>
    </row>
    <row r="239" spans="1:5" ht="12.75">
      <c r="A239" s="30" t="s">
        <v>48</v>
      </c>
      <c r="E239" s="31" t="s">
        <v>11014</v>
      </c>
    </row>
    <row r="240" spans="1:5" ht="51">
      <c r="A240" t="s">
        <v>50</v>
      </c>
      <c r="E240" s="29" t="s">
        <v>2705</v>
      </c>
    </row>
    <row r="241" spans="1:16" ht="25.5">
      <c r="A241" s="18" t="s">
        <v>42</v>
      </c>
      <c s="23" t="s">
        <v>358</v>
      </c>
      <c s="23" t="s">
        <v>2392</v>
      </c>
      <c s="18" t="s">
        <v>44</v>
      </c>
      <c s="24" t="s">
        <v>2393</v>
      </c>
      <c s="25" t="s">
        <v>70</v>
      </c>
      <c s="26">
        <v>1</v>
      </c>
      <c s="27">
        <v>0</v>
      </c>
      <c s="27">
        <f>ROUND(ROUND(H241,2)*ROUND(G241,3),2)</f>
      </c>
      <c r="O241">
        <f>(I241*21)/100</f>
      </c>
      <c t="s">
        <v>20</v>
      </c>
    </row>
    <row r="242" spans="1:5" ht="12.75">
      <c r="A242" s="28" t="s">
        <v>47</v>
      </c>
      <c r="E242" s="29" t="s">
        <v>44</v>
      </c>
    </row>
    <row r="243" spans="1:5" ht="12.75">
      <c r="A243" s="30" t="s">
        <v>48</v>
      </c>
      <c r="E243" s="31" t="s">
        <v>11061</v>
      </c>
    </row>
    <row r="244" spans="1:5" ht="63.75">
      <c r="A244" t="s">
        <v>50</v>
      </c>
      <c r="E244" s="29" t="s">
        <v>2505</v>
      </c>
    </row>
    <row r="245" spans="1:16" ht="38.25">
      <c r="A245" s="18" t="s">
        <v>42</v>
      </c>
      <c s="23" t="s">
        <v>362</v>
      </c>
      <c s="23" t="s">
        <v>2503</v>
      </c>
      <c s="18" t="s">
        <v>44</v>
      </c>
      <c s="24" t="s">
        <v>2504</v>
      </c>
      <c s="25" t="s">
        <v>70</v>
      </c>
      <c s="26">
        <v>15</v>
      </c>
      <c s="27">
        <v>0</v>
      </c>
      <c s="27">
        <f>ROUND(ROUND(H245,2)*ROUND(G245,3),2)</f>
      </c>
      <c r="O245">
        <f>(I245*21)/100</f>
      </c>
      <c t="s">
        <v>20</v>
      </c>
    </row>
    <row r="246" spans="1:5" ht="12.75">
      <c r="A246" s="28" t="s">
        <v>47</v>
      </c>
      <c r="E246" s="29" t="s">
        <v>44</v>
      </c>
    </row>
    <row r="247" spans="1:5" ht="12.75">
      <c r="A247" s="30" t="s">
        <v>48</v>
      </c>
      <c r="E247" s="31" t="s">
        <v>11061</v>
      </c>
    </row>
    <row r="248" spans="1:5" ht="63.75">
      <c r="A248" t="s">
        <v>50</v>
      </c>
      <c r="E248" s="29" t="s">
        <v>2505</v>
      </c>
    </row>
    <row r="249" spans="1:16" ht="25.5">
      <c r="A249" s="18" t="s">
        <v>42</v>
      </c>
      <c s="23" t="s">
        <v>366</v>
      </c>
      <c s="23" t="s">
        <v>2396</v>
      </c>
      <c s="18" t="s">
        <v>44</v>
      </c>
      <c s="24" t="s">
        <v>2397</v>
      </c>
      <c s="25" t="s">
        <v>70</v>
      </c>
      <c s="26">
        <v>1</v>
      </c>
      <c s="27">
        <v>0</v>
      </c>
      <c s="27">
        <f>ROUND(ROUND(H249,2)*ROUND(G249,3),2)</f>
      </c>
      <c r="O249">
        <f>(I249*21)/100</f>
      </c>
      <c t="s">
        <v>20</v>
      </c>
    </row>
    <row r="250" spans="1:5" ht="12.75">
      <c r="A250" s="28" t="s">
        <v>47</v>
      </c>
      <c r="E250" s="29" t="s">
        <v>44</v>
      </c>
    </row>
    <row r="251" spans="1:5" ht="12.75">
      <c r="A251" s="30" t="s">
        <v>48</v>
      </c>
      <c r="E251" s="31" t="s">
        <v>11061</v>
      </c>
    </row>
    <row r="252" spans="1:5" ht="38.25">
      <c r="A252" t="s">
        <v>50</v>
      </c>
      <c r="E252" s="29" t="s">
        <v>2719</v>
      </c>
    </row>
    <row r="253" spans="1:16" ht="12.75">
      <c r="A253" s="18" t="s">
        <v>42</v>
      </c>
      <c s="23" t="s">
        <v>370</v>
      </c>
      <c s="23" t="s">
        <v>3012</v>
      </c>
      <c s="18" t="s">
        <v>44</v>
      </c>
      <c s="24" t="s">
        <v>3013</v>
      </c>
      <c s="25" t="s">
        <v>70</v>
      </c>
      <c s="26">
        <v>3</v>
      </c>
      <c s="27">
        <v>0</v>
      </c>
      <c s="27">
        <f>ROUND(ROUND(H253,2)*ROUND(G253,3),2)</f>
      </c>
      <c r="O253">
        <f>(I253*21)/100</f>
      </c>
      <c t="s">
        <v>20</v>
      </c>
    </row>
    <row r="254" spans="1:5" ht="12.75">
      <c r="A254" s="28" t="s">
        <v>47</v>
      </c>
      <c r="E254" s="29" t="s">
        <v>44</v>
      </c>
    </row>
    <row r="255" spans="1:5" ht="12.75">
      <c r="A255" s="30" t="s">
        <v>48</v>
      </c>
      <c r="E255" s="31" t="s">
        <v>11014</v>
      </c>
    </row>
    <row r="256" spans="1:5" ht="38.25">
      <c r="A256" t="s">
        <v>50</v>
      </c>
      <c r="E256" s="29" t="s">
        <v>2736</v>
      </c>
    </row>
    <row r="257" spans="1:16" ht="12.75">
      <c r="A257" s="18" t="s">
        <v>42</v>
      </c>
      <c s="23" t="s">
        <v>374</v>
      </c>
      <c s="23" t="s">
        <v>2723</v>
      </c>
      <c s="18" t="s">
        <v>44</v>
      </c>
      <c s="24" t="s">
        <v>2724</v>
      </c>
      <c s="25" t="s">
        <v>70</v>
      </c>
      <c s="26">
        <v>110</v>
      </c>
      <c s="27">
        <v>0</v>
      </c>
      <c s="27">
        <f>ROUND(ROUND(H257,2)*ROUND(G257,3),2)</f>
      </c>
      <c r="O257">
        <f>(I257*21)/100</f>
      </c>
      <c t="s">
        <v>20</v>
      </c>
    </row>
    <row r="258" spans="1:5" ht="12.75">
      <c r="A258" s="28" t="s">
        <v>47</v>
      </c>
      <c r="E258" s="29" t="s">
        <v>44</v>
      </c>
    </row>
    <row r="259" spans="1:5" ht="12.75">
      <c r="A259" s="30" t="s">
        <v>48</v>
      </c>
      <c r="E259" s="31" t="s">
        <v>11062</v>
      </c>
    </row>
    <row r="260" spans="1:5" ht="38.25">
      <c r="A260" t="s">
        <v>50</v>
      </c>
      <c r="E260" s="29" t="s">
        <v>2725</v>
      </c>
    </row>
    <row r="261" spans="1:16" ht="12.75">
      <c r="A261" s="18" t="s">
        <v>42</v>
      </c>
      <c s="23" t="s">
        <v>378</v>
      </c>
      <c s="23" t="s">
        <v>2861</v>
      </c>
      <c s="18" t="s">
        <v>44</v>
      </c>
      <c s="24" t="s">
        <v>2862</v>
      </c>
      <c s="25" t="s">
        <v>70</v>
      </c>
      <c s="26">
        <v>4</v>
      </c>
      <c s="27">
        <v>0</v>
      </c>
      <c s="27">
        <f>ROUND(ROUND(H261,2)*ROUND(G261,3),2)</f>
      </c>
      <c r="O261">
        <f>(I261*21)/100</f>
      </c>
      <c t="s">
        <v>20</v>
      </c>
    </row>
    <row r="262" spans="1:5" ht="12.75">
      <c r="A262" s="28" t="s">
        <v>47</v>
      </c>
      <c r="E262" s="29" t="s">
        <v>44</v>
      </c>
    </row>
    <row r="263" spans="1:5" ht="12.75">
      <c r="A263" s="30" t="s">
        <v>48</v>
      </c>
      <c r="E263" s="31" t="s">
        <v>11063</v>
      </c>
    </row>
    <row r="264" spans="1:5" ht="38.25">
      <c r="A264" t="s">
        <v>50</v>
      </c>
      <c r="E264" s="29" t="s">
        <v>2725</v>
      </c>
    </row>
    <row r="265" spans="1:16" ht="12.75">
      <c r="A265" s="18" t="s">
        <v>42</v>
      </c>
      <c s="23" t="s">
        <v>382</v>
      </c>
      <c s="23" t="s">
        <v>3094</v>
      </c>
      <c s="18" t="s">
        <v>44</v>
      </c>
      <c s="24" t="s">
        <v>3095</v>
      </c>
      <c s="25" t="s">
        <v>70</v>
      </c>
      <c s="26">
        <v>6</v>
      </c>
      <c s="27">
        <v>0</v>
      </c>
      <c s="27">
        <f>ROUND(ROUND(H265,2)*ROUND(G265,3),2)</f>
      </c>
      <c r="O265">
        <f>(I265*21)/100</f>
      </c>
      <c t="s">
        <v>20</v>
      </c>
    </row>
    <row r="266" spans="1:5" ht="12.75">
      <c r="A266" s="28" t="s">
        <v>47</v>
      </c>
      <c r="E266" s="29" t="s">
        <v>44</v>
      </c>
    </row>
    <row r="267" spans="1:5" ht="12.75">
      <c r="A267" s="30" t="s">
        <v>48</v>
      </c>
      <c r="E267" s="31" t="s">
        <v>11062</v>
      </c>
    </row>
    <row r="268" spans="1:5" ht="38.25">
      <c r="A268" t="s">
        <v>50</v>
      </c>
      <c r="E268" s="29" t="s">
        <v>2725</v>
      </c>
    </row>
    <row r="269" spans="1:16" ht="12.75">
      <c r="A269" s="18" t="s">
        <v>42</v>
      </c>
      <c s="23" t="s">
        <v>386</v>
      </c>
      <c s="23" t="s">
        <v>2728</v>
      </c>
      <c s="18" t="s">
        <v>44</v>
      </c>
      <c s="24" t="s">
        <v>2729</v>
      </c>
      <c s="25" t="s">
        <v>70</v>
      </c>
      <c s="26">
        <v>3</v>
      </c>
      <c s="27">
        <v>0</v>
      </c>
      <c s="27">
        <f>ROUND(ROUND(H269,2)*ROUND(G269,3),2)</f>
      </c>
      <c r="O269">
        <f>(I269*21)/100</f>
      </c>
      <c t="s">
        <v>20</v>
      </c>
    </row>
    <row r="270" spans="1:5" ht="12.75">
      <c r="A270" s="28" t="s">
        <v>47</v>
      </c>
      <c r="E270" s="29" t="s">
        <v>44</v>
      </c>
    </row>
    <row r="271" spans="1:5" ht="12.75">
      <c r="A271" s="30" t="s">
        <v>48</v>
      </c>
      <c r="E271" s="31" t="s">
        <v>11062</v>
      </c>
    </row>
    <row r="272" spans="1:5" ht="38.25">
      <c r="A272" t="s">
        <v>50</v>
      </c>
      <c r="E272" s="29" t="s">
        <v>2725</v>
      </c>
    </row>
    <row r="273" spans="1:16" ht="12.75">
      <c r="A273" s="18" t="s">
        <v>42</v>
      </c>
      <c s="23" t="s">
        <v>390</v>
      </c>
      <c s="23" t="s">
        <v>2399</v>
      </c>
      <c s="18" t="s">
        <v>44</v>
      </c>
      <c s="24" t="s">
        <v>2400</v>
      </c>
      <c s="25" t="s">
        <v>157</v>
      </c>
      <c s="26">
        <v>48</v>
      </c>
      <c s="27">
        <v>0</v>
      </c>
      <c s="27">
        <f>ROUND(ROUND(H273,2)*ROUND(G273,3),2)</f>
      </c>
      <c r="O273">
        <f>(I273*21)/100</f>
      </c>
      <c t="s">
        <v>20</v>
      </c>
    </row>
    <row r="274" spans="1:5" ht="12.75">
      <c r="A274" s="28" t="s">
        <v>47</v>
      </c>
      <c r="E274" s="29" t="s">
        <v>44</v>
      </c>
    </row>
    <row r="275" spans="1:5" ht="12.75">
      <c r="A275" s="30" t="s">
        <v>48</v>
      </c>
      <c r="E275" s="31" t="s">
        <v>11061</v>
      </c>
    </row>
    <row r="276" spans="1:5" ht="38.25">
      <c r="A276" t="s">
        <v>50</v>
      </c>
      <c r="E276" s="29" t="s">
        <v>2739</v>
      </c>
    </row>
    <row r="277" spans="1:16" ht="12.75">
      <c r="A277" s="18" t="s">
        <v>42</v>
      </c>
      <c s="23" t="s">
        <v>394</v>
      </c>
      <c s="23" t="s">
        <v>2402</v>
      </c>
      <c s="18" t="s">
        <v>44</v>
      </c>
      <c s="24" t="s">
        <v>2403</v>
      </c>
      <c s="25" t="s">
        <v>157</v>
      </c>
      <c s="26">
        <v>8</v>
      </c>
      <c s="27">
        <v>0</v>
      </c>
      <c s="27">
        <f>ROUND(ROUND(H277,2)*ROUND(G277,3),2)</f>
      </c>
      <c r="O277">
        <f>(I277*21)/100</f>
      </c>
      <c t="s">
        <v>20</v>
      </c>
    </row>
    <row r="278" spans="1:5" ht="12.75">
      <c r="A278" s="28" t="s">
        <v>47</v>
      </c>
      <c r="E278" s="29" t="s">
        <v>44</v>
      </c>
    </row>
    <row r="279" spans="1:5" ht="12.75">
      <c r="A279" s="30" t="s">
        <v>48</v>
      </c>
      <c r="E279" s="31" t="s">
        <v>11061</v>
      </c>
    </row>
    <row r="280" spans="1:5" ht="38.25">
      <c r="A280" t="s">
        <v>50</v>
      </c>
      <c r="E280" s="29" t="s">
        <v>2740</v>
      </c>
    </row>
    <row r="281" spans="1:16" ht="12.75">
      <c r="A281" s="18" t="s">
        <v>42</v>
      </c>
      <c s="23" t="s">
        <v>398</v>
      </c>
      <c s="23" t="s">
        <v>2866</v>
      </c>
      <c s="18" t="s">
        <v>44</v>
      </c>
      <c s="24" t="s">
        <v>2867</v>
      </c>
      <c s="25" t="s">
        <v>157</v>
      </c>
      <c s="26">
        <v>12</v>
      </c>
      <c s="27">
        <v>0</v>
      </c>
      <c s="27">
        <f>ROUND(ROUND(H281,2)*ROUND(G281,3),2)</f>
      </c>
      <c r="O281">
        <f>(I281*21)/100</f>
      </c>
      <c t="s">
        <v>20</v>
      </c>
    </row>
    <row r="282" spans="1:5" ht="12.75">
      <c r="A282" s="28" t="s">
        <v>47</v>
      </c>
      <c r="E282" s="29" t="s">
        <v>44</v>
      </c>
    </row>
    <row r="283" spans="1:5" ht="12.75">
      <c r="A283" s="30" t="s">
        <v>48</v>
      </c>
      <c r="E283" s="31" t="s">
        <v>11061</v>
      </c>
    </row>
    <row r="284" spans="1:5" ht="38.25">
      <c r="A284" t="s">
        <v>50</v>
      </c>
      <c r="E284" s="29" t="s">
        <v>2868</v>
      </c>
    </row>
    <row r="285" spans="1:18" ht="12.75" customHeight="1">
      <c r="A285" s="5" t="s">
        <v>40</v>
      </c>
      <c s="5"/>
      <c s="34" t="s">
        <v>430</v>
      </c>
      <c s="5"/>
      <c s="21" t="s">
        <v>2406</v>
      </c>
      <c s="5"/>
      <c s="5"/>
      <c s="5"/>
      <c s="35">
        <f>0+Q285</f>
      </c>
      <c r="O285">
        <f>0+R285</f>
      </c>
      <c r="Q285">
        <f>0+I286+I290</f>
      </c>
      <c>
        <f>0+O286+O290</f>
      </c>
    </row>
    <row r="286" spans="1:16" ht="12.75">
      <c r="A286" s="18" t="s">
        <v>42</v>
      </c>
      <c s="23" t="s">
        <v>402</v>
      </c>
      <c s="23" t="s">
        <v>11064</v>
      </c>
      <c s="18" t="s">
        <v>44</v>
      </c>
      <c s="24" t="s">
        <v>11065</v>
      </c>
      <c s="25" t="s">
        <v>56</v>
      </c>
      <c s="26">
        <v>30</v>
      </c>
      <c s="27">
        <v>0</v>
      </c>
      <c s="27">
        <f>ROUND(ROUND(H286,2)*ROUND(G286,3),2)</f>
      </c>
      <c r="O286">
        <f>(I286*21)/100</f>
      </c>
      <c t="s">
        <v>20</v>
      </c>
    </row>
    <row r="287" spans="1:5" ht="12.75">
      <c r="A287" s="28" t="s">
        <v>47</v>
      </c>
      <c r="E287" s="29" t="s">
        <v>44</v>
      </c>
    </row>
    <row r="288" spans="1:5" ht="12.75">
      <c r="A288" s="30" t="s">
        <v>48</v>
      </c>
      <c r="E288" s="31" t="s">
        <v>11062</v>
      </c>
    </row>
    <row r="289" spans="1:5" ht="102">
      <c r="A289" t="s">
        <v>50</v>
      </c>
      <c r="E289" s="29" t="s">
        <v>11066</v>
      </c>
    </row>
    <row r="290" spans="1:16" ht="12.75">
      <c r="A290" s="18" t="s">
        <v>42</v>
      </c>
      <c s="23" t="s">
        <v>406</v>
      </c>
      <c s="23" t="s">
        <v>11067</v>
      </c>
      <c s="18" t="s">
        <v>44</v>
      </c>
      <c s="24" t="s">
        <v>11068</v>
      </c>
      <c s="25" t="s">
        <v>56</v>
      </c>
      <c s="26">
        <v>72</v>
      </c>
      <c s="27">
        <v>0</v>
      </c>
      <c s="27">
        <f>ROUND(ROUND(H290,2)*ROUND(G290,3),2)</f>
      </c>
      <c r="O290">
        <f>(I290*21)/100</f>
      </c>
      <c t="s">
        <v>20</v>
      </c>
    </row>
    <row r="291" spans="1:5" ht="12.75">
      <c r="A291" s="28" t="s">
        <v>47</v>
      </c>
      <c r="E291" s="29" t="s">
        <v>44</v>
      </c>
    </row>
    <row r="292" spans="1:5" ht="12.75">
      <c r="A292" s="30" t="s">
        <v>48</v>
      </c>
      <c r="E292" s="31" t="s">
        <v>11062</v>
      </c>
    </row>
    <row r="293" spans="1:5" ht="102">
      <c r="A293" t="s">
        <v>50</v>
      </c>
      <c r="E293" s="29" t="s">
        <v>11066</v>
      </c>
    </row>
    <row r="294" spans="1:18" ht="12.75" customHeight="1">
      <c r="A294" s="5" t="s">
        <v>40</v>
      </c>
      <c s="5"/>
      <c s="34" t="s">
        <v>76</v>
      </c>
      <c s="5"/>
      <c s="21" t="s">
        <v>3819</v>
      </c>
      <c s="5"/>
      <c s="5"/>
      <c s="5"/>
      <c s="35">
        <f>0+Q294</f>
      </c>
      <c r="O294">
        <f>0+R294</f>
      </c>
      <c r="Q294">
        <f>0+I295</f>
      </c>
      <c>
        <f>0+O295</f>
      </c>
    </row>
    <row r="295" spans="1:16" ht="12.75">
      <c r="A295" s="18" t="s">
        <v>42</v>
      </c>
      <c s="23" t="s">
        <v>410</v>
      </c>
      <c s="23" t="s">
        <v>11069</v>
      </c>
      <c s="18" t="s">
        <v>44</v>
      </c>
      <c s="24" t="s">
        <v>11070</v>
      </c>
      <c s="25" t="s">
        <v>46</v>
      </c>
      <c s="26">
        <v>3</v>
      </c>
      <c s="27">
        <v>0</v>
      </c>
      <c s="27">
        <f>ROUND(ROUND(H295,2)*ROUND(G295,3),2)</f>
      </c>
      <c r="O295">
        <f>(I295*21)/100</f>
      </c>
      <c t="s">
        <v>20</v>
      </c>
    </row>
    <row r="296" spans="1:5" ht="12.75">
      <c r="A296" s="28" t="s">
        <v>47</v>
      </c>
      <c r="E296" s="29" t="s">
        <v>44</v>
      </c>
    </row>
    <row r="297" spans="1:5" ht="12.75">
      <c r="A297" s="30" t="s">
        <v>48</v>
      </c>
      <c r="E297" s="31" t="s">
        <v>11005</v>
      </c>
    </row>
    <row r="298" spans="1:5" ht="267.75">
      <c r="A298" t="s">
        <v>50</v>
      </c>
      <c r="E298" s="29" t="s">
        <v>11071</v>
      </c>
    </row>
    <row r="299" spans="1:18" ht="12.75" customHeight="1">
      <c r="A299" s="5" t="s">
        <v>40</v>
      </c>
      <c s="5"/>
      <c s="34" t="s">
        <v>181</v>
      </c>
      <c s="5"/>
      <c s="21" t="s">
        <v>182</v>
      </c>
      <c s="5"/>
      <c s="5"/>
      <c s="5"/>
      <c s="35">
        <f>0+Q299</f>
      </c>
      <c r="O299">
        <f>0+R299</f>
      </c>
      <c r="Q299">
        <f>0+I300+I304+I308</f>
      </c>
      <c>
        <f>0+O300+O304+O308</f>
      </c>
    </row>
    <row r="300" spans="1:16" ht="25.5">
      <c r="A300" s="18" t="s">
        <v>42</v>
      </c>
      <c s="23" t="s">
        <v>414</v>
      </c>
      <c s="23" t="s">
        <v>184</v>
      </c>
      <c s="18" t="s">
        <v>185</v>
      </c>
      <c s="24" t="s">
        <v>186</v>
      </c>
      <c s="25" t="s">
        <v>187</v>
      </c>
      <c s="26">
        <v>160</v>
      </c>
      <c s="27">
        <v>0</v>
      </c>
      <c s="27">
        <f>ROUND(ROUND(H300,2)*ROUND(G300,3),2)</f>
      </c>
      <c r="O300">
        <f>(I300*21)/100</f>
      </c>
      <c t="s">
        <v>20</v>
      </c>
    </row>
    <row r="301" spans="1:5" ht="12.75">
      <c r="A301" s="28" t="s">
        <v>47</v>
      </c>
      <c r="E301" s="29" t="s">
        <v>188</v>
      </c>
    </row>
    <row r="302" spans="1:5" ht="12.75">
      <c r="A302" s="30" t="s">
        <v>48</v>
      </c>
      <c r="E302" s="31" t="s">
        <v>11005</v>
      </c>
    </row>
    <row r="303" spans="1:5" ht="165.75">
      <c r="A303" t="s">
        <v>50</v>
      </c>
      <c r="E303" s="29" t="s">
        <v>195</v>
      </c>
    </row>
    <row r="304" spans="1:16" ht="25.5">
      <c r="A304" s="18" t="s">
        <v>42</v>
      </c>
      <c s="23" t="s">
        <v>418</v>
      </c>
      <c s="23" t="s">
        <v>1092</v>
      </c>
      <c s="18" t="s">
        <v>185</v>
      </c>
      <c s="24" t="s">
        <v>1093</v>
      </c>
      <c s="25" t="s">
        <v>187</v>
      </c>
      <c s="26">
        <v>0.1</v>
      </c>
      <c s="27">
        <v>0</v>
      </c>
      <c s="27">
        <f>ROUND(ROUND(H304,2)*ROUND(G304,3),2)</f>
      </c>
      <c r="O304">
        <f>(I304*21)/100</f>
      </c>
      <c t="s">
        <v>20</v>
      </c>
    </row>
    <row r="305" spans="1:5" ht="12.75">
      <c r="A305" s="28" t="s">
        <v>47</v>
      </c>
      <c r="E305" s="29" t="s">
        <v>188</v>
      </c>
    </row>
    <row r="306" spans="1:5" ht="12.75">
      <c r="A306" s="30" t="s">
        <v>48</v>
      </c>
      <c r="E306" s="31" t="s">
        <v>11072</v>
      </c>
    </row>
    <row r="307" spans="1:5" ht="165.75">
      <c r="A307" t="s">
        <v>50</v>
      </c>
      <c r="E307" s="29" t="s">
        <v>195</v>
      </c>
    </row>
    <row r="308" spans="1:16" ht="25.5">
      <c r="A308" s="18" t="s">
        <v>42</v>
      </c>
      <c s="23" t="s">
        <v>422</v>
      </c>
      <c s="23" t="s">
        <v>1094</v>
      </c>
      <c s="18" t="s">
        <v>185</v>
      </c>
      <c s="24" t="s">
        <v>1095</v>
      </c>
      <c s="25" t="s">
        <v>187</v>
      </c>
      <c s="26">
        <v>0.1</v>
      </c>
      <c s="27">
        <v>0</v>
      </c>
      <c s="27">
        <f>ROUND(ROUND(H308,2)*ROUND(G308,3),2)</f>
      </c>
      <c r="O308">
        <f>(I308*21)/100</f>
      </c>
      <c t="s">
        <v>20</v>
      </c>
    </row>
    <row r="309" spans="1:5" ht="12.75">
      <c r="A309" s="28" t="s">
        <v>47</v>
      </c>
      <c r="E309" s="29" t="s">
        <v>188</v>
      </c>
    </row>
    <row r="310" spans="1:5" ht="12.75">
      <c r="A310" s="30" t="s">
        <v>48</v>
      </c>
      <c r="E310" s="31" t="s">
        <v>11072</v>
      </c>
    </row>
    <row r="311" spans="1:5" ht="165.75">
      <c r="A311" t="s">
        <v>50</v>
      </c>
      <c r="E311" s="29" t="s">
        <v>195</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58.xml><?xml version="1.0" encoding="utf-8"?>
<worksheet xmlns="http://schemas.openxmlformats.org/spreadsheetml/2006/main" xmlns:r="http://schemas.openxmlformats.org/officeDocument/2006/relationships">
  <sheetPr>
    <pageSetUpPr fitToPage="1"/>
  </sheetPr>
  <dimension ref="A1:R19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0+O9+O34+O39+O88+O129+O166+O171+O176</f>
      </c>
      <c t="s">
        <v>19</v>
      </c>
    </row>
    <row r="3" spans="1:16" ht="15" customHeight="1">
      <c r="A3" t="s">
        <v>1</v>
      </c>
      <c s="8" t="s">
        <v>4</v>
      </c>
      <c s="9" t="s">
        <v>5</v>
      </c>
      <c s="1"/>
      <c s="10" t="s">
        <v>6</v>
      </c>
      <c s="1"/>
      <c s="4"/>
      <c s="3" t="s">
        <v>11075</v>
      </c>
      <c s="36">
        <f>0+I9+I34+I39+I88+I129+I166+I171+I176</f>
      </c>
      <c r="O3" t="s">
        <v>16</v>
      </c>
      <c t="s">
        <v>20</v>
      </c>
    </row>
    <row r="4" spans="1:16" ht="15" customHeight="1">
      <c r="A4" t="s">
        <v>7</v>
      </c>
      <c s="8" t="s">
        <v>8</v>
      </c>
      <c s="9" t="s">
        <v>11073</v>
      </c>
      <c s="1"/>
      <c s="10" t="s">
        <v>11074</v>
      </c>
      <c s="1"/>
      <c s="1"/>
      <c s="7"/>
      <c s="7"/>
      <c r="O4" t="s">
        <v>17</v>
      </c>
      <c t="s">
        <v>20</v>
      </c>
    </row>
    <row r="5" spans="1:16" ht="12.75" customHeight="1">
      <c r="A5" t="s">
        <v>11</v>
      </c>
      <c s="12" t="s">
        <v>15</v>
      </c>
      <c s="13" t="s">
        <v>11075</v>
      </c>
      <c s="5"/>
      <c s="14" t="s">
        <v>11076</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0+I10+I14+I18+I22+I26+I30</f>
      </c>
      <c>
        <f>0+O10+O14+O18+O22+O26+O30</f>
      </c>
    </row>
    <row r="10" spans="1:16" ht="12.75">
      <c r="A10" s="18" t="s">
        <v>42</v>
      </c>
      <c s="23" t="s">
        <v>26</v>
      </c>
      <c s="23" t="s">
        <v>2754</v>
      </c>
      <c s="18" t="s">
        <v>44</v>
      </c>
      <c s="24" t="s">
        <v>2755</v>
      </c>
      <c s="25" t="s">
        <v>64</v>
      </c>
      <c s="26">
        <v>51</v>
      </c>
      <c s="27">
        <v>0</v>
      </c>
      <c s="27">
        <f>ROUND(ROUND(H10,2)*ROUND(G10,3),2)</f>
      </c>
      <c r="O10">
        <f>(I10*21)/100</f>
      </c>
      <c t="s">
        <v>20</v>
      </c>
    </row>
    <row r="11" spans="1:5" ht="12.75">
      <c r="A11" s="28" t="s">
        <v>47</v>
      </c>
      <c r="E11" s="29" t="s">
        <v>44</v>
      </c>
    </row>
    <row r="12" spans="1:5" ht="12.75">
      <c r="A12" s="30" t="s">
        <v>48</v>
      </c>
      <c r="E12" s="31" t="s">
        <v>11077</v>
      </c>
    </row>
    <row r="13" spans="1:5" ht="12.75">
      <c r="A13" t="s">
        <v>50</v>
      </c>
      <c r="E13" s="29" t="s">
        <v>2756</v>
      </c>
    </row>
    <row r="14" spans="1:16" ht="12.75">
      <c r="A14" s="18" t="s">
        <v>42</v>
      </c>
      <c s="23" t="s">
        <v>20</v>
      </c>
      <c s="23" t="s">
        <v>2759</v>
      </c>
      <c s="18" t="s">
        <v>44</v>
      </c>
      <c s="24" t="s">
        <v>2760</v>
      </c>
      <c s="25" t="s">
        <v>46</v>
      </c>
      <c s="26">
        <v>15</v>
      </c>
      <c s="27">
        <v>0</v>
      </c>
      <c s="27">
        <f>ROUND(ROUND(H14,2)*ROUND(G14,3),2)</f>
      </c>
      <c r="O14">
        <f>(I14*21)/100</f>
      </c>
      <c t="s">
        <v>20</v>
      </c>
    </row>
    <row r="15" spans="1:5" ht="12.75">
      <c r="A15" s="28" t="s">
        <v>47</v>
      </c>
      <c r="E15" s="29" t="s">
        <v>44</v>
      </c>
    </row>
    <row r="16" spans="1:5" ht="12.75">
      <c r="A16" s="30" t="s">
        <v>48</v>
      </c>
      <c r="E16" s="31" t="s">
        <v>11077</v>
      </c>
    </row>
    <row r="17" spans="1:5" ht="357">
      <c r="A17" t="s">
        <v>50</v>
      </c>
      <c r="E17" s="29" t="s">
        <v>2761</v>
      </c>
    </row>
    <row r="18" spans="1:16" ht="12.75">
      <c r="A18" s="18" t="s">
        <v>42</v>
      </c>
      <c s="23" t="s">
        <v>19</v>
      </c>
      <c s="23" t="s">
        <v>2762</v>
      </c>
      <c s="18" t="s">
        <v>44</v>
      </c>
      <c s="24" t="s">
        <v>2763</v>
      </c>
      <c s="25" t="s">
        <v>46</v>
      </c>
      <c s="26">
        <v>11</v>
      </c>
      <c s="27">
        <v>0</v>
      </c>
      <c s="27">
        <f>ROUND(ROUND(H18,2)*ROUND(G18,3),2)</f>
      </c>
      <c r="O18">
        <f>(I18*21)/100</f>
      </c>
      <c t="s">
        <v>20</v>
      </c>
    </row>
    <row r="19" spans="1:5" ht="12.75">
      <c r="A19" s="28" t="s">
        <v>47</v>
      </c>
      <c r="E19" s="29" t="s">
        <v>44</v>
      </c>
    </row>
    <row r="20" spans="1:5" ht="12.75">
      <c r="A20" s="30" t="s">
        <v>48</v>
      </c>
      <c r="E20" s="31" t="s">
        <v>11077</v>
      </c>
    </row>
    <row r="21" spans="1:5" ht="318.75">
      <c r="A21" t="s">
        <v>50</v>
      </c>
      <c r="E21" s="29" t="s">
        <v>2765</v>
      </c>
    </row>
    <row r="22" spans="1:16" ht="12.75">
      <c r="A22" s="18" t="s">
        <v>42</v>
      </c>
      <c s="23" t="s">
        <v>30</v>
      </c>
      <c s="23" t="s">
        <v>1159</v>
      </c>
      <c s="18" t="s">
        <v>44</v>
      </c>
      <c s="24" t="s">
        <v>1160</v>
      </c>
      <c s="25" t="s">
        <v>56</v>
      </c>
      <c s="26">
        <v>26</v>
      </c>
      <c s="27">
        <v>0</v>
      </c>
      <c s="27">
        <f>ROUND(ROUND(H22,2)*ROUND(G22,3),2)</f>
      </c>
      <c r="O22">
        <f>(I22*21)/100</f>
      </c>
      <c t="s">
        <v>20</v>
      </c>
    </row>
    <row r="23" spans="1:5" ht="12.75">
      <c r="A23" s="28" t="s">
        <v>47</v>
      </c>
      <c r="E23" s="29" t="s">
        <v>44</v>
      </c>
    </row>
    <row r="24" spans="1:5" ht="12.75">
      <c r="A24" s="30" t="s">
        <v>48</v>
      </c>
      <c r="E24" s="31" t="s">
        <v>11077</v>
      </c>
    </row>
    <row r="25" spans="1:5" ht="25.5">
      <c r="A25" t="s">
        <v>50</v>
      </c>
      <c r="E25" s="29" t="s">
        <v>57</v>
      </c>
    </row>
    <row r="26" spans="1:16" ht="12.75">
      <c r="A26" s="18" t="s">
        <v>42</v>
      </c>
      <c s="23" t="s">
        <v>32</v>
      </c>
      <c s="23" t="s">
        <v>58</v>
      </c>
      <c s="18" t="s">
        <v>44</v>
      </c>
      <c s="24" t="s">
        <v>59</v>
      </c>
      <c s="25" t="s">
        <v>46</v>
      </c>
      <c s="26">
        <v>24</v>
      </c>
      <c s="27">
        <v>0</v>
      </c>
      <c s="27">
        <f>ROUND(ROUND(H26,2)*ROUND(G26,3),2)</f>
      </c>
      <c r="O26">
        <f>(I26*21)/100</f>
      </c>
      <c t="s">
        <v>20</v>
      </c>
    </row>
    <row r="27" spans="1:5" ht="12.75">
      <c r="A27" s="28" t="s">
        <v>47</v>
      </c>
      <c r="E27" s="29" t="s">
        <v>44</v>
      </c>
    </row>
    <row r="28" spans="1:5" ht="12.75">
      <c r="A28" s="30" t="s">
        <v>48</v>
      </c>
      <c r="E28" s="31" t="s">
        <v>11077</v>
      </c>
    </row>
    <row r="29" spans="1:5" ht="153">
      <c r="A29" t="s">
        <v>50</v>
      </c>
      <c r="E29" s="29" t="s">
        <v>2766</v>
      </c>
    </row>
    <row r="30" spans="1:16" ht="12.75">
      <c r="A30" s="18" t="s">
        <v>42</v>
      </c>
      <c s="23" t="s">
        <v>34</v>
      </c>
      <c s="23" t="s">
        <v>2767</v>
      </c>
      <c s="18" t="s">
        <v>44</v>
      </c>
      <c s="24" t="s">
        <v>2768</v>
      </c>
      <c s="25" t="s">
        <v>64</v>
      </c>
      <c s="26">
        <v>51</v>
      </c>
      <c s="27">
        <v>0</v>
      </c>
      <c s="27">
        <f>ROUND(ROUND(H30,2)*ROUND(G30,3),2)</f>
      </c>
      <c r="O30">
        <f>(I30*21)/100</f>
      </c>
      <c t="s">
        <v>20</v>
      </c>
    </row>
    <row r="31" spans="1:5" ht="12.75">
      <c r="A31" s="28" t="s">
        <v>47</v>
      </c>
      <c r="E31" s="29" t="s">
        <v>44</v>
      </c>
    </row>
    <row r="32" spans="1:5" ht="12.75">
      <c r="A32" s="30" t="s">
        <v>48</v>
      </c>
      <c r="E32" s="31" t="s">
        <v>11077</v>
      </c>
    </row>
    <row r="33" spans="1:5" ht="38.25">
      <c r="A33" t="s">
        <v>50</v>
      </c>
      <c r="E33" s="29" t="s">
        <v>2769</v>
      </c>
    </row>
    <row r="34" spans="1:18" ht="12.75" customHeight="1">
      <c r="A34" s="5" t="s">
        <v>40</v>
      </c>
      <c s="5"/>
      <c s="34" t="s">
        <v>30</v>
      </c>
      <c s="5"/>
      <c s="21" t="s">
        <v>1238</v>
      </c>
      <c s="5"/>
      <c s="5"/>
      <c s="5"/>
      <c s="35">
        <f>0+Q34</f>
      </c>
      <c r="O34">
        <f>0+R34</f>
      </c>
      <c r="Q34">
        <f>0+I35</f>
      </c>
      <c>
        <f>0+O35</f>
      </c>
    </row>
    <row r="35" spans="1:16" ht="12.75">
      <c r="A35" s="18" t="s">
        <v>42</v>
      </c>
      <c s="23" t="s">
        <v>66</v>
      </c>
      <c s="23" t="s">
        <v>2777</v>
      </c>
      <c s="18" t="s">
        <v>44</v>
      </c>
      <c s="24" t="s">
        <v>2778</v>
      </c>
      <c s="25" t="s">
        <v>46</v>
      </c>
      <c s="26">
        <v>1</v>
      </c>
      <c s="27">
        <v>0</v>
      </c>
      <c s="27">
        <f>ROUND(ROUND(H35,2)*ROUND(G35,3),2)</f>
      </c>
      <c r="O35">
        <f>(I35*21)/100</f>
      </c>
      <c t="s">
        <v>20</v>
      </c>
    </row>
    <row r="36" spans="1:5" ht="12.75">
      <c r="A36" s="28" t="s">
        <v>47</v>
      </c>
      <c r="E36" s="29" t="s">
        <v>44</v>
      </c>
    </row>
    <row r="37" spans="1:5" ht="12.75">
      <c r="A37" s="30" t="s">
        <v>48</v>
      </c>
      <c r="E37" s="31" t="s">
        <v>11077</v>
      </c>
    </row>
    <row r="38" spans="1:5" ht="38.25">
      <c r="A38" t="s">
        <v>50</v>
      </c>
      <c r="E38" s="29" t="s">
        <v>2780</v>
      </c>
    </row>
    <row r="39" spans="1:18" ht="12.75" customHeight="1">
      <c r="A39" s="5" t="s">
        <v>40</v>
      </c>
      <c s="5"/>
      <c s="34" t="s">
        <v>410</v>
      </c>
      <c s="5"/>
      <c s="21" t="s">
        <v>2315</v>
      </c>
      <c s="5"/>
      <c s="5"/>
      <c s="5"/>
      <c s="35">
        <f>0+Q39</f>
      </c>
      <c r="O39">
        <f>0+R39</f>
      </c>
      <c r="Q39">
        <f>0+I40+I44+I48+I52+I56+I60+I64+I68+I72+I76+I80+I84</f>
      </c>
      <c>
        <f>0+O40+O44+O48+O52+O56+O60+O64+O68+O72+O76+O80+O84</f>
      </c>
    </row>
    <row r="40" spans="1:16" ht="25.5">
      <c r="A40" s="18" t="s">
        <v>42</v>
      </c>
      <c s="23" t="s">
        <v>76</v>
      </c>
      <c s="23" t="s">
        <v>6023</v>
      </c>
      <c s="18" t="s">
        <v>44</v>
      </c>
      <c s="24" t="s">
        <v>6024</v>
      </c>
      <c s="25" t="s">
        <v>70</v>
      </c>
      <c s="26">
        <v>8</v>
      </c>
      <c s="27">
        <v>0</v>
      </c>
      <c s="27">
        <f>ROUND(ROUND(H40,2)*ROUND(G40,3),2)</f>
      </c>
      <c r="O40">
        <f>(I40*21)/100</f>
      </c>
      <c t="s">
        <v>20</v>
      </c>
    </row>
    <row r="41" spans="1:5" ht="12.75">
      <c r="A41" s="28" t="s">
        <v>47</v>
      </c>
      <c r="E41" s="29" t="s">
        <v>44</v>
      </c>
    </row>
    <row r="42" spans="1:5" ht="12.75">
      <c r="A42" s="30" t="s">
        <v>48</v>
      </c>
      <c r="E42" s="31" t="s">
        <v>11078</v>
      </c>
    </row>
    <row r="43" spans="1:5" ht="25.5">
      <c r="A43" t="s">
        <v>50</v>
      </c>
      <c r="E43" s="29" t="s">
        <v>6025</v>
      </c>
    </row>
    <row r="44" spans="1:16" ht="12.75">
      <c r="A44" s="18" t="s">
        <v>42</v>
      </c>
      <c s="23" t="s">
        <v>37</v>
      </c>
      <c s="23" t="s">
        <v>2784</v>
      </c>
      <c s="18" t="s">
        <v>44</v>
      </c>
      <c s="24" t="s">
        <v>2785</v>
      </c>
      <c s="25" t="s">
        <v>70</v>
      </c>
      <c s="26">
        <v>2</v>
      </c>
      <c s="27">
        <v>0</v>
      </c>
      <c s="27">
        <f>ROUND(ROUND(H44,2)*ROUND(G44,3),2)</f>
      </c>
      <c r="O44">
        <f>(I44*21)/100</f>
      </c>
      <c t="s">
        <v>20</v>
      </c>
    </row>
    <row r="45" spans="1:5" ht="12.75">
      <c r="A45" s="28" t="s">
        <v>47</v>
      </c>
      <c r="E45" s="29" t="s">
        <v>44</v>
      </c>
    </row>
    <row r="46" spans="1:5" ht="12.75">
      <c r="A46" s="30" t="s">
        <v>48</v>
      </c>
      <c r="E46" s="31" t="s">
        <v>11077</v>
      </c>
    </row>
    <row r="47" spans="1:5" ht="51">
      <c r="A47" t="s">
        <v>50</v>
      </c>
      <c r="E47" s="29" t="s">
        <v>2787</v>
      </c>
    </row>
    <row r="48" spans="1:16" ht="12.75">
      <c r="A48" s="18" t="s">
        <v>42</v>
      </c>
      <c s="23" t="s">
        <v>39</v>
      </c>
      <c s="23" t="s">
        <v>221</v>
      </c>
      <c s="18" t="s">
        <v>44</v>
      </c>
      <c s="24" t="s">
        <v>222</v>
      </c>
      <c s="25" t="s">
        <v>56</v>
      </c>
      <c s="26">
        <v>32</v>
      </c>
      <c s="27">
        <v>0</v>
      </c>
      <c s="27">
        <f>ROUND(ROUND(H48,2)*ROUND(G48,3),2)</f>
      </c>
      <c r="O48">
        <f>(I48*21)/100</f>
      </c>
      <c t="s">
        <v>20</v>
      </c>
    </row>
    <row r="49" spans="1:5" ht="12.75">
      <c r="A49" s="28" t="s">
        <v>47</v>
      </c>
      <c r="E49" s="29" t="s">
        <v>44</v>
      </c>
    </row>
    <row r="50" spans="1:5" ht="12.75">
      <c r="A50" s="30" t="s">
        <v>48</v>
      </c>
      <c r="E50" s="31" t="s">
        <v>11077</v>
      </c>
    </row>
    <row r="51" spans="1:5" ht="51">
      <c r="A51" t="s">
        <v>50</v>
      </c>
      <c r="E51" s="29" t="s">
        <v>2788</v>
      </c>
    </row>
    <row r="52" spans="1:16" ht="12.75">
      <c r="A52" s="18" t="s">
        <v>42</v>
      </c>
      <c s="23" t="s">
        <v>87</v>
      </c>
      <c s="23" t="s">
        <v>224</v>
      </c>
      <c s="18" t="s">
        <v>44</v>
      </c>
      <c s="24" t="s">
        <v>225</v>
      </c>
      <c s="25" t="s">
        <v>56</v>
      </c>
      <c s="26">
        <v>4</v>
      </c>
      <c s="27">
        <v>0</v>
      </c>
      <c s="27">
        <f>ROUND(ROUND(H52,2)*ROUND(G52,3),2)</f>
      </c>
      <c r="O52">
        <f>(I52*21)/100</f>
      </c>
      <c t="s">
        <v>20</v>
      </c>
    </row>
    <row r="53" spans="1:5" ht="12.75">
      <c r="A53" s="28" t="s">
        <v>47</v>
      </c>
      <c r="E53" s="29" t="s">
        <v>44</v>
      </c>
    </row>
    <row r="54" spans="1:5" ht="12.75">
      <c r="A54" s="30" t="s">
        <v>48</v>
      </c>
      <c r="E54" s="31" t="s">
        <v>11077</v>
      </c>
    </row>
    <row r="55" spans="1:5" ht="51">
      <c r="A55" t="s">
        <v>50</v>
      </c>
      <c r="E55" s="29" t="s">
        <v>2788</v>
      </c>
    </row>
    <row r="56" spans="1:16" ht="12.75">
      <c r="A56" s="18" t="s">
        <v>42</v>
      </c>
      <c s="23" t="s">
        <v>91</v>
      </c>
      <c s="23" t="s">
        <v>884</v>
      </c>
      <c s="18" t="s">
        <v>44</v>
      </c>
      <c s="24" t="s">
        <v>885</v>
      </c>
      <c s="25" t="s">
        <v>56</v>
      </c>
      <c s="26">
        <v>26</v>
      </c>
      <c s="27">
        <v>0</v>
      </c>
      <c s="27">
        <f>ROUND(ROUND(H56,2)*ROUND(G56,3),2)</f>
      </c>
      <c r="O56">
        <f>(I56*21)/100</f>
      </c>
      <c t="s">
        <v>20</v>
      </c>
    </row>
    <row r="57" spans="1:5" ht="12.75">
      <c r="A57" s="28" t="s">
        <v>47</v>
      </c>
      <c r="E57" s="29" t="s">
        <v>44</v>
      </c>
    </row>
    <row r="58" spans="1:5" ht="12.75">
      <c r="A58" s="30" t="s">
        <v>48</v>
      </c>
      <c r="E58" s="31" t="s">
        <v>11077</v>
      </c>
    </row>
    <row r="59" spans="1:5" ht="51">
      <c r="A59" t="s">
        <v>50</v>
      </c>
      <c r="E59" s="29" t="s">
        <v>2789</v>
      </c>
    </row>
    <row r="60" spans="1:16" ht="12.75">
      <c r="A60" s="18" t="s">
        <v>42</v>
      </c>
      <c s="23" t="s">
        <v>95</v>
      </c>
      <c s="23" t="s">
        <v>1736</v>
      </c>
      <c s="18" t="s">
        <v>44</v>
      </c>
      <c s="24" t="s">
        <v>1737</v>
      </c>
      <c s="25" t="s">
        <v>56</v>
      </c>
      <c s="26">
        <v>32</v>
      </c>
      <c s="27">
        <v>0</v>
      </c>
      <c s="27">
        <f>ROUND(ROUND(H60,2)*ROUND(G60,3),2)</f>
      </c>
      <c r="O60">
        <f>(I60*21)/100</f>
      </c>
      <c t="s">
        <v>20</v>
      </c>
    </row>
    <row r="61" spans="1:5" ht="12.75">
      <c r="A61" s="28" t="s">
        <v>47</v>
      </c>
      <c r="E61" s="29" t="s">
        <v>44</v>
      </c>
    </row>
    <row r="62" spans="1:5" ht="12.75">
      <c r="A62" s="30" t="s">
        <v>48</v>
      </c>
      <c r="E62" s="31" t="s">
        <v>11077</v>
      </c>
    </row>
    <row r="63" spans="1:5" ht="76.5">
      <c r="A63" t="s">
        <v>50</v>
      </c>
      <c r="E63" s="29" t="s">
        <v>6026</v>
      </c>
    </row>
    <row r="64" spans="1:16" ht="12.75">
      <c r="A64" s="18" t="s">
        <v>42</v>
      </c>
      <c s="23" t="s">
        <v>103</v>
      </c>
      <c s="23" t="s">
        <v>5940</v>
      </c>
      <c s="18" t="s">
        <v>44</v>
      </c>
      <c s="24" t="s">
        <v>5941</v>
      </c>
      <c s="25" t="s">
        <v>70</v>
      </c>
      <c s="26">
        <v>1</v>
      </c>
      <c s="27">
        <v>0</v>
      </c>
      <c s="27">
        <f>ROUND(ROUND(H64,2)*ROUND(G64,3),2)</f>
      </c>
      <c r="O64">
        <f>(I64*21)/100</f>
      </c>
      <c t="s">
        <v>20</v>
      </c>
    </row>
    <row r="65" spans="1:5" ht="12.75">
      <c r="A65" s="28" t="s">
        <v>47</v>
      </c>
      <c r="E65" s="29" t="s">
        <v>44</v>
      </c>
    </row>
    <row r="66" spans="1:5" ht="12.75">
      <c r="A66" s="30" t="s">
        <v>48</v>
      </c>
      <c r="E66" s="31" t="s">
        <v>11077</v>
      </c>
    </row>
    <row r="67" spans="1:5" ht="51">
      <c r="A67" t="s">
        <v>50</v>
      </c>
      <c r="E67" s="29" t="s">
        <v>2614</v>
      </c>
    </row>
    <row r="68" spans="1:16" ht="12.75">
      <c r="A68" s="18" t="s">
        <v>42</v>
      </c>
      <c s="23" t="s">
        <v>110</v>
      </c>
      <c s="23" t="s">
        <v>2793</v>
      </c>
      <c s="18" t="s">
        <v>44</v>
      </c>
      <c s="24" t="s">
        <v>2794</v>
      </c>
      <c s="25" t="s">
        <v>70</v>
      </c>
      <c s="26">
        <v>4</v>
      </c>
      <c s="27">
        <v>0</v>
      </c>
      <c s="27">
        <f>ROUND(ROUND(H68,2)*ROUND(G68,3),2)</f>
      </c>
      <c r="O68">
        <f>(I68*21)/100</f>
      </c>
      <c t="s">
        <v>20</v>
      </c>
    </row>
    <row r="69" spans="1:5" ht="12.75">
      <c r="A69" s="28" t="s">
        <v>47</v>
      </c>
      <c r="E69" s="29" t="s">
        <v>44</v>
      </c>
    </row>
    <row r="70" spans="1:5" ht="12.75">
      <c r="A70" s="30" t="s">
        <v>48</v>
      </c>
      <c r="E70" s="31" t="s">
        <v>11077</v>
      </c>
    </row>
    <row r="71" spans="1:5" ht="51">
      <c r="A71" t="s">
        <v>50</v>
      </c>
      <c r="E71" s="29" t="s">
        <v>2614</v>
      </c>
    </row>
    <row r="72" spans="1:16" ht="25.5">
      <c r="A72" s="18" t="s">
        <v>42</v>
      </c>
      <c s="23" t="s">
        <v>114</v>
      </c>
      <c s="23" t="s">
        <v>6027</v>
      </c>
      <c s="18" t="s">
        <v>44</v>
      </c>
      <c s="24" t="s">
        <v>6028</v>
      </c>
      <c s="25" t="s">
        <v>70</v>
      </c>
      <c s="26">
        <v>2</v>
      </c>
      <c s="27">
        <v>0</v>
      </c>
      <c s="27">
        <f>ROUND(ROUND(H72,2)*ROUND(G72,3),2)</f>
      </c>
      <c r="O72">
        <f>(I72*21)/100</f>
      </c>
      <c t="s">
        <v>20</v>
      </c>
    </row>
    <row r="73" spans="1:5" ht="12.75">
      <c r="A73" s="28" t="s">
        <v>47</v>
      </c>
      <c r="E73" s="29" t="s">
        <v>44</v>
      </c>
    </row>
    <row r="74" spans="1:5" ht="12.75">
      <c r="A74" s="30" t="s">
        <v>48</v>
      </c>
      <c r="E74" s="31" t="s">
        <v>11077</v>
      </c>
    </row>
    <row r="75" spans="1:5" ht="51">
      <c r="A75" t="s">
        <v>50</v>
      </c>
      <c r="E75" s="29" t="s">
        <v>6029</v>
      </c>
    </row>
    <row r="76" spans="1:16" ht="12.75">
      <c r="A76" s="18" t="s">
        <v>42</v>
      </c>
      <c s="23" t="s">
        <v>117</v>
      </c>
      <c s="23" t="s">
        <v>6043</v>
      </c>
      <c s="18" t="s">
        <v>44</v>
      </c>
      <c s="24" t="s">
        <v>6044</v>
      </c>
      <c s="25" t="s">
        <v>56</v>
      </c>
      <c s="26">
        <v>62</v>
      </c>
      <c s="27">
        <v>0</v>
      </c>
      <c s="27">
        <f>ROUND(ROUND(H76,2)*ROUND(G76,3),2)</f>
      </c>
      <c r="O76">
        <f>(I76*21)/100</f>
      </c>
      <c t="s">
        <v>20</v>
      </c>
    </row>
    <row r="77" spans="1:5" ht="12.75">
      <c r="A77" s="28" t="s">
        <v>47</v>
      </c>
      <c r="E77" s="29" t="s">
        <v>44</v>
      </c>
    </row>
    <row r="78" spans="1:5" ht="12.75">
      <c r="A78" s="30" t="s">
        <v>48</v>
      </c>
      <c r="E78" s="31" t="s">
        <v>11077</v>
      </c>
    </row>
    <row r="79" spans="1:5" ht="63.75">
      <c r="A79" t="s">
        <v>50</v>
      </c>
      <c r="E79" s="29" t="s">
        <v>6045</v>
      </c>
    </row>
    <row r="80" spans="1:16" ht="12.75">
      <c r="A80" s="18" t="s">
        <v>42</v>
      </c>
      <c s="23" t="s">
        <v>121</v>
      </c>
      <c s="23" t="s">
        <v>2795</v>
      </c>
      <c s="18" t="s">
        <v>44</v>
      </c>
      <c s="24" t="s">
        <v>2796</v>
      </c>
      <c s="25" t="s">
        <v>56</v>
      </c>
      <c s="26">
        <v>12</v>
      </c>
      <c s="27">
        <v>0</v>
      </c>
      <c s="27">
        <f>ROUND(ROUND(H80,2)*ROUND(G80,3),2)</f>
      </c>
      <c r="O80">
        <f>(I80*21)/100</f>
      </c>
      <c t="s">
        <v>20</v>
      </c>
    </row>
    <row r="81" spans="1:5" ht="12.75">
      <c r="A81" s="28" t="s">
        <v>47</v>
      </c>
      <c r="E81" s="29" t="s">
        <v>44</v>
      </c>
    </row>
    <row r="82" spans="1:5" ht="12.75">
      <c r="A82" s="30" t="s">
        <v>48</v>
      </c>
      <c r="E82" s="31" t="s">
        <v>11077</v>
      </c>
    </row>
    <row r="83" spans="1:5" ht="25.5">
      <c r="A83" t="s">
        <v>50</v>
      </c>
      <c r="E83" s="29" t="s">
        <v>2602</v>
      </c>
    </row>
    <row r="84" spans="1:16" ht="12.75">
      <c r="A84" s="18" t="s">
        <v>42</v>
      </c>
      <c s="23" t="s">
        <v>125</v>
      </c>
      <c s="23" t="s">
        <v>2804</v>
      </c>
      <c s="18" t="s">
        <v>44</v>
      </c>
      <c s="24" t="s">
        <v>2805</v>
      </c>
      <c s="25" t="s">
        <v>64</v>
      </c>
      <c s="26">
        <v>32</v>
      </c>
      <c s="27">
        <v>0</v>
      </c>
      <c s="27">
        <f>ROUND(ROUND(H84,2)*ROUND(G84,3),2)</f>
      </c>
      <c r="O84">
        <f>(I84*21)/100</f>
      </c>
      <c t="s">
        <v>20</v>
      </c>
    </row>
    <row r="85" spans="1:5" ht="12.75">
      <c r="A85" s="28" t="s">
        <v>47</v>
      </c>
      <c r="E85" s="29" t="s">
        <v>44</v>
      </c>
    </row>
    <row r="86" spans="1:5" ht="12.75">
      <c r="A86" s="30" t="s">
        <v>48</v>
      </c>
      <c r="E86" s="31" t="s">
        <v>11077</v>
      </c>
    </row>
    <row r="87" spans="1:5" ht="102">
      <c r="A87" t="s">
        <v>50</v>
      </c>
      <c r="E87" s="29" t="s">
        <v>2806</v>
      </c>
    </row>
    <row r="88" spans="1:18" ht="12.75" customHeight="1">
      <c r="A88" s="5" t="s">
        <v>40</v>
      </c>
      <c s="5"/>
      <c s="34" t="s">
        <v>2217</v>
      </c>
      <c s="5"/>
      <c s="21" t="s">
        <v>2633</v>
      </c>
      <c s="5"/>
      <c s="5"/>
      <c s="5"/>
      <c s="35">
        <f>0+Q88</f>
      </c>
      <c r="O88">
        <f>0+R88</f>
      </c>
      <c r="Q88">
        <f>0+I89+I93+I97+I101+I105+I109+I113+I117+I121+I125</f>
      </c>
      <c>
        <f>0+O89+O93+O97+O101+O105+O109+O113+O117+O121+O125</f>
      </c>
    </row>
    <row r="89" spans="1:16" ht="12.75">
      <c r="A89" s="18" t="s">
        <v>42</v>
      </c>
      <c s="23" t="s">
        <v>130</v>
      </c>
      <c s="23" t="s">
        <v>2655</v>
      </c>
      <c s="18" t="s">
        <v>44</v>
      </c>
      <c s="24" t="s">
        <v>2656</v>
      </c>
      <c s="25" t="s">
        <v>56</v>
      </c>
      <c s="26">
        <v>50</v>
      </c>
      <c s="27">
        <v>0</v>
      </c>
      <c s="27">
        <f>ROUND(ROUND(H89,2)*ROUND(G89,3),2)</f>
      </c>
      <c r="O89">
        <f>(I89*21)/100</f>
      </c>
      <c t="s">
        <v>20</v>
      </c>
    </row>
    <row r="90" spans="1:5" ht="12.75">
      <c r="A90" s="28" t="s">
        <v>47</v>
      </c>
      <c r="E90" s="29" t="s">
        <v>44</v>
      </c>
    </row>
    <row r="91" spans="1:5" ht="12.75">
      <c r="A91" s="30" t="s">
        <v>48</v>
      </c>
      <c r="E91" s="31" t="s">
        <v>11078</v>
      </c>
    </row>
    <row r="92" spans="1:5" ht="38.25">
      <c r="A92" t="s">
        <v>50</v>
      </c>
      <c r="E92" s="29" t="s">
        <v>2636</v>
      </c>
    </row>
    <row r="93" spans="1:16" ht="25.5">
      <c r="A93" s="18" t="s">
        <v>42</v>
      </c>
      <c s="23" t="s">
        <v>134</v>
      </c>
      <c s="23" t="s">
        <v>2663</v>
      </c>
      <c s="18" t="s">
        <v>44</v>
      </c>
      <c s="24" t="s">
        <v>2664</v>
      </c>
      <c s="25" t="s">
        <v>70</v>
      </c>
      <c s="26">
        <v>4</v>
      </c>
      <c s="27">
        <v>0</v>
      </c>
      <c s="27">
        <f>ROUND(ROUND(H93,2)*ROUND(G93,3),2)</f>
      </c>
      <c r="O93">
        <f>(I93*21)/100</f>
      </c>
      <c t="s">
        <v>20</v>
      </c>
    </row>
    <row r="94" spans="1:5" ht="12.75">
      <c r="A94" s="28" t="s">
        <v>47</v>
      </c>
      <c r="E94" s="29" t="s">
        <v>44</v>
      </c>
    </row>
    <row r="95" spans="1:5" ht="12.75">
      <c r="A95" s="30" t="s">
        <v>48</v>
      </c>
      <c r="E95" s="31" t="s">
        <v>11078</v>
      </c>
    </row>
    <row r="96" spans="1:5" ht="38.25">
      <c r="A96" t="s">
        <v>50</v>
      </c>
      <c r="E96" s="29" t="s">
        <v>2641</v>
      </c>
    </row>
    <row r="97" spans="1:16" ht="25.5">
      <c r="A97" s="18" t="s">
        <v>42</v>
      </c>
      <c s="23" t="s">
        <v>138</v>
      </c>
      <c s="23" t="s">
        <v>2667</v>
      </c>
      <c s="18" t="s">
        <v>44</v>
      </c>
      <c s="24" t="s">
        <v>2668</v>
      </c>
      <c s="25" t="s">
        <v>70</v>
      </c>
      <c s="26">
        <v>2</v>
      </c>
      <c s="27">
        <v>0</v>
      </c>
      <c s="27">
        <f>ROUND(ROUND(H97,2)*ROUND(G97,3),2)</f>
      </c>
      <c r="O97">
        <f>(I97*21)/100</f>
      </c>
      <c t="s">
        <v>20</v>
      </c>
    </row>
    <row r="98" spans="1:5" ht="12.75">
      <c r="A98" s="28" t="s">
        <v>47</v>
      </c>
      <c r="E98" s="29" t="s">
        <v>44</v>
      </c>
    </row>
    <row r="99" spans="1:5" ht="12.75">
      <c r="A99" s="30" t="s">
        <v>48</v>
      </c>
      <c r="E99" s="31" t="s">
        <v>11078</v>
      </c>
    </row>
    <row r="100" spans="1:5" ht="38.25">
      <c r="A100" t="s">
        <v>50</v>
      </c>
      <c r="E100" s="29" t="s">
        <v>2641</v>
      </c>
    </row>
    <row r="101" spans="1:16" ht="12.75">
      <c r="A101" s="18" t="s">
        <v>42</v>
      </c>
      <c s="23" t="s">
        <v>142</v>
      </c>
      <c s="23" t="s">
        <v>11079</v>
      </c>
      <c s="18" t="s">
        <v>44</v>
      </c>
      <c s="24" t="s">
        <v>11080</v>
      </c>
      <c s="25" t="s">
        <v>70</v>
      </c>
      <c s="26">
        <v>2</v>
      </c>
      <c s="27">
        <v>0</v>
      </c>
      <c s="27">
        <f>ROUND(ROUND(H101,2)*ROUND(G101,3),2)</f>
      </c>
      <c r="O101">
        <f>(I101*21)/100</f>
      </c>
      <c t="s">
        <v>20</v>
      </c>
    </row>
    <row r="102" spans="1:5" ht="12.75">
      <c r="A102" s="28" t="s">
        <v>47</v>
      </c>
      <c r="E102" s="29" t="s">
        <v>44</v>
      </c>
    </row>
    <row r="103" spans="1:5" ht="12.75">
      <c r="A103" s="30" t="s">
        <v>48</v>
      </c>
      <c r="E103" s="31" t="s">
        <v>11078</v>
      </c>
    </row>
    <row r="104" spans="1:5" ht="38.25">
      <c r="A104" t="s">
        <v>50</v>
      </c>
      <c r="E104" s="29" t="s">
        <v>2641</v>
      </c>
    </row>
    <row r="105" spans="1:16" ht="12.75">
      <c r="A105" s="18" t="s">
        <v>42</v>
      </c>
      <c s="23" t="s">
        <v>146</v>
      </c>
      <c s="23" t="s">
        <v>2671</v>
      </c>
      <c s="18" t="s">
        <v>44</v>
      </c>
      <c s="24" t="s">
        <v>2672</v>
      </c>
      <c s="25" t="s">
        <v>56</v>
      </c>
      <c s="26">
        <v>49</v>
      </c>
      <c s="27">
        <v>0</v>
      </c>
      <c s="27">
        <f>ROUND(ROUND(H105,2)*ROUND(G105,3),2)</f>
      </c>
      <c r="O105">
        <f>(I105*21)/100</f>
      </c>
      <c t="s">
        <v>20</v>
      </c>
    </row>
    <row r="106" spans="1:5" ht="12.75">
      <c r="A106" s="28" t="s">
        <v>47</v>
      </c>
      <c r="E106" s="29" t="s">
        <v>44</v>
      </c>
    </row>
    <row r="107" spans="1:5" ht="12.75">
      <c r="A107" s="30" t="s">
        <v>48</v>
      </c>
      <c r="E107" s="31" t="s">
        <v>11078</v>
      </c>
    </row>
    <row r="108" spans="1:5" ht="25.5">
      <c r="A108" t="s">
        <v>50</v>
      </c>
      <c r="E108" s="29" t="s">
        <v>2674</v>
      </c>
    </row>
    <row r="109" spans="1:16" ht="12.75">
      <c r="A109" s="18" t="s">
        <v>42</v>
      </c>
      <c s="23" t="s">
        <v>150</v>
      </c>
      <c s="23" t="s">
        <v>2336</v>
      </c>
      <c s="18" t="s">
        <v>44</v>
      </c>
      <c s="24" t="s">
        <v>2337</v>
      </c>
      <c s="25" t="s">
        <v>70</v>
      </c>
      <c s="26">
        <v>8</v>
      </c>
      <c s="27">
        <v>0</v>
      </c>
      <c s="27">
        <f>ROUND(ROUND(H109,2)*ROUND(G109,3),2)</f>
      </c>
      <c r="O109">
        <f>(I109*21)/100</f>
      </c>
      <c t="s">
        <v>20</v>
      </c>
    </row>
    <row r="110" spans="1:5" ht="12.75">
      <c r="A110" s="28" t="s">
        <v>47</v>
      </c>
      <c r="E110" s="29" t="s">
        <v>44</v>
      </c>
    </row>
    <row r="111" spans="1:5" ht="12.75">
      <c r="A111" s="30" t="s">
        <v>48</v>
      </c>
      <c r="E111" s="31" t="s">
        <v>11078</v>
      </c>
    </row>
    <row r="112" spans="1:5" ht="25.5">
      <c r="A112" t="s">
        <v>50</v>
      </c>
      <c r="E112" s="29" t="s">
        <v>2821</v>
      </c>
    </row>
    <row r="113" spans="1:16" ht="12.75">
      <c r="A113" s="18" t="s">
        <v>42</v>
      </c>
      <c s="23" t="s">
        <v>154</v>
      </c>
      <c s="23" t="s">
        <v>2822</v>
      </c>
      <c s="18" t="s">
        <v>44</v>
      </c>
      <c s="24" t="s">
        <v>2823</v>
      </c>
      <c s="25" t="s">
        <v>70</v>
      </c>
      <c s="26">
        <v>4</v>
      </c>
      <c s="27">
        <v>0</v>
      </c>
      <c s="27">
        <f>ROUND(ROUND(H113,2)*ROUND(G113,3),2)</f>
      </c>
      <c r="O113">
        <f>(I113*21)/100</f>
      </c>
      <c t="s">
        <v>20</v>
      </c>
    </row>
    <row r="114" spans="1:5" ht="12.75">
      <c r="A114" s="28" t="s">
        <v>47</v>
      </c>
      <c r="E114" s="29" t="s">
        <v>44</v>
      </c>
    </row>
    <row r="115" spans="1:5" ht="12.75">
      <c r="A115" s="30" t="s">
        <v>48</v>
      </c>
      <c r="E115" s="31" t="s">
        <v>11081</v>
      </c>
    </row>
    <row r="116" spans="1:5" ht="38.25">
      <c r="A116" t="s">
        <v>50</v>
      </c>
      <c r="E116" s="29" t="s">
        <v>2824</v>
      </c>
    </row>
    <row r="117" spans="1:16" ht="12.75">
      <c r="A117" s="18" t="s">
        <v>42</v>
      </c>
      <c s="23" t="s">
        <v>160</v>
      </c>
      <c s="23" t="s">
        <v>2825</v>
      </c>
      <c s="18" t="s">
        <v>44</v>
      </c>
      <c s="24" t="s">
        <v>2826</v>
      </c>
      <c s="25" t="s">
        <v>70</v>
      </c>
      <c s="26">
        <v>2</v>
      </c>
      <c s="27">
        <v>0</v>
      </c>
      <c s="27">
        <f>ROUND(ROUND(H117,2)*ROUND(G117,3),2)</f>
      </c>
      <c r="O117">
        <f>(I117*21)/100</f>
      </c>
      <c t="s">
        <v>20</v>
      </c>
    </row>
    <row r="118" spans="1:5" ht="12.75">
      <c r="A118" s="28" t="s">
        <v>47</v>
      </c>
      <c r="E118" s="29" t="s">
        <v>44</v>
      </c>
    </row>
    <row r="119" spans="1:5" ht="12.75">
      <c r="A119" s="30" t="s">
        <v>48</v>
      </c>
      <c r="E119" s="31" t="s">
        <v>11078</v>
      </c>
    </row>
    <row r="120" spans="1:5" ht="51">
      <c r="A120" t="s">
        <v>50</v>
      </c>
      <c r="E120" s="29" t="s">
        <v>2828</v>
      </c>
    </row>
    <row r="121" spans="1:16" ht="12.75">
      <c r="A121" s="18" t="s">
        <v>42</v>
      </c>
      <c s="23" t="s">
        <v>164</v>
      </c>
      <c s="23" t="s">
        <v>2829</v>
      </c>
      <c s="18" t="s">
        <v>44</v>
      </c>
      <c s="24" t="s">
        <v>2830</v>
      </c>
      <c s="25" t="s">
        <v>56</v>
      </c>
      <c s="26">
        <v>50</v>
      </c>
      <c s="27">
        <v>0</v>
      </c>
      <c s="27">
        <f>ROUND(ROUND(H121,2)*ROUND(G121,3),2)</f>
      </c>
      <c r="O121">
        <f>(I121*21)/100</f>
      </c>
      <c t="s">
        <v>20</v>
      </c>
    </row>
    <row r="122" spans="1:5" ht="12.75">
      <c r="A122" s="28" t="s">
        <v>47</v>
      </c>
      <c r="E122" s="29" t="s">
        <v>44</v>
      </c>
    </row>
    <row r="123" spans="1:5" ht="12.75">
      <c r="A123" s="30" t="s">
        <v>48</v>
      </c>
      <c r="E123" s="31" t="s">
        <v>11081</v>
      </c>
    </row>
    <row r="124" spans="1:5" ht="63.75">
      <c r="A124" t="s">
        <v>50</v>
      </c>
      <c r="E124" s="29" t="s">
        <v>2831</v>
      </c>
    </row>
    <row r="125" spans="1:16" ht="12.75">
      <c r="A125" s="18" t="s">
        <v>42</v>
      </c>
      <c s="23" t="s">
        <v>168</v>
      </c>
      <c s="23" t="s">
        <v>11082</v>
      </c>
      <c s="18" t="s">
        <v>44</v>
      </c>
      <c s="24" t="s">
        <v>2835</v>
      </c>
      <c s="25" t="s">
        <v>56</v>
      </c>
      <c s="26">
        <v>60</v>
      </c>
      <c s="27">
        <v>0</v>
      </c>
      <c s="27">
        <f>ROUND(ROUND(H125,2)*ROUND(G125,3),2)</f>
      </c>
      <c r="O125">
        <f>(I125*21)/100</f>
      </c>
      <c t="s">
        <v>20</v>
      </c>
    </row>
    <row r="126" spans="1:5" ht="12.75">
      <c r="A126" s="28" t="s">
        <v>47</v>
      </c>
      <c r="E126" s="29" t="s">
        <v>44</v>
      </c>
    </row>
    <row r="127" spans="1:5" ht="12.75">
      <c r="A127" s="30" t="s">
        <v>48</v>
      </c>
      <c r="E127" s="31" t="s">
        <v>11078</v>
      </c>
    </row>
    <row r="128" spans="1:5" ht="38.25">
      <c r="A128" t="s">
        <v>50</v>
      </c>
      <c r="E128" s="29" t="s">
        <v>2636</v>
      </c>
    </row>
    <row r="129" spans="1:18" ht="12.75" customHeight="1">
      <c r="A129" s="5" t="s">
        <v>40</v>
      </c>
      <c s="5"/>
      <c s="34" t="s">
        <v>2223</v>
      </c>
      <c s="5"/>
      <c s="21" t="s">
        <v>2391</v>
      </c>
      <c s="5"/>
      <c s="5"/>
      <c s="5"/>
      <c s="35">
        <f>0+Q129</f>
      </c>
      <c r="O129">
        <f>0+R129</f>
      </c>
      <c r="Q129">
        <f>0+I130+I134+I138+I142+I146+I150+I154+I158+I162</f>
      </c>
      <c>
        <f>0+O130+O134+O138+O142+O146+O150+O154+O158+O162</f>
      </c>
    </row>
    <row r="130" spans="1:16" ht="12.75">
      <c r="A130" s="18" t="s">
        <v>42</v>
      </c>
      <c s="23" t="s">
        <v>173</v>
      </c>
      <c s="23" t="s">
        <v>2703</v>
      </c>
      <c s="18" t="s">
        <v>44</v>
      </c>
      <c s="24" t="s">
        <v>2704</v>
      </c>
      <c s="25" t="s">
        <v>70</v>
      </c>
      <c s="26">
        <v>1</v>
      </c>
      <c s="27">
        <v>0</v>
      </c>
      <c s="27">
        <f>ROUND(ROUND(H130,2)*ROUND(G130,3),2)</f>
      </c>
      <c r="O130">
        <f>(I130*21)/100</f>
      </c>
      <c t="s">
        <v>20</v>
      </c>
    </row>
    <row r="131" spans="1:5" ht="12.75">
      <c r="A131" s="28" t="s">
        <v>47</v>
      </c>
      <c r="E131" s="29" t="s">
        <v>44</v>
      </c>
    </row>
    <row r="132" spans="1:5" ht="12.75">
      <c r="A132" s="30" t="s">
        <v>48</v>
      </c>
      <c r="E132" s="31" t="s">
        <v>11083</v>
      </c>
    </row>
    <row r="133" spans="1:5" ht="51">
      <c r="A133" t="s">
        <v>50</v>
      </c>
      <c r="E133" s="29" t="s">
        <v>2705</v>
      </c>
    </row>
    <row r="134" spans="1:16" ht="25.5">
      <c r="A134" s="18" t="s">
        <v>42</v>
      </c>
      <c s="23" t="s">
        <v>177</v>
      </c>
      <c s="23" t="s">
        <v>6032</v>
      </c>
      <c s="18" t="s">
        <v>44</v>
      </c>
      <c s="24" t="s">
        <v>6033</v>
      </c>
      <c s="25" t="s">
        <v>70</v>
      </c>
      <c s="26">
        <v>1</v>
      </c>
      <c s="27">
        <v>0</v>
      </c>
      <c s="27">
        <f>ROUND(ROUND(H134,2)*ROUND(G134,3),2)</f>
      </c>
      <c r="O134">
        <f>(I134*21)/100</f>
      </c>
      <c t="s">
        <v>20</v>
      </c>
    </row>
    <row r="135" spans="1:5" ht="12.75">
      <c r="A135" s="28" t="s">
        <v>47</v>
      </c>
      <c r="E135" s="29" t="s">
        <v>44</v>
      </c>
    </row>
    <row r="136" spans="1:5" ht="12.75">
      <c r="A136" s="30" t="s">
        <v>48</v>
      </c>
      <c r="E136" s="31" t="s">
        <v>11084</v>
      </c>
    </row>
    <row r="137" spans="1:5" ht="63.75">
      <c r="A137" t="s">
        <v>50</v>
      </c>
      <c r="E137" s="29" t="s">
        <v>2505</v>
      </c>
    </row>
    <row r="138" spans="1:16" ht="25.5">
      <c r="A138" s="18" t="s">
        <v>42</v>
      </c>
      <c s="23" t="s">
        <v>183</v>
      </c>
      <c s="23" t="s">
        <v>2396</v>
      </c>
      <c s="18" t="s">
        <v>44</v>
      </c>
      <c s="24" t="s">
        <v>2397</v>
      </c>
      <c s="25" t="s">
        <v>70</v>
      </c>
      <c s="26">
        <v>1</v>
      </c>
      <c s="27">
        <v>0</v>
      </c>
      <c s="27">
        <f>ROUND(ROUND(H138,2)*ROUND(G138,3),2)</f>
      </c>
      <c r="O138">
        <f>(I138*21)/100</f>
      </c>
      <c t="s">
        <v>20</v>
      </c>
    </row>
    <row r="139" spans="1:5" ht="12.75">
      <c r="A139" s="28" t="s">
        <v>47</v>
      </c>
      <c r="E139" s="29" t="s">
        <v>44</v>
      </c>
    </row>
    <row r="140" spans="1:5" ht="12.75">
      <c r="A140" s="30" t="s">
        <v>48</v>
      </c>
      <c r="E140" s="31" t="s">
        <v>11084</v>
      </c>
    </row>
    <row r="141" spans="1:5" ht="38.25">
      <c r="A141" t="s">
        <v>50</v>
      </c>
      <c r="E141" s="29" t="s">
        <v>2719</v>
      </c>
    </row>
    <row r="142" spans="1:16" ht="12.75">
      <c r="A142" s="18" t="s">
        <v>42</v>
      </c>
      <c s="23" t="s">
        <v>191</v>
      </c>
      <c s="23" t="s">
        <v>2720</v>
      </c>
      <c s="18" t="s">
        <v>44</v>
      </c>
      <c s="24" t="s">
        <v>2721</v>
      </c>
      <c s="25" t="s">
        <v>70</v>
      </c>
      <c s="26">
        <v>1</v>
      </c>
      <c s="27">
        <v>0</v>
      </c>
      <c s="27">
        <f>ROUND(ROUND(H142,2)*ROUND(G142,3),2)</f>
      </c>
      <c r="O142">
        <f>(I142*21)/100</f>
      </c>
      <c t="s">
        <v>20</v>
      </c>
    </row>
    <row r="143" spans="1:5" ht="12.75">
      <c r="A143" s="28" t="s">
        <v>47</v>
      </c>
      <c r="E143" s="29" t="s">
        <v>44</v>
      </c>
    </row>
    <row r="144" spans="1:5" ht="12.75">
      <c r="A144" s="30" t="s">
        <v>48</v>
      </c>
      <c r="E144" s="31" t="s">
        <v>11084</v>
      </c>
    </row>
    <row r="145" spans="1:5" ht="38.25">
      <c r="A145" t="s">
        <v>50</v>
      </c>
      <c r="E145" s="29" t="s">
        <v>2722</v>
      </c>
    </row>
    <row r="146" spans="1:16" ht="12.75">
      <c r="A146" s="18" t="s">
        <v>42</v>
      </c>
      <c s="23" t="s">
        <v>196</v>
      </c>
      <c s="23" t="s">
        <v>2726</v>
      </c>
      <c s="18" t="s">
        <v>44</v>
      </c>
      <c s="24" t="s">
        <v>2727</v>
      </c>
      <c s="25" t="s">
        <v>70</v>
      </c>
      <c s="26">
        <v>2</v>
      </c>
      <c s="27">
        <v>0</v>
      </c>
      <c s="27">
        <f>ROUND(ROUND(H146,2)*ROUND(G146,3),2)</f>
      </c>
      <c r="O146">
        <f>(I146*21)/100</f>
      </c>
      <c t="s">
        <v>20</v>
      </c>
    </row>
    <row r="147" spans="1:5" ht="12.75">
      <c r="A147" s="28" t="s">
        <v>47</v>
      </c>
      <c r="E147" s="29" t="s">
        <v>44</v>
      </c>
    </row>
    <row r="148" spans="1:5" ht="12.75">
      <c r="A148" s="30" t="s">
        <v>48</v>
      </c>
      <c r="E148" s="31" t="s">
        <v>11078</v>
      </c>
    </row>
    <row r="149" spans="1:5" ht="38.25">
      <c r="A149" t="s">
        <v>50</v>
      </c>
      <c r="E149" s="29" t="s">
        <v>2725</v>
      </c>
    </row>
    <row r="150" spans="1:16" ht="12.75">
      <c r="A150" s="18" t="s">
        <v>42</v>
      </c>
      <c s="23" t="s">
        <v>202</v>
      </c>
      <c s="23" t="s">
        <v>2399</v>
      </c>
      <c s="18" t="s">
        <v>44</v>
      </c>
      <c s="24" t="s">
        <v>2400</v>
      </c>
      <c s="25" t="s">
        <v>157</v>
      </c>
      <c s="26">
        <v>8</v>
      </c>
      <c s="27">
        <v>0</v>
      </c>
      <c s="27">
        <f>ROUND(ROUND(H150,2)*ROUND(G150,3),2)</f>
      </c>
      <c r="O150">
        <f>(I150*21)/100</f>
      </c>
      <c t="s">
        <v>20</v>
      </c>
    </row>
    <row r="151" spans="1:5" ht="12.75">
      <c r="A151" s="28" t="s">
        <v>47</v>
      </c>
      <c r="E151" s="29" t="s">
        <v>44</v>
      </c>
    </row>
    <row r="152" spans="1:5" ht="12.75">
      <c r="A152" s="30" t="s">
        <v>48</v>
      </c>
      <c r="E152" s="31" t="s">
        <v>11084</v>
      </c>
    </row>
    <row r="153" spans="1:5" ht="38.25">
      <c r="A153" t="s">
        <v>50</v>
      </c>
      <c r="E153" s="29" t="s">
        <v>2739</v>
      </c>
    </row>
    <row r="154" spans="1:16" ht="12.75">
      <c r="A154" s="18" t="s">
        <v>42</v>
      </c>
      <c s="23" t="s">
        <v>99</v>
      </c>
      <c s="23" t="s">
        <v>2402</v>
      </c>
      <c s="18" t="s">
        <v>44</v>
      </c>
      <c s="24" t="s">
        <v>2403</v>
      </c>
      <c s="25" t="s">
        <v>157</v>
      </c>
      <c s="26">
        <v>12</v>
      </c>
      <c s="27">
        <v>0</v>
      </c>
      <c s="27">
        <f>ROUND(ROUND(H154,2)*ROUND(G154,3),2)</f>
      </c>
      <c r="O154">
        <f>(I154*21)/100</f>
      </c>
      <c t="s">
        <v>20</v>
      </c>
    </row>
    <row r="155" spans="1:5" ht="12.75">
      <c r="A155" s="28" t="s">
        <v>47</v>
      </c>
      <c r="E155" s="29" t="s">
        <v>44</v>
      </c>
    </row>
    <row r="156" spans="1:5" ht="12.75">
      <c r="A156" s="30" t="s">
        <v>48</v>
      </c>
      <c r="E156" s="31" t="s">
        <v>11084</v>
      </c>
    </row>
    <row r="157" spans="1:5" ht="38.25">
      <c r="A157" t="s">
        <v>50</v>
      </c>
      <c r="E157" s="29" t="s">
        <v>2740</v>
      </c>
    </row>
    <row r="158" spans="1:16" ht="12.75">
      <c r="A158" s="18" t="s">
        <v>42</v>
      </c>
      <c s="23" t="s">
        <v>107</v>
      </c>
      <c s="23" t="s">
        <v>2866</v>
      </c>
      <c s="18" t="s">
        <v>44</v>
      </c>
      <c s="24" t="s">
        <v>2867</v>
      </c>
      <c s="25" t="s">
        <v>157</v>
      </c>
      <c s="26">
        <v>8</v>
      </c>
      <c s="27">
        <v>0</v>
      </c>
      <c s="27">
        <f>ROUND(ROUND(H158,2)*ROUND(G158,3),2)</f>
      </c>
      <c r="O158">
        <f>(I158*21)/100</f>
      </c>
      <c t="s">
        <v>20</v>
      </c>
    </row>
    <row r="159" spans="1:5" ht="12.75">
      <c r="A159" s="28" t="s">
        <v>47</v>
      </c>
      <c r="E159" s="29" t="s">
        <v>44</v>
      </c>
    </row>
    <row r="160" spans="1:5" ht="12.75">
      <c r="A160" s="30" t="s">
        <v>48</v>
      </c>
      <c r="E160" s="31" t="s">
        <v>11084</v>
      </c>
    </row>
    <row r="161" spans="1:5" ht="38.25">
      <c r="A161" t="s">
        <v>50</v>
      </c>
      <c r="E161" s="29" t="s">
        <v>2868</v>
      </c>
    </row>
    <row r="162" spans="1:16" ht="12.75">
      <c r="A162" s="18" t="s">
        <v>42</v>
      </c>
      <c s="23" t="s">
        <v>281</v>
      </c>
      <c s="23" t="s">
        <v>11085</v>
      </c>
      <c s="18" t="s">
        <v>44</v>
      </c>
      <c s="24" t="s">
        <v>11086</v>
      </c>
      <c s="25" t="s">
        <v>70</v>
      </c>
      <c s="26">
        <v>2</v>
      </c>
      <c s="27">
        <v>0</v>
      </c>
      <c s="27">
        <f>ROUND(ROUND(H162,2)*ROUND(G162,3),2)</f>
      </c>
      <c r="O162">
        <f>(I162*21)/100</f>
      </c>
      <c t="s">
        <v>20</v>
      </c>
    </row>
    <row r="163" spans="1:5" ht="12.75">
      <c r="A163" s="28" t="s">
        <v>47</v>
      </c>
      <c r="E163" s="29" t="s">
        <v>44</v>
      </c>
    </row>
    <row r="164" spans="1:5" ht="12.75">
      <c r="A164" s="30" t="s">
        <v>48</v>
      </c>
      <c r="E164" s="31" t="s">
        <v>11084</v>
      </c>
    </row>
    <row r="165" spans="1:5" ht="38.25">
      <c r="A165" t="s">
        <v>50</v>
      </c>
      <c r="E165" s="29" t="s">
        <v>2725</v>
      </c>
    </row>
    <row r="166" spans="1:18" ht="12.75" customHeight="1">
      <c r="A166" s="5" t="s">
        <v>40</v>
      </c>
      <c s="5"/>
      <c s="34" t="s">
        <v>2872</v>
      </c>
      <c s="5"/>
      <c s="21" t="s">
        <v>2873</v>
      </c>
      <c s="5"/>
      <c s="5"/>
      <c s="5"/>
      <c s="35">
        <f>0+Q166</f>
      </c>
      <c r="O166">
        <f>0+R166</f>
      </c>
      <c r="Q166">
        <f>0+I167</f>
      </c>
      <c>
        <f>0+O167</f>
      </c>
    </row>
    <row r="167" spans="1:16" ht="12.75">
      <c r="A167" s="18" t="s">
        <v>42</v>
      </c>
      <c s="23" t="s">
        <v>285</v>
      </c>
      <c s="23" t="s">
        <v>2874</v>
      </c>
      <c s="18" t="s">
        <v>44</v>
      </c>
      <c s="24" t="s">
        <v>2875</v>
      </c>
      <c s="25" t="s">
        <v>70</v>
      </c>
      <c s="26">
        <v>2</v>
      </c>
      <c s="27">
        <v>0</v>
      </c>
      <c s="27">
        <f>ROUND(ROUND(H167,2)*ROUND(G167,3),2)</f>
      </c>
      <c r="O167">
        <f>(I167*21)/100</f>
      </c>
      <c t="s">
        <v>20</v>
      </c>
    </row>
    <row r="168" spans="1:5" ht="12.75">
      <c r="A168" s="28" t="s">
        <v>47</v>
      </c>
      <c r="E168" s="29" t="s">
        <v>44</v>
      </c>
    </row>
    <row r="169" spans="1:5" ht="12.75">
      <c r="A169" s="30" t="s">
        <v>48</v>
      </c>
      <c r="E169" s="31" t="s">
        <v>11084</v>
      </c>
    </row>
    <row r="170" spans="1:5" ht="25.5">
      <c r="A170" t="s">
        <v>50</v>
      </c>
      <c r="E170" s="29" t="s">
        <v>2877</v>
      </c>
    </row>
    <row r="171" spans="1:18" ht="12.75" customHeight="1">
      <c r="A171" s="5" t="s">
        <v>40</v>
      </c>
      <c s="5"/>
      <c s="34" t="s">
        <v>2878</v>
      </c>
      <c s="5"/>
      <c s="21" t="s">
        <v>2879</v>
      </c>
      <c s="5"/>
      <c s="5"/>
      <c s="5"/>
      <c s="35">
        <f>0+Q171</f>
      </c>
      <c r="O171">
        <f>0+R171</f>
      </c>
      <c r="Q171">
        <f>0+I172</f>
      </c>
      <c>
        <f>0+O172</f>
      </c>
    </row>
    <row r="172" spans="1:16" ht="25.5">
      <c r="A172" s="18" t="s">
        <v>42</v>
      </c>
      <c s="23" t="s">
        <v>289</v>
      </c>
      <c s="23" t="s">
        <v>2880</v>
      </c>
      <c s="18" t="s">
        <v>44</v>
      </c>
      <c s="24" t="s">
        <v>2881</v>
      </c>
      <c s="25" t="s">
        <v>70</v>
      </c>
      <c s="26">
        <v>2</v>
      </c>
      <c s="27">
        <v>0</v>
      </c>
      <c s="27">
        <f>ROUND(ROUND(H172,2)*ROUND(G172,3),2)</f>
      </c>
      <c r="O172">
        <f>(I172*21)/100</f>
      </c>
      <c t="s">
        <v>20</v>
      </c>
    </row>
    <row r="173" spans="1:5" ht="12.75">
      <c r="A173" s="28" t="s">
        <v>47</v>
      </c>
      <c r="E173" s="29" t="s">
        <v>44</v>
      </c>
    </row>
    <row r="174" spans="1:5" ht="12.75">
      <c r="A174" s="30" t="s">
        <v>48</v>
      </c>
      <c r="E174" s="31" t="s">
        <v>11078</v>
      </c>
    </row>
    <row r="175" spans="1:5" ht="63.75">
      <c r="A175" t="s">
        <v>50</v>
      </c>
      <c r="E175" s="29" t="s">
        <v>2883</v>
      </c>
    </row>
    <row r="176" spans="1:18" ht="12.75" customHeight="1">
      <c r="A176" s="5" t="s">
        <v>40</v>
      </c>
      <c s="5"/>
      <c s="34" t="s">
        <v>181</v>
      </c>
      <c s="5"/>
      <c s="21" t="s">
        <v>182</v>
      </c>
      <c s="5"/>
      <c s="5"/>
      <c s="5"/>
      <c s="35">
        <f>0+Q176</f>
      </c>
      <c r="O176">
        <f>0+R176</f>
      </c>
      <c r="Q176">
        <f>0+I177+I181+I185+I189</f>
      </c>
      <c>
        <f>0+O177+O181+O185+O189</f>
      </c>
    </row>
    <row r="177" spans="1:16" ht="25.5">
      <c r="A177" s="18" t="s">
        <v>42</v>
      </c>
      <c s="23" t="s">
        <v>293</v>
      </c>
      <c s="23" t="s">
        <v>184</v>
      </c>
      <c s="18" t="s">
        <v>185</v>
      </c>
      <c s="24" t="s">
        <v>186</v>
      </c>
      <c s="25" t="s">
        <v>187</v>
      </c>
      <c s="26">
        <v>3</v>
      </c>
      <c s="27">
        <v>0</v>
      </c>
      <c s="27">
        <f>ROUND(ROUND(H177,2)*ROUND(G177,3),2)</f>
      </c>
      <c r="O177">
        <f>(I177*21)/100</f>
      </c>
      <c t="s">
        <v>20</v>
      </c>
    </row>
    <row r="178" spans="1:5" ht="12.75">
      <c r="A178" s="28" t="s">
        <v>47</v>
      </c>
      <c r="E178" s="29" t="s">
        <v>188</v>
      </c>
    </row>
    <row r="179" spans="1:5" ht="12.75">
      <c r="A179" s="30" t="s">
        <v>48</v>
      </c>
      <c r="E179" s="31" t="s">
        <v>11077</v>
      </c>
    </row>
    <row r="180" spans="1:5" ht="165.75">
      <c r="A180" t="s">
        <v>50</v>
      </c>
      <c r="E180" s="29" t="s">
        <v>2894</v>
      </c>
    </row>
    <row r="181" spans="1:16" ht="25.5">
      <c r="A181" s="18" t="s">
        <v>42</v>
      </c>
      <c s="23" t="s">
        <v>297</v>
      </c>
      <c s="23" t="s">
        <v>1085</v>
      </c>
      <c s="18" t="s">
        <v>185</v>
      </c>
      <c s="24" t="s">
        <v>1086</v>
      </c>
      <c s="25" t="s">
        <v>187</v>
      </c>
      <c s="26">
        <v>0.1</v>
      </c>
      <c s="27">
        <v>0</v>
      </c>
      <c s="27">
        <f>ROUND(ROUND(H181,2)*ROUND(G181,3),2)</f>
      </c>
      <c r="O181">
        <f>(I181*21)/100</f>
      </c>
      <c t="s">
        <v>20</v>
      </c>
    </row>
    <row r="182" spans="1:5" ht="12.75">
      <c r="A182" s="28" t="s">
        <v>47</v>
      </c>
      <c r="E182" s="29" t="s">
        <v>188</v>
      </c>
    </row>
    <row r="183" spans="1:5" ht="12.75">
      <c r="A183" s="30" t="s">
        <v>48</v>
      </c>
      <c r="E183" s="31" t="s">
        <v>11081</v>
      </c>
    </row>
    <row r="184" spans="1:5" ht="165.75">
      <c r="A184" t="s">
        <v>50</v>
      </c>
      <c r="E184" s="29" t="s">
        <v>2894</v>
      </c>
    </row>
    <row r="185" spans="1:16" ht="25.5">
      <c r="A185" s="18" t="s">
        <v>42</v>
      </c>
      <c s="23" t="s">
        <v>301</v>
      </c>
      <c s="23" t="s">
        <v>1090</v>
      </c>
      <c s="18" t="s">
        <v>185</v>
      </c>
      <c s="24" t="s">
        <v>1091</v>
      </c>
      <c s="25" t="s">
        <v>187</v>
      </c>
      <c s="26">
        <v>0.1</v>
      </c>
      <c s="27">
        <v>0</v>
      </c>
      <c s="27">
        <f>ROUND(ROUND(H185,2)*ROUND(G185,3),2)</f>
      </c>
      <c r="O185">
        <f>(I185*21)/100</f>
      </c>
      <c t="s">
        <v>20</v>
      </c>
    </row>
    <row r="186" spans="1:5" ht="25.5">
      <c r="A186" s="28" t="s">
        <v>47</v>
      </c>
      <c r="E186" s="29" t="s">
        <v>1089</v>
      </c>
    </row>
    <row r="187" spans="1:5" ht="12.75">
      <c r="A187" s="30" t="s">
        <v>48</v>
      </c>
      <c r="E187" s="31" t="s">
        <v>11081</v>
      </c>
    </row>
    <row r="188" spans="1:5" ht="165.75">
      <c r="A188" t="s">
        <v>50</v>
      </c>
      <c r="E188" s="29" t="s">
        <v>2894</v>
      </c>
    </row>
    <row r="189" spans="1:16" ht="25.5">
      <c r="A189" s="18" t="s">
        <v>42</v>
      </c>
      <c s="23" t="s">
        <v>305</v>
      </c>
      <c s="23" t="s">
        <v>1092</v>
      </c>
      <c s="18" t="s">
        <v>185</v>
      </c>
      <c s="24" t="s">
        <v>1093</v>
      </c>
      <c s="25" t="s">
        <v>187</v>
      </c>
      <c s="26">
        <v>0.1</v>
      </c>
      <c s="27">
        <v>0</v>
      </c>
      <c s="27">
        <f>ROUND(ROUND(H189,2)*ROUND(G189,3),2)</f>
      </c>
      <c r="O189">
        <f>(I189*21)/100</f>
      </c>
      <c t="s">
        <v>20</v>
      </c>
    </row>
    <row r="190" spans="1:5" ht="12.75">
      <c r="A190" s="28" t="s">
        <v>47</v>
      </c>
      <c r="E190" s="29" t="s">
        <v>188</v>
      </c>
    </row>
    <row r="191" spans="1:5" ht="12.75">
      <c r="A191" s="30" t="s">
        <v>48</v>
      </c>
      <c r="E191" s="31" t="s">
        <v>11081</v>
      </c>
    </row>
    <row r="192" spans="1:5" ht="165.75">
      <c r="A192" t="s">
        <v>50</v>
      </c>
      <c r="E192" s="29" t="s">
        <v>2894</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59.xml><?xml version="1.0" encoding="utf-8"?>
<worksheet xmlns="http://schemas.openxmlformats.org/spreadsheetml/2006/main" xmlns:r="http://schemas.openxmlformats.org/officeDocument/2006/relationships">
  <sheetPr>
    <pageSetUpPr fitToPage="1"/>
  </sheetPr>
  <dimension ref="A1:R24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0+O9+O34+O39+O44+O109+O146+O167+O212+O217</f>
      </c>
      <c t="s">
        <v>19</v>
      </c>
    </row>
    <row r="3" spans="1:16" ht="15" customHeight="1">
      <c r="A3" t="s">
        <v>1</v>
      </c>
      <c s="8" t="s">
        <v>4</v>
      </c>
      <c s="9" t="s">
        <v>5</v>
      </c>
      <c s="1"/>
      <c s="10" t="s">
        <v>6</v>
      </c>
      <c s="1"/>
      <c s="4"/>
      <c s="3" t="s">
        <v>11087</v>
      </c>
      <c s="36">
        <f>0+I9+I34+I39+I44+I109+I146+I167+I212+I217</f>
      </c>
      <c r="O3" t="s">
        <v>16</v>
      </c>
      <c t="s">
        <v>20</v>
      </c>
    </row>
    <row r="4" spans="1:16" ht="15" customHeight="1">
      <c r="A4" t="s">
        <v>7</v>
      </c>
      <c s="8" t="s">
        <v>8</v>
      </c>
      <c s="9" t="s">
        <v>11073</v>
      </c>
      <c s="1"/>
      <c s="10" t="s">
        <v>11074</v>
      </c>
      <c s="1"/>
      <c s="1"/>
      <c s="7"/>
      <c s="7"/>
      <c r="O4" t="s">
        <v>17</v>
      </c>
      <c t="s">
        <v>20</v>
      </c>
    </row>
    <row r="5" spans="1:16" ht="12.75" customHeight="1">
      <c r="A5" t="s">
        <v>11</v>
      </c>
      <c s="12" t="s">
        <v>15</v>
      </c>
      <c s="13" t="s">
        <v>11087</v>
      </c>
      <c s="5"/>
      <c s="14" t="s">
        <v>11088</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0+I10+I14+I18+I22+I26+I30</f>
      </c>
      <c>
        <f>0+O10+O14+O18+O22+O26+O30</f>
      </c>
    </row>
    <row r="10" spans="1:16" ht="12.75">
      <c r="A10" s="18" t="s">
        <v>42</v>
      </c>
      <c s="23" t="s">
        <v>26</v>
      </c>
      <c s="23" t="s">
        <v>2754</v>
      </c>
      <c s="18" t="s">
        <v>44</v>
      </c>
      <c s="24" t="s">
        <v>2755</v>
      </c>
      <c s="25" t="s">
        <v>64</v>
      </c>
      <c s="26">
        <v>642</v>
      </c>
      <c s="27">
        <v>0</v>
      </c>
      <c s="27">
        <f>ROUND(ROUND(H10,2)*ROUND(G10,3),2)</f>
      </c>
      <c r="O10">
        <f>(I10*21)/100</f>
      </c>
      <c t="s">
        <v>20</v>
      </c>
    </row>
    <row r="11" spans="1:5" ht="12.75">
      <c r="A11" s="28" t="s">
        <v>47</v>
      </c>
      <c r="E11" s="29" t="s">
        <v>44</v>
      </c>
    </row>
    <row r="12" spans="1:5" ht="12.75">
      <c r="A12" s="30" t="s">
        <v>48</v>
      </c>
      <c r="E12" s="31" t="s">
        <v>11089</v>
      </c>
    </row>
    <row r="13" spans="1:5" ht="12.75">
      <c r="A13" t="s">
        <v>50</v>
      </c>
      <c r="E13" s="29" t="s">
        <v>2756</v>
      </c>
    </row>
    <row r="14" spans="1:16" ht="12.75">
      <c r="A14" s="18" t="s">
        <v>42</v>
      </c>
      <c s="23" t="s">
        <v>20</v>
      </c>
      <c s="23" t="s">
        <v>2759</v>
      </c>
      <c s="18" t="s">
        <v>44</v>
      </c>
      <c s="24" t="s">
        <v>2760</v>
      </c>
      <c s="25" t="s">
        <v>46</v>
      </c>
      <c s="26">
        <v>15</v>
      </c>
      <c s="27">
        <v>0</v>
      </c>
      <c s="27">
        <f>ROUND(ROUND(H14,2)*ROUND(G14,3),2)</f>
      </c>
      <c r="O14">
        <f>(I14*21)/100</f>
      </c>
      <c t="s">
        <v>20</v>
      </c>
    </row>
    <row r="15" spans="1:5" ht="12.75">
      <c r="A15" s="28" t="s">
        <v>47</v>
      </c>
      <c r="E15" s="29" t="s">
        <v>44</v>
      </c>
    </row>
    <row r="16" spans="1:5" ht="12.75">
      <c r="A16" s="30" t="s">
        <v>48</v>
      </c>
      <c r="E16" s="31" t="s">
        <v>11089</v>
      </c>
    </row>
    <row r="17" spans="1:5" ht="357">
      <c r="A17" t="s">
        <v>50</v>
      </c>
      <c r="E17" s="29" t="s">
        <v>2761</v>
      </c>
    </row>
    <row r="18" spans="1:16" ht="12.75">
      <c r="A18" s="18" t="s">
        <v>42</v>
      </c>
      <c s="23" t="s">
        <v>19</v>
      </c>
      <c s="23" t="s">
        <v>2762</v>
      </c>
      <c s="18" t="s">
        <v>44</v>
      </c>
      <c s="24" t="s">
        <v>2763</v>
      </c>
      <c s="25" t="s">
        <v>46</v>
      </c>
      <c s="26">
        <v>200</v>
      </c>
      <c s="27">
        <v>0</v>
      </c>
      <c s="27">
        <f>ROUND(ROUND(H18,2)*ROUND(G18,3),2)</f>
      </c>
      <c r="O18">
        <f>(I18*21)/100</f>
      </c>
      <c t="s">
        <v>20</v>
      </c>
    </row>
    <row r="19" spans="1:5" ht="12.75">
      <c r="A19" s="28" t="s">
        <v>47</v>
      </c>
      <c r="E19" s="29" t="s">
        <v>44</v>
      </c>
    </row>
    <row r="20" spans="1:5" ht="12.75">
      <c r="A20" s="30" t="s">
        <v>48</v>
      </c>
      <c r="E20" s="31" t="s">
        <v>11089</v>
      </c>
    </row>
    <row r="21" spans="1:5" ht="318.75">
      <c r="A21" t="s">
        <v>50</v>
      </c>
      <c r="E21" s="29" t="s">
        <v>2765</v>
      </c>
    </row>
    <row r="22" spans="1:16" ht="12.75">
      <c r="A22" s="18" t="s">
        <v>42</v>
      </c>
      <c s="23" t="s">
        <v>30</v>
      </c>
      <c s="23" t="s">
        <v>1159</v>
      </c>
      <c s="18" t="s">
        <v>44</v>
      </c>
      <c s="24" t="s">
        <v>1160</v>
      </c>
      <c s="25" t="s">
        <v>56</v>
      </c>
      <c s="26">
        <v>30</v>
      </c>
      <c s="27">
        <v>0</v>
      </c>
      <c s="27">
        <f>ROUND(ROUND(H22,2)*ROUND(G22,3),2)</f>
      </c>
      <c r="O22">
        <f>(I22*21)/100</f>
      </c>
      <c t="s">
        <v>20</v>
      </c>
    </row>
    <row r="23" spans="1:5" ht="12.75">
      <c r="A23" s="28" t="s">
        <v>47</v>
      </c>
      <c r="E23" s="29" t="s">
        <v>44</v>
      </c>
    </row>
    <row r="24" spans="1:5" ht="12.75">
      <c r="A24" s="30" t="s">
        <v>48</v>
      </c>
      <c r="E24" s="31" t="s">
        <v>11089</v>
      </c>
    </row>
    <row r="25" spans="1:5" ht="25.5">
      <c r="A25" t="s">
        <v>50</v>
      </c>
      <c r="E25" s="29" t="s">
        <v>57</v>
      </c>
    </row>
    <row r="26" spans="1:16" ht="12.75">
      <c r="A26" s="18" t="s">
        <v>42</v>
      </c>
      <c s="23" t="s">
        <v>32</v>
      </c>
      <c s="23" t="s">
        <v>58</v>
      </c>
      <c s="18" t="s">
        <v>44</v>
      </c>
      <c s="24" t="s">
        <v>59</v>
      </c>
      <c s="25" t="s">
        <v>46</v>
      </c>
      <c s="26">
        <v>196</v>
      </c>
      <c s="27">
        <v>0</v>
      </c>
      <c s="27">
        <f>ROUND(ROUND(H26,2)*ROUND(G26,3),2)</f>
      </c>
      <c r="O26">
        <f>(I26*21)/100</f>
      </c>
      <c t="s">
        <v>20</v>
      </c>
    </row>
    <row r="27" spans="1:5" ht="12.75">
      <c r="A27" s="28" t="s">
        <v>47</v>
      </c>
      <c r="E27" s="29" t="s">
        <v>44</v>
      </c>
    </row>
    <row r="28" spans="1:5" ht="12.75">
      <c r="A28" s="30" t="s">
        <v>48</v>
      </c>
      <c r="E28" s="31" t="s">
        <v>11089</v>
      </c>
    </row>
    <row r="29" spans="1:5" ht="153">
      <c r="A29" t="s">
        <v>50</v>
      </c>
      <c r="E29" s="29" t="s">
        <v>2766</v>
      </c>
    </row>
    <row r="30" spans="1:16" ht="12.75">
      <c r="A30" s="18" t="s">
        <v>42</v>
      </c>
      <c s="23" t="s">
        <v>34</v>
      </c>
      <c s="23" t="s">
        <v>2767</v>
      </c>
      <c s="18" t="s">
        <v>44</v>
      </c>
      <c s="24" t="s">
        <v>2768</v>
      </c>
      <c s="25" t="s">
        <v>64</v>
      </c>
      <c s="26">
        <v>642</v>
      </c>
      <c s="27">
        <v>0</v>
      </c>
      <c s="27">
        <f>ROUND(ROUND(H30,2)*ROUND(G30,3),2)</f>
      </c>
      <c r="O30">
        <f>(I30*21)/100</f>
      </c>
      <c t="s">
        <v>20</v>
      </c>
    </row>
    <row r="31" spans="1:5" ht="12.75">
      <c r="A31" s="28" t="s">
        <v>47</v>
      </c>
      <c r="E31" s="29" t="s">
        <v>44</v>
      </c>
    </row>
    <row r="32" spans="1:5" ht="12.75">
      <c r="A32" s="30" t="s">
        <v>48</v>
      </c>
      <c r="E32" s="31" t="s">
        <v>11089</v>
      </c>
    </row>
    <row r="33" spans="1:5" ht="38.25">
      <c r="A33" t="s">
        <v>50</v>
      </c>
      <c r="E33" s="29" t="s">
        <v>2769</v>
      </c>
    </row>
    <row r="34" spans="1:18" ht="12.75" customHeight="1">
      <c r="A34" s="5" t="s">
        <v>40</v>
      </c>
      <c s="5"/>
      <c s="34" t="s">
        <v>30</v>
      </c>
      <c s="5"/>
      <c s="21" t="s">
        <v>1238</v>
      </c>
      <c s="5"/>
      <c s="5"/>
      <c s="5"/>
      <c s="35">
        <f>0+Q34</f>
      </c>
      <c r="O34">
        <f>0+R34</f>
      </c>
      <c r="Q34">
        <f>0+I35</f>
      </c>
      <c>
        <f>0+O35</f>
      </c>
    </row>
    <row r="35" spans="1:16" ht="12.75">
      <c r="A35" s="18" t="s">
        <v>42</v>
      </c>
      <c s="23" t="s">
        <v>66</v>
      </c>
      <c s="23" t="s">
        <v>2777</v>
      </c>
      <c s="18" t="s">
        <v>44</v>
      </c>
      <c s="24" t="s">
        <v>2778</v>
      </c>
      <c s="25" t="s">
        <v>46</v>
      </c>
      <c s="26">
        <v>12</v>
      </c>
      <c s="27">
        <v>0</v>
      </c>
      <c s="27">
        <f>ROUND(ROUND(H35,2)*ROUND(G35,3),2)</f>
      </c>
      <c r="O35">
        <f>(I35*21)/100</f>
      </c>
      <c t="s">
        <v>20</v>
      </c>
    </row>
    <row r="36" spans="1:5" ht="12.75">
      <c r="A36" s="28" t="s">
        <v>47</v>
      </c>
      <c r="E36" s="29" t="s">
        <v>44</v>
      </c>
    </row>
    <row r="37" spans="1:5" ht="12.75">
      <c r="A37" s="30" t="s">
        <v>48</v>
      </c>
      <c r="E37" s="31" t="s">
        <v>11089</v>
      </c>
    </row>
    <row r="38" spans="1:5" ht="38.25">
      <c r="A38" t="s">
        <v>50</v>
      </c>
      <c r="E38" s="29" t="s">
        <v>2780</v>
      </c>
    </row>
    <row r="39" spans="1:18" ht="12.75" customHeight="1">
      <c r="A39" s="5" t="s">
        <v>40</v>
      </c>
      <c s="5"/>
      <c s="34" t="s">
        <v>32</v>
      </c>
      <c s="5"/>
      <c s="21" t="s">
        <v>1113</v>
      </c>
      <c s="5"/>
      <c s="5"/>
      <c s="5"/>
      <c s="35">
        <f>0+Q39</f>
      </c>
      <c r="O39">
        <f>0+R39</f>
      </c>
      <c r="Q39">
        <f>0+I40</f>
      </c>
      <c>
        <f>0+O40</f>
      </c>
    </row>
    <row r="40" spans="1:16" ht="12.75">
      <c r="A40" s="18" t="s">
        <v>42</v>
      </c>
      <c s="23" t="s">
        <v>76</v>
      </c>
      <c s="23" t="s">
        <v>11006</v>
      </c>
      <c s="18" t="s">
        <v>44</v>
      </c>
      <c s="24" t="s">
        <v>11007</v>
      </c>
      <c s="25" t="s">
        <v>64</v>
      </c>
      <c s="26">
        <v>15</v>
      </c>
      <c s="27">
        <v>0</v>
      </c>
      <c s="27">
        <f>ROUND(ROUND(H40,2)*ROUND(G40,3),2)</f>
      </c>
      <c r="O40">
        <f>(I40*21)/100</f>
      </c>
      <c t="s">
        <v>20</v>
      </c>
    </row>
    <row r="41" spans="1:5" ht="12.75">
      <c r="A41" s="28" t="s">
        <v>47</v>
      </c>
      <c r="E41" s="29" t="s">
        <v>44</v>
      </c>
    </row>
    <row r="42" spans="1:5" ht="12.75">
      <c r="A42" s="30" t="s">
        <v>48</v>
      </c>
      <c r="E42" s="31" t="s">
        <v>11089</v>
      </c>
    </row>
    <row r="43" spans="1:5" ht="89.25">
      <c r="A43" t="s">
        <v>50</v>
      </c>
      <c r="E43" s="29" t="s">
        <v>11008</v>
      </c>
    </row>
    <row r="44" spans="1:18" ht="12.75" customHeight="1">
      <c r="A44" s="5" t="s">
        <v>40</v>
      </c>
      <c s="5"/>
      <c s="34" t="s">
        <v>410</v>
      </c>
      <c s="5"/>
      <c s="21" t="s">
        <v>2315</v>
      </c>
      <c s="5"/>
      <c s="5"/>
      <c s="5"/>
      <c s="35">
        <f>0+Q44</f>
      </c>
      <c r="O44">
        <f>0+R44</f>
      </c>
      <c r="Q44">
        <f>0+I45+I49+I53+I57+I61+I65+I69+I73+I77+I81+I85+I89+I93+I97+I101+I105</f>
      </c>
      <c>
        <f>0+O45+O49+O53+O57+O61+O65+O69+O73+O77+O81+O85+O89+O93+O97+O101+O105</f>
      </c>
    </row>
    <row r="45" spans="1:16" ht="25.5">
      <c r="A45" s="18" t="s">
        <v>42</v>
      </c>
      <c s="23" t="s">
        <v>37</v>
      </c>
      <c s="23" t="s">
        <v>6023</v>
      </c>
      <c s="18" t="s">
        <v>44</v>
      </c>
      <c s="24" t="s">
        <v>6024</v>
      </c>
      <c s="25" t="s">
        <v>70</v>
      </c>
      <c s="26">
        <v>48</v>
      </c>
      <c s="27">
        <v>0</v>
      </c>
      <c s="27">
        <f>ROUND(ROUND(H45,2)*ROUND(G45,3),2)</f>
      </c>
      <c r="O45">
        <f>(I45*21)/100</f>
      </c>
      <c t="s">
        <v>20</v>
      </c>
    </row>
    <row r="46" spans="1:5" ht="12.75">
      <c r="A46" s="28" t="s">
        <v>47</v>
      </c>
      <c r="E46" s="29" t="s">
        <v>44</v>
      </c>
    </row>
    <row r="47" spans="1:5" ht="12.75">
      <c r="A47" s="30" t="s">
        <v>48</v>
      </c>
      <c r="E47" s="31" t="s">
        <v>11090</v>
      </c>
    </row>
    <row r="48" spans="1:5" ht="25.5">
      <c r="A48" t="s">
        <v>50</v>
      </c>
      <c r="E48" s="29" t="s">
        <v>6025</v>
      </c>
    </row>
    <row r="49" spans="1:16" ht="12.75">
      <c r="A49" s="18" t="s">
        <v>42</v>
      </c>
      <c s="23" t="s">
        <v>39</v>
      </c>
      <c s="23" t="s">
        <v>2784</v>
      </c>
      <c s="18" t="s">
        <v>44</v>
      </c>
      <c s="24" t="s">
        <v>2785</v>
      </c>
      <c s="25" t="s">
        <v>70</v>
      </c>
      <c s="26">
        <v>4</v>
      </c>
      <c s="27">
        <v>0</v>
      </c>
      <c s="27">
        <f>ROUND(ROUND(H49,2)*ROUND(G49,3),2)</f>
      </c>
      <c r="O49">
        <f>(I49*21)/100</f>
      </c>
      <c t="s">
        <v>20</v>
      </c>
    </row>
    <row r="50" spans="1:5" ht="12.75">
      <c r="A50" s="28" t="s">
        <v>47</v>
      </c>
      <c r="E50" s="29" t="s">
        <v>44</v>
      </c>
    </row>
    <row r="51" spans="1:5" ht="12.75">
      <c r="A51" s="30" t="s">
        <v>48</v>
      </c>
      <c r="E51" s="31" t="s">
        <v>11089</v>
      </c>
    </row>
    <row r="52" spans="1:5" ht="51">
      <c r="A52" t="s">
        <v>50</v>
      </c>
      <c r="E52" s="29" t="s">
        <v>2787</v>
      </c>
    </row>
    <row r="53" spans="1:16" ht="12.75">
      <c r="A53" s="18" t="s">
        <v>42</v>
      </c>
      <c s="23" t="s">
        <v>87</v>
      </c>
      <c s="23" t="s">
        <v>221</v>
      </c>
      <c s="18" t="s">
        <v>44</v>
      </c>
      <c s="24" t="s">
        <v>222</v>
      </c>
      <c s="25" t="s">
        <v>56</v>
      </c>
      <c s="26">
        <v>781</v>
      </c>
      <c s="27">
        <v>0</v>
      </c>
      <c s="27">
        <f>ROUND(ROUND(H53,2)*ROUND(G53,3),2)</f>
      </c>
      <c r="O53">
        <f>(I53*21)/100</f>
      </c>
      <c t="s">
        <v>20</v>
      </c>
    </row>
    <row r="54" spans="1:5" ht="12.75">
      <c r="A54" s="28" t="s">
        <v>47</v>
      </c>
      <c r="E54" s="29" t="s">
        <v>44</v>
      </c>
    </row>
    <row r="55" spans="1:5" ht="12.75">
      <c r="A55" s="30" t="s">
        <v>48</v>
      </c>
      <c r="E55" s="31" t="s">
        <v>11089</v>
      </c>
    </row>
    <row r="56" spans="1:5" ht="51">
      <c r="A56" t="s">
        <v>50</v>
      </c>
      <c r="E56" s="29" t="s">
        <v>2788</v>
      </c>
    </row>
    <row r="57" spans="1:16" ht="12.75">
      <c r="A57" s="18" t="s">
        <v>42</v>
      </c>
      <c s="23" t="s">
        <v>91</v>
      </c>
      <c s="23" t="s">
        <v>884</v>
      </c>
      <c s="18" t="s">
        <v>44</v>
      </c>
      <c s="24" t="s">
        <v>885</v>
      </c>
      <c s="25" t="s">
        <v>56</v>
      </c>
      <c s="26">
        <v>30</v>
      </c>
      <c s="27">
        <v>0</v>
      </c>
      <c s="27">
        <f>ROUND(ROUND(H57,2)*ROUND(G57,3),2)</f>
      </c>
      <c r="O57">
        <f>(I57*21)/100</f>
      </c>
      <c t="s">
        <v>20</v>
      </c>
    </row>
    <row r="58" spans="1:5" ht="12.75">
      <c r="A58" s="28" t="s">
        <v>47</v>
      </c>
      <c r="E58" s="29" t="s">
        <v>44</v>
      </c>
    </row>
    <row r="59" spans="1:5" ht="12.75">
      <c r="A59" s="30" t="s">
        <v>48</v>
      </c>
      <c r="E59" s="31" t="s">
        <v>11089</v>
      </c>
    </row>
    <row r="60" spans="1:5" ht="51">
      <c r="A60" t="s">
        <v>50</v>
      </c>
      <c r="E60" s="29" t="s">
        <v>2789</v>
      </c>
    </row>
    <row r="61" spans="1:16" ht="12.75">
      <c r="A61" s="18" t="s">
        <v>42</v>
      </c>
      <c s="23" t="s">
        <v>95</v>
      </c>
      <c s="23" t="s">
        <v>77</v>
      </c>
      <c s="18" t="s">
        <v>44</v>
      </c>
      <c s="24" t="s">
        <v>78</v>
      </c>
      <c s="25" t="s">
        <v>56</v>
      </c>
      <c s="26">
        <v>15</v>
      </c>
      <c s="27">
        <v>0</v>
      </c>
      <c s="27">
        <f>ROUND(ROUND(H61,2)*ROUND(G61,3),2)</f>
      </c>
      <c r="O61">
        <f>(I61*21)/100</f>
      </c>
      <c t="s">
        <v>20</v>
      </c>
    </row>
    <row r="62" spans="1:5" ht="12.75">
      <c r="A62" s="28" t="s">
        <v>47</v>
      </c>
      <c r="E62" s="29" t="s">
        <v>44</v>
      </c>
    </row>
    <row r="63" spans="1:5" ht="12.75">
      <c r="A63" s="30" t="s">
        <v>48</v>
      </c>
      <c r="E63" s="31" t="s">
        <v>11089</v>
      </c>
    </row>
    <row r="64" spans="1:5" ht="76.5">
      <c r="A64" t="s">
        <v>50</v>
      </c>
      <c r="E64" s="29" t="s">
        <v>2790</v>
      </c>
    </row>
    <row r="65" spans="1:16" ht="12.75">
      <c r="A65" s="18" t="s">
        <v>42</v>
      </c>
      <c s="23" t="s">
        <v>103</v>
      </c>
      <c s="23" t="s">
        <v>1736</v>
      </c>
      <c s="18" t="s">
        <v>44</v>
      </c>
      <c s="24" t="s">
        <v>1737</v>
      </c>
      <c s="25" t="s">
        <v>56</v>
      </c>
      <c s="26">
        <v>766</v>
      </c>
      <c s="27">
        <v>0</v>
      </c>
      <c s="27">
        <f>ROUND(ROUND(H65,2)*ROUND(G65,3),2)</f>
      </c>
      <c r="O65">
        <f>(I65*21)/100</f>
      </c>
      <c t="s">
        <v>20</v>
      </c>
    </row>
    <row r="66" spans="1:5" ht="12.75">
      <c r="A66" s="28" t="s">
        <v>47</v>
      </c>
      <c r="E66" s="29" t="s">
        <v>44</v>
      </c>
    </row>
    <row r="67" spans="1:5" ht="12.75">
      <c r="A67" s="30" t="s">
        <v>48</v>
      </c>
      <c r="E67" s="31" t="s">
        <v>11089</v>
      </c>
    </row>
    <row r="68" spans="1:5" ht="76.5">
      <c r="A68" t="s">
        <v>50</v>
      </c>
      <c r="E68" s="29" t="s">
        <v>6026</v>
      </c>
    </row>
    <row r="69" spans="1:16" ht="12.75">
      <c r="A69" s="18" t="s">
        <v>42</v>
      </c>
      <c s="23" t="s">
        <v>110</v>
      </c>
      <c s="23" t="s">
        <v>226</v>
      </c>
      <c s="18" t="s">
        <v>44</v>
      </c>
      <c s="24" t="s">
        <v>227</v>
      </c>
      <c s="25" t="s">
        <v>64</v>
      </c>
      <c s="26">
        <v>1</v>
      </c>
      <c s="27">
        <v>0</v>
      </c>
      <c s="27">
        <f>ROUND(ROUND(H69,2)*ROUND(G69,3),2)</f>
      </c>
      <c r="O69">
        <f>(I69*21)/100</f>
      </c>
      <c t="s">
        <v>20</v>
      </c>
    </row>
    <row r="70" spans="1:5" ht="12.75">
      <c r="A70" s="28" t="s">
        <v>47</v>
      </c>
      <c r="E70" s="29" t="s">
        <v>44</v>
      </c>
    </row>
    <row r="71" spans="1:5" ht="12.75">
      <c r="A71" s="30" t="s">
        <v>48</v>
      </c>
      <c r="E71" s="31" t="s">
        <v>11091</v>
      </c>
    </row>
    <row r="72" spans="1:5" ht="38.25">
      <c r="A72" t="s">
        <v>50</v>
      </c>
      <c r="E72" s="29" t="s">
        <v>229</v>
      </c>
    </row>
    <row r="73" spans="1:16" ht="25.5">
      <c r="A73" s="18" t="s">
        <v>42</v>
      </c>
      <c s="23" t="s">
        <v>114</v>
      </c>
      <c s="23" t="s">
        <v>903</v>
      </c>
      <c s="18" t="s">
        <v>44</v>
      </c>
      <c s="24" t="s">
        <v>904</v>
      </c>
      <c s="25" t="s">
        <v>70</v>
      </c>
      <c s="26">
        <v>1</v>
      </c>
      <c s="27">
        <v>0</v>
      </c>
      <c s="27">
        <f>ROUND(ROUND(H73,2)*ROUND(G73,3),2)</f>
      </c>
      <c r="O73">
        <f>(I73*21)/100</f>
      </c>
      <c t="s">
        <v>20</v>
      </c>
    </row>
    <row r="74" spans="1:5" ht="12.75">
      <c r="A74" s="28" t="s">
        <v>47</v>
      </c>
      <c r="E74" s="29" t="s">
        <v>44</v>
      </c>
    </row>
    <row r="75" spans="1:5" ht="12.75">
      <c r="A75" s="30" t="s">
        <v>48</v>
      </c>
      <c r="E75" s="31" t="s">
        <v>11091</v>
      </c>
    </row>
    <row r="76" spans="1:5" ht="38.25">
      <c r="A76" t="s">
        <v>50</v>
      </c>
      <c r="E76" s="29" t="s">
        <v>229</v>
      </c>
    </row>
    <row r="77" spans="1:16" ht="12.75">
      <c r="A77" s="18" t="s">
        <v>42</v>
      </c>
      <c s="23" t="s">
        <v>117</v>
      </c>
      <c s="23" t="s">
        <v>2323</v>
      </c>
      <c s="18" t="s">
        <v>44</v>
      </c>
      <c s="24" t="s">
        <v>2324</v>
      </c>
      <c s="25" t="s">
        <v>70</v>
      </c>
      <c s="26">
        <v>2</v>
      </c>
      <c s="27">
        <v>0</v>
      </c>
      <c s="27">
        <f>ROUND(ROUND(H77,2)*ROUND(G77,3),2)</f>
      </c>
      <c r="O77">
        <f>(I77*21)/100</f>
      </c>
      <c t="s">
        <v>20</v>
      </c>
    </row>
    <row r="78" spans="1:5" ht="12.75">
      <c r="A78" s="28" t="s">
        <v>47</v>
      </c>
      <c r="E78" s="29" t="s">
        <v>44</v>
      </c>
    </row>
    <row r="79" spans="1:5" ht="12.75">
      <c r="A79" s="30" t="s">
        <v>48</v>
      </c>
      <c r="E79" s="31" t="s">
        <v>11091</v>
      </c>
    </row>
    <row r="80" spans="1:5" ht="38.25">
      <c r="A80" t="s">
        <v>50</v>
      </c>
      <c r="E80" s="29" t="s">
        <v>229</v>
      </c>
    </row>
    <row r="81" spans="1:16" ht="25.5">
      <c r="A81" s="18" t="s">
        <v>42</v>
      </c>
      <c s="23" t="s">
        <v>121</v>
      </c>
      <c s="23" t="s">
        <v>1227</v>
      </c>
      <c s="18" t="s">
        <v>44</v>
      </c>
      <c s="24" t="s">
        <v>1228</v>
      </c>
      <c s="25" t="s">
        <v>70</v>
      </c>
      <c s="26">
        <v>1</v>
      </c>
      <c s="27">
        <v>0</v>
      </c>
      <c s="27">
        <f>ROUND(ROUND(H81,2)*ROUND(G81,3),2)</f>
      </c>
      <c r="O81">
        <f>(I81*21)/100</f>
      </c>
      <c t="s">
        <v>20</v>
      </c>
    </row>
    <row r="82" spans="1:5" ht="12.75">
      <c r="A82" s="28" t="s">
        <v>47</v>
      </c>
      <c r="E82" s="29" t="s">
        <v>44</v>
      </c>
    </row>
    <row r="83" spans="1:5" ht="12.75">
      <c r="A83" s="30" t="s">
        <v>48</v>
      </c>
      <c r="E83" s="31" t="s">
        <v>11091</v>
      </c>
    </row>
    <row r="84" spans="1:5" ht="38.25">
      <c r="A84" t="s">
        <v>50</v>
      </c>
      <c r="E84" s="29" t="s">
        <v>232</v>
      </c>
    </row>
    <row r="85" spans="1:16" ht="12.75">
      <c r="A85" s="18" t="s">
        <v>42</v>
      </c>
      <c s="23" t="s">
        <v>125</v>
      </c>
      <c s="23" t="s">
        <v>2793</v>
      </c>
      <c s="18" t="s">
        <v>44</v>
      </c>
      <c s="24" t="s">
        <v>2794</v>
      </c>
      <c s="25" t="s">
        <v>70</v>
      </c>
      <c s="26">
        <v>20</v>
      </c>
      <c s="27">
        <v>0</v>
      </c>
      <c s="27">
        <f>ROUND(ROUND(H85,2)*ROUND(G85,3),2)</f>
      </c>
      <c r="O85">
        <f>(I85*21)/100</f>
      </c>
      <c t="s">
        <v>20</v>
      </c>
    </row>
    <row r="86" spans="1:5" ht="12.75">
      <c r="A86" s="28" t="s">
        <v>47</v>
      </c>
      <c r="E86" s="29" t="s">
        <v>44</v>
      </c>
    </row>
    <row r="87" spans="1:5" ht="12.75">
      <c r="A87" s="30" t="s">
        <v>48</v>
      </c>
      <c r="E87" s="31" t="s">
        <v>11089</v>
      </c>
    </row>
    <row r="88" spans="1:5" ht="51">
      <c r="A88" t="s">
        <v>50</v>
      </c>
      <c r="E88" s="29" t="s">
        <v>2614</v>
      </c>
    </row>
    <row r="89" spans="1:16" ht="25.5">
      <c r="A89" s="18" t="s">
        <v>42</v>
      </c>
      <c s="23" t="s">
        <v>130</v>
      </c>
      <c s="23" t="s">
        <v>905</v>
      </c>
      <c s="18" t="s">
        <v>44</v>
      </c>
      <c s="24" t="s">
        <v>906</v>
      </c>
      <c s="25" t="s">
        <v>70</v>
      </c>
      <c s="26">
        <v>12</v>
      </c>
      <c s="27">
        <v>0</v>
      </c>
      <c s="27">
        <f>ROUND(ROUND(H89,2)*ROUND(G89,3),2)</f>
      </c>
      <c r="O89">
        <f>(I89*21)/100</f>
      </c>
      <c t="s">
        <v>20</v>
      </c>
    </row>
    <row r="90" spans="1:5" ht="12.75">
      <c r="A90" s="28" t="s">
        <v>47</v>
      </c>
      <c r="E90" s="29" t="s">
        <v>44</v>
      </c>
    </row>
    <row r="91" spans="1:5" ht="12.75">
      <c r="A91" s="30" t="s">
        <v>48</v>
      </c>
      <c r="E91" s="31" t="s">
        <v>11089</v>
      </c>
    </row>
    <row r="92" spans="1:5" ht="51">
      <c r="A92" t="s">
        <v>50</v>
      </c>
      <c r="E92" s="29" t="s">
        <v>2788</v>
      </c>
    </row>
    <row r="93" spans="1:16" ht="12.75">
      <c r="A93" s="18" t="s">
        <v>42</v>
      </c>
      <c s="23" t="s">
        <v>134</v>
      </c>
      <c s="23" t="s">
        <v>6043</v>
      </c>
      <c s="18" t="s">
        <v>44</v>
      </c>
      <c s="24" t="s">
        <v>6044</v>
      </c>
      <c s="25" t="s">
        <v>56</v>
      </c>
      <c s="26">
        <v>781</v>
      </c>
      <c s="27">
        <v>0</v>
      </c>
      <c s="27">
        <f>ROUND(ROUND(H93,2)*ROUND(G93,3),2)</f>
      </c>
      <c r="O93">
        <f>(I93*21)/100</f>
      </c>
      <c t="s">
        <v>20</v>
      </c>
    </row>
    <row r="94" spans="1:5" ht="12.75">
      <c r="A94" s="28" t="s">
        <v>47</v>
      </c>
      <c r="E94" s="29" t="s">
        <v>44</v>
      </c>
    </row>
    <row r="95" spans="1:5" ht="12.75">
      <c r="A95" s="30" t="s">
        <v>48</v>
      </c>
      <c r="E95" s="31" t="s">
        <v>11089</v>
      </c>
    </row>
    <row r="96" spans="1:5" ht="63.75">
      <c r="A96" t="s">
        <v>50</v>
      </c>
      <c r="E96" s="29" t="s">
        <v>6045</v>
      </c>
    </row>
    <row r="97" spans="1:16" ht="25.5">
      <c r="A97" s="18" t="s">
        <v>42</v>
      </c>
      <c s="23" t="s">
        <v>138</v>
      </c>
      <c s="23" t="s">
        <v>2909</v>
      </c>
      <c s="18" t="s">
        <v>44</v>
      </c>
      <c s="24" t="s">
        <v>2910</v>
      </c>
      <c s="25" t="s">
        <v>636</v>
      </c>
      <c s="26">
        <v>30</v>
      </c>
      <c s="27">
        <v>0</v>
      </c>
      <c s="27">
        <f>ROUND(ROUND(H97,2)*ROUND(G97,3),2)</f>
      </c>
      <c r="O97">
        <f>(I97*21)/100</f>
      </c>
      <c t="s">
        <v>20</v>
      </c>
    </row>
    <row r="98" spans="1:5" ht="12.75">
      <c r="A98" s="28" t="s">
        <v>47</v>
      </c>
      <c r="E98" s="29" t="s">
        <v>44</v>
      </c>
    </row>
    <row r="99" spans="1:5" ht="12.75">
      <c r="A99" s="30" t="s">
        <v>48</v>
      </c>
      <c r="E99" s="31" t="s">
        <v>11092</v>
      </c>
    </row>
    <row r="100" spans="1:5" ht="51">
      <c r="A100" t="s">
        <v>50</v>
      </c>
      <c r="E100" s="29" t="s">
        <v>2614</v>
      </c>
    </row>
    <row r="101" spans="1:16" ht="12.75">
      <c r="A101" s="18" t="s">
        <v>42</v>
      </c>
      <c s="23" t="s">
        <v>142</v>
      </c>
      <c s="23" t="s">
        <v>2795</v>
      </c>
      <c s="18" t="s">
        <v>44</v>
      </c>
      <c s="24" t="s">
        <v>2796</v>
      </c>
      <c s="25" t="s">
        <v>56</v>
      </c>
      <c s="26">
        <v>781</v>
      </c>
      <c s="27">
        <v>0</v>
      </c>
      <c s="27">
        <f>ROUND(ROUND(H101,2)*ROUND(G101,3),2)</f>
      </c>
      <c r="O101">
        <f>(I101*21)/100</f>
      </c>
      <c t="s">
        <v>20</v>
      </c>
    </row>
    <row r="102" spans="1:5" ht="12.75">
      <c r="A102" s="28" t="s">
        <v>47</v>
      </c>
      <c r="E102" s="29" t="s">
        <v>44</v>
      </c>
    </row>
    <row r="103" spans="1:5" ht="12.75">
      <c r="A103" s="30" t="s">
        <v>48</v>
      </c>
      <c r="E103" s="31" t="s">
        <v>11089</v>
      </c>
    </row>
    <row r="104" spans="1:5" ht="25.5">
      <c r="A104" t="s">
        <v>50</v>
      </c>
      <c r="E104" s="29" t="s">
        <v>2602</v>
      </c>
    </row>
    <row r="105" spans="1:16" ht="12.75">
      <c r="A105" s="18" t="s">
        <v>42</v>
      </c>
      <c s="23" t="s">
        <v>146</v>
      </c>
      <c s="23" t="s">
        <v>2804</v>
      </c>
      <c s="18" t="s">
        <v>44</v>
      </c>
      <c s="24" t="s">
        <v>2805</v>
      </c>
      <c s="25" t="s">
        <v>64</v>
      </c>
      <c s="26">
        <v>10</v>
      </c>
      <c s="27">
        <v>0</v>
      </c>
      <c s="27">
        <f>ROUND(ROUND(H105,2)*ROUND(G105,3),2)</f>
      </c>
      <c r="O105">
        <f>(I105*21)/100</f>
      </c>
      <c t="s">
        <v>20</v>
      </c>
    </row>
    <row r="106" spans="1:5" ht="12.75">
      <c r="A106" s="28" t="s">
        <v>47</v>
      </c>
      <c r="E106" s="29" t="s">
        <v>44</v>
      </c>
    </row>
    <row r="107" spans="1:5" ht="12.75">
      <c r="A107" s="30" t="s">
        <v>48</v>
      </c>
      <c r="E107" s="31" t="s">
        <v>11089</v>
      </c>
    </row>
    <row r="108" spans="1:5" ht="102">
      <c r="A108" t="s">
        <v>50</v>
      </c>
      <c r="E108" s="29" t="s">
        <v>2806</v>
      </c>
    </row>
    <row r="109" spans="1:18" ht="12.75" customHeight="1">
      <c r="A109" s="5" t="s">
        <v>40</v>
      </c>
      <c s="5"/>
      <c s="34" t="s">
        <v>2217</v>
      </c>
      <c s="5"/>
      <c s="21" t="s">
        <v>2633</v>
      </c>
      <c s="5"/>
      <c s="5"/>
      <c s="5"/>
      <c s="35">
        <f>0+Q109</f>
      </c>
      <c r="O109">
        <f>0+R109</f>
      </c>
      <c r="Q109">
        <f>0+I110+I114+I118+I122+I126+I130+I134+I138+I142</f>
      </c>
      <c>
        <f>0+O110+O114+O118+O122+O126+O130+O134+O138+O142</f>
      </c>
    </row>
    <row r="110" spans="1:16" ht="12.75">
      <c r="A110" s="18" t="s">
        <v>42</v>
      </c>
      <c s="23" t="s">
        <v>150</v>
      </c>
      <c s="23" t="s">
        <v>246</v>
      </c>
      <c s="18" t="s">
        <v>44</v>
      </c>
      <c s="24" t="s">
        <v>247</v>
      </c>
      <c s="25" t="s">
        <v>56</v>
      </c>
      <c s="26">
        <v>30</v>
      </c>
      <c s="27">
        <v>0</v>
      </c>
      <c s="27">
        <f>ROUND(ROUND(H110,2)*ROUND(G110,3),2)</f>
      </c>
      <c r="O110">
        <f>(I110*21)/100</f>
      </c>
      <c t="s">
        <v>20</v>
      </c>
    </row>
    <row r="111" spans="1:5" ht="12.75">
      <c r="A111" s="28" t="s">
        <v>47</v>
      </c>
      <c r="E111" s="29" t="s">
        <v>44</v>
      </c>
    </row>
    <row r="112" spans="1:5" ht="12.75">
      <c r="A112" s="30" t="s">
        <v>48</v>
      </c>
      <c r="E112" s="31" t="s">
        <v>11091</v>
      </c>
    </row>
    <row r="113" spans="1:5" ht="38.25">
      <c r="A113" t="s">
        <v>50</v>
      </c>
      <c r="E113" s="29" t="s">
        <v>2636</v>
      </c>
    </row>
    <row r="114" spans="1:16" ht="12.75">
      <c r="A114" s="18" t="s">
        <v>42</v>
      </c>
      <c s="23" t="s">
        <v>154</v>
      </c>
      <c s="23" t="s">
        <v>2655</v>
      </c>
      <c s="18" t="s">
        <v>44</v>
      </c>
      <c s="24" t="s">
        <v>2656</v>
      </c>
      <c s="25" t="s">
        <v>56</v>
      </c>
      <c s="26">
        <v>80</v>
      </c>
      <c s="27">
        <v>0</v>
      </c>
      <c s="27">
        <f>ROUND(ROUND(H114,2)*ROUND(G114,3),2)</f>
      </c>
      <c r="O114">
        <f>(I114*21)/100</f>
      </c>
      <c t="s">
        <v>20</v>
      </c>
    </row>
    <row r="115" spans="1:5" ht="12.75">
      <c r="A115" s="28" t="s">
        <v>47</v>
      </c>
      <c r="E115" s="29" t="s">
        <v>44</v>
      </c>
    </row>
    <row r="116" spans="1:5" ht="12.75">
      <c r="A116" s="30" t="s">
        <v>48</v>
      </c>
      <c r="E116" s="31" t="s">
        <v>11091</v>
      </c>
    </row>
    <row r="117" spans="1:5" ht="38.25">
      <c r="A117" t="s">
        <v>50</v>
      </c>
      <c r="E117" s="29" t="s">
        <v>2636</v>
      </c>
    </row>
    <row r="118" spans="1:16" ht="12.75">
      <c r="A118" s="18" t="s">
        <v>42</v>
      </c>
      <c s="23" t="s">
        <v>160</v>
      </c>
      <c s="23" t="s">
        <v>11093</v>
      </c>
      <c s="18" t="s">
        <v>44</v>
      </c>
      <c s="24" t="s">
        <v>11094</v>
      </c>
      <c s="25" t="s">
        <v>56</v>
      </c>
      <c s="26">
        <v>3365</v>
      </c>
      <c s="27">
        <v>0</v>
      </c>
      <c s="27">
        <f>ROUND(ROUND(H118,2)*ROUND(G118,3),2)</f>
      </c>
      <c r="O118">
        <f>(I118*21)/100</f>
      </c>
      <c t="s">
        <v>20</v>
      </c>
    </row>
    <row r="119" spans="1:5" ht="12.75">
      <c r="A119" s="28" t="s">
        <v>47</v>
      </c>
      <c r="E119" s="29" t="s">
        <v>44</v>
      </c>
    </row>
    <row r="120" spans="1:5" ht="12.75">
      <c r="A120" s="30" t="s">
        <v>48</v>
      </c>
      <c r="E120" s="31" t="s">
        <v>11091</v>
      </c>
    </row>
    <row r="121" spans="1:5" ht="38.25">
      <c r="A121" t="s">
        <v>50</v>
      </c>
      <c r="E121" s="29" t="s">
        <v>2636</v>
      </c>
    </row>
    <row r="122" spans="1:16" ht="25.5">
      <c r="A122" s="18" t="s">
        <v>42</v>
      </c>
      <c s="23" t="s">
        <v>164</v>
      </c>
      <c s="23" t="s">
        <v>250</v>
      </c>
      <c s="18" t="s">
        <v>44</v>
      </c>
      <c s="24" t="s">
        <v>251</v>
      </c>
      <c s="25" t="s">
        <v>70</v>
      </c>
      <c s="26">
        <v>4</v>
      </c>
      <c s="27">
        <v>0</v>
      </c>
      <c s="27">
        <f>ROUND(ROUND(H122,2)*ROUND(G122,3),2)</f>
      </c>
      <c r="O122">
        <f>(I122*21)/100</f>
      </c>
      <c t="s">
        <v>20</v>
      </c>
    </row>
    <row r="123" spans="1:5" ht="12.75">
      <c r="A123" s="28" t="s">
        <v>47</v>
      </c>
      <c r="E123" s="29" t="s">
        <v>44</v>
      </c>
    </row>
    <row r="124" spans="1:5" ht="12.75">
      <c r="A124" s="30" t="s">
        <v>48</v>
      </c>
      <c r="E124" s="31" t="s">
        <v>11014</v>
      </c>
    </row>
    <row r="125" spans="1:5" ht="38.25">
      <c r="A125" t="s">
        <v>50</v>
      </c>
      <c r="E125" s="29" t="s">
        <v>2641</v>
      </c>
    </row>
    <row r="126" spans="1:16" ht="25.5">
      <c r="A126" s="18" t="s">
        <v>42</v>
      </c>
      <c s="23" t="s">
        <v>168</v>
      </c>
      <c s="23" t="s">
        <v>2667</v>
      </c>
      <c s="18" t="s">
        <v>44</v>
      </c>
      <c s="24" t="s">
        <v>2668</v>
      </c>
      <c s="25" t="s">
        <v>70</v>
      </c>
      <c s="26">
        <v>16</v>
      </c>
      <c s="27">
        <v>0</v>
      </c>
      <c s="27">
        <f>ROUND(ROUND(H126,2)*ROUND(G126,3),2)</f>
      </c>
      <c r="O126">
        <f>(I126*21)/100</f>
      </c>
      <c t="s">
        <v>20</v>
      </c>
    </row>
    <row r="127" spans="1:5" ht="12.75">
      <c r="A127" s="28" t="s">
        <v>47</v>
      </c>
      <c r="E127" s="29" t="s">
        <v>44</v>
      </c>
    </row>
    <row r="128" spans="1:5" ht="12.75">
      <c r="A128" s="30" t="s">
        <v>48</v>
      </c>
      <c r="E128" s="31" t="s">
        <v>11014</v>
      </c>
    </row>
    <row r="129" spans="1:5" ht="38.25">
      <c r="A129" t="s">
        <v>50</v>
      </c>
      <c r="E129" s="29" t="s">
        <v>2641</v>
      </c>
    </row>
    <row r="130" spans="1:16" ht="25.5">
      <c r="A130" s="18" t="s">
        <v>42</v>
      </c>
      <c s="23" t="s">
        <v>173</v>
      </c>
      <c s="23" t="s">
        <v>11095</v>
      </c>
      <c s="18" t="s">
        <v>44</v>
      </c>
      <c s="24" t="s">
        <v>11096</v>
      </c>
      <c s="25" t="s">
        <v>70</v>
      </c>
      <c s="26">
        <v>28</v>
      </c>
      <c s="27">
        <v>0</v>
      </c>
      <c s="27">
        <f>ROUND(ROUND(H130,2)*ROUND(G130,3),2)</f>
      </c>
      <c r="O130">
        <f>(I130*21)/100</f>
      </c>
      <c t="s">
        <v>20</v>
      </c>
    </row>
    <row r="131" spans="1:5" ht="12.75">
      <c r="A131" s="28" t="s">
        <v>47</v>
      </c>
      <c r="E131" s="29" t="s">
        <v>44</v>
      </c>
    </row>
    <row r="132" spans="1:5" ht="12.75">
      <c r="A132" s="30" t="s">
        <v>48</v>
      </c>
      <c r="E132" s="31" t="s">
        <v>11014</v>
      </c>
    </row>
    <row r="133" spans="1:5" ht="38.25">
      <c r="A133" t="s">
        <v>50</v>
      </c>
      <c r="E133" s="29" t="s">
        <v>2641</v>
      </c>
    </row>
    <row r="134" spans="1:16" ht="12.75">
      <c r="A134" s="18" t="s">
        <v>42</v>
      </c>
      <c s="23" t="s">
        <v>177</v>
      </c>
      <c s="23" t="s">
        <v>2671</v>
      </c>
      <c s="18" t="s">
        <v>44</v>
      </c>
      <c s="24" t="s">
        <v>2672</v>
      </c>
      <c s="25" t="s">
        <v>56</v>
      </c>
      <c s="26">
        <v>15</v>
      </c>
      <c s="27">
        <v>0</v>
      </c>
      <c s="27">
        <f>ROUND(ROUND(H134,2)*ROUND(G134,3),2)</f>
      </c>
      <c r="O134">
        <f>(I134*21)/100</f>
      </c>
      <c t="s">
        <v>20</v>
      </c>
    </row>
    <row r="135" spans="1:5" ht="12.75">
      <c r="A135" s="28" t="s">
        <v>47</v>
      </c>
      <c r="E135" s="29" t="s">
        <v>44</v>
      </c>
    </row>
    <row r="136" spans="1:5" ht="12.75">
      <c r="A136" s="30" t="s">
        <v>48</v>
      </c>
      <c r="E136" s="31" t="s">
        <v>11089</v>
      </c>
    </row>
    <row r="137" spans="1:5" ht="25.5">
      <c r="A137" t="s">
        <v>50</v>
      </c>
      <c r="E137" s="29" t="s">
        <v>2674</v>
      </c>
    </row>
    <row r="138" spans="1:16" ht="12.75">
      <c r="A138" s="18" t="s">
        <v>42</v>
      </c>
      <c s="23" t="s">
        <v>183</v>
      </c>
      <c s="23" t="s">
        <v>2336</v>
      </c>
      <c s="18" t="s">
        <v>44</v>
      </c>
      <c s="24" t="s">
        <v>2337</v>
      </c>
      <c s="25" t="s">
        <v>70</v>
      </c>
      <c s="26">
        <v>48</v>
      </c>
      <c s="27">
        <v>0</v>
      </c>
      <c s="27">
        <f>ROUND(ROUND(H138,2)*ROUND(G138,3),2)</f>
      </c>
      <c r="O138">
        <f>(I138*21)/100</f>
      </c>
      <c t="s">
        <v>20</v>
      </c>
    </row>
    <row r="139" spans="1:5" ht="12.75">
      <c r="A139" s="28" t="s">
        <v>47</v>
      </c>
      <c r="E139" s="29" t="s">
        <v>44</v>
      </c>
    </row>
    <row r="140" spans="1:5" ht="12.75">
      <c r="A140" s="30" t="s">
        <v>48</v>
      </c>
      <c r="E140" s="31" t="s">
        <v>11014</v>
      </c>
    </row>
    <row r="141" spans="1:5" ht="25.5">
      <c r="A141" t="s">
        <v>50</v>
      </c>
      <c r="E141" s="29" t="s">
        <v>2821</v>
      </c>
    </row>
    <row r="142" spans="1:16" ht="12.75">
      <c r="A142" s="18" t="s">
        <v>42</v>
      </c>
      <c s="23" t="s">
        <v>191</v>
      </c>
      <c s="23" t="s">
        <v>2829</v>
      </c>
      <c s="18" t="s">
        <v>44</v>
      </c>
      <c s="24" t="s">
        <v>2830</v>
      </c>
      <c s="25" t="s">
        <v>56</v>
      </c>
      <c s="26">
        <v>800</v>
      </c>
      <c s="27">
        <v>0</v>
      </c>
      <c s="27">
        <f>ROUND(ROUND(H142,2)*ROUND(G142,3),2)</f>
      </c>
      <c r="O142">
        <f>(I142*21)/100</f>
      </c>
      <c t="s">
        <v>20</v>
      </c>
    </row>
    <row r="143" spans="1:5" ht="12.75">
      <c r="A143" s="28" t="s">
        <v>47</v>
      </c>
      <c r="E143" s="29" t="s">
        <v>44</v>
      </c>
    </row>
    <row r="144" spans="1:5" ht="12.75">
      <c r="A144" s="30" t="s">
        <v>48</v>
      </c>
      <c r="E144" s="31" t="s">
        <v>11089</v>
      </c>
    </row>
    <row r="145" spans="1:5" ht="63.75">
      <c r="A145" t="s">
        <v>50</v>
      </c>
      <c r="E145" s="29" t="s">
        <v>2831</v>
      </c>
    </row>
    <row r="146" spans="1:18" ht="12.75" customHeight="1">
      <c r="A146" s="5" t="s">
        <v>40</v>
      </c>
      <c s="5"/>
      <c s="34" t="s">
        <v>6046</v>
      </c>
      <c s="5"/>
      <c s="21" t="s">
        <v>6047</v>
      </c>
      <c s="5"/>
      <c s="5"/>
      <c s="5"/>
      <c s="35">
        <f>0+Q146</f>
      </c>
      <c r="O146">
        <f>0+R146</f>
      </c>
      <c r="Q146">
        <f>0+I147+I151+I155+I159+I163</f>
      </c>
      <c>
        <f>0+O147+O151+O155+O159+O163</f>
      </c>
    </row>
    <row r="147" spans="1:16" ht="25.5">
      <c r="A147" s="18" t="s">
        <v>42</v>
      </c>
      <c s="23" t="s">
        <v>196</v>
      </c>
      <c s="23" t="s">
        <v>11097</v>
      </c>
      <c s="18" t="s">
        <v>44</v>
      </c>
      <c s="24" t="s">
        <v>11098</v>
      </c>
      <c s="25" t="s">
        <v>70</v>
      </c>
      <c s="26">
        <v>1</v>
      </c>
      <c s="27">
        <v>0</v>
      </c>
      <c s="27">
        <f>ROUND(ROUND(H147,2)*ROUND(G147,3),2)</f>
      </c>
      <c r="O147">
        <f>(I147*21)/100</f>
      </c>
      <c t="s">
        <v>20</v>
      </c>
    </row>
    <row r="148" spans="1:5" ht="12.75">
      <c r="A148" s="28" t="s">
        <v>47</v>
      </c>
      <c r="E148" s="29" t="s">
        <v>44</v>
      </c>
    </row>
    <row r="149" spans="1:5" ht="12.75">
      <c r="A149" s="30" t="s">
        <v>48</v>
      </c>
      <c r="E149" s="31" t="s">
        <v>11099</v>
      </c>
    </row>
    <row r="150" spans="1:5" ht="38.25">
      <c r="A150" t="s">
        <v>50</v>
      </c>
      <c r="E150" s="29" t="s">
        <v>11100</v>
      </c>
    </row>
    <row r="151" spans="1:16" ht="25.5">
      <c r="A151" s="18" t="s">
        <v>42</v>
      </c>
      <c s="23" t="s">
        <v>202</v>
      </c>
      <c s="23" t="s">
        <v>2339</v>
      </c>
      <c s="18" t="s">
        <v>44</v>
      </c>
      <c s="24" t="s">
        <v>2340</v>
      </c>
      <c s="25" t="s">
        <v>70</v>
      </c>
      <c s="26">
        <v>1</v>
      </c>
      <c s="27">
        <v>0</v>
      </c>
      <c s="27">
        <f>ROUND(ROUND(H151,2)*ROUND(G151,3),2)</f>
      </c>
      <c r="O151">
        <f>(I151*21)/100</f>
      </c>
      <c t="s">
        <v>20</v>
      </c>
    </row>
    <row r="152" spans="1:5" ht="12.75">
      <c r="A152" s="28" t="s">
        <v>47</v>
      </c>
      <c r="E152" s="29" t="s">
        <v>44</v>
      </c>
    </row>
    <row r="153" spans="1:5" ht="12.75">
      <c r="A153" s="30" t="s">
        <v>48</v>
      </c>
      <c r="E153" s="31" t="s">
        <v>11099</v>
      </c>
    </row>
    <row r="154" spans="1:5" ht="51">
      <c r="A154" t="s">
        <v>50</v>
      </c>
      <c r="E154" s="29" t="s">
        <v>11101</v>
      </c>
    </row>
    <row r="155" spans="1:16" ht="38.25">
      <c r="A155" s="18" t="s">
        <v>42</v>
      </c>
      <c s="23" t="s">
        <v>99</v>
      </c>
      <c s="23" t="s">
        <v>11102</v>
      </c>
      <c s="18" t="s">
        <v>44</v>
      </c>
      <c s="24" t="s">
        <v>11103</v>
      </c>
      <c s="25" t="s">
        <v>70</v>
      </c>
      <c s="26">
        <v>1</v>
      </c>
      <c s="27">
        <v>0</v>
      </c>
      <c s="27">
        <f>ROUND(ROUND(H155,2)*ROUND(G155,3),2)</f>
      </c>
      <c r="O155">
        <f>(I155*21)/100</f>
      </c>
      <c t="s">
        <v>20</v>
      </c>
    </row>
    <row r="156" spans="1:5" ht="12.75">
      <c r="A156" s="28" t="s">
        <v>47</v>
      </c>
      <c r="E156" s="29" t="s">
        <v>44</v>
      </c>
    </row>
    <row r="157" spans="1:5" ht="12.75">
      <c r="A157" s="30" t="s">
        <v>48</v>
      </c>
      <c r="E157" s="31" t="s">
        <v>11099</v>
      </c>
    </row>
    <row r="158" spans="1:5" ht="38.25">
      <c r="A158" t="s">
        <v>50</v>
      </c>
      <c r="E158" s="29" t="s">
        <v>11104</v>
      </c>
    </row>
    <row r="159" spans="1:16" ht="25.5">
      <c r="A159" s="18" t="s">
        <v>42</v>
      </c>
      <c s="23" t="s">
        <v>107</v>
      </c>
      <c s="23" t="s">
        <v>11105</v>
      </c>
      <c s="18" t="s">
        <v>44</v>
      </c>
      <c s="24" t="s">
        <v>11106</v>
      </c>
      <c s="25" t="s">
        <v>70</v>
      </c>
      <c s="26">
        <v>2</v>
      </c>
      <c s="27">
        <v>0</v>
      </c>
      <c s="27">
        <f>ROUND(ROUND(H159,2)*ROUND(G159,3),2)</f>
      </c>
      <c r="O159">
        <f>(I159*21)/100</f>
      </c>
      <c t="s">
        <v>20</v>
      </c>
    </row>
    <row r="160" spans="1:5" ht="12.75">
      <c r="A160" s="28" t="s">
        <v>47</v>
      </c>
      <c r="E160" s="29" t="s">
        <v>44</v>
      </c>
    </row>
    <row r="161" spans="1:5" ht="12.75">
      <c r="A161" s="30" t="s">
        <v>48</v>
      </c>
      <c r="E161" s="31" t="s">
        <v>11107</v>
      </c>
    </row>
    <row r="162" spans="1:5" ht="38.25">
      <c r="A162" t="s">
        <v>50</v>
      </c>
      <c r="E162" s="29" t="s">
        <v>11108</v>
      </c>
    </row>
    <row r="163" spans="1:16" ht="12.75">
      <c r="A163" s="18" t="s">
        <v>42</v>
      </c>
      <c s="23" t="s">
        <v>281</v>
      </c>
      <c s="23" t="s">
        <v>11109</v>
      </c>
      <c s="18" t="s">
        <v>44</v>
      </c>
      <c s="24" t="s">
        <v>11110</v>
      </c>
      <c s="25" t="s">
        <v>70</v>
      </c>
      <c s="26">
        <v>2</v>
      </c>
      <c s="27">
        <v>0</v>
      </c>
      <c s="27">
        <f>ROUND(ROUND(H163,2)*ROUND(G163,3),2)</f>
      </c>
      <c r="O163">
        <f>(I163*21)/100</f>
      </c>
      <c t="s">
        <v>20</v>
      </c>
    </row>
    <row r="164" spans="1:5" ht="12.75">
      <c r="A164" s="28" t="s">
        <v>47</v>
      </c>
      <c r="E164" s="29" t="s">
        <v>44</v>
      </c>
    </row>
    <row r="165" spans="1:5" ht="12.75">
      <c r="A165" s="30" t="s">
        <v>48</v>
      </c>
      <c r="E165" s="31" t="s">
        <v>11052</v>
      </c>
    </row>
    <row r="166" spans="1:5" ht="63.75">
      <c r="A166" t="s">
        <v>50</v>
      </c>
      <c r="E166" s="29" t="s">
        <v>2390</v>
      </c>
    </row>
    <row r="167" spans="1:18" ht="12.75" customHeight="1">
      <c r="A167" s="5" t="s">
        <v>40</v>
      </c>
      <c s="5"/>
      <c s="34" t="s">
        <v>2223</v>
      </c>
      <c s="5"/>
      <c s="21" t="s">
        <v>2391</v>
      </c>
      <c s="5"/>
      <c s="5"/>
      <c s="5"/>
      <c s="35">
        <f>0+Q167</f>
      </c>
      <c r="O167">
        <f>0+R167</f>
      </c>
      <c r="Q167">
        <f>0+I168+I172+I176+I180+I184+I188+I192+I196+I200+I204+I208</f>
      </c>
      <c>
        <f>0+O168+O172+O176+O180+O184+O188+O192+O196+O200+O204+O208</f>
      </c>
    </row>
    <row r="168" spans="1:16" ht="12.75">
      <c r="A168" s="18" t="s">
        <v>42</v>
      </c>
      <c s="23" t="s">
        <v>285</v>
      </c>
      <c s="23" t="s">
        <v>2703</v>
      </c>
      <c s="18" t="s">
        <v>44</v>
      </c>
      <c s="24" t="s">
        <v>2704</v>
      </c>
      <c s="25" t="s">
        <v>70</v>
      </c>
      <c s="26">
        <v>4</v>
      </c>
      <c s="27">
        <v>0</v>
      </c>
      <c s="27">
        <f>ROUND(ROUND(H168,2)*ROUND(G168,3),2)</f>
      </c>
      <c r="O168">
        <f>(I168*21)/100</f>
      </c>
      <c t="s">
        <v>20</v>
      </c>
    </row>
    <row r="169" spans="1:5" ht="12.75">
      <c r="A169" s="28" t="s">
        <v>47</v>
      </c>
      <c r="E169" s="29" t="s">
        <v>44</v>
      </c>
    </row>
    <row r="170" spans="1:5" ht="12.75">
      <c r="A170" s="30" t="s">
        <v>48</v>
      </c>
      <c r="E170" s="31" t="s">
        <v>11090</v>
      </c>
    </row>
    <row r="171" spans="1:5" ht="51">
      <c r="A171" t="s">
        <v>50</v>
      </c>
      <c r="E171" s="29" t="s">
        <v>2705</v>
      </c>
    </row>
    <row r="172" spans="1:16" ht="25.5">
      <c r="A172" s="18" t="s">
        <v>42</v>
      </c>
      <c s="23" t="s">
        <v>289</v>
      </c>
      <c s="23" t="s">
        <v>2392</v>
      </c>
      <c s="18" t="s">
        <v>44</v>
      </c>
      <c s="24" t="s">
        <v>2393</v>
      </c>
      <c s="25" t="s">
        <v>70</v>
      </c>
      <c s="26">
        <v>1</v>
      </c>
      <c s="27">
        <v>0</v>
      </c>
      <c s="27">
        <f>ROUND(ROUND(H172,2)*ROUND(G172,3),2)</f>
      </c>
      <c r="O172">
        <f>(I172*21)/100</f>
      </c>
      <c t="s">
        <v>20</v>
      </c>
    </row>
    <row r="173" spans="1:5" ht="12.75">
      <c r="A173" s="28" t="s">
        <v>47</v>
      </c>
      <c r="E173" s="29" t="s">
        <v>44</v>
      </c>
    </row>
    <row r="174" spans="1:5" ht="12.75">
      <c r="A174" s="30" t="s">
        <v>48</v>
      </c>
      <c r="E174" s="31" t="s">
        <v>11092</v>
      </c>
    </row>
    <row r="175" spans="1:5" ht="63.75">
      <c r="A175" t="s">
        <v>50</v>
      </c>
      <c r="E175" s="29" t="s">
        <v>2505</v>
      </c>
    </row>
    <row r="176" spans="1:16" ht="38.25">
      <c r="A176" s="18" t="s">
        <v>42</v>
      </c>
      <c s="23" t="s">
        <v>293</v>
      </c>
      <c s="23" t="s">
        <v>2503</v>
      </c>
      <c s="18" t="s">
        <v>44</v>
      </c>
      <c s="24" t="s">
        <v>2504</v>
      </c>
      <c s="25" t="s">
        <v>70</v>
      </c>
      <c s="26">
        <v>2</v>
      </c>
      <c s="27">
        <v>0</v>
      </c>
      <c s="27">
        <f>ROUND(ROUND(H176,2)*ROUND(G176,3),2)</f>
      </c>
      <c r="O176">
        <f>(I176*21)/100</f>
      </c>
      <c t="s">
        <v>20</v>
      </c>
    </row>
    <row r="177" spans="1:5" ht="12.75">
      <c r="A177" s="28" t="s">
        <v>47</v>
      </c>
      <c r="E177" s="29" t="s">
        <v>44</v>
      </c>
    </row>
    <row r="178" spans="1:5" ht="12.75">
      <c r="A178" s="30" t="s">
        <v>48</v>
      </c>
      <c r="E178" s="31" t="s">
        <v>11092</v>
      </c>
    </row>
    <row r="179" spans="1:5" ht="63.75">
      <c r="A179" t="s">
        <v>50</v>
      </c>
      <c r="E179" s="29" t="s">
        <v>2505</v>
      </c>
    </row>
    <row r="180" spans="1:16" ht="25.5">
      <c r="A180" s="18" t="s">
        <v>42</v>
      </c>
      <c s="23" t="s">
        <v>297</v>
      </c>
      <c s="23" t="s">
        <v>2396</v>
      </c>
      <c s="18" t="s">
        <v>44</v>
      </c>
      <c s="24" t="s">
        <v>2397</v>
      </c>
      <c s="25" t="s">
        <v>70</v>
      </c>
      <c s="26">
        <v>1</v>
      </c>
      <c s="27">
        <v>0</v>
      </c>
      <c s="27">
        <f>ROUND(ROUND(H180,2)*ROUND(G180,3),2)</f>
      </c>
      <c r="O180">
        <f>(I180*21)/100</f>
      </c>
      <c t="s">
        <v>20</v>
      </c>
    </row>
    <row r="181" spans="1:5" ht="12.75">
      <c r="A181" s="28" t="s">
        <v>47</v>
      </c>
      <c r="E181" s="29" t="s">
        <v>44</v>
      </c>
    </row>
    <row r="182" spans="1:5" ht="12.75">
      <c r="A182" s="30" t="s">
        <v>48</v>
      </c>
      <c r="E182" s="31" t="s">
        <v>11092</v>
      </c>
    </row>
    <row r="183" spans="1:5" ht="38.25">
      <c r="A183" t="s">
        <v>50</v>
      </c>
      <c r="E183" s="29" t="s">
        <v>2719</v>
      </c>
    </row>
    <row r="184" spans="1:16" ht="12.75">
      <c r="A184" s="18" t="s">
        <v>42</v>
      </c>
      <c s="23" t="s">
        <v>301</v>
      </c>
      <c s="23" t="s">
        <v>2720</v>
      </c>
      <c s="18" t="s">
        <v>44</v>
      </c>
      <c s="24" t="s">
        <v>2721</v>
      </c>
      <c s="25" t="s">
        <v>70</v>
      </c>
      <c s="26">
        <v>1</v>
      </c>
      <c s="27">
        <v>0</v>
      </c>
      <c s="27">
        <f>ROUND(ROUND(H184,2)*ROUND(G184,3),2)</f>
      </c>
      <c r="O184">
        <f>(I184*21)/100</f>
      </c>
      <c t="s">
        <v>20</v>
      </c>
    </row>
    <row r="185" spans="1:5" ht="12.75">
      <c r="A185" s="28" t="s">
        <v>47</v>
      </c>
      <c r="E185" s="29" t="s">
        <v>44</v>
      </c>
    </row>
    <row r="186" spans="1:5" ht="12.75">
      <c r="A186" s="30" t="s">
        <v>48</v>
      </c>
      <c r="E186" s="31" t="s">
        <v>11092</v>
      </c>
    </row>
    <row r="187" spans="1:5" ht="38.25">
      <c r="A187" t="s">
        <v>50</v>
      </c>
      <c r="E187" s="29" t="s">
        <v>2722</v>
      </c>
    </row>
    <row r="188" spans="1:16" ht="12.75">
      <c r="A188" s="18" t="s">
        <v>42</v>
      </c>
      <c s="23" t="s">
        <v>305</v>
      </c>
      <c s="23" t="s">
        <v>2723</v>
      </c>
      <c s="18" t="s">
        <v>44</v>
      </c>
      <c s="24" t="s">
        <v>2724</v>
      </c>
      <c s="25" t="s">
        <v>70</v>
      </c>
      <c s="26">
        <v>2</v>
      </c>
      <c s="27">
        <v>0</v>
      </c>
      <c s="27">
        <f>ROUND(ROUND(H188,2)*ROUND(G188,3),2)</f>
      </c>
      <c r="O188">
        <f>(I188*21)/100</f>
      </c>
      <c t="s">
        <v>20</v>
      </c>
    </row>
    <row r="189" spans="1:5" ht="12.75">
      <c r="A189" s="28" t="s">
        <v>47</v>
      </c>
      <c r="E189" s="29" t="s">
        <v>44</v>
      </c>
    </row>
    <row r="190" spans="1:5" ht="12.75">
      <c r="A190" s="30" t="s">
        <v>48</v>
      </c>
      <c r="E190" s="31" t="s">
        <v>11111</v>
      </c>
    </row>
    <row r="191" spans="1:5" ht="38.25">
      <c r="A191" t="s">
        <v>50</v>
      </c>
      <c r="E191" s="29" t="s">
        <v>2725</v>
      </c>
    </row>
    <row r="192" spans="1:16" ht="12.75">
      <c r="A192" s="18" t="s">
        <v>42</v>
      </c>
      <c s="23" t="s">
        <v>309</v>
      </c>
      <c s="23" t="s">
        <v>2726</v>
      </c>
      <c s="18" t="s">
        <v>44</v>
      </c>
      <c s="24" t="s">
        <v>2727</v>
      </c>
      <c s="25" t="s">
        <v>70</v>
      </c>
      <c s="26">
        <v>22</v>
      </c>
      <c s="27">
        <v>0</v>
      </c>
      <c s="27">
        <f>ROUND(ROUND(H192,2)*ROUND(G192,3),2)</f>
      </c>
      <c r="O192">
        <f>(I192*21)/100</f>
      </c>
      <c t="s">
        <v>20</v>
      </c>
    </row>
    <row r="193" spans="1:5" ht="12.75">
      <c r="A193" s="28" t="s">
        <v>47</v>
      </c>
      <c r="E193" s="29" t="s">
        <v>44</v>
      </c>
    </row>
    <row r="194" spans="1:5" ht="12.75">
      <c r="A194" s="30" t="s">
        <v>48</v>
      </c>
      <c r="E194" s="31" t="s">
        <v>11111</v>
      </c>
    </row>
    <row r="195" spans="1:5" ht="38.25">
      <c r="A195" t="s">
        <v>50</v>
      </c>
      <c r="E195" s="29" t="s">
        <v>2725</v>
      </c>
    </row>
    <row r="196" spans="1:16" ht="12.75">
      <c r="A196" s="18" t="s">
        <v>42</v>
      </c>
      <c s="23" t="s">
        <v>314</v>
      </c>
      <c s="23" t="s">
        <v>2399</v>
      </c>
      <c s="18" t="s">
        <v>44</v>
      </c>
      <c s="24" t="s">
        <v>2400</v>
      </c>
      <c s="25" t="s">
        <v>157</v>
      </c>
      <c s="26">
        <v>12</v>
      </c>
      <c s="27">
        <v>0</v>
      </c>
      <c s="27">
        <f>ROUND(ROUND(H196,2)*ROUND(G196,3),2)</f>
      </c>
      <c r="O196">
        <f>(I196*21)/100</f>
      </c>
      <c t="s">
        <v>20</v>
      </c>
    </row>
    <row r="197" spans="1:5" ht="12.75">
      <c r="A197" s="28" t="s">
        <v>47</v>
      </c>
      <c r="E197" s="29" t="s">
        <v>44</v>
      </c>
    </row>
    <row r="198" spans="1:5" ht="12.75">
      <c r="A198" s="30" t="s">
        <v>48</v>
      </c>
      <c r="E198" s="31" t="s">
        <v>11092</v>
      </c>
    </row>
    <row r="199" spans="1:5" ht="38.25">
      <c r="A199" t="s">
        <v>50</v>
      </c>
      <c r="E199" s="29" t="s">
        <v>2739</v>
      </c>
    </row>
    <row r="200" spans="1:16" ht="12.75">
      <c r="A200" s="18" t="s">
        <v>42</v>
      </c>
      <c s="23" t="s">
        <v>318</v>
      </c>
      <c s="23" t="s">
        <v>2863</v>
      </c>
      <c s="18" t="s">
        <v>44</v>
      </c>
      <c s="24" t="s">
        <v>2864</v>
      </c>
      <c s="25" t="s">
        <v>157</v>
      </c>
      <c s="26">
        <v>4</v>
      </c>
      <c s="27">
        <v>0</v>
      </c>
      <c s="27">
        <f>ROUND(ROUND(H200,2)*ROUND(G200,3),2)</f>
      </c>
      <c r="O200">
        <f>(I200*21)/100</f>
      </c>
      <c t="s">
        <v>20</v>
      </c>
    </row>
    <row r="201" spans="1:5" ht="12.75">
      <c r="A201" s="28" t="s">
        <v>47</v>
      </c>
      <c r="E201" s="29" t="s">
        <v>44</v>
      </c>
    </row>
    <row r="202" spans="1:5" ht="12.75">
      <c r="A202" s="30" t="s">
        <v>48</v>
      </c>
      <c r="E202" s="31" t="s">
        <v>11092</v>
      </c>
    </row>
    <row r="203" spans="1:5" ht="51">
      <c r="A203" t="s">
        <v>50</v>
      </c>
      <c r="E203" s="29" t="s">
        <v>2865</v>
      </c>
    </row>
    <row r="204" spans="1:16" ht="12.75">
      <c r="A204" s="18" t="s">
        <v>42</v>
      </c>
      <c s="23" t="s">
        <v>322</v>
      </c>
      <c s="23" t="s">
        <v>2402</v>
      </c>
      <c s="18" t="s">
        <v>44</v>
      </c>
      <c s="24" t="s">
        <v>2403</v>
      </c>
      <c s="25" t="s">
        <v>157</v>
      </c>
      <c s="26">
        <v>12</v>
      </c>
      <c s="27">
        <v>0</v>
      </c>
      <c s="27">
        <f>ROUND(ROUND(H204,2)*ROUND(G204,3),2)</f>
      </c>
      <c r="O204">
        <f>(I204*21)/100</f>
      </c>
      <c t="s">
        <v>20</v>
      </c>
    </row>
    <row r="205" spans="1:5" ht="12.75">
      <c r="A205" s="28" t="s">
        <v>47</v>
      </c>
      <c r="E205" s="29" t="s">
        <v>44</v>
      </c>
    </row>
    <row r="206" spans="1:5" ht="12.75">
      <c r="A206" s="30" t="s">
        <v>48</v>
      </c>
      <c r="E206" s="31" t="s">
        <v>11092</v>
      </c>
    </row>
    <row r="207" spans="1:5" ht="38.25">
      <c r="A207" t="s">
        <v>50</v>
      </c>
      <c r="E207" s="29" t="s">
        <v>2740</v>
      </c>
    </row>
    <row r="208" spans="1:16" ht="12.75">
      <c r="A208" s="18" t="s">
        <v>42</v>
      </c>
      <c s="23" t="s">
        <v>326</v>
      </c>
      <c s="23" t="s">
        <v>2866</v>
      </c>
      <c s="18" t="s">
        <v>44</v>
      </c>
      <c s="24" t="s">
        <v>2867</v>
      </c>
      <c s="25" t="s">
        <v>157</v>
      </c>
      <c s="26">
        <v>8</v>
      </c>
      <c s="27">
        <v>0</v>
      </c>
      <c s="27">
        <f>ROUND(ROUND(H208,2)*ROUND(G208,3),2)</f>
      </c>
      <c r="O208">
        <f>(I208*21)/100</f>
      </c>
      <c t="s">
        <v>20</v>
      </c>
    </row>
    <row r="209" spans="1:5" ht="12.75">
      <c r="A209" s="28" t="s">
        <v>47</v>
      </c>
      <c r="E209" s="29" t="s">
        <v>44</v>
      </c>
    </row>
    <row r="210" spans="1:5" ht="12.75">
      <c r="A210" s="30" t="s">
        <v>48</v>
      </c>
      <c r="E210" s="31" t="s">
        <v>11092</v>
      </c>
    </row>
    <row r="211" spans="1:5" ht="38.25">
      <c r="A211" t="s">
        <v>50</v>
      </c>
      <c r="E211" s="29" t="s">
        <v>2868</v>
      </c>
    </row>
    <row r="212" spans="1:18" ht="12.75" customHeight="1">
      <c r="A212" s="5" t="s">
        <v>40</v>
      </c>
      <c s="5"/>
      <c s="34" t="s">
        <v>37</v>
      </c>
      <c s="5"/>
      <c s="21" t="s">
        <v>2884</v>
      </c>
      <c s="5"/>
      <c s="5"/>
      <c s="5"/>
      <c s="35">
        <f>0+Q212</f>
      </c>
      <c r="O212">
        <f>0+R212</f>
      </c>
      <c r="Q212">
        <f>0+I213</f>
      </c>
      <c>
        <f>0+O213</f>
      </c>
    </row>
    <row r="213" spans="1:16" ht="12.75">
      <c r="A213" s="18" t="s">
        <v>42</v>
      </c>
      <c s="23" t="s">
        <v>330</v>
      </c>
      <c s="23" t="s">
        <v>4031</v>
      </c>
      <c s="18" t="s">
        <v>44</v>
      </c>
      <c s="24" t="s">
        <v>4032</v>
      </c>
      <c s="25" t="s">
        <v>56</v>
      </c>
      <c s="26">
        <v>2</v>
      </c>
      <c s="27">
        <v>0</v>
      </c>
      <c s="27">
        <f>ROUND(ROUND(H213,2)*ROUND(G213,3),2)</f>
      </c>
      <c r="O213">
        <f>(I213*21)/100</f>
      </c>
      <c t="s">
        <v>20</v>
      </c>
    </row>
    <row r="214" spans="1:5" ht="12.75">
      <c r="A214" s="28" t="s">
        <v>47</v>
      </c>
      <c r="E214" s="29" t="s">
        <v>44</v>
      </c>
    </row>
    <row r="215" spans="1:5" ht="12.75">
      <c r="A215" s="30" t="s">
        <v>48</v>
      </c>
      <c r="E215" s="31" t="s">
        <v>11089</v>
      </c>
    </row>
    <row r="216" spans="1:5" ht="25.5">
      <c r="A216" t="s">
        <v>50</v>
      </c>
      <c r="E216" s="29" t="s">
        <v>11112</v>
      </c>
    </row>
    <row r="217" spans="1:18" ht="12.75" customHeight="1">
      <c r="A217" s="5" t="s">
        <v>40</v>
      </c>
      <c s="5"/>
      <c s="34" t="s">
        <v>181</v>
      </c>
      <c s="5"/>
      <c s="21" t="s">
        <v>182</v>
      </c>
      <c s="5"/>
      <c s="5"/>
      <c s="5"/>
      <c s="35">
        <f>0+Q217</f>
      </c>
      <c r="O217">
        <f>0+R217</f>
      </c>
      <c r="Q217">
        <f>0+I218+I222+I226+I230+I234+I238</f>
      </c>
      <c>
        <f>0+O218+O222+O226+O230+O234+O238</f>
      </c>
    </row>
    <row r="218" spans="1:16" ht="25.5">
      <c r="A218" s="18" t="s">
        <v>42</v>
      </c>
      <c s="23" t="s">
        <v>334</v>
      </c>
      <c s="23" t="s">
        <v>184</v>
      </c>
      <c s="18" t="s">
        <v>185</v>
      </c>
      <c s="24" t="s">
        <v>186</v>
      </c>
      <c s="25" t="s">
        <v>187</v>
      </c>
      <c s="26">
        <v>50</v>
      </c>
      <c s="27">
        <v>0</v>
      </c>
      <c s="27">
        <f>ROUND(ROUND(H218,2)*ROUND(G218,3),2)</f>
      </c>
      <c r="O218">
        <f>(I218*21)/100</f>
      </c>
      <c t="s">
        <v>20</v>
      </c>
    </row>
    <row r="219" spans="1:5" ht="12.75">
      <c r="A219" s="28" t="s">
        <v>47</v>
      </c>
      <c r="E219" s="29" t="s">
        <v>188</v>
      </c>
    </row>
    <row r="220" spans="1:5" ht="12.75">
      <c r="A220" s="30" t="s">
        <v>48</v>
      </c>
      <c r="E220" s="31" t="s">
        <v>11089</v>
      </c>
    </row>
    <row r="221" spans="1:5" ht="165.75">
      <c r="A221" t="s">
        <v>50</v>
      </c>
      <c r="E221" s="29" t="s">
        <v>2894</v>
      </c>
    </row>
    <row r="222" spans="1:16" ht="25.5">
      <c r="A222" s="18" t="s">
        <v>42</v>
      </c>
      <c s="23" t="s">
        <v>338</v>
      </c>
      <c s="23" t="s">
        <v>4091</v>
      </c>
      <c s="18" t="s">
        <v>185</v>
      </c>
      <c s="24" t="s">
        <v>4092</v>
      </c>
      <c s="25" t="s">
        <v>187</v>
      </c>
      <c s="26">
        <v>2</v>
      </c>
      <c s="27">
        <v>0</v>
      </c>
      <c s="27">
        <f>ROUND(ROUND(H222,2)*ROUND(G222,3),2)</f>
      </c>
      <c r="O222">
        <f>(I222*21)/100</f>
      </c>
      <c t="s">
        <v>20</v>
      </c>
    </row>
    <row r="223" spans="1:5" ht="12.75">
      <c r="A223" s="28" t="s">
        <v>47</v>
      </c>
      <c r="E223" s="29" t="s">
        <v>188</v>
      </c>
    </row>
    <row r="224" spans="1:5" ht="12.75">
      <c r="A224" s="30" t="s">
        <v>48</v>
      </c>
      <c r="E224" s="31" t="s">
        <v>11089</v>
      </c>
    </row>
    <row r="225" spans="1:5" ht="165.75">
      <c r="A225" t="s">
        <v>50</v>
      </c>
      <c r="E225" s="29" t="s">
        <v>2894</v>
      </c>
    </row>
    <row r="226" spans="1:16" ht="25.5">
      <c r="A226" s="18" t="s">
        <v>42</v>
      </c>
      <c s="23" t="s">
        <v>342</v>
      </c>
      <c s="23" t="s">
        <v>1085</v>
      </c>
      <c s="18" t="s">
        <v>185</v>
      </c>
      <c s="24" t="s">
        <v>1086</v>
      </c>
      <c s="25" t="s">
        <v>187</v>
      </c>
      <c s="26">
        <v>0.1</v>
      </c>
      <c s="27">
        <v>0</v>
      </c>
      <c s="27">
        <f>ROUND(ROUND(H226,2)*ROUND(G226,3),2)</f>
      </c>
      <c r="O226">
        <f>(I226*21)/100</f>
      </c>
      <c t="s">
        <v>20</v>
      </c>
    </row>
    <row r="227" spans="1:5" ht="12.75">
      <c r="A227" s="28" t="s">
        <v>47</v>
      </c>
      <c r="E227" s="29" t="s">
        <v>188</v>
      </c>
    </row>
    <row r="228" spans="1:5" ht="12.75">
      <c r="A228" s="30" t="s">
        <v>48</v>
      </c>
      <c r="E228" s="31" t="s">
        <v>11113</v>
      </c>
    </row>
    <row r="229" spans="1:5" ht="165.75">
      <c r="A229" t="s">
        <v>50</v>
      </c>
      <c r="E229" s="29" t="s">
        <v>2894</v>
      </c>
    </row>
    <row r="230" spans="1:16" ht="38.25">
      <c r="A230" s="18" t="s">
        <v>42</v>
      </c>
      <c s="23" t="s">
        <v>346</v>
      </c>
      <c s="23" t="s">
        <v>1312</v>
      </c>
      <c s="18" t="s">
        <v>185</v>
      </c>
      <c s="24" t="s">
        <v>1313</v>
      </c>
      <c s="25" t="s">
        <v>187</v>
      </c>
      <c s="26">
        <v>0.1</v>
      </c>
      <c s="27">
        <v>0</v>
      </c>
      <c s="27">
        <f>ROUND(ROUND(H230,2)*ROUND(G230,3),2)</f>
      </c>
      <c r="O230">
        <f>(I230*21)/100</f>
      </c>
      <c t="s">
        <v>20</v>
      </c>
    </row>
    <row r="231" spans="1:5" ht="25.5">
      <c r="A231" s="28" t="s">
        <v>47</v>
      </c>
      <c r="E231" s="29" t="s">
        <v>1314</v>
      </c>
    </row>
    <row r="232" spans="1:5" ht="12.75">
      <c r="A232" s="30" t="s">
        <v>48</v>
      </c>
      <c r="E232" s="31" t="s">
        <v>11113</v>
      </c>
    </row>
    <row r="233" spans="1:5" ht="165.75">
      <c r="A233" t="s">
        <v>50</v>
      </c>
      <c r="E233" s="29" t="s">
        <v>2894</v>
      </c>
    </row>
    <row r="234" spans="1:16" ht="25.5">
      <c r="A234" s="18" t="s">
        <v>42</v>
      </c>
      <c s="23" t="s">
        <v>350</v>
      </c>
      <c s="23" t="s">
        <v>1090</v>
      </c>
      <c s="18" t="s">
        <v>185</v>
      </c>
      <c s="24" t="s">
        <v>1091</v>
      </c>
      <c s="25" t="s">
        <v>187</v>
      </c>
      <c s="26">
        <v>0.4</v>
      </c>
      <c s="27">
        <v>0</v>
      </c>
      <c s="27">
        <f>ROUND(ROUND(H234,2)*ROUND(G234,3),2)</f>
      </c>
      <c r="O234">
        <f>(I234*21)/100</f>
      </c>
      <c t="s">
        <v>20</v>
      </c>
    </row>
    <row r="235" spans="1:5" ht="25.5">
      <c r="A235" s="28" t="s">
        <v>47</v>
      </c>
      <c r="E235" s="29" t="s">
        <v>1089</v>
      </c>
    </row>
    <row r="236" spans="1:5" ht="12.75">
      <c r="A236" s="30" t="s">
        <v>48</v>
      </c>
      <c r="E236" s="31" t="s">
        <v>11113</v>
      </c>
    </row>
    <row r="237" spans="1:5" ht="165.75">
      <c r="A237" t="s">
        <v>50</v>
      </c>
      <c r="E237" s="29" t="s">
        <v>2894</v>
      </c>
    </row>
    <row r="238" spans="1:16" ht="25.5">
      <c r="A238" s="18" t="s">
        <v>42</v>
      </c>
      <c s="23" t="s">
        <v>354</v>
      </c>
      <c s="23" t="s">
        <v>1092</v>
      </c>
      <c s="18" t="s">
        <v>185</v>
      </c>
      <c s="24" t="s">
        <v>1093</v>
      </c>
      <c s="25" t="s">
        <v>187</v>
      </c>
      <c s="26">
        <v>3</v>
      </c>
      <c s="27">
        <v>0</v>
      </c>
      <c s="27">
        <f>ROUND(ROUND(H238,2)*ROUND(G238,3),2)</f>
      </c>
      <c r="O238">
        <f>(I238*21)/100</f>
      </c>
      <c t="s">
        <v>20</v>
      </c>
    </row>
    <row r="239" spans="1:5" ht="12.75">
      <c r="A239" s="28" t="s">
        <v>47</v>
      </c>
      <c r="E239" s="29" t="s">
        <v>188</v>
      </c>
    </row>
    <row r="240" spans="1:5" ht="12.75">
      <c r="A240" s="30" t="s">
        <v>48</v>
      </c>
      <c r="E240" s="31" t="s">
        <v>11113</v>
      </c>
    </row>
    <row r="241" spans="1:5" ht="165.75">
      <c r="A241" t="s">
        <v>50</v>
      </c>
      <c r="E241" s="29" t="s">
        <v>2894</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60.xml><?xml version="1.0" encoding="utf-8"?>
<worksheet xmlns="http://schemas.openxmlformats.org/spreadsheetml/2006/main" xmlns:r="http://schemas.openxmlformats.org/officeDocument/2006/relationships">
  <sheetPr>
    <pageSetUpPr fitToPage="1"/>
  </sheetPr>
  <dimension ref="A1:R35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0+O9+O30+O35+O40+O57+O154+O207+O216+O261+O314+O319+O332</f>
      </c>
      <c t="s">
        <v>19</v>
      </c>
    </row>
    <row r="3" spans="1:16" ht="15" customHeight="1">
      <c r="A3" t="s">
        <v>1</v>
      </c>
      <c s="8" t="s">
        <v>4</v>
      </c>
      <c s="9" t="s">
        <v>5</v>
      </c>
      <c s="1"/>
      <c s="10" t="s">
        <v>6</v>
      </c>
      <c s="1"/>
      <c s="4"/>
      <c s="3" t="s">
        <v>11114</v>
      </c>
      <c s="36">
        <f>0+I9+I30+I35+I40+I57+I154+I207+I216+I261+I314+I319+I332</f>
      </c>
      <c r="O3" t="s">
        <v>16</v>
      </c>
      <c t="s">
        <v>20</v>
      </c>
    </row>
    <row r="4" spans="1:16" ht="15" customHeight="1">
      <c r="A4" t="s">
        <v>7</v>
      </c>
      <c s="8" t="s">
        <v>8</v>
      </c>
      <c s="9" t="s">
        <v>11073</v>
      </c>
      <c s="1"/>
      <c s="10" t="s">
        <v>11074</v>
      </c>
      <c s="1"/>
      <c s="1"/>
      <c s="7"/>
      <c s="7"/>
      <c r="O4" t="s">
        <v>17</v>
      </c>
      <c t="s">
        <v>20</v>
      </c>
    </row>
    <row r="5" spans="1:16" ht="12.75" customHeight="1">
      <c r="A5" t="s">
        <v>11</v>
      </c>
      <c s="12" t="s">
        <v>15</v>
      </c>
      <c s="13" t="s">
        <v>11114</v>
      </c>
      <c s="5"/>
      <c s="14" t="s">
        <v>11115</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f>
      </c>
      <c>
        <f>0+O10+O14+O18+O22+O26</f>
      </c>
    </row>
    <row r="10" spans="1:16" ht="12.75">
      <c r="A10" s="18" t="s">
        <v>42</v>
      </c>
      <c s="23" t="s">
        <v>26</v>
      </c>
      <c s="23" t="s">
        <v>2754</v>
      </c>
      <c s="18" t="s">
        <v>44</v>
      </c>
      <c s="24" t="s">
        <v>2755</v>
      </c>
      <c s="25" t="s">
        <v>64</v>
      </c>
      <c s="26">
        <v>1500</v>
      </c>
      <c s="27">
        <v>0</v>
      </c>
      <c s="27">
        <f>ROUND(ROUND(H10,2)*ROUND(G10,3),2)</f>
      </c>
      <c r="O10">
        <f>(I10*21)/100</f>
      </c>
      <c t="s">
        <v>20</v>
      </c>
    </row>
    <row r="11" spans="1:5" ht="12.75">
      <c r="A11" s="28" t="s">
        <v>47</v>
      </c>
      <c r="E11" s="29" t="s">
        <v>44</v>
      </c>
    </row>
    <row r="12" spans="1:5" ht="12.75">
      <c r="A12" s="30" t="s">
        <v>48</v>
      </c>
      <c r="E12" s="31" t="s">
        <v>2592</v>
      </c>
    </row>
    <row r="13" spans="1:5" ht="12.75">
      <c r="A13" t="s">
        <v>50</v>
      </c>
      <c r="E13" s="29" t="s">
        <v>2756</v>
      </c>
    </row>
    <row r="14" spans="1:16" ht="12.75">
      <c r="A14" s="18" t="s">
        <v>42</v>
      </c>
      <c s="23" t="s">
        <v>20</v>
      </c>
      <c s="23" t="s">
        <v>5855</v>
      </c>
      <c s="18" t="s">
        <v>44</v>
      </c>
      <c s="24" t="s">
        <v>5856</v>
      </c>
      <c s="25" t="s">
        <v>64</v>
      </c>
      <c s="26">
        <v>600</v>
      </c>
      <c s="27">
        <v>0</v>
      </c>
      <c s="27">
        <f>ROUND(ROUND(H14,2)*ROUND(G14,3),2)</f>
      </c>
      <c r="O14">
        <f>(I14*21)/100</f>
      </c>
      <c t="s">
        <v>20</v>
      </c>
    </row>
    <row r="15" spans="1:5" ht="12.75">
      <c r="A15" s="28" t="s">
        <v>47</v>
      </c>
      <c r="E15" s="29" t="s">
        <v>44</v>
      </c>
    </row>
    <row r="16" spans="1:5" ht="12.75">
      <c r="A16" s="30" t="s">
        <v>48</v>
      </c>
      <c r="E16" s="31" t="s">
        <v>2936</v>
      </c>
    </row>
    <row r="17" spans="1:5" ht="25.5">
      <c r="A17" t="s">
        <v>50</v>
      </c>
      <c r="E17" s="29" t="s">
        <v>11116</v>
      </c>
    </row>
    <row r="18" spans="1:16" ht="12.75">
      <c r="A18" s="18" t="s">
        <v>42</v>
      </c>
      <c s="23" t="s">
        <v>19</v>
      </c>
      <c s="23" t="s">
        <v>2762</v>
      </c>
      <c s="18" t="s">
        <v>44</v>
      </c>
      <c s="24" t="s">
        <v>2763</v>
      </c>
      <c s="25" t="s">
        <v>46</v>
      </c>
      <c s="26">
        <v>614</v>
      </c>
      <c s="27">
        <v>0</v>
      </c>
      <c s="27">
        <f>ROUND(ROUND(H18,2)*ROUND(G18,3),2)</f>
      </c>
      <c r="O18">
        <f>(I18*21)/100</f>
      </c>
      <c t="s">
        <v>20</v>
      </c>
    </row>
    <row r="19" spans="1:5" ht="12.75">
      <c r="A19" s="28" t="s">
        <v>47</v>
      </c>
      <c r="E19" s="29" t="s">
        <v>44</v>
      </c>
    </row>
    <row r="20" spans="1:5" ht="12.75">
      <c r="A20" s="30" t="s">
        <v>48</v>
      </c>
      <c r="E20" s="31" t="s">
        <v>11117</v>
      </c>
    </row>
    <row r="21" spans="1:5" ht="318.75">
      <c r="A21" t="s">
        <v>50</v>
      </c>
      <c r="E21" s="29" t="s">
        <v>2765</v>
      </c>
    </row>
    <row r="22" spans="1:16" ht="12.75">
      <c r="A22" s="18" t="s">
        <v>42</v>
      </c>
      <c s="23" t="s">
        <v>30</v>
      </c>
      <c s="23" t="s">
        <v>58</v>
      </c>
      <c s="18" t="s">
        <v>44</v>
      </c>
      <c s="24" t="s">
        <v>59</v>
      </c>
      <c s="25" t="s">
        <v>46</v>
      </c>
      <c s="26">
        <v>523</v>
      </c>
      <c s="27">
        <v>0</v>
      </c>
      <c s="27">
        <f>ROUND(ROUND(H22,2)*ROUND(G22,3),2)</f>
      </c>
      <c r="O22">
        <f>(I22*21)/100</f>
      </c>
      <c t="s">
        <v>20</v>
      </c>
    </row>
    <row r="23" spans="1:5" ht="12.75">
      <c r="A23" s="28" t="s">
        <v>47</v>
      </c>
      <c r="E23" s="29" t="s">
        <v>44</v>
      </c>
    </row>
    <row r="24" spans="1:5" ht="12.75">
      <c r="A24" s="30" t="s">
        <v>48</v>
      </c>
      <c r="E24" s="31" t="s">
        <v>11117</v>
      </c>
    </row>
    <row r="25" spans="1:5" ht="153">
      <c r="A25" t="s">
        <v>50</v>
      </c>
      <c r="E25" s="29" t="s">
        <v>2766</v>
      </c>
    </row>
    <row r="26" spans="1:16" ht="12.75">
      <c r="A26" s="18" t="s">
        <v>42</v>
      </c>
      <c s="23" t="s">
        <v>32</v>
      </c>
      <c s="23" t="s">
        <v>2767</v>
      </c>
      <c s="18" t="s">
        <v>44</v>
      </c>
      <c s="24" t="s">
        <v>2768</v>
      </c>
      <c s="25" t="s">
        <v>64</v>
      </c>
      <c s="26">
        <v>1500</v>
      </c>
      <c s="27">
        <v>0</v>
      </c>
      <c s="27">
        <f>ROUND(ROUND(H26,2)*ROUND(G26,3),2)</f>
      </c>
      <c r="O26">
        <f>(I26*21)/100</f>
      </c>
      <c t="s">
        <v>20</v>
      </c>
    </row>
    <row r="27" spans="1:5" ht="12.75">
      <c r="A27" s="28" t="s">
        <v>47</v>
      </c>
      <c r="E27" s="29" t="s">
        <v>44</v>
      </c>
    </row>
    <row r="28" spans="1:5" ht="12.75">
      <c r="A28" s="30" t="s">
        <v>48</v>
      </c>
      <c r="E28" s="31" t="s">
        <v>2936</v>
      </c>
    </row>
    <row r="29" spans="1:5" ht="38.25">
      <c r="A29" t="s">
        <v>50</v>
      </c>
      <c r="E29" s="29" t="s">
        <v>2769</v>
      </c>
    </row>
    <row r="30" spans="1:18" ht="12.75" customHeight="1">
      <c r="A30" s="5" t="s">
        <v>40</v>
      </c>
      <c s="5"/>
      <c s="34" t="s">
        <v>20</v>
      </c>
      <c s="5"/>
      <c s="21" t="s">
        <v>1109</v>
      </c>
      <c s="5"/>
      <c s="5"/>
      <c s="5"/>
      <c s="35">
        <f>0+Q30</f>
      </c>
      <c r="O30">
        <f>0+R30</f>
      </c>
      <c r="Q30">
        <f>0+I31</f>
      </c>
      <c>
        <f>0+O31</f>
      </c>
    </row>
    <row r="31" spans="1:16" ht="12.75">
      <c r="A31" s="18" t="s">
        <v>42</v>
      </c>
      <c s="23" t="s">
        <v>34</v>
      </c>
      <c s="23" t="s">
        <v>1793</v>
      </c>
      <c s="18" t="s">
        <v>44</v>
      </c>
      <c s="24" t="s">
        <v>1794</v>
      </c>
      <c s="25" t="s">
        <v>46</v>
      </c>
      <c s="26">
        <v>1</v>
      </c>
      <c s="27">
        <v>0</v>
      </c>
      <c s="27">
        <f>ROUND(ROUND(H31,2)*ROUND(G31,3),2)</f>
      </c>
      <c r="O31">
        <f>(I31*21)/100</f>
      </c>
      <c t="s">
        <v>20</v>
      </c>
    </row>
    <row r="32" spans="1:5" ht="12.75">
      <c r="A32" s="28" t="s">
        <v>47</v>
      </c>
      <c r="E32" s="29" t="s">
        <v>44</v>
      </c>
    </row>
    <row r="33" spans="1:5" ht="12.75">
      <c r="A33" s="30" t="s">
        <v>48</v>
      </c>
      <c r="E33" s="31" t="s">
        <v>11118</v>
      </c>
    </row>
    <row r="34" spans="1:5" ht="267.75">
      <c r="A34" t="s">
        <v>50</v>
      </c>
      <c r="E34" s="29" t="s">
        <v>2770</v>
      </c>
    </row>
    <row r="35" spans="1:18" ht="12.75" customHeight="1">
      <c r="A35" s="5" t="s">
        <v>40</v>
      </c>
      <c s="5"/>
      <c s="34" t="s">
        <v>30</v>
      </c>
      <c s="5"/>
      <c s="21" t="s">
        <v>1238</v>
      </c>
      <c s="5"/>
      <c s="5"/>
      <c s="5"/>
      <c s="35">
        <f>0+Q35</f>
      </c>
      <c r="O35">
        <f>0+R35</f>
      </c>
      <c r="Q35">
        <f>0+I36</f>
      </c>
      <c>
        <f>0+O36</f>
      </c>
    </row>
    <row r="36" spans="1:16" ht="12.75">
      <c r="A36" s="18" t="s">
        <v>42</v>
      </c>
      <c s="23" t="s">
        <v>66</v>
      </c>
      <c s="23" t="s">
        <v>2777</v>
      </c>
      <c s="18" t="s">
        <v>44</v>
      </c>
      <c s="24" t="s">
        <v>2778</v>
      </c>
      <c s="25" t="s">
        <v>46</v>
      </c>
      <c s="26">
        <v>50</v>
      </c>
      <c s="27">
        <v>0</v>
      </c>
      <c s="27">
        <f>ROUND(ROUND(H36,2)*ROUND(G36,3),2)</f>
      </c>
      <c r="O36">
        <f>(I36*21)/100</f>
      </c>
      <c t="s">
        <v>20</v>
      </c>
    </row>
    <row r="37" spans="1:5" ht="12.75">
      <c r="A37" s="28" t="s">
        <v>47</v>
      </c>
      <c r="E37" s="29" t="s">
        <v>44</v>
      </c>
    </row>
    <row r="38" spans="1:5" ht="12.75">
      <c r="A38" s="30" t="s">
        <v>48</v>
      </c>
      <c r="E38" s="31" t="s">
        <v>11118</v>
      </c>
    </row>
    <row r="39" spans="1:5" ht="38.25">
      <c r="A39" t="s">
        <v>50</v>
      </c>
      <c r="E39" s="29" t="s">
        <v>2780</v>
      </c>
    </row>
    <row r="40" spans="1:18" ht="12.75" customHeight="1">
      <c r="A40" s="5" t="s">
        <v>40</v>
      </c>
      <c s="5"/>
      <c s="34" t="s">
        <v>32</v>
      </c>
      <c s="5"/>
      <c s="21" t="s">
        <v>1113</v>
      </c>
      <c s="5"/>
      <c s="5"/>
      <c s="5"/>
      <c s="35">
        <f>0+Q40</f>
      </c>
      <c r="O40">
        <f>0+R40</f>
      </c>
      <c r="Q40">
        <f>0+I41+I45+I49+I53</f>
      </c>
      <c>
        <f>0+O41+O45+O49+O53</f>
      </c>
    </row>
    <row r="41" spans="1:16" ht="25.5">
      <c r="A41" s="18" t="s">
        <v>42</v>
      </c>
      <c s="23" t="s">
        <v>76</v>
      </c>
      <c s="23" t="s">
        <v>3710</v>
      </c>
      <c s="18" t="s">
        <v>44</v>
      </c>
      <c s="24" t="s">
        <v>3711</v>
      </c>
      <c s="25" t="s">
        <v>46</v>
      </c>
      <c s="26">
        <v>1</v>
      </c>
      <c s="27">
        <v>0</v>
      </c>
      <c s="27">
        <f>ROUND(ROUND(H41,2)*ROUND(G41,3),2)</f>
      </c>
      <c r="O41">
        <f>(I41*21)/100</f>
      </c>
      <c t="s">
        <v>20</v>
      </c>
    </row>
    <row r="42" spans="1:5" ht="12.75">
      <c r="A42" s="28" t="s">
        <v>47</v>
      </c>
      <c r="E42" s="29" t="s">
        <v>44</v>
      </c>
    </row>
    <row r="43" spans="1:5" ht="12.75">
      <c r="A43" s="30" t="s">
        <v>48</v>
      </c>
      <c r="E43" s="31" t="s">
        <v>11118</v>
      </c>
    </row>
    <row r="44" spans="1:5" ht="153">
      <c r="A44" t="s">
        <v>50</v>
      </c>
      <c r="E44" s="29" t="s">
        <v>11119</v>
      </c>
    </row>
    <row r="45" spans="1:16" ht="12.75">
      <c r="A45" s="18" t="s">
        <v>42</v>
      </c>
      <c s="23" t="s">
        <v>37</v>
      </c>
      <c s="23" t="s">
        <v>3170</v>
      </c>
      <c s="18" t="s">
        <v>44</v>
      </c>
      <c s="24" t="s">
        <v>3171</v>
      </c>
      <c s="25" t="s">
        <v>46</v>
      </c>
      <c s="26">
        <v>4</v>
      </c>
      <c s="27">
        <v>0</v>
      </c>
      <c s="27">
        <f>ROUND(ROUND(H45,2)*ROUND(G45,3),2)</f>
      </c>
      <c r="O45">
        <f>(I45*21)/100</f>
      </c>
      <c t="s">
        <v>20</v>
      </c>
    </row>
    <row r="46" spans="1:5" ht="12.75">
      <c r="A46" s="28" t="s">
        <v>47</v>
      </c>
      <c r="E46" s="29" t="s">
        <v>44</v>
      </c>
    </row>
    <row r="47" spans="1:5" ht="12.75">
      <c r="A47" s="30" t="s">
        <v>48</v>
      </c>
      <c r="E47" s="31" t="s">
        <v>11118</v>
      </c>
    </row>
    <row r="48" spans="1:5" ht="38.25">
      <c r="A48" t="s">
        <v>50</v>
      </c>
      <c r="E48" s="29" t="s">
        <v>11120</v>
      </c>
    </row>
    <row r="49" spans="1:16" ht="12.75">
      <c r="A49" s="18" t="s">
        <v>42</v>
      </c>
      <c s="23" t="s">
        <v>39</v>
      </c>
      <c s="23" t="s">
        <v>11121</v>
      </c>
      <c s="18" t="s">
        <v>44</v>
      </c>
      <c s="24" t="s">
        <v>11122</v>
      </c>
      <c s="25" t="s">
        <v>70</v>
      </c>
      <c s="26">
        <v>30</v>
      </c>
      <c s="27">
        <v>0</v>
      </c>
      <c s="27">
        <f>ROUND(ROUND(H49,2)*ROUND(G49,3),2)</f>
      </c>
      <c r="O49">
        <f>(I49*21)/100</f>
      </c>
      <c t="s">
        <v>20</v>
      </c>
    </row>
    <row r="50" spans="1:5" ht="12.75">
      <c r="A50" s="28" t="s">
        <v>47</v>
      </c>
      <c r="E50" s="29" t="s">
        <v>44</v>
      </c>
    </row>
    <row r="51" spans="1:5" ht="12.75">
      <c r="A51" s="30" t="s">
        <v>48</v>
      </c>
      <c r="E51" s="31" t="s">
        <v>11118</v>
      </c>
    </row>
    <row r="52" spans="1:5" ht="140.25">
      <c r="A52" t="s">
        <v>50</v>
      </c>
      <c r="E52" s="29" t="s">
        <v>11123</v>
      </c>
    </row>
    <row r="53" spans="1:16" ht="12.75">
      <c r="A53" s="18" t="s">
        <v>42</v>
      </c>
      <c s="23" t="s">
        <v>87</v>
      </c>
      <c s="23" t="s">
        <v>11124</v>
      </c>
      <c s="18" t="s">
        <v>44</v>
      </c>
      <c s="24" t="s">
        <v>11125</v>
      </c>
      <c s="25" t="s">
        <v>70</v>
      </c>
      <c s="26">
        <v>1</v>
      </c>
      <c s="27">
        <v>0</v>
      </c>
      <c s="27">
        <f>ROUND(ROUND(H53,2)*ROUND(G53,3),2)</f>
      </c>
      <c r="O53">
        <f>(I53*21)/100</f>
      </c>
      <c t="s">
        <v>20</v>
      </c>
    </row>
    <row r="54" spans="1:5" ht="12.75">
      <c r="A54" s="28" t="s">
        <v>47</v>
      </c>
      <c r="E54" s="29" t="s">
        <v>44</v>
      </c>
    </row>
    <row r="55" spans="1:5" ht="12.75">
      <c r="A55" s="30" t="s">
        <v>48</v>
      </c>
      <c r="E55" s="31" t="s">
        <v>11118</v>
      </c>
    </row>
    <row r="56" spans="1:5" ht="191.25">
      <c r="A56" t="s">
        <v>50</v>
      </c>
      <c r="E56" s="29" t="s">
        <v>11126</v>
      </c>
    </row>
    <row r="57" spans="1:18" ht="12.75" customHeight="1">
      <c r="A57" s="5" t="s">
        <v>40</v>
      </c>
      <c s="5"/>
      <c s="34" t="s">
        <v>410</v>
      </c>
      <c s="5"/>
      <c s="21" t="s">
        <v>2315</v>
      </c>
      <c s="5"/>
      <c s="5"/>
      <c s="5"/>
      <c s="35">
        <f>0+Q57</f>
      </c>
      <c r="O57">
        <f>0+R57</f>
      </c>
      <c r="Q57">
        <f>0+I58+I62+I66+I70+I74+I78+I82+I86+I90+I94+I98+I102+I106+I110+I114+I118+I122+I126+I130+I134+I138+I142+I146+I150</f>
      </c>
      <c>
        <f>0+O58+O62+O66+O70+O74+O78+O82+O86+O90+O94+O98+O102+O106+O110+O114+O118+O122+O126+O130+O134+O138+O142+O146+O150</f>
      </c>
    </row>
    <row r="58" spans="1:16" ht="12.75">
      <c r="A58" s="18" t="s">
        <v>42</v>
      </c>
      <c s="23" t="s">
        <v>91</v>
      </c>
      <c s="23" t="s">
        <v>2784</v>
      </c>
      <c s="18" t="s">
        <v>44</v>
      </c>
      <c s="24" t="s">
        <v>2785</v>
      </c>
      <c s="25" t="s">
        <v>70</v>
      </c>
      <c s="26">
        <v>25</v>
      </c>
      <c s="27">
        <v>0</v>
      </c>
      <c s="27">
        <f>ROUND(ROUND(H58,2)*ROUND(G58,3),2)</f>
      </c>
      <c r="O58">
        <f>(I58*21)/100</f>
      </c>
      <c t="s">
        <v>20</v>
      </c>
    </row>
    <row r="59" spans="1:5" ht="12.75">
      <c r="A59" s="28" t="s">
        <v>47</v>
      </c>
      <c r="E59" s="29" t="s">
        <v>44</v>
      </c>
    </row>
    <row r="60" spans="1:5" ht="12.75">
      <c r="A60" s="30" t="s">
        <v>48</v>
      </c>
      <c r="E60" s="31" t="s">
        <v>2592</v>
      </c>
    </row>
    <row r="61" spans="1:5" ht="51">
      <c r="A61" t="s">
        <v>50</v>
      </c>
      <c r="E61" s="29" t="s">
        <v>2787</v>
      </c>
    </row>
    <row r="62" spans="1:16" ht="12.75">
      <c r="A62" s="18" t="s">
        <v>42</v>
      </c>
      <c s="23" t="s">
        <v>95</v>
      </c>
      <c s="23" t="s">
        <v>221</v>
      </c>
      <c s="18" t="s">
        <v>44</v>
      </c>
      <c s="24" t="s">
        <v>222</v>
      </c>
      <c s="25" t="s">
        <v>56</v>
      </c>
      <c s="26">
        <v>1402</v>
      </c>
      <c s="27">
        <v>0</v>
      </c>
      <c s="27">
        <f>ROUND(ROUND(H62,2)*ROUND(G62,3),2)</f>
      </c>
      <c r="O62">
        <f>(I62*21)/100</f>
      </c>
      <c t="s">
        <v>20</v>
      </c>
    </row>
    <row r="63" spans="1:5" ht="12.75">
      <c r="A63" s="28" t="s">
        <v>47</v>
      </c>
      <c r="E63" s="29" t="s">
        <v>44</v>
      </c>
    </row>
    <row r="64" spans="1:5" ht="12.75">
      <c r="A64" s="30" t="s">
        <v>48</v>
      </c>
      <c r="E64" s="31" t="s">
        <v>11118</v>
      </c>
    </row>
    <row r="65" spans="1:5" ht="51">
      <c r="A65" t="s">
        <v>50</v>
      </c>
      <c r="E65" s="29" t="s">
        <v>2788</v>
      </c>
    </row>
    <row r="66" spans="1:16" ht="12.75">
      <c r="A66" s="18" t="s">
        <v>42</v>
      </c>
      <c s="23" t="s">
        <v>103</v>
      </c>
      <c s="23" t="s">
        <v>884</v>
      </c>
      <c s="18" t="s">
        <v>44</v>
      </c>
      <c s="24" t="s">
        <v>885</v>
      </c>
      <c s="25" t="s">
        <v>56</v>
      </c>
      <c s="26">
        <v>25</v>
      </c>
      <c s="27">
        <v>0</v>
      </c>
      <c s="27">
        <f>ROUND(ROUND(H66,2)*ROUND(G66,3),2)</f>
      </c>
      <c r="O66">
        <f>(I66*21)/100</f>
      </c>
      <c t="s">
        <v>20</v>
      </c>
    </row>
    <row r="67" spans="1:5" ht="12.75">
      <c r="A67" s="28" t="s">
        <v>47</v>
      </c>
      <c r="E67" s="29" t="s">
        <v>44</v>
      </c>
    </row>
    <row r="68" spans="1:5" ht="12.75">
      <c r="A68" s="30" t="s">
        <v>48</v>
      </c>
      <c r="E68" s="31" t="s">
        <v>11118</v>
      </c>
    </row>
    <row r="69" spans="1:5" ht="51">
      <c r="A69" t="s">
        <v>50</v>
      </c>
      <c r="E69" s="29" t="s">
        <v>2789</v>
      </c>
    </row>
    <row r="70" spans="1:16" ht="12.75">
      <c r="A70" s="18" t="s">
        <v>42</v>
      </c>
      <c s="23" t="s">
        <v>110</v>
      </c>
      <c s="23" t="s">
        <v>1736</v>
      </c>
      <c s="18" t="s">
        <v>44</v>
      </c>
      <c s="24" t="s">
        <v>1737</v>
      </c>
      <c s="25" t="s">
        <v>56</v>
      </c>
      <c s="26">
        <v>1256</v>
      </c>
      <c s="27">
        <v>0</v>
      </c>
      <c s="27">
        <f>ROUND(ROUND(H70,2)*ROUND(G70,3),2)</f>
      </c>
      <c r="O70">
        <f>(I70*21)/100</f>
      </c>
      <c t="s">
        <v>20</v>
      </c>
    </row>
    <row r="71" spans="1:5" ht="12.75">
      <c r="A71" s="28" t="s">
        <v>47</v>
      </c>
      <c r="E71" s="29" t="s">
        <v>44</v>
      </c>
    </row>
    <row r="72" spans="1:5" ht="12.75">
      <c r="A72" s="30" t="s">
        <v>48</v>
      </c>
      <c r="E72" s="31" t="s">
        <v>11118</v>
      </c>
    </row>
    <row r="73" spans="1:5" ht="76.5">
      <c r="A73" t="s">
        <v>50</v>
      </c>
      <c r="E73" s="29" t="s">
        <v>6026</v>
      </c>
    </row>
    <row r="74" spans="1:16" ht="12.75">
      <c r="A74" s="18" t="s">
        <v>42</v>
      </c>
      <c s="23" t="s">
        <v>114</v>
      </c>
      <c s="23" t="s">
        <v>5961</v>
      </c>
      <c s="18" t="s">
        <v>44</v>
      </c>
      <c s="24" t="s">
        <v>5962</v>
      </c>
      <c s="25" t="s">
        <v>56</v>
      </c>
      <c s="26">
        <v>225</v>
      </c>
      <c s="27">
        <v>0</v>
      </c>
      <c s="27">
        <f>ROUND(ROUND(H74,2)*ROUND(G74,3),2)</f>
      </c>
      <c r="O74">
        <f>(I74*21)/100</f>
      </c>
      <c t="s">
        <v>20</v>
      </c>
    </row>
    <row r="75" spans="1:5" ht="12.75">
      <c r="A75" s="28" t="s">
        <v>47</v>
      </c>
      <c r="E75" s="29" t="s">
        <v>44</v>
      </c>
    </row>
    <row r="76" spans="1:5" ht="12.75">
      <c r="A76" s="30" t="s">
        <v>48</v>
      </c>
      <c r="E76" s="31" t="s">
        <v>11118</v>
      </c>
    </row>
    <row r="77" spans="1:5" ht="25.5">
      <c r="A77" t="s">
        <v>50</v>
      </c>
      <c r="E77" s="29" t="s">
        <v>6025</v>
      </c>
    </row>
    <row r="78" spans="1:16" ht="25.5">
      <c r="A78" s="18" t="s">
        <v>42</v>
      </c>
      <c s="23" t="s">
        <v>117</v>
      </c>
      <c s="23" t="s">
        <v>888</v>
      </c>
      <c s="18" t="s">
        <v>44</v>
      </c>
      <c s="24" t="s">
        <v>889</v>
      </c>
      <c s="25" t="s">
        <v>56</v>
      </c>
      <c s="26">
        <v>1</v>
      </c>
      <c s="27">
        <v>0</v>
      </c>
      <c s="27">
        <f>ROUND(ROUND(H78,2)*ROUND(G78,3),2)</f>
      </c>
      <c r="O78">
        <f>(I78*21)/100</f>
      </c>
      <c t="s">
        <v>20</v>
      </c>
    </row>
    <row r="79" spans="1:5" ht="12.75">
      <c r="A79" s="28" t="s">
        <v>47</v>
      </c>
      <c r="E79" s="29" t="s">
        <v>44</v>
      </c>
    </row>
    <row r="80" spans="1:5" ht="12.75">
      <c r="A80" s="30" t="s">
        <v>48</v>
      </c>
      <c r="E80" s="31" t="s">
        <v>2592</v>
      </c>
    </row>
    <row r="81" spans="1:5" ht="63.75">
      <c r="A81" t="s">
        <v>50</v>
      </c>
      <c r="E81" s="29" t="s">
        <v>11127</v>
      </c>
    </row>
    <row r="82" spans="1:16" ht="25.5">
      <c r="A82" s="18" t="s">
        <v>42</v>
      </c>
      <c s="23" t="s">
        <v>121</v>
      </c>
      <c s="23" t="s">
        <v>2985</v>
      </c>
      <c s="18" t="s">
        <v>44</v>
      </c>
      <c s="24" t="s">
        <v>2986</v>
      </c>
      <c s="25" t="s">
        <v>56</v>
      </c>
      <c s="26">
        <v>1</v>
      </c>
      <c s="27">
        <v>0</v>
      </c>
      <c s="27">
        <f>ROUND(ROUND(H82,2)*ROUND(G82,3),2)</f>
      </c>
      <c r="O82">
        <f>(I82*21)/100</f>
      </c>
      <c t="s">
        <v>20</v>
      </c>
    </row>
    <row r="83" spans="1:5" ht="12.75">
      <c r="A83" s="28" t="s">
        <v>47</v>
      </c>
      <c r="E83" s="29" t="s">
        <v>44</v>
      </c>
    </row>
    <row r="84" spans="1:5" ht="12.75">
      <c r="A84" s="30" t="s">
        <v>48</v>
      </c>
      <c r="E84" s="31" t="s">
        <v>2592</v>
      </c>
    </row>
    <row r="85" spans="1:5" ht="51">
      <c r="A85" t="s">
        <v>50</v>
      </c>
      <c r="E85" s="29" t="s">
        <v>2987</v>
      </c>
    </row>
    <row r="86" spans="1:16" ht="12.75">
      <c r="A86" s="18" t="s">
        <v>42</v>
      </c>
      <c s="23" t="s">
        <v>125</v>
      </c>
      <c s="23" t="s">
        <v>891</v>
      </c>
      <c s="18" t="s">
        <v>44</v>
      </c>
      <c s="24" t="s">
        <v>892</v>
      </c>
      <c s="25" t="s">
        <v>56</v>
      </c>
      <c s="26">
        <v>1</v>
      </c>
      <c s="27">
        <v>0</v>
      </c>
      <c s="27">
        <f>ROUND(ROUND(H86,2)*ROUND(G86,3),2)</f>
      </c>
      <c r="O86">
        <f>(I86*21)/100</f>
      </c>
      <c t="s">
        <v>20</v>
      </c>
    </row>
    <row r="87" spans="1:5" ht="12.75">
      <c r="A87" s="28" t="s">
        <v>47</v>
      </c>
      <c r="E87" s="29" t="s">
        <v>44</v>
      </c>
    </row>
    <row r="88" spans="1:5" ht="12.75">
      <c r="A88" s="30" t="s">
        <v>48</v>
      </c>
      <c r="E88" s="31" t="s">
        <v>2592</v>
      </c>
    </row>
    <row r="89" spans="1:5" ht="51">
      <c r="A89" t="s">
        <v>50</v>
      </c>
      <c r="E89" s="29" t="s">
        <v>2787</v>
      </c>
    </row>
    <row r="90" spans="1:16" ht="25.5">
      <c r="A90" s="18" t="s">
        <v>42</v>
      </c>
      <c s="23" t="s">
        <v>130</v>
      </c>
      <c s="23" t="s">
        <v>894</v>
      </c>
      <c s="18" t="s">
        <v>44</v>
      </c>
      <c s="24" t="s">
        <v>895</v>
      </c>
      <c s="25" t="s">
        <v>56</v>
      </c>
      <c s="26">
        <v>624</v>
      </c>
      <c s="27">
        <v>0</v>
      </c>
      <c s="27">
        <f>ROUND(ROUND(H90,2)*ROUND(G90,3),2)</f>
      </c>
      <c r="O90">
        <f>(I90*21)/100</f>
      </c>
      <c t="s">
        <v>20</v>
      </c>
    </row>
    <row r="91" spans="1:5" ht="12.75">
      <c r="A91" s="28" t="s">
        <v>47</v>
      </c>
      <c r="E91" s="29" t="s">
        <v>44</v>
      </c>
    </row>
    <row r="92" spans="1:5" ht="12.75">
      <c r="A92" s="30" t="s">
        <v>48</v>
      </c>
      <c r="E92" s="31" t="s">
        <v>11118</v>
      </c>
    </row>
    <row r="93" spans="1:5" ht="76.5">
      <c r="A93" t="s">
        <v>50</v>
      </c>
      <c r="E93" s="29" t="s">
        <v>6026</v>
      </c>
    </row>
    <row r="94" spans="1:16" ht="25.5">
      <c r="A94" s="18" t="s">
        <v>42</v>
      </c>
      <c s="23" t="s">
        <v>134</v>
      </c>
      <c s="23" t="s">
        <v>2606</v>
      </c>
      <c s="18" t="s">
        <v>44</v>
      </c>
      <c s="24" t="s">
        <v>2607</v>
      </c>
      <c s="25" t="s">
        <v>70</v>
      </c>
      <c s="26">
        <v>35</v>
      </c>
      <c s="27">
        <v>0</v>
      </c>
      <c s="27">
        <f>ROUND(ROUND(H94,2)*ROUND(G94,3),2)</f>
      </c>
      <c r="O94">
        <f>(I94*21)/100</f>
      </c>
      <c t="s">
        <v>20</v>
      </c>
    </row>
    <row r="95" spans="1:5" ht="12.75">
      <c r="A95" s="28" t="s">
        <v>47</v>
      </c>
      <c r="E95" s="29" t="s">
        <v>44</v>
      </c>
    </row>
    <row r="96" spans="1:5" ht="12.75">
      <c r="A96" s="30" t="s">
        <v>48</v>
      </c>
      <c r="E96" s="31" t="s">
        <v>2708</v>
      </c>
    </row>
    <row r="97" spans="1:5" ht="63.75">
      <c r="A97" t="s">
        <v>50</v>
      </c>
      <c r="E97" s="29" t="s">
        <v>2601</v>
      </c>
    </row>
    <row r="98" spans="1:16" ht="25.5">
      <c r="A98" s="18" t="s">
        <v>42</v>
      </c>
      <c s="23" t="s">
        <v>138</v>
      </c>
      <c s="23" t="s">
        <v>1743</v>
      </c>
      <c s="18" t="s">
        <v>44</v>
      </c>
      <c s="24" t="s">
        <v>1744</v>
      </c>
      <c s="25" t="s">
        <v>70</v>
      </c>
      <c s="26">
        <v>3</v>
      </c>
      <c s="27">
        <v>0</v>
      </c>
      <c s="27">
        <f>ROUND(ROUND(H98,2)*ROUND(G98,3),2)</f>
      </c>
      <c r="O98">
        <f>(I98*21)/100</f>
      </c>
      <c t="s">
        <v>20</v>
      </c>
    </row>
    <row r="99" spans="1:5" ht="12.75">
      <c r="A99" s="28" t="s">
        <v>47</v>
      </c>
      <c r="E99" s="29" t="s">
        <v>44</v>
      </c>
    </row>
    <row r="100" spans="1:5" ht="12.75">
      <c r="A100" s="30" t="s">
        <v>48</v>
      </c>
      <c r="E100" s="31" t="s">
        <v>11128</v>
      </c>
    </row>
    <row r="101" spans="1:5" ht="38.25">
      <c r="A101" t="s">
        <v>50</v>
      </c>
      <c r="E101" s="29" t="s">
        <v>229</v>
      </c>
    </row>
    <row r="102" spans="1:16" ht="25.5">
      <c r="A102" s="18" t="s">
        <v>42</v>
      </c>
      <c s="23" t="s">
        <v>142</v>
      </c>
      <c s="23" t="s">
        <v>1227</v>
      </c>
      <c s="18" t="s">
        <v>44</v>
      </c>
      <c s="24" t="s">
        <v>1228</v>
      </c>
      <c s="25" t="s">
        <v>70</v>
      </c>
      <c s="26">
        <v>1</v>
      </c>
      <c s="27">
        <v>0</v>
      </c>
      <c s="27">
        <f>ROUND(ROUND(H102,2)*ROUND(G102,3),2)</f>
      </c>
      <c r="O102">
        <f>(I102*21)/100</f>
      </c>
      <c t="s">
        <v>20</v>
      </c>
    </row>
    <row r="103" spans="1:5" ht="12.75">
      <c r="A103" s="28" t="s">
        <v>47</v>
      </c>
      <c r="E103" s="29" t="s">
        <v>44</v>
      </c>
    </row>
    <row r="104" spans="1:5" ht="12.75">
      <c r="A104" s="30" t="s">
        <v>48</v>
      </c>
      <c r="E104" s="31" t="s">
        <v>11128</v>
      </c>
    </row>
    <row r="105" spans="1:5" ht="38.25">
      <c r="A105" t="s">
        <v>50</v>
      </c>
      <c r="E105" s="29" t="s">
        <v>232</v>
      </c>
    </row>
    <row r="106" spans="1:16" ht="25.5">
      <c r="A106" s="18" t="s">
        <v>42</v>
      </c>
      <c s="23" t="s">
        <v>146</v>
      </c>
      <c s="23" t="s">
        <v>230</v>
      </c>
      <c s="18" t="s">
        <v>44</v>
      </c>
      <c s="24" t="s">
        <v>231</v>
      </c>
      <c s="25" t="s">
        <v>70</v>
      </c>
      <c s="26">
        <v>2</v>
      </c>
      <c s="27">
        <v>0</v>
      </c>
      <c s="27">
        <f>ROUND(ROUND(H106,2)*ROUND(G106,3),2)</f>
      </c>
      <c r="O106">
        <f>(I106*21)/100</f>
      </c>
      <c t="s">
        <v>20</v>
      </c>
    </row>
    <row r="107" spans="1:5" ht="12.75">
      <c r="A107" s="28" t="s">
        <v>47</v>
      </c>
      <c r="E107" s="29" t="s">
        <v>44</v>
      </c>
    </row>
    <row r="108" spans="1:5" ht="12.75">
      <c r="A108" s="30" t="s">
        <v>48</v>
      </c>
      <c r="E108" s="31" t="s">
        <v>11128</v>
      </c>
    </row>
    <row r="109" spans="1:5" ht="38.25">
      <c r="A109" t="s">
        <v>50</v>
      </c>
      <c r="E109" s="29" t="s">
        <v>232</v>
      </c>
    </row>
    <row r="110" spans="1:16" ht="12.75">
      <c r="A110" s="18" t="s">
        <v>42</v>
      </c>
      <c s="23" t="s">
        <v>150</v>
      </c>
      <c s="23" t="s">
        <v>2793</v>
      </c>
      <c s="18" t="s">
        <v>44</v>
      </c>
      <c s="24" t="s">
        <v>2794</v>
      </c>
      <c s="25" t="s">
        <v>70</v>
      </c>
      <c s="26">
        <v>30</v>
      </c>
      <c s="27">
        <v>0</v>
      </c>
      <c s="27">
        <f>ROUND(ROUND(H110,2)*ROUND(G110,3),2)</f>
      </c>
      <c r="O110">
        <f>(I110*21)/100</f>
      </c>
      <c t="s">
        <v>20</v>
      </c>
    </row>
    <row r="111" spans="1:5" ht="12.75">
      <c r="A111" s="28" t="s">
        <v>47</v>
      </c>
      <c r="E111" s="29" t="s">
        <v>44</v>
      </c>
    </row>
    <row r="112" spans="1:5" ht="12.75">
      <c r="A112" s="30" t="s">
        <v>48</v>
      </c>
      <c r="E112" s="31" t="s">
        <v>2936</v>
      </c>
    </row>
    <row r="113" spans="1:5" ht="51">
      <c r="A113" t="s">
        <v>50</v>
      </c>
      <c r="E113" s="29" t="s">
        <v>2614</v>
      </c>
    </row>
    <row r="114" spans="1:16" ht="25.5">
      <c r="A114" s="18" t="s">
        <v>42</v>
      </c>
      <c s="23" t="s">
        <v>154</v>
      </c>
      <c s="23" t="s">
        <v>905</v>
      </c>
      <c s="18" t="s">
        <v>44</v>
      </c>
      <c s="24" t="s">
        <v>906</v>
      </c>
      <c s="25" t="s">
        <v>70</v>
      </c>
      <c s="26">
        <v>20</v>
      </c>
      <c s="27">
        <v>0</v>
      </c>
      <c s="27">
        <f>ROUND(ROUND(H114,2)*ROUND(G114,3),2)</f>
      </c>
      <c r="O114">
        <f>(I114*21)/100</f>
      </c>
      <c t="s">
        <v>20</v>
      </c>
    </row>
    <row r="115" spans="1:5" ht="12.75">
      <c r="A115" s="28" t="s">
        <v>47</v>
      </c>
      <c r="E115" s="29" t="s">
        <v>44</v>
      </c>
    </row>
    <row r="116" spans="1:5" ht="12.75">
      <c r="A116" s="30" t="s">
        <v>48</v>
      </c>
      <c r="E116" s="31" t="s">
        <v>2936</v>
      </c>
    </row>
    <row r="117" spans="1:5" ht="51">
      <c r="A117" t="s">
        <v>50</v>
      </c>
      <c r="E117" s="29" t="s">
        <v>2788</v>
      </c>
    </row>
    <row r="118" spans="1:16" ht="25.5">
      <c r="A118" s="18" t="s">
        <v>42</v>
      </c>
      <c s="23" t="s">
        <v>160</v>
      </c>
      <c s="23" t="s">
        <v>11129</v>
      </c>
      <c s="18" t="s">
        <v>44</v>
      </c>
      <c s="24" t="s">
        <v>11130</v>
      </c>
      <c s="25" t="s">
        <v>70</v>
      </c>
      <c s="26">
        <v>12</v>
      </c>
      <c s="27">
        <v>0</v>
      </c>
      <c s="27">
        <f>ROUND(ROUND(H118,2)*ROUND(G118,3),2)</f>
      </c>
      <c r="O118">
        <f>(I118*21)/100</f>
      </c>
      <c t="s">
        <v>20</v>
      </c>
    </row>
    <row r="119" spans="1:5" ht="12.75">
      <c r="A119" s="28" t="s">
        <v>47</v>
      </c>
      <c r="E119" s="29" t="s">
        <v>44</v>
      </c>
    </row>
    <row r="120" spans="1:5" ht="12.75">
      <c r="A120" s="30" t="s">
        <v>48</v>
      </c>
      <c r="E120" s="31" t="s">
        <v>2936</v>
      </c>
    </row>
    <row r="121" spans="1:5" ht="51">
      <c r="A121" t="s">
        <v>50</v>
      </c>
      <c r="E121" s="29" t="s">
        <v>6029</v>
      </c>
    </row>
    <row r="122" spans="1:16" ht="12.75">
      <c r="A122" s="18" t="s">
        <v>42</v>
      </c>
      <c s="23" t="s">
        <v>164</v>
      </c>
      <c s="23" t="s">
        <v>6043</v>
      </c>
      <c s="18" t="s">
        <v>44</v>
      </c>
      <c s="24" t="s">
        <v>6044</v>
      </c>
      <c s="25" t="s">
        <v>56</v>
      </c>
      <c s="26">
        <v>200</v>
      </c>
      <c s="27">
        <v>0</v>
      </c>
      <c s="27">
        <f>ROUND(ROUND(H122,2)*ROUND(G122,3),2)</f>
      </c>
      <c r="O122">
        <f>(I122*21)/100</f>
      </c>
      <c t="s">
        <v>20</v>
      </c>
    </row>
    <row r="123" spans="1:5" ht="12.75">
      <c r="A123" s="28" t="s">
        <v>47</v>
      </c>
      <c r="E123" s="29" t="s">
        <v>44</v>
      </c>
    </row>
    <row r="124" spans="1:5" ht="12.75">
      <c r="A124" s="30" t="s">
        <v>48</v>
      </c>
      <c r="E124" s="31" t="s">
        <v>2936</v>
      </c>
    </row>
    <row r="125" spans="1:5" ht="63.75">
      <c r="A125" t="s">
        <v>50</v>
      </c>
      <c r="E125" s="29" t="s">
        <v>6045</v>
      </c>
    </row>
    <row r="126" spans="1:16" ht="12.75">
      <c r="A126" s="18" t="s">
        <v>42</v>
      </c>
      <c s="23" t="s">
        <v>168</v>
      </c>
      <c s="23" t="s">
        <v>2795</v>
      </c>
      <c s="18" t="s">
        <v>44</v>
      </c>
      <c s="24" t="s">
        <v>2796</v>
      </c>
      <c s="25" t="s">
        <v>56</v>
      </c>
      <c s="26">
        <v>2750</v>
      </c>
      <c s="27">
        <v>0</v>
      </c>
      <c s="27">
        <f>ROUND(ROUND(H126,2)*ROUND(G126,3),2)</f>
      </c>
      <c r="O126">
        <f>(I126*21)/100</f>
      </c>
      <c t="s">
        <v>20</v>
      </c>
    </row>
    <row r="127" spans="1:5" ht="12.75">
      <c r="A127" s="28" t="s">
        <v>47</v>
      </c>
      <c r="E127" s="29" t="s">
        <v>44</v>
      </c>
    </row>
    <row r="128" spans="1:5" ht="12.75">
      <c r="A128" s="30" t="s">
        <v>48</v>
      </c>
      <c r="E128" s="31" t="s">
        <v>2716</v>
      </c>
    </row>
    <row r="129" spans="1:5" ht="25.5">
      <c r="A129" t="s">
        <v>50</v>
      </c>
      <c r="E129" s="29" t="s">
        <v>2602</v>
      </c>
    </row>
    <row r="130" spans="1:16" ht="12.75">
      <c r="A130" s="18" t="s">
        <v>42</v>
      </c>
      <c s="23" t="s">
        <v>173</v>
      </c>
      <c s="23" t="s">
        <v>2797</v>
      </c>
      <c s="18" t="s">
        <v>44</v>
      </c>
      <c s="24" t="s">
        <v>2798</v>
      </c>
      <c s="25" t="s">
        <v>56</v>
      </c>
      <c s="26">
        <v>50</v>
      </c>
      <c s="27">
        <v>0</v>
      </c>
      <c s="27">
        <f>ROUND(ROUND(H130,2)*ROUND(G130,3),2)</f>
      </c>
      <c r="O130">
        <f>(I130*21)/100</f>
      </c>
      <c t="s">
        <v>20</v>
      </c>
    </row>
    <row r="131" spans="1:5" ht="12.75">
      <c r="A131" s="28" t="s">
        <v>47</v>
      </c>
      <c r="E131" s="29" t="s">
        <v>44</v>
      </c>
    </row>
    <row r="132" spans="1:5" ht="12.75">
      <c r="A132" s="30" t="s">
        <v>48</v>
      </c>
      <c r="E132" s="31" t="s">
        <v>2716</v>
      </c>
    </row>
    <row r="133" spans="1:5" ht="38.25">
      <c r="A133" t="s">
        <v>50</v>
      </c>
      <c r="E133" s="29" t="s">
        <v>2623</v>
      </c>
    </row>
    <row r="134" spans="1:16" ht="25.5">
      <c r="A134" s="18" t="s">
        <v>42</v>
      </c>
      <c s="23" t="s">
        <v>177</v>
      </c>
      <c s="23" t="s">
        <v>11131</v>
      </c>
      <c s="18" t="s">
        <v>44</v>
      </c>
      <c s="24" t="s">
        <v>11132</v>
      </c>
      <c s="25" t="s">
        <v>70</v>
      </c>
      <c s="26">
        <v>5</v>
      </c>
      <c s="27">
        <v>0</v>
      </c>
      <c s="27">
        <f>ROUND(ROUND(H134,2)*ROUND(G134,3),2)</f>
      </c>
      <c r="O134">
        <f>(I134*21)/100</f>
      </c>
      <c t="s">
        <v>20</v>
      </c>
    </row>
    <row r="135" spans="1:5" ht="12.75">
      <c r="A135" s="28" t="s">
        <v>47</v>
      </c>
      <c r="E135" s="29" t="s">
        <v>44</v>
      </c>
    </row>
    <row r="136" spans="1:5" ht="12.75">
      <c r="A136" s="30" t="s">
        <v>48</v>
      </c>
      <c r="E136" s="31" t="s">
        <v>2592</v>
      </c>
    </row>
    <row r="137" spans="1:5" ht="89.25">
      <c r="A137" t="s">
        <v>50</v>
      </c>
      <c r="E137" s="29" t="s">
        <v>11133</v>
      </c>
    </row>
    <row r="138" spans="1:16" ht="12.75">
      <c r="A138" s="18" t="s">
        <v>42</v>
      </c>
      <c s="23" t="s">
        <v>183</v>
      </c>
      <c s="23" t="s">
        <v>2911</v>
      </c>
      <c s="18" t="s">
        <v>44</v>
      </c>
      <c s="24" t="s">
        <v>2912</v>
      </c>
      <c s="25" t="s">
        <v>70</v>
      </c>
      <c s="26">
        <v>1</v>
      </c>
      <c s="27">
        <v>0</v>
      </c>
      <c s="27">
        <f>ROUND(ROUND(H138,2)*ROUND(G138,3),2)</f>
      </c>
      <c r="O138">
        <f>(I138*21)/100</f>
      </c>
      <c t="s">
        <v>20</v>
      </c>
    </row>
    <row r="139" spans="1:5" ht="12.75">
      <c r="A139" s="28" t="s">
        <v>47</v>
      </c>
      <c r="E139" s="29" t="s">
        <v>2716</v>
      </c>
    </row>
    <row r="140" spans="1:5" ht="12.75">
      <c r="A140" s="30" t="s">
        <v>48</v>
      </c>
      <c r="E140" s="31" t="s">
        <v>2673</v>
      </c>
    </row>
    <row r="141" spans="1:5" ht="51">
      <c r="A141" t="s">
        <v>50</v>
      </c>
      <c r="E141" s="29" t="s">
        <v>2614</v>
      </c>
    </row>
    <row r="142" spans="1:16" ht="12.75">
      <c r="A142" s="18" t="s">
        <v>42</v>
      </c>
      <c s="23" t="s">
        <v>191</v>
      </c>
      <c s="23" t="s">
        <v>2804</v>
      </c>
      <c s="18" t="s">
        <v>44</v>
      </c>
      <c s="24" t="s">
        <v>2805</v>
      </c>
      <c s="25" t="s">
        <v>64</v>
      </c>
      <c s="26">
        <v>260</v>
      </c>
      <c s="27">
        <v>0</v>
      </c>
      <c s="27">
        <f>ROUND(ROUND(H142,2)*ROUND(G142,3),2)</f>
      </c>
      <c r="O142">
        <f>(I142*21)/100</f>
      </c>
      <c t="s">
        <v>20</v>
      </c>
    </row>
    <row r="143" spans="1:5" ht="12.75">
      <c r="A143" s="28" t="s">
        <v>47</v>
      </c>
      <c r="E143" s="29" t="s">
        <v>44</v>
      </c>
    </row>
    <row r="144" spans="1:5" ht="12.75">
      <c r="A144" s="30" t="s">
        <v>48</v>
      </c>
      <c r="E144" s="31" t="s">
        <v>2592</v>
      </c>
    </row>
    <row r="145" spans="1:5" ht="102">
      <c r="A145" t="s">
        <v>50</v>
      </c>
      <c r="E145" s="29" t="s">
        <v>2806</v>
      </c>
    </row>
    <row r="146" spans="1:16" ht="12.75">
      <c r="A146" s="18" t="s">
        <v>42</v>
      </c>
      <c s="23" t="s">
        <v>196</v>
      </c>
      <c s="23" t="s">
        <v>11134</v>
      </c>
      <c s="18" t="s">
        <v>44</v>
      </c>
      <c s="24" t="s">
        <v>11135</v>
      </c>
      <c s="25" t="s">
        <v>64</v>
      </c>
      <c s="26">
        <v>0.5</v>
      </c>
      <c s="27">
        <v>0</v>
      </c>
      <c s="27">
        <f>ROUND(ROUND(H146,2)*ROUND(G146,3),2)</f>
      </c>
      <c r="O146">
        <f>(I146*21)/100</f>
      </c>
      <c t="s">
        <v>20</v>
      </c>
    </row>
    <row r="147" spans="1:5" ht="12.75">
      <c r="A147" s="28" t="s">
        <v>47</v>
      </c>
      <c r="E147" s="29" t="s">
        <v>44</v>
      </c>
    </row>
    <row r="148" spans="1:5" ht="12.75">
      <c r="A148" s="30" t="s">
        <v>48</v>
      </c>
      <c r="E148" s="31" t="s">
        <v>2716</v>
      </c>
    </row>
    <row r="149" spans="1:5" ht="76.5">
      <c r="A149" t="s">
        <v>50</v>
      </c>
      <c r="E149" s="29" t="s">
        <v>11136</v>
      </c>
    </row>
    <row r="150" spans="1:16" ht="12.75">
      <c r="A150" s="18" t="s">
        <v>42</v>
      </c>
      <c s="23" t="s">
        <v>202</v>
      </c>
      <c s="23" t="s">
        <v>11137</v>
      </c>
      <c s="18" t="s">
        <v>44</v>
      </c>
      <c s="24" t="s">
        <v>11138</v>
      </c>
      <c s="25" t="s">
        <v>70</v>
      </c>
      <c s="26">
        <v>2</v>
      </c>
      <c s="27">
        <v>0</v>
      </c>
      <c s="27">
        <f>ROUND(ROUND(H150,2)*ROUND(G150,3),2)</f>
      </c>
      <c r="O150">
        <f>(I150*21)/100</f>
      </c>
      <c t="s">
        <v>20</v>
      </c>
    </row>
    <row r="151" spans="1:5" ht="12.75">
      <c r="A151" s="28" t="s">
        <v>47</v>
      </c>
      <c r="E151" s="29" t="s">
        <v>44</v>
      </c>
    </row>
    <row r="152" spans="1:5" ht="12.75">
      <c r="A152" s="30" t="s">
        <v>48</v>
      </c>
      <c r="E152" s="31" t="s">
        <v>2716</v>
      </c>
    </row>
    <row r="153" spans="1:5" ht="76.5">
      <c r="A153" t="s">
        <v>50</v>
      </c>
      <c r="E153" s="29" t="s">
        <v>11136</v>
      </c>
    </row>
    <row r="154" spans="1:18" ht="12.75" customHeight="1">
      <c r="A154" s="5" t="s">
        <v>40</v>
      </c>
      <c s="5"/>
      <c s="34" t="s">
        <v>2217</v>
      </c>
      <c s="5"/>
      <c s="21" t="s">
        <v>2633</v>
      </c>
      <c s="5"/>
      <c s="5"/>
      <c s="5"/>
      <c s="35">
        <f>0+Q154</f>
      </c>
      <c r="O154">
        <f>0+R154</f>
      </c>
      <c r="Q154">
        <f>0+I155+I159+I163+I167+I171+I175+I179+I183+I187+I191+I195+I199+I203</f>
      </c>
      <c>
        <f>0+O155+O159+O163+O167+O171+O175+O179+O183+O187+O191+O195+O199+O203</f>
      </c>
    </row>
    <row r="155" spans="1:16" ht="25.5">
      <c r="A155" s="18" t="s">
        <v>42</v>
      </c>
      <c s="23" t="s">
        <v>99</v>
      </c>
      <c s="23" t="s">
        <v>11139</v>
      </c>
      <c s="18" t="s">
        <v>44</v>
      </c>
      <c s="24" t="s">
        <v>11140</v>
      </c>
      <c s="25" t="s">
        <v>56</v>
      </c>
      <c s="26">
        <v>6735</v>
      </c>
      <c s="27">
        <v>0</v>
      </c>
      <c s="27">
        <f>ROUND(ROUND(H155,2)*ROUND(G155,3),2)</f>
      </c>
      <c r="O155">
        <f>(I155*21)/100</f>
      </c>
      <c t="s">
        <v>20</v>
      </c>
    </row>
    <row r="156" spans="1:5" ht="12.75">
      <c r="A156" s="28" t="s">
        <v>47</v>
      </c>
      <c r="E156" s="29" t="s">
        <v>44</v>
      </c>
    </row>
    <row r="157" spans="1:5" ht="12.75">
      <c r="A157" s="30" t="s">
        <v>48</v>
      </c>
      <c r="E157" s="31" t="s">
        <v>11141</v>
      </c>
    </row>
    <row r="158" spans="1:5" ht="38.25">
      <c r="A158" t="s">
        <v>50</v>
      </c>
      <c r="E158" s="29" t="s">
        <v>2636</v>
      </c>
    </row>
    <row r="159" spans="1:16" ht="12.75">
      <c r="A159" s="18" t="s">
        <v>42</v>
      </c>
      <c s="23" t="s">
        <v>107</v>
      </c>
      <c s="23" t="s">
        <v>11142</v>
      </c>
      <c s="18" t="s">
        <v>44</v>
      </c>
      <c s="24" t="s">
        <v>11143</v>
      </c>
      <c s="25" t="s">
        <v>70</v>
      </c>
      <c s="26">
        <v>84</v>
      </c>
      <c s="27">
        <v>0</v>
      </c>
      <c s="27">
        <f>ROUND(ROUND(H159,2)*ROUND(G159,3),2)</f>
      </c>
      <c r="O159">
        <f>(I159*21)/100</f>
      </c>
      <c t="s">
        <v>20</v>
      </c>
    </row>
    <row r="160" spans="1:5" ht="12.75">
      <c r="A160" s="28" t="s">
        <v>47</v>
      </c>
      <c r="E160" s="29" t="s">
        <v>44</v>
      </c>
    </row>
    <row r="161" spans="1:5" ht="12.75">
      <c r="A161" s="30" t="s">
        <v>48</v>
      </c>
      <c r="E161" s="31" t="s">
        <v>11144</v>
      </c>
    </row>
    <row r="162" spans="1:5" ht="38.25">
      <c r="A162" t="s">
        <v>50</v>
      </c>
      <c r="E162" s="29" t="s">
        <v>11145</v>
      </c>
    </row>
    <row r="163" spans="1:16" ht="12.75">
      <c r="A163" s="18" t="s">
        <v>42</v>
      </c>
      <c s="23" t="s">
        <v>281</v>
      </c>
      <c s="23" t="s">
        <v>11146</v>
      </c>
      <c s="18" t="s">
        <v>44</v>
      </c>
      <c s="24" t="s">
        <v>11147</v>
      </c>
      <c s="25" t="s">
        <v>70</v>
      </c>
      <c s="26">
        <v>30</v>
      </c>
      <c s="27">
        <v>0</v>
      </c>
      <c s="27">
        <f>ROUND(ROUND(H163,2)*ROUND(G163,3),2)</f>
      </c>
      <c r="O163">
        <f>(I163*21)/100</f>
      </c>
      <c t="s">
        <v>20</v>
      </c>
    </row>
    <row r="164" spans="1:5" ht="12.75">
      <c r="A164" s="28" t="s">
        <v>47</v>
      </c>
      <c r="E164" s="29" t="s">
        <v>44</v>
      </c>
    </row>
    <row r="165" spans="1:5" ht="12.75">
      <c r="A165" s="30" t="s">
        <v>48</v>
      </c>
      <c r="E165" s="31" t="s">
        <v>11144</v>
      </c>
    </row>
    <row r="166" spans="1:5" ht="38.25">
      <c r="A166" t="s">
        <v>50</v>
      </c>
      <c r="E166" s="29" t="s">
        <v>11145</v>
      </c>
    </row>
    <row r="167" spans="1:16" ht="12.75">
      <c r="A167" s="18" t="s">
        <v>42</v>
      </c>
      <c s="23" t="s">
        <v>285</v>
      </c>
      <c s="23" t="s">
        <v>11148</v>
      </c>
      <c s="18" t="s">
        <v>44</v>
      </c>
      <c s="24" t="s">
        <v>11149</v>
      </c>
      <c s="25" t="s">
        <v>70</v>
      </c>
      <c s="26">
        <v>30</v>
      </c>
      <c s="27">
        <v>0</v>
      </c>
      <c s="27">
        <f>ROUND(ROUND(H167,2)*ROUND(G167,3),2)</f>
      </c>
      <c r="O167">
        <f>(I167*21)/100</f>
      </c>
      <c t="s">
        <v>20</v>
      </c>
    </row>
    <row r="168" spans="1:5" ht="12.75">
      <c r="A168" s="28" t="s">
        <v>47</v>
      </c>
      <c r="E168" s="29" t="s">
        <v>44</v>
      </c>
    </row>
    <row r="169" spans="1:5" ht="12.75">
      <c r="A169" s="30" t="s">
        <v>48</v>
      </c>
      <c r="E169" s="31" t="s">
        <v>11144</v>
      </c>
    </row>
    <row r="170" spans="1:5" ht="38.25">
      <c r="A170" t="s">
        <v>50</v>
      </c>
      <c r="E170" s="29" t="s">
        <v>11145</v>
      </c>
    </row>
    <row r="171" spans="1:16" ht="12.75">
      <c r="A171" s="18" t="s">
        <v>42</v>
      </c>
      <c s="23" t="s">
        <v>289</v>
      </c>
      <c s="23" t="s">
        <v>11150</v>
      </c>
      <c s="18" t="s">
        <v>44</v>
      </c>
      <c s="24" t="s">
        <v>11151</v>
      </c>
      <c s="25" t="s">
        <v>70</v>
      </c>
      <c s="26">
        <v>21</v>
      </c>
      <c s="27">
        <v>0</v>
      </c>
      <c s="27">
        <f>ROUND(ROUND(H171,2)*ROUND(G171,3),2)</f>
      </c>
      <c r="O171">
        <f>(I171*21)/100</f>
      </c>
      <c t="s">
        <v>20</v>
      </c>
    </row>
    <row r="172" spans="1:5" ht="12.75">
      <c r="A172" s="28" t="s">
        <v>47</v>
      </c>
      <c r="E172" s="29" t="s">
        <v>44</v>
      </c>
    </row>
    <row r="173" spans="1:5" ht="12.75">
      <c r="A173" s="30" t="s">
        <v>48</v>
      </c>
      <c r="E173" s="31" t="s">
        <v>11144</v>
      </c>
    </row>
    <row r="174" spans="1:5" ht="38.25">
      <c r="A174" t="s">
        <v>50</v>
      </c>
      <c r="E174" s="29" t="s">
        <v>2641</v>
      </c>
    </row>
    <row r="175" spans="1:16" ht="12.75">
      <c r="A175" s="18" t="s">
        <v>42</v>
      </c>
      <c s="23" t="s">
        <v>293</v>
      </c>
      <c s="23" t="s">
        <v>11152</v>
      </c>
      <c s="18" t="s">
        <v>44</v>
      </c>
      <c s="24" t="s">
        <v>11153</v>
      </c>
      <c s="25" t="s">
        <v>70</v>
      </c>
      <c s="26">
        <v>434</v>
      </c>
      <c s="27">
        <v>0</v>
      </c>
      <c s="27">
        <f>ROUND(ROUND(H175,2)*ROUND(G175,3),2)</f>
      </c>
      <c r="O175">
        <f>(I175*21)/100</f>
      </c>
      <c t="s">
        <v>20</v>
      </c>
    </row>
    <row r="176" spans="1:5" ht="12.75">
      <c r="A176" s="28" t="s">
        <v>47</v>
      </c>
      <c r="E176" s="29" t="s">
        <v>44</v>
      </c>
    </row>
    <row r="177" spans="1:5" ht="12.75">
      <c r="A177" s="30" t="s">
        <v>48</v>
      </c>
      <c r="E177" s="31" t="s">
        <v>11144</v>
      </c>
    </row>
    <row r="178" spans="1:5" ht="38.25">
      <c r="A178" t="s">
        <v>50</v>
      </c>
      <c r="E178" s="29" t="s">
        <v>2641</v>
      </c>
    </row>
    <row r="179" spans="1:16" ht="25.5">
      <c r="A179" s="18" t="s">
        <v>42</v>
      </c>
      <c s="23" t="s">
        <v>297</v>
      </c>
      <c s="23" t="s">
        <v>2639</v>
      </c>
      <c s="18" t="s">
        <v>44</v>
      </c>
      <c s="24" t="s">
        <v>2640</v>
      </c>
      <c s="25" t="s">
        <v>70</v>
      </c>
      <c s="26">
        <v>2</v>
      </c>
      <c s="27">
        <v>0</v>
      </c>
      <c s="27">
        <f>ROUND(ROUND(H179,2)*ROUND(G179,3),2)</f>
      </c>
      <c r="O179">
        <f>(I179*21)/100</f>
      </c>
      <c t="s">
        <v>20</v>
      </c>
    </row>
    <row r="180" spans="1:5" ht="12.75">
      <c r="A180" s="28" t="s">
        <v>47</v>
      </c>
      <c r="E180" s="29" t="s">
        <v>44</v>
      </c>
    </row>
    <row r="181" spans="1:5" ht="12.75">
      <c r="A181" s="30" t="s">
        <v>48</v>
      </c>
      <c r="E181" s="31" t="s">
        <v>2708</v>
      </c>
    </row>
    <row r="182" spans="1:5" ht="38.25">
      <c r="A182" t="s">
        <v>50</v>
      </c>
      <c r="E182" s="29" t="s">
        <v>2641</v>
      </c>
    </row>
    <row r="183" spans="1:16" ht="38.25">
      <c r="A183" s="18" t="s">
        <v>42</v>
      </c>
      <c s="23" t="s">
        <v>301</v>
      </c>
      <c s="23" t="s">
        <v>11154</v>
      </c>
      <c s="18" t="s">
        <v>44</v>
      </c>
      <c s="24" t="s">
        <v>11155</v>
      </c>
      <c s="25" t="s">
        <v>70</v>
      </c>
      <c s="26">
        <v>1</v>
      </c>
      <c s="27">
        <v>0</v>
      </c>
      <c s="27">
        <f>ROUND(ROUND(H183,2)*ROUND(G183,3),2)</f>
      </c>
      <c r="O183">
        <f>(I183*21)/100</f>
      </c>
      <c t="s">
        <v>20</v>
      </c>
    </row>
    <row r="184" spans="1:5" ht="12.75">
      <c r="A184" s="28" t="s">
        <v>47</v>
      </c>
      <c r="E184" s="29" t="s">
        <v>44</v>
      </c>
    </row>
    <row r="185" spans="1:5" ht="12.75">
      <c r="A185" s="30" t="s">
        <v>48</v>
      </c>
      <c r="E185" s="31" t="s">
        <v>2708</v>
      </c>
    </row>
    <row r="186" spans="1:5" ht="38.25">
      <c r="A186" t="s">
        <v>50</v>
      </c>
      <c r="E186" s="29" t="s">
        <v>2641</v>
      </c>
    </row>
    <row r="187" spans="1:16" ht="12.75">
      <c r="A187" s="18" t="s">
        <v>42</v>
      </c>
      <c s="23" t="s">
        <v>305</v>
      </c>
      <c s="23" t="s">
        <v>2920</v>
      </c>
      <c s="18" t="s">
        <v>44</v>
      </c>
      <c s="24" t="s">
        <v>2921</v>
      </c>
      <c s="25" t="s">
        <v>56</v>
      </c>
      <c s="26">
        <v>365</v>
      </c>
      <c s="27">
        <v>0</v>
      </c>
      <c s="27">
        <f>ROUND(ROUND(H187,2)*ROUND(G187,3),2)</f>
      </c>
      <c r="O187">
        <f>(I187*21)/100</f>
      </c>
      <c t="s">
        <v>20</v>
      </c>
    </row>
    <row r="188" spans="1:5" ht="12.75">
      <c r="A188" s="28" t="s">
        <v>47</v>
      </c>
      <c r="E188" s="29" t="s">
        <v>44</v>
      </c>
    </row>
    <row r="189" spans="1:5" ht="12.75">
      <c r="A189" s="30" t="s">
        <v>48</v>
      </c>
      <c r="E189" s="31" t="s">
        <v>11156</v>
      </c>
    </row>
    <row r="190" spans="1:5" ht="38.25">
      <c r="A190" t="s">
        <v>50</v>
      </c>
      <c r="E190" s="29" t="s">
        <v>2922</v>
      </c>
    </row>
    <row r="191" spans="1:16" ht="12.75">
      <c r="A191" s="18" t="s">
        <v>42</v>
      </c>
      <c s="23" t="s">
        <v>309</v>
      </c>
      <c s="23" t="s">
        <v>2671</v>
      </c>
      <c s="18" t="s">
        <v>44</v>
      </c>
      <c s="24" t="s">
        <v>2672</v>
      </c>
      <c s="25" t="s">
        <v>56</v>
      </c>
      <c s="26">
        <v>500</v>
      </c>
      <c s="27">
        <v>0</v>
      </c>
      <c s="27">
        <f>ROUND(ROUND(H191,2)*ROUND(G191,3),2)</f>
      </c>
      <c r="O191">
        <f>(I191*21)/100</f>
      </c>
      <c t="s">
        <v>20</v>
      </c>
    </row>
    <row r="192" spans="1:5" ht="12.75">
      <c r="A192" s="28" t="s">
        <v>47</v>
      </c>
      <c r="E192" s="29" t="s">
        <v>44</v>
      </c>
    </row>
    <row r="193" spans="1:5" ht="12.75">
      <c r="A193" s="30" t="s">
        <v>48</v>
      </c>
      <c r="E193" s="31" t="s">
        <v>11157</v>
      </c>
    </row>
    <row r="194" spans="1:5" ht="25.5">
      <c r="A194" t="s">
        <v>50</v>
      </c>
      <c r="E194" s="29" t="s">
        <v>2674</v>
      </c>
    </row>
    <row r="195" spans="1:16" ht="12.75">
      <c r="A195" s="18" t="s">
        <v>42</v>
      </c>
      <c s="23" t="s">
        <v>314</v>
      </c>
      <c s="23" t="s">
        <v>2336</v>
      </c>
      <c s="18" t="s">
        <v>44</v>
      </c>
      <c s="24" t="s">
        <v>2337</v>
      </c>
      <c s="25" t="s">
        <v>70</v>
      </c>
      <c s="26">
        <v>34</v>
      </c>
      <c s="27">
        <v>0</v>
      </c>
      <c s="27">
        <f>ROUND(ROUND(H195,2)*ROUND(G195,3),2)</f>
      </c>
      <c r="O195">
        <f>(I195*21)/100</f>
      </c>
      <c t="s">
        <v>20</v>
      </c>
    </row>
    <row r="196" spans="1:5" ht="12.75">
      <c r="A196" s="28" t="s">
        <v>47</v>
      </c>
      <c r="E196" s="29" t="s">
        <v>44</v>
      </c>
    </row>
    <row r="197" spans="1:5" ht="12.75">
      <c r="A197" s="30" t="s">
        <v>48</v>
      </c>
      <c r="E197" s="31" t="s">
        <v>11158</v>
      </c>
    </row>
    <row r="198" spans="1:5" ht="25.5">
      <c r="A198" t="s">
        <v>50</v>
      </c>
      <c r="E198" s="29" t="s">
        <v>2821</v>
      </c>
    </row>
    <row r="199" spans="1:16" ht="12.75">
      <c r="A199" s="18" t="s">
        <v>42</v>
      </c>
      <c s="23" t="s">
        <v>318</v>
      </c>
      <c s="23" t="s">
        <v>2832</v>
      </c>
      <c s="18" t="s">
        <v>44</v>
      </c>
      <c s="24" t="s">
        <v>2833</v>
      </c>
      <c s="25" t="s">
        <v>56</v>
      </c>
      <c s="26">
        <v>2875</v>
      </c>
      <c s="27">
        <v>0</v>
      </c>
      <c s="27">
        <f>ROUND(ROUND(H199,2)*ROUND(G199,3),2)</f>
      </c>
      <c r="O199">
        <f>(I199*21)/100</f>
      </c>
      <c t="s">
        <v>20</v>
      </c>
    </row>
    <row r="200" spans="1:5" ht="12.75">
      <c r="A200" s="28" t="s">
        <v>47</v>
      </c>
      <c r="E200" s="29" t="s">
        <v>44</v>
      </c>
    </row>
    <row r="201" spans="1:5" ht="12.75">
      <c r="A201" s="30" t="s">
        <v>48</v>
      </c>
      <c r="E201" s="31" t="s">
        <v>2716</v>
      </c>
    </row>
    <row r="202" spans="1:5" ht="63.75">
      <c r="A202" t="s">
        <v>50</v>
      </c>
      <c r="E202" s="29" t="s">
        <v>2831</v>
      </c>
    </row>
    <row r="203" spans="1:16" ht="25.5">
      <c r="A203" s="18" t="s">
        <v>42</v>
      </c>
      <c s="23" t="s">
        <v>322</v>
      </c>
      <c s="23" t="s">
        <v>11159</v>
      </c>
      <c s="18" t="s">
        <v>44</v>
      </c>
      <c s="24" t="s">
        <v>11160</v>
      </c>
      <c s="25" t="s">
        <v>70</v>
      </c>
      <c s="26">
        <v>350</v>
      </c>
      <c s="27">
        <v>0</v>
      </c>
      <c s="27">
        <f>ROUND(ROUND(H203,2)*ROUND(G203,3),2)</f>
      </c>
      <c r="O203">
        <f>(I203*21)/100</f>
      </c>
      <c t="s">
        <v>20</v>
      </c>
    </row>
    <row r="204" spans="1:5" ht="12.75">
      <c r="A204" s="28" t="s">
        <v>47</v>
      </c>
      <c r="E204" s="29" t="s">
        <v>44</v>
      </c>
    </row>
    <row r="205" spans="1:5" ht="12.75">
      <c r="A205" s="30" t="s">
        <v>48</v>
      </c>
      <c r="E205" s="31" t="s">
        <v>11161</v>
      </c>
    </row>
    <row r="206" spans="1:5" ht="38.25">
      <c r="A206" t="s">
        <v>50</v>
      </c>
      <c r="E206" s="29" t="s">
        <v>11162</v>
      </c>
    </row>
    <row r="207" spans="1:18" ht="12.75" customHeight="1">
      <c r="A207" s="5" t="s">
        <v>40</v>
      </c>
      <c s="5"/>
      <c s="34" t="s">
        <v>2686</v>
      </c>
      <c s="5"/>
      <c s="21" t="s">
        <v>2687</v>
      </c>
      <c s="5"/>
      <c s="5"/>
      <c s="5"/>
      <c s="35">
        <f>0+Q207</f>
      </c>
      <c r="O207">
        <f>0+R207</f>
      </c>
      <c r="Q207">
        <f>0+I208+I212</f>
      </c>
      <c>
        <f>0+O208+O212</f>
      </c>
    </row>
    <row r="208" spans="1:16" ht="12.75">
      <c r="A208" s="18" t="s">
        <v>42</v>
      </c>
      <c s="23" t="s">
        <v>326</v>
      </c>
      <c s="23" t="s">
        <v>2930</v>
      </c>
      <c s="18" t="s">
        <v>44</v>
      </c>
      <c s="24" t="s">
        <v>2931</v>
      </c>
      <c s="25" t="s">
        <v>70</v>
      </c>
      <c s="26">
        <v>4</v>
      </c>
      <c s="27">
        <v>0</v>
      </c>
      <c s="27">
        <f>ROUND(ROUND(H208,2)*ROUND(G208,3),2)</f>
      </c>
      <c r="O208">
        <f>(I208*21)/100</f>
      </c>
      <c t="s">
        <v>20</v>
      </c>
    </row>
    <row r="209" spans="1:5" ht="12.75">
      <c r="A209" s="28" t="s">
        <v>47</v>
      </c>
      <c r="E209" s="29" t="s">
        <v>44</v>
      </c>
    </row>
    <row r="210" spans="1:5" ht="12.75">
      <c r="A210" s="30" t="s">
        <v>48</v>
      </c>
      <c r="E210" s="31" t="s">
        <v>11163</v>
      </c>
    </row>
    <row r="211" spans="1:5" ht="51">
      <c r="A211" t="s">
        <v>50</v>
      </c>
      <c r="E211" s="29" t="s">
        <v>2929</v>
      </c>
    </row>
    <row r="212" spans="1:16" ht="25.5">
      <c r="A212" s="18" t="s">
        <v>42</v>
      </c>
      <c s="23" t="s">
        <v>330</v>
      </c>
      <c s="23" t="s">
        <v>11164</v>
      </c>
      <c s="18" t="s">
        <v>44</v>
      </c>
      <c s="24" t="s">
        <v>11165</v>
      </c>
      <c s="25" t="s">
        <v>70</v>
      </c>
      <c s="26">
        <v>1</v>
      </c>
      <c s="27">
        <v>0</v>
      </c>
      <c s="27">
        <f>ROUND(ROUND(H212,2)*ROUND(G212,3),2)</f>
      </c>
      <c r="O212">
        <f>(I212*21)/100</f>
      </c>
      <c t="s">
        <v>20</v>
      </c>
    </row>
    <row r="213" spans="1:5" ht="12.75">
      <c r="A213" s="28" t="s">
        <v>47</v>
      </c>
      <c r="E213" s="29" t="s">
        <v>44</v>
      </c>
    </row>
    <row r="214" spans="1:5" ht="12.75">
      <c r="A214" s="30" t="s">
        <v>48</v>
      </c>
      <c r="E214" s="31" t="s">
        <v>11163</v>
      </c>
    </row>
    <row r="215" spans="1:5" ht="51">
      <c r="A215" t="s">
        <v>50</v>
      </c>
      <c r="E215" s="29" t="s">
        <v>11166</v>
      </c>
    </row>
    <row r="216" spans="1:18" ht="12.75" customHeight="1">
      <c r="A216" s="5" t="s">
        <v>40</v>
      </c>
      <c s="5"/>
      <c s="34" t="s">
        <v>2223</v>
      </c>
      <c s="5"/>
      <c s="21" t="s">
        <v>2391</v>
      </c>
      <c s="5"/>
      <c s="5"/>
      <c s="5"/>
      <c s="35">
        <f>0+Q216</f>
      </c>
      <c r="O216">
        <f>0+R216</f>
      </c>
      <c r="Q216">
        <f>0+I217+I221+I225+I229+I233+I237+I241+I245+I249+I253+I257</f>
      </c>
      <c>
        <f>0+O217+O221+O225+O229+O233+O237+O241+O245+O249+O253+O257</f>
      </c>
    </row>
    <row r="217" spans="1:16" ht="25.5">
      <c r="A217" s="18" t="s">
        <v>42</v>
      </c>
      <c s="23" t="s">
        <v>334</v>
      </c>
      <c s="23" t="s">
        <v>2392</v>
      </c>
      <c s="18" t="s">
        <v>44</v>
      </c>
      <c s="24" t="s">
        <v>2393</v>
      </c>
      <c s="25" t="s">
        <v>70</v>
      </c>
      <c s="26">
        <v>1</v>
      </c>
      <c s="27">
        <v>0</v>
      </c>
      <c s="27">
        <f>ROUND(ROUND(H217,2)*ROUND(G217,3),2)</f>
      </c>
      <c r="O217">
        <f>(I217*21)/100</f>
      </c>
      <c t="s">
        <v>20</v>
      </c>
    </row>
    <row r="218" spans="1:5" ht="12.75">
      <c r="A218" s="28" t="s">
        <v>47</v>
      </c>
      <c r="E218" s="29" t="s">
        <v>44</v>
      </c>
    </row>
    <row r="219" spans="1:5" ht="12.75">
      <c r="A219" s="30" t="s">
        <v>48</v>
      </c>
      <c r="E219" s="31" t="s">
        <v>2716</v>
      </c>
    </row>
    <row r="220" spans="1:5" ht="63.75">
      <c r="A220" t="s">
        <v>50</v>
      </c>
      <c r="E220" s="29" t="s">
        <v>2505</v>
      </c>
    </row>
    <row r="221" spans="1:16" ht="25.5">
      <c r="A221" s="18" t="s">
        <v>42</v>
      </c>
      <c s="23" t="s">
        <v>338</v>
      </c>
      <c s="23" t="s">
        <v>2396</v>
      </c>
      <c s="18" t="s">
        <v>44</v>
      </c>
      <c s="24" t="s">
        <v>2397</v>
      </c>
      <c s="25" t="s">
        <v>70</v>
      </c>
      <c s="26">
        <v>1</v>
      </c>
      <c s="27">
        <v>0</v>
      </c>
      <c s="27">
        <f>ROUND(ROUND(H221,2)*ROUND(G221,3),2)</f>
      </c>
      <c r="O221">
        <f>(I221*21)/100</f>
      </c>
      <c t="s">
        <v>20</v>
      </c>
    </row>
    <row r="222" spans="1:5" ht="12.75">
      <c r="A222" s="28" t="s">
        <v>47</v>
      </c>
      <c r="E222" s="29" t="s">
        <v>44</v>
      </c>
    </row>
    <row r="223" spans="1:5" ht="12.75">
      <c r="A223" s="30" t="s">
        <v>48</v>
      </c>
      <c r="E223" s="31" t="s">
        <v>2716</v>
      </c>
    </row>
    <row r="224" spans="1:5" ht="38.25">
      <c r="A224" t="s">
        <v>50</v>
      </c>
      <c r="E224" s="29" t="s">
        <v>2719</v>
      </c>
    </row>
    <row r="225" spans="1:16" ht="12.75">
      <c r="A225" s="18" t="s">
        <v>42</v>
      </c>
      <c s="23" t="s">
        <v>342</v>
      </c>
      <c s="23" t="s">
        <v>2720</v>
      </c>
      <c s="18" t="s">
        <v>44</v>
      </c>
      <c s="24" t="s">
        <v>2721</v>
      </c>
      <c s="25" t="s">
        <v>70</v>
      </c>
      <c s="26">
        <v>2</v>
      </c>
      <c s="27">
        <v>0</v>
      </c>
      <c s="27">
        <f>ROUND(ROUND(H225,2)*ROUND(G225,3),2)</f>
      </c>
      <c r="O225">
        <f>(I225*21)/100</f>
      </c>
      <c t="s">
        <v>20</v>
      </c>
    </row>
    <row r="226" spans="1:5" ht="12.75">
      <c r="A226" s="28" t="s">
        <v>47</v>
      </c>
      <c r="E226" s="29" t="s">
        <v>44</v>
      </c>
    </row>
    <row r="227" spans="1:5" ht="12.75">
      <c r="A227" s="30" t="s">
        <v>48</v>
      </c>
      <c r="E227" s="31" t="s">
        <v>2716</v>
      </c>
    </row>
    <row r="228" spans="1:5" ht="38.25">
      <c r="A228" t="s">
        <v>50</v>
      </c>
      <c r="E228" s="29" t="s">
        <v>2722</v>
      </c>
    </row>
    <row r="229" spans="1:16" ht="12.75">
      <c r="A229" s="18" t="s">
        <v>42</v>
      </c>
      <c s="23" t="s">
        <v>346</v>
      </c>
      <c s="23" t="s">
        <v>2730</v>
      </c>
      <c s="18" t="s">
        <v>44</v>
      </c>
      <c s="24" t="s">
        <v>2731</v>
      </c>
      <c s="25" t="s">
        <v>70</v>
      </c>
      <c s="26">
        <v>1</v>
      </c>
      <c s="27">
        <v>0</v>
      </c>
      <c s="27">
        <f>ROUND(ROUND(H229,2)*ROUND(G229,3),2)</f>
      </c>
      <c r="O229">
        <f>(I229*21)/100</f>
      </c>
      <c t="s">
        <v>20</v>
      </c>
    </row>
    <row r="230" spans="1:5" ht="12.75">
      <c r="A230" s="28" t="s">
        <v>47</v>
      </c>
      <c r="E230" s="29" t="s">
        <v>44</v>
      </c>
    </row>
    <row r="231" spans="1:5" ht="12.75">
      <c r="A231" s="30" t="s">
        <v>48</v>
      </c>
      <c r="E231" s="31" t="s">
        <v>2716</v>
      </c>
    </row>
    <row r="232" spans="1:5" ht="38.25">
      <c r="A232" t="s">
        <v>50</v>
      </c>
      <c r="E232" s="29" t="s">
        <v>2725</v>
      </c>
    </row>
    <row r="233" spans="1:16" ht="25.5">
      <c r="A233" s="18" t="s">
        <v>42</v>
      </c>
      <c s="23" t="s">
        <v>350</v>
      </c>
      <c s="23" t="s">
        <v>2732</v>
      </c>
      <c s="18" t="s">
        <v>44</v>
      </c>
      <c s="24" t="s">
        <v>2733</v>
      </c>
      <c s="25" t="s">
        <v>70</v>
      </c>
      <c s="26">
        <v>1</v>
      </c>
      <c s="27">
        <v>0</v>
      </c>
      <c s="27">
        <f>ROUND(ROUND(H233,2)*ROUND(G233,3),2)</f>
      </c>
      <c r="O233">
        <f>(I233*21)/100</f>
      </c>
      <c t="s">
        <v>20</v>
      </c>
    </row>
    <row r="234" spans="1:5" ht="12.75">
      <c r="A234" s="28" t="s">
        <v>47</v>
      </c>
      <c r="E234" s="29" t="s">
        <v>44</v>
      </c>
    </row>
    <row r="235" spans="1:5" ht="12.75">
      <c r="A235" s="30" t="s">
        <v>48</v>
      </c>
      <c r="E235" s="31" t="s">
        <v>2708</v>
      </c>
    </row>
    <row r="236" spans="1:5" ht="38.25">
      <c r="A236" t="s">
        <v>50</v>
      </c>
      <c r="E236" s="29" t="s">
        <v>2725</v>
      </c>
    </row>
    <row r="237" spans="1:16" ht="12.75">
      <c r="A237" s="18" t="s">
        <v>42</v>
      </c>
      <c s="23" t="s">
        <v>354</v>
      </c>
      <c s="23" t="s">
        <v>2399</v>
      </c>
      <c s="18" t="s">
        <v>44</v>
      </c>
      <c s="24" t="s">
        <v>2400</v>
      </c>
      <c s="25" t="s">
        <v>157</v>
      </c>
      <c s="26">
        <v>24</v>
      </c>
      <c s="27">
        <v>0</v>
      </c>
      <c s="27">
        <f>ROUND(ROUND(H237,2)*ROUND(G237,3),2)</f>
      </c>
      <c r="O237">
        <f>(I237*21)/100</f>
      </c>
      <c t="s">
        <v>20</v>
      </c>
    </row>
    <row r="238" spans="1:5" ht="12.75">
      <c r="A238" s="28" t="s">
        <v>47</v>
      </c>
      <c r="E238" s="29" t="s">
        <v>44</v>
      </c>
    </row>
    <row r="239" spans="1:5" ht="12.75">
      <c r="A239" s="30" t="s">
        <v>48</v>
      </c>
      <c r="E239" s="31" t="s">
        <v>2716</v>
      </c>
    </row>
    <row r="240" spans="1:5" ht="38.25">
      <c r="A240" t="s">
        <v>50</v>
      </c>
      <c r="E240" s="29" t="s">
        <v>2739</v>
      </c>
    </row>
    <row r="241" spans="1:16" ht="12.75">
      <c r="A241" s="18" t="s">
        <v>42</v>
      </c>
      <c s="23" t="s">
        <v>358</v>
      </c>
      <c s="23" t="s">
        <v>2863</v>
      </c>
      <c s="18" t="s">
        <v>44</v>
      </c>
      <c s="24" t="s">
        <v>2864</v>
      </c>
      <c s="25" t="s">
        <v>157</v>
      </c>
      <c s="26">
        <v>8</v>
      </c>
      <c s="27">
        <v>0</v>
      </c>
      <c s="27">
        <f>ROUND(ROUND(H241,2)*ROUND(G241,3),2)</f>
      </c>
      <c r="O241">
        <f>(I241*21)/100</f>
      </c>
      <c t="s">
        <v>20</v>
      </c>
    </row>
    <row r="242" spans="1:5" ht="12.75">
      <c r="A242" s="28" t="s">
        <v>47</v>
      </c>
      <c r="E242" s="29" t="s">
        <v>44</v>
      </c>
    </row>
    <row r="243" spans="1:5" ht="12.75">
      <c r="A243" s="30" t="s">
        <v>48</v>
      </c>
      <c r="E243" s="31" t="s">
        <v>2827</v>
      </c>
    </row>
    <row r="244" spans="1:5" ht="51">
      <c r="A244" t="s">
        <v>50</v>
      </c>
      <c r="E244" s="29" t="s">
        <v>2865</v>
      </c>
    </row>
    <row r="245" spans="1:16" ht="12.75">
      <c r="A245" s="18" t="s">
        <v>42</v>
      </c>
      <c s="23" t="s">
        <v>362</v>
      </c>
      <c s="23" t="s">
        <v>2402</v>
      </c>
      <c s="18" t="s">
        <v>44</v>
      </c>
      <c s="24" t="s">
        <v>2403</v>
      </c>
      <c s="25" t="s">
        <v>157</v>
      </c>
      <c s="26">
        <v>24</v>
      </c>
      <c s="27">
        <v>0</v>
      </c>
      <c s="27">
        <f>ROUND(ROUND(H245,2)*ROUND(G245,3),2)</f>
      </c>
      <c r="O245">
        <f>(I245*21)/100</f>
      </c>
      <c t="s">
        <v>20</v>
      </c>
    </row>
    <row r="246" spans="1:5" ht="12.75">
      <c r="A246" s="28" t="s">
        <v>47</v>
      </c>
      <c r="E246" s="29" t="s">
        <v>44</v>
      </c>
    </row>
    <row r="247" spans="1:5" ht="12.75">
      <c r="A247" s="30" t="s">
        <v>48</v>
      </c>
      <c r="E247" s="31" t="s">
        <v>2716</v>
      </c>
    </row>
    <row r="248" spans="1:5" ht="38.25">
      <c r="A248" t="s">
        <v>50</v>
      </c>
      <c r="E248" s="29" t="s">
        <v>2740</v>
      </c>
    </row>
    <row r="249" spans="1:16" ht="12.75">
      <c r="A249" s="18" t="s">
        <v>42</v>
      </c>
      <c s="23" t="s">
        <v>366</v>
      </c>
      <c s="23" t="s">
        <v>2225</v>
      </c>
      <c s="18" t="s">
        <v>44</v>
      </c>
      <c s="24" t="s">
        <v>2226</v>
      </c>
      <c s="25" t="s">
        <v>157</v>
      </c>
      <c s="26">
        <v>8</v>
      </c>
      <c s="27">
        <v>0</v>
      </c>
      <c s="27">
        <f>ROUND(ROUND(H249,2)*ROUND(G249,3),2)</f>
      </c>
      <c r="O249">
        <f>(I249*21)/100</f>
      </c>
      <c t="s">
        <v>20</v>
      </c>
    </row>
    <row r="250" spans="1:5" ht="12.75">
      <c r="A250" s="28" t="s">
        <v>47</v>
      </c>
      <c r="E250" s="29" t="s">
        <v>44</v>
      </c>
    </row>
    <row r="251" spans="1:5" ht="12.75">
      <c r="A251" s="30" t="s">
        <v>48</v>
      </c>
      <c r="E251" s="31" t="s">
        <v>2716</v>
      </c>
    </row>
    <row r="252" spans="1:5" ht="38.25">
      <c r="A252" t="s">
        <v>50</v>
      </c>
      <c r="E252" s="29" t="s">
        <v>2741</v>
      </c>
    </row>
    <row r="253" spans="1:16" ht="12.75">
      <c r="A253" s="18" t="s">
        <v>42</v>
      </c>
      <c s="23" t="s">
        <v>370</v>
      </c>
      <c s="23" t="s">
        <v>2866</v>
      </c>
      <c s="18" t="s">
        <v>44</v>
      </c>
      <c s="24" t="s">
        <v>2867</v>
      </c>
      <c s="25" t="s">
        <v>157</v>
      </c>
      <c s="26">
        <v>8</v>
      </c>
      <c s="27">
        <v>0</v>
      </c>
      <c s="27">
        <f>ROUND(ROUND(H253,2)*ROUND(G253,3),2)</f>
      </c>
      <c r="O253">
        <f>(I253*21)/100</f>
      </c>
      <c t="s">
        <v>20</v>
      </c>
    </row>
    <row r="254" spans="1:5" ht="12.75">
      <c r="A254" s="28" t="s">
        <v>47</v>
      </c>
      <c r="E254" s="29" t="s">
        <v>44</v>
      </c>
    </row>
    <row r="255" spans="1:5" ht="12.75">
      <c r="A255" s="30" t="s">
        <v>48</v>
      </c>
      <c r="E255" s="31" t="s">
        <v>2716</v>
      </c>
    </row>
    <row r="256" spans="1:5" ht="38.25">
      <c r="A256" t="s">
        <v>50</v>
      </c>
      <c r="E256" s="29" t="s">
        <v>2868</v>
      </c>
    </row>
    <row r="257" spans="1:16" ht="12.75">
      <c r="A257" s="18" t="s">
        <v>42</v>
      </c>
      <c s="23" t="s">
        <v>374</v>
      </c>
      <c s="23" t="s">
        <v>11167</v>
      </c>
      <c s="18" t="s">
        <v>44</v>
      </c>
      <c s="24" t="s">
        <v>11168</v>
      </c>
      <c s="25" t="s">
        <v>70</v>
      </c>
      <c s="26">
        <v>1</v>
      </c>
      <c s="27">
        <v>0</v>
      </c>
      <c s="27">
        <f>ROUND(ROUND(H257,2)*ROUND(G257,3),2)</f>
      </c>
      <c r="O257">
        <f>(I257*21)/100</f>
      </c>
      <c t="s">
        <v>20</v>
      </c>
    </row>
    <row r="258" spans="1:5" ht="12.75">
      <c r="A258" s="28" t="s">
        <v>47</v>
      </c>
      <c r="E258" s="29" t="s">
        <v>44</v>
      </c>
    </row>
    <row r="259" spans="1:5" ht="12.75">
      <c r="A259" s="30" t="s">
        <v>48</v>
      </c>
      <c r="E259" s="31" t="s">
        <v>11158</v>
      </c>
    </row>
    <row r="260" spans="1:5" ht="76.5">
      <c r="A260" t="s">
        <v>50</v>
      </c>
      <c r="E260" s="29" t="s">
        <v>11169</v>
      </c>
    </row>
    <row r="261" spans="1:18" ht="12.75" customHeight="1">
      <c r="A261" s="5" t="s">
        <v>40</v>
      </c>
      <c s="5"/>
      <c s="34" t="s">
        <v>10762</v>
      </c>
      <c s="5"/>
      <c s="21" t="s">
        <v>11170</v>
      </c>
      <c s="5"/>
      <c s="5"/>
      <c s="5"/>
      <c s="35">
        <f>0+Q261</f>
      </c>
      <c r="O261">
        <f>0+R261</f>
      </c>
      <c r="Q261">
        <f>0+I262+I266+I270+I274+I278+I282+I286+I290+I294+I298+I302+I306+I310</f>
      </c>
      <c>
        <f>0+O262+O266+O270+O274+O278+O282+O286+O290+O294+O298+O302+O306+O310</f>
      </c>
    </row>
    <row r="262" spans="1:16" ht="12.75">
      <c r="A262" s="18" t="s">
        <v>42</v>
      </c>
      <c s="23" t="s">
        <v>378</v>
      </c>
      <c s="23" t="s">
        <v>11171</v>
      </c>
      <c s="18" t="s">
        <v>44</v>
      </c>
      <c s="24" t="s">
        <v>11172</v>
      </c>
      <c s="25" t="s">
        <v>56</v>
      </c>
      <c s="26">
        <v>4650</v>
      </c>
      <c s="27">
        <v>0</v>
      </c>
      <c s="27">
        <f>ROUND(ROUND(H262,2)*ROUND(G262,3),2)</f>
      </c>
      <c r="O262">
        <f>(I262*21)/100</f>
      </c>
      <c t="s">
        <v>20</v>
      </c>
    </row>
    <row r="263" spans="1:5" ht="12.75">
      <c r="A263" s="28" t="s">
        <v>47</v>
      </c>
      <c r="E263" s="29" t="s">
        <v>44</v>
      </c>
    </row>
    <row r="264" spans="1:5" ht="12.75">
      <c r="A264" s="30" t="s">
        <v>48</v>
      </c>
      <c r="E264" s="31" t="s">
        <v>2711</v>
      </c>
    </row>
    <row r="265" spans="1:5" ht="51">
      <c r="A265" t="s">
        <v>50</v>
      </c>
      <c r="E265" s="29" t="s">
        <v>11173</v>
      </c>
    </row>
    <row r="266" spans="1:16" ht="12.75">
      <c r="A266" s="18" t="s">
        <v>42</v>
      </c>
      <c s="23" t="s">
        <v>382</v>
      </c>
      <c s="23" t="s">
        <v>11174</v>
      </c>
      <c s="18" t="s">
        <v>44</v>
      </c>
      <c s="24" t="s">
        <v>11175</v>
      </c>
      <c s="25" t="s">
        <v>56</v>
      </c>
      <c s="26">
        <v>4650</v>
      </c>
      <c s="27">
        <v>0</v>
      </c>
      <c s="27">
        <f>ROUND(ROUND(H266,2)*ROUND(G266,3),2)</f>
      </c>
      <c r="O266">
        <f>(I266*21)/100</f>
      </c>
      <c t="s">
        <v>20</v>
      </c>
    </row>
    <row r="267" spans="1:5" ht="12.75">
      <c r="A267" s="28" t="s">
        <v>47</v>
      </c>
      <c r="E267" s="29" t="s">
        <v>44</v>
      </c>
    </row>
    <row r="268" spans="1:5" ht="12.75">
      <c r="A268" s="30" t="s">
        <v>48</v>
      </c>
      <c r="E268" s="31" t="s">
        <v>2711</v>
      </c>
    </row>
    <row r="269" spans="1:5" ht="51">
      <c r="A269" t="s">
        <v>50</v>
      </c>
      <c r="E269" s="29" t="s">
        <v>11173</v>
      </c>
    </row>
    <row r="270" spans="1:16" ht="12.75">
      <c r="A270" s="18" t="s">
        <v>42</v>
      </c>
      <c s="23" t="s">
        <v>386</v>
      </c>
      <c s="23" t="s">
        <v>10775</v>
      </c>
      <c s="18" t="s">
        <v>44</v>
      </c>
      <c s="24" t="s">
        <v>10776</v>
      </c>
      <c s="25" t="s">
        <v>56</v>
      </c>
      <c s="26">
        <v>4650</v>
      </c>
      <c s="27">
        <v>0</v>
      </c>
      <c s="27">
        <f>ROUND(ROUND(H270,2)*ROUND(G270,3),2)</f>
      </c>
      <c r="O270">
        <f>(I270*21)/100</f>
      </c>
      <c t="s">
        <v>20</v>
      </c>
    </row>
    <row r="271" spans="1:5" ht="12.75">
      <c r="A271" s="28" t="s">
        <v>47</v>
      </c>
      <c r="E271" s="29" t="s">
        <v>44</v>
      </c>
    </row>
    <row r="272" spans="1:5" ht="12.75">
      <c r="A272" s="30" t="s">
        <v>48</v>
      </c>
      <c r="E272" s="31" t="s">
        <v>2711</v>
      </c>
    </row>
    <row r="273" spans="1:5" ht="51">
      <c r="A273" t="s">
        <v>50</v>
      </c>
      <c r="E273" s="29" t="s">
        <v>11173</v>
      </c>
    </row>
    <row r="274" spans="1:16" ht="25.5">
      <c r="A274" s="18" t="s">
        <v>42</v>
      </c>
      <c s="23" t="s">
        <v>390</v>
      </c>
      <c s="23" t="s">
        <v>11176</v>
      </c>
      <c s="18" t="s">
        <v>44</v>
      </c>
      <c s="24" t="s">
        <v>11177</v>
      </c>
      <c s="25" t="s">
        <v>70</v>
      </c>
      <c s="26">
        <v>28</v>
      </c>
      <c s="27">
        <v>0</v>
      </c>
      <c s="27">
        <f>ROUND(ROUND(H274,2)*ROUND(G274,3),2)</f>
      </c>
      <c r="O274">
        <f>(I274*21)/100</f>
      </c>
      <c t="s">
        <v>20</v>
      </c>
    </row>
    <row r="275" spans="1:5" ht="12.75">
      <c r="A275" s="28" t="s">
        <v>47</v>
      </c>
      <c r="E275" s="29" t="s">
        <v>44</v>
      </c>
    </row>
    <row r="276" spans="1:5" ht="12.75">
      <c r="A276" s="30" t="s">
        <v>48</v>
      </c>
      <c r="E276" s="31" t="s">
        <v>2711</v>
      </c>
    </row>
    <row r="277" spans="1:5" ht="51">
      <c r="A277" t="s">
        <v>50</v>
      </c>
      <c r="E277" s="29" t="s">
        <v>11178</v>
      </c>
    </row>
    <row r="278" spans="1:16" ht="12.75">
      <c r="A278" s="18" t="s">
        <v>42</v>
      </c>
      <c s="23" t="s">
        <v>394</v>
      </c>
      <c s="23" t="s">
        <v>11179</v>
      </c>
      <c s="18" t="s">
        <v>44</v>
      </c>
      <c s="24" t="s">
        <v>11180</v>
      </c>
      <c s="25" t="s">
        <v>70</v>
      </c>
      <c s="26">
        <v>83</v>
      </c>
      <c s="27">
        <v>0</v>
      </c>
      <c s="27">
        <f>ROUND(ROUND(H278,2)*ROUND(G278,3),2)</f>
      </c>
      <c r="O278">
        <f>(I278*21)/100</f>
      </c>
      <c t="s">
        <v>20</v>
      </c>
    </row>
    <row r="279" spans="1:5" ht="12.75">
      <c r="A279" s="28" t="s">
        <v>47</v>
      </c>
      <c r="E279" s="29" t="s">
        <v>44</v>
      </c>
    </row>
    <row r="280" spans="1:5" ht="12.75">
      <c r="A280" s="30" t="s">
        <v>48</v>
      </c>
      <c r="E280" s="31" t="s">
        <v>2711</v>
      </c>
    </row>
    <row r="281" spans="1:5" ht="51">
      <c r="A281" t="s">
        <v>50</v>
      </c>
      <c r="E281" s="29" t="s">
        <v>11178</v>
      </c>
    </row>
    <row r="282" spans="1:16" ht="12.75">
      <c r="A282" s="18" t="s">
        <v>42</v>
      </c>
      <c s="23" t="s">
        <v>398</v>
      </c>
      <c s="23" t="s">
        <v>11181</v>
      </c>
      <c s="18" t="s">
        <v>44</v>
      </c>
      <c s="24" t="s">
        <v>11182</v>
      </c>
      <c s="25" t="s">
        <v>70</v>
      </c>
      <c s="26">
        <v>30</v>
      </c>
      <c s="27">
        <v>0</v>
      </c>
      <c s="27">
        <f>ROUND(ROUND(H282,2)*ROUND(G282,3),2)</f>
      </c>
      <c r="O282">
        <f>(I282*21)/100</f>
      </c>
      <c t="s">
        <v>20</v>
      </c>
    </row>
    <row r="283" spans="1:5" ht="12.75">
      <c r="A283" s="28" t="s">
        <v>47</v>
      </c>
      <c r="E283" s="29" t="s">
        <v>44</v>
      </c>
    </row>
    <row r="284" spans="1:5" ht="12.75">
      <c r="A284" s="30" t="s">
        <v>48</v>
      </c>
      <c r="E284" s="31" t="s">
        <v>2711</v>
      </c>
    </row>
    <row r="285" spans="1:5" ht="51">
      <c r="A285" t="s">
        <v>50</v>
      </c>
      <c r="E285" s="29" t="s">
        <v>11178</v>
      </c>
    </row>
    <row r="286" spans="1:16" ht="12.75">
      <c r="A286" s="18" t="s">
        <v>42</v>
      </c>
      <c s="23" t="s">
        <v>402</v>
      </c>
      <c s="23" t="s">
        <v>11183</v>
      </c>
      <c s="18" t="s">
        <v>44</v>
      </c>
      <c s="24" t="s">
        <v>11184</v>
      </c>
      <c s="25" t="s">
        <v>70</v>
      </c>
      <c s="26">
        <v>21</v>
      </c>
      <c s="27">
        <v>0</v>
      </c>
      <c s="27">
        <f>ROUND(ROUND(H286,2)*ROUND(G286,3),2)</f>
      </c>
      <c r="O286">
        <f>(I286*21)/100</f>
      </c>
      <c t="s">
        <v>20</v>
      </c>
    </row>
    <row r="287" spans="1:5" ht="12.75">
      <c r="A287" s="28" t="s">
        <v>47</v>
      </c>
      <c r="E287" s="29" t="s">
        <v>44</v>
      </c>
    </row>
    <row r="288" spans="1:5" ht="12.75">
      <c r="A288" s="30" t="s">
        <v>48</v>
      </c>
      <c r="E288" s="31" t="s">
        <v>2711</v>
      </c>
    </row>
    <row r="289" spans="1:5" ht="51">
      <c r="A289" t="s">
        <v>50</v>
      </c>
      <c r="E289" s="29" t="s">
        <v>11178</v>
      </c>
    </row>
    <row r="290" spans="1:16" ht="25.5">
      <c r="A290" s="18" t="s">
        <v>42</v>
      </c>
      <c s="23" t="s">
        <v>406</v>
      </c>
      <c s="23" t="s">
        <v>11185</v>
      </c>
      <c s="18" t="s">
        <v>44</v>
      </c>
      <c s="24" t="s">
        <v>11186</v>
      </c>
      <c s="25" t="s">
        <v>2842</v>
      </c>
      <c s="26">
        <v>60</v>
      </c>
      <c s="27">
        <v>0</v>
      </c>
      <c s="27">
        <f>ROUND(ROUND(H290,2)*ROUND(G290,3),2)</f>
      </c>
      <c r="O290">
        <f>(I290*21)/100</f>
      </c>
      <c t="s">
        <v>20</v>
      </c>
    </row>
    <row r="291" spans="1:5" ht="12.75">
      <c r="A291" s="28" t="s">
        <v>47</v>
      </c>
      <c r="E291" s="29" t="s">
        <v>44</v>
      </c>
    </row>
    <row r="292" spans="1:5" ht="12.75">
      <c r="A292" s="30" t="s">
        <v>48</v>
      </c>
      <c r="E292" s="31" t="s">
        <v>2716</v>
      </c>
    </row>
    <row r="293" spans="1:5" ht="76.5">
      <c r="A293" t="s">
        <v>50</v>
      </c>
      <c r="E293" s="29" t="s">
        <v>2843</v>
      </c>
    </row>
    <row r="294" spans="1:16" ht="12.75">
      <c r="A294" s="18" t="s">
        <v>42</v>
      </c>
      <c s="23" t="s">
        <v>410</v>
      </c>
      <c s="23" t="s">
        <v>11187</v>
      </c>
      <c s="18" t="s">
        <v>44</v>
      </c>
      <c s="24" t="s">
        <v>10985</v>
      </c>
      <c s="25" t="s">
        <v>56</v>
      </c>
      <c s="26">
        <v>2000</v>
      </c>
      <c s="27">
        <v>0</v>
      </c>
      <c s="27">
        <f>ROUND(ROUND(H294,2)*ROUND(G294,3),2)</f>
      </c>
      <c r="O294">
        <f>(I294*21)/100</f>
      </c>
      <c t="s">
        <v>20</v>
      </c>
    </row>
    <row r="295" spans="1:5" ht="12.75">
      <c r="A295" s="28" t="s">
        <v>47</v>
      </c>
      <c r="E295" s="29" t="s">
        <v>44</v>
      </c>
    </row>
    <row r="296" spans="1:5" ht="12.75">
      <c r="A296" s="30" t="s">
        <v>48</v>
      </c>
      <c r="E296" s="31" t="s">
        <v>2716</v>
      </c>
    </row>
    <row r="297" spans="1:5" ht="51">
      <c r="A297" t="s">
        <v>50</v>
      </c>
      <c r="E297" s="29" t="s">
        <v>11188</v>
      </c>
    </row>
    <row r="298" spans="1:16" ht="12.75">
      <c r="A298" s="18" t="s">
        <v>42</v>
      </c>
      <c s="23" t="s">
        <v>414</v>
      </c>
      <c s="23" t="s">
        <v>11189</v>
      </c>
      <c s="18" t="s">
        <v>44</v>
      </c>
      <c s="24" t="s">
        <v>11190</v>
      </c>
      <c s="25" t="s">
        <v>70</v>
      </c>
      <c s="26">
        <v>7</v>
      </c>
      <c s="27">
        <v>0</v>
      </c>
      <c s="27">
        <f>ROUND(ROUND(H298,2)*ROUND(G298,3),2)</f>
      </c>
      <c r="O298">
        <f>(I298*21)/100</f>
      </c>
      <c t="s">
        <v>20</v>
      </c>
    </row>
    <row r="299" spans="1:5" ht="12.75">
      <c r="A299" s="28" t="s">
        <v>47</v>
      </c>
      <c r="E299" s="29" t="s">
        <v>44</v>
      </c>
    </row>
    <row r="300" spans="1:5" ht="12.75">
      <c r="A300" s="30" t="s">
        <v>48</v>
      </c>
      <c r="E300" s="31" t="s">
        <v>2716</v>
      </c>
    </row>
    <row r="301" spans="1:5" ht="63.75">
      <c r="A301" t="s">
        <v>50</v>
      </c>
      <c r="E301" s="29" t="s">
        <v>2390</v>
      </c>
    </row>
    <row r="302" spans="1:16" ht="12.75">
      <c r="A302" s="18" t="s">
        <v>42</v>
      </c>
      <c s="23" t="s">
        <v>418</v>
      </c>
      <c s="23" t="s">
        <v>11191</v>
      </c>
      <c s="18" t="s">
        <v>44</v>
      </c>
      <c s="24" t="s">
        <v>11192</v>
      </c>
      <c s="25" t="s">
        <v>70</v>
      </c>
      <c s="26">
        <v>28</v>
      </c>
      <c s="27">
        <v>0</v>
      </c>
      <c s="27">
        <f>ROUND(ROUND(H302,2)*ROUND(G302,3),2)</f>
      </c>
      <c r="O302">
        <f>(I302*21)/100</f>
      </c>
      <c t="s">
        <v>20</v>
      </c>
    </row>
    <row r="303" spans="1:5" ht="12.75">
      <c r="A303" s="28" t="s">
        <v>47</v>
      </c>
      <c r="E303" s="29" t="s">
        <v>44</v>
      </c>
    </row>
    <row r="304" spans="1:5" ht="12.75">
      <c r="A304" s="30" t="s">
        <v>48</v>
      </c>
      <c r="E304" s="31" t="s">
        <v>2716</v>
      </c>
    </row>
    <row r="305" spans="1:5" ht="63.75">
      <c r="A305" t="s">
        <v>50</v>
      </c>
      <c r="E305" s="29" t="s">
        <v>2390</v>
      </c>
    </row>
    <row r="306" spans="1:16" ht="12.75">
      <c r="A306" s="18" t="s">
        <v>42</v>
      </c>
      <c s="23" t="s">
        <v>422</v>
      </c>
      <c s="23" t="s">
        <v>11193</v>
      </c>
      <c s="18" t="s">
        <v>44</v>
      </c>
      <c s="24" t="s">
        <v>11194</v>
      </c>
      <c s="25" t="s">
        <v>70</v>
      </c>
      <c s="26">
        <v>28</v>
      </c>
      <c s="27">
        <v>0</v>
      </c>
      <c s="27">
        <f>ROUND(ROUND(H306,2)*ROUND(G306,3),2)</f>
      </c>
      <c r="O306">
        <f>(I306*21)/100</f>
      </c>
      <c t="s">
        <v>20</v>
      </c>
    </row>
    <row r="307" spans="1:5" ht="12.75">
      <c r="A307" s="28" t="s">
        <v>47</v>
      </c>
      <c r="E307" s="29" t="s">
        <v>44</v>
      </c>
    </row>
    <row r="308" spans="1:5" ht="12.75">
      <c r="A308" s="30" t="s">
        <v>48</v>
      </c>
      <c r="E308" s="31" t="s">
        <v>2716</v>
      </c>
    </row>
    <row r="309" spans="1:5" ht="63.75">
      <c r="A309" t="s">
        <v>50</v>
      </c>
      <c r="E309" s="29" t="s">
        <v>2390</v>
      </c>
    </row>
    <row r="310" spans="1:16" ht="12.75">
      <c r="A310" s="18" t="s">
        <v>42</v>
      </c>
      <c s="23" t="s">
        <v>426</v>
      </c>
      <c s="23" t="s">
        <v>11195</v>
      </c>
      <c s="18" t="s">
        <v>44</v>
      </c>
      <c s="24" t="s">
        <v>11196</v>
      </c>
      <c s="25" t="s">
        <v>157</v>
      </c>
      <c s="26">
        <v>100</v>
      </c>
      <c s="27">
        <v>0</v>
      </c>
      <c s="27">
        <f>ROUND(ROUND(H310,2)*ROUND(G310,3),2)</f>
      </c>
      <c r="O310">
        <f>(I310*21)/100</f>
      </c>
      <c t="s">
        <v>20</v>
      </c>
    </row>
    <row r="311" spans="1:5" ht="12.75">
      <c r="A311" s="28" t="s">
        <v>47</v>
      </c>
      <c r="E311" s="29" t="s">
        <v>44</v>
      </c>
    </row>
    <row r="312" spans="1:5" ht="12.75">
      <c r="A312" s="30" t="s">
        <v>48</v>
      </c>
      <c r="E312" s="31" t="s">
        <v>2711</v>
      </c>
    </row>
    <row r="313" spans="1:5" ht="89.25">
      <c r="A313" t="s">
        <v>50</v>
      </c>
      <c r="E313" s="29" t="s">
        <v>11197</v>
      </c>
    </row>
    <row r="314" spans="1:18" ht="12.75" customHeight="1">
      <c r="A314" s="5" t="s">
        <v>40</v>
      </c>
      <c s="5"/>
      <c s="34" t="s">
        <v>76</v>
      </c>
      <c s="5"/>
      <c s="21" t="s">
        <v>3819</v>
      </c>
      <c s="5"/>
      <c s="5"/>
      <c s="5"/>
      <c s="35">
        <f>0+Q314</f>
      </c>
      <c r="O314">
        <f>0+R314</f>
      </c>
      <c r="Q314">
        <f>0+I315</f>
      </c>
      <c>
        <f>0+O315</f>
      </c>
    </row>
    <row r="315" spans="1:16" ht="12.75">
      <c r="A315" s="18" t="s">
        <v>42</v>
      </c>
      <c s="23" t="s">
        <v>430</v>
      </c>
      <c s="23" t="s">
        <v>11069</v>
      </c>
      <c s="18" t="s">
        <v>44</v>
      </c>
      <c s="24" t="s">
        <v>11070</v>
      </c>
      <c s="25" t="s">
        <v>46</v>
      </c>
      <c s="26">
        <v>2</v>
      </c>
      <c s="27">
        <v>0</v>
      </c>
      <c s="27">
        <f>ROUND(ROUND(H315,2)*ROUND(G315,3),2)</f>
      </c>
      <c r="O315">
        <f>(I315*21)/100</f>
      </c>
      <c t="s">
        <v>20</v>
      </c>
    </row>
    <row r="316" spans="1:5" ht="12.75">
      <c r="A316" s="28" t="s">
        <v>47</v>
      </c>
      <c r="E316" s="29" t="s">
        <v>44</v>
      </c>
    </row>
    <row r="317" spans="1:5" ht="12.75">
      <c r="A317" s="30" t="s">
        <v>48</v>
      </c>
      <c r="E317" s="31" t="s">
        <v>11118</v>
      </c>
    </row>
    <row r="318" spans="1:5" ht="267.75">
      <c r="A318" t="s">
        <v>50</v>
      </c>
      <c r="E318" s="29" t="s">
        <v>11071</v>
      </c>
    </row>
    <row r="319" spans="1:18" ht="12.75" customHeight="1">
      <c r="A319" s="5" t="s">
        <v>40</v>
      </c>
      <c s="5"/>
      <c s="34" t="s">
        <v>37</v>
      </c>
      <c s="5"/>
      <c s="21" t="s">
        <v>2884</v>
      </c>
      <c s="5"/>
      <c s="5"/>
      <c s="5"/>
      <c s="35">
        <f>0+Q319</f>
      </c>
      <c r="O319">
        <f>0+R319</f>
      </c>
      <c r="Q319">
        <f>0+I320+I324+I328</f>
      </c>
      <c>
        <f>0+O320+O324+O328</f>
      </c>
    </row>
    <row r="320" spans="1:16" ht="12.75">
      <c r="A320" s="18" t="s">
        <v>42</v>
      </c>
      <c s="23" t="s">
        <v>434</v>
      </c>
      <c s="23" t="s">
        <v>2885</v>
      </c>
      <c s="18" t="s">
        <v>44</v>
      </c>
      <c s="24" t="s">
        <v>2886</v>
      </c>
      <c s="25" t="s">
        <v>46</v>
      </c>
      <c s="26">
        <v>5.5</v>
      </c>
      <c s="27">
        <v>0</v>
      </c>
      <c s="27">
        <f>ROUND(ROUND(H320,2)*ROUND(G320,3),2)</f>
      </c>
      <c r="O320">
        <f>(I320*21)/100</f>
      </c>
      <c t="s">
        <v>20</v>
      </c>
    </row>
    <row r="321" spans="1:5" ht="12.75">
      <c r="A321" s="28" t="s">
        <v>47</v>
      </c>
      <c r="E321" s="29" t="s">
        <v>44</v>
      </c>
    </row>
    <row r="322" spans="1:5" ht="12.75">
      <c r="A322" s="30" t="s">
        <v>48</v>
      </c>
      <c r="E322" s="31" t="s">
        <v>11118</v>
      </c>
    </row>
    <row r="323" spans="1:5" ht="89.25">
      <c r="A323" t="s">
        <v>50</v>
      </c>
      <c r="E323" s="29" t="s">
        <v>2887</v>
      </c>
    </row>
    <row r="324" spans="1:16" ht="12.75">
      <c r="A324" s="18" t="s">
        <v>42</v>
      </c>
      <c s="23" t="s">
        <v>1047</v>
      </c>
      <c s="23" t="s">
        <v>2888</v>
      </c>
      <c s="18" t="s">
        <v>44</v>
      </c>
      <c s="24" t="s">
        <v>2889</v>
      </c>
      <c s="25" t="s">
        <v>46</v>
      </c>
      <c s="26">
        <v>1</v>
      </c>
      <c s="27">
        <v>0</v>
      </c>
      <c s="27">
        <f>ROUND(ROUND(H324,2)*ROUND(G324,3),2)</f>
      </c>
      <c r="O324">
        <f>(I324*21)/100</f>
      </c>
      <c t="s">
        <v>20</v>
      </c>
    </row>
    <row r="325" spans="1:5" ht="12.75">
      <c r="A325" s="28" t="s">
        <v>47</v>
      </c>
      <c r="E325" s="29" t="s">
        <v>44</v>
      </c>
    </row>
    <row r="326" spans="1:5" ht="12.75">
      <c r="A326" s="30" t="s">
        <v>48</v>
      </c>
      <c r="E326" s="31" t="s">
        <v>2716</v>
      </c>
    </row>
    <row r="327" spans="1:5" ht="89.25">
      <c r="A327" t="s">
        <v>50</v>
      </c>
      <c r="E327" s="29" t="s">
        <v>2890</v>
      </c>
    </row>
    <row r="328" spans="1:16" ht="12.75">
      <c r="A328" s="18" t="s">
        <v>42</v>
      </c>
      <c s="23" t="s">
        <v>1051</v>
      </c>
      <c s="23" t="s">
        <v>2891</v>
      </c>
      <c s="18" t="s">
        <v>44</v>
      </c>
      <c s="24" t="s">
        <v>2892</v>
      </c>
      <c s="25" t="s">
        <v>64</v>
      </c>
      <c s="26">
        <v>15</v>
      </c>
      <c s="27">
        <v>0</v>
      </c>
      <c s="27">
        <f>ROUND(ROUND(H328,2)*ROUND(G328,3),2)</f>
      </c>
      <c r="O328">
        <f>(I328*21)/100</f>
      </c>
      <c t="s">
        <v>20</v>
      </c>
    </row>
    <row r="329" spans="1:5" ht="12.75">
      <c r="A329" s="28" t="s">
        <v>47</v>
      </c>
      <c r="E329" s="29" t="s">
        <v>44</v>
      </c>
    </row>
    <row r="330" spans="1:5" ht="12.75">
      <c r="A330" s="30" t="s">
        <v>48</v>
      </c>
      <c r="E330" s="31" t="s">
        <v>11118</v>
      </c>
    </row>
    <row r="331" spans="1:5" ht="153">
      <c r="A331" t="s">
        <v>50</v>
      </c>
      <c r="E331" s="29" t="s">
        <v>2893</v>
      </c>
    </row>
    <row r="332" spans="1:18" ht="12.75" customHeight="1">
      <c r="A332" s="5" t="s">
        <v>40</v>
      </c>
      <c s="5"/>
      <c s="34" t="s">
        <v>181</v>
      </c>
      <c s="5"/>
      <c s="21" t="s">
        <v>182</v>
      </c>
      <c s="5"/>
      <c s="5"/>
      <c s="5"/>
      <c s="35">
        <f>0+Q332</f>
      </c>
      <c r="O332">
        <f>0+R332</f>
      </c>
      <c r="Q332">
        <f>0+I333+I337+I341+I345+I349</f>
      </c>
      <c>
        <f>0+O333+O337+O341+O345+O349</f>
      </c>
    </row>
    <row r="333" spans="1:16" ht="25.5">
      <c r="A333" s="18" t="s">
        <v>42</v>
      </c>
      <c s="23" t="s">
        <v>438</v>
      </c>
      <c s="23" t="s">
        <v>184</v>
      </c>
      <c s="18" t="s">
        <v>185</v>
      </c>
      <c s="24" t="s">
        <v>186</v>
      </c>
      <c s="25" t="s">
        <v>187</v>
      </c>
      <c s="26">
        <v>180</v>
      </c>
      <c s="27">
        <v>0</v>
      </c>
      <c s="27">
        <f>ROUND(ROUND(H333,2)*ROUND(G333,3),2)</f>
      </c>
      <c r="O333">
        <f>(I333*21)/100</f>
      </c>
      <c t="s">
        <v>20</v>
      </c>
    </row>
    <row r="334" spans="1:5" ht="12.75">
      <c r="A334" s="28" t="s">
        <v>47</v>
      </c>
      <c r="E334" s="29" t="s">
        <v>188</v>
      </c>
    </row>
    <row r="335" spans="1:5" ht="12.75">
      <c r="A335" s="30" t="s">
        <v>48</v>
      </c>
      <c r="E335" s="31" t="s">
        <v>11198</v>
      </c>
    </row>
    <row r="336" spans="1:5" ht="165.75">
      <c r="A336" t="s">
        <v>50</v>
      </c>
      <c r="E336" s="29" t="s">
        <v>2894</v>
      </c>
    </row>
    <row r="337" spans="1:16" ht="25.5">
      <c r="A337" s="18" t="s">
        <v>42</v>
      </c>
      <c s="23" t="s">
        <v>442</v>
      </c>
      <c s="23" t="s">
        <v>192</v>
      </c>
      <c s="18" t="s">
        <v>185</v>
      </c>
      <c s="24" t="s">
        <v>193</v>
      </c>
      <c s="25" t="s">
        <v>187</v>
      </c>
      <c s="26">
        <v>80</v>
      </c>
      <c s="27">
        <v>0</v>
      </c>
      <c s="27">
        <f>ROUND(ROUND(H337,2)*ROUND(G337,3),2)</f>
      </c>
      <c r="O337">
        <f>(I337*21)/100</f>
      </c>
      <c t="s">
        <v>20</v>
      </c>
    </row>
    <row r="338" spans="1:5" ht="12.75">
      <c r="A338" s="28" t="s">
        <v>47</v>
      </c>
      <c r="E338" s="29" t="s">
        <v>188</v>
      </c>
    </row>
    <row r="339" spans="1:5" ht="12.75">
      <c r="A339" s="30" t="s">
        <v>48</v>
      </c>
      <c r="E339" s="31" t="s">
        <v>2716</v>
      </c>
    </row>
    <row r="340" spans="1:5" ht="165.75">
      <c r="A340" t="s">
        <v>50</v>
      </c>
      <c r="E340" s="29" t="s">
        <v>2894</v>
      </c>
    </row>
    <row r="341" spans="1:16" ht="25.5">
      <c r="A341" s="18" t="s">
        <v>42</v>
      </c>
      <c s="23" t="s">
        <v>446</v>
      </c>
      <c s="23" t="s">
        <v>11199</v>
      </c>
      <c s="18" t="s">
        <v>185</v>
      </c>
      <c s="24" t="s">
        <v>11200</v>
      </c>
      <c s="25" t="s">
        <v>187</v>
      </c>
      <c s="26">
        <v>8</v>
      </c>
      <c s="27">
        <v>0</v>
      </c>
      <c s="27">
        <f>ROUND(ROUND(H341,2)*ROUND(G341,3),2)</f>
      </c>
      <c r="O341">
        <f>(I341*21)/100</f>
      </c>
      <c t="s">
        <v>20</v>
      </c>
    </row>
    <row r="342" spans="1:5" ht="12.75">
      <c r="A342" s="28" t="s">
        <v>47</v>
      </c>
      <c r="E342" s="29" t="s">
        <v>188</v>
      </c>
    </row>
    <row r="343" spans="1:5" ht="12.75">
      <c r="A343" s="30" t="s">
        <v>48</v>
      </c>
      <c r="E343" s="31" t="s">
        <v>11198</v>
      </c>
    </row>
    <row r="344" spans="1:5" ht="165.75">
      <c r="A344" t="s">
        <v>50</v>
      </c>
      <c r="E344" s="29" t="s">
        <v>2894</v>
      </c>
    </row>
    <row r="345" spans="1:16" ht="25.5">
      <c r="A345" s="18" t="s">
        <v>42</v>
      </c>
      <c s="23" t="s">
        <v>449</v>
      </c>
      <c s="23" t="s">
        <v>1085</v>
      </c>
      <c s="18" t="s">
        <v>185</v>
      </c>
      <c s="24" t="s">
        <v>2897</v>
      </c>
      <c s="25" t="s">
        <v>187</v>
      </c>
      <c s="26">
        <v>0.1</v>
      </c>
      <c s="27">
        <v>0</v>
      </c>
      <c s="27">
        <f>ROUND(ROUND(H345,2)*ROUND(G345,3),2)</f>
      </c>
      <c r="O345">
        <f>(I345*21)/100</f>
      </c>
      <c t="s">
        <v>20</v>
      </c>
    </row>
    <row r="346" spans="1:5" ht="12.75">
      <c r="A346" s="28" t="s">
        <v>47</v>
      </c>
      <c r="E346" s="29" t="s">
        <v>188</v>
      </c>
    </row>
    <row r="347" spans="1:5" ht="12.75">
      <c r="A347" s="30" t="s">
        <v>48</v>
      </c>
      <c r="E347" s="31" t="s">
        <v>2716</v>
      </c>
    </row>
    <row r="348" spans="1:5" ht="165.75">
      <c r="A348" t="s">
        <v>50</v>
      </c>
      <c r="E348" s="29" t="s">
        <v>2894</v>
      </c>
    </row>
    <row r="349" spans="1:16" ht="25.5">
      <c r="A349" s="18" t="s">
        <v>42</v>
      </c>
      <c s="23" t="s">
        <v>453</v>
      </c>
      <c s="23" t="s">
        <v>1312</v>
      </c>
      <c s="18" t="s">
        <v>185</v>
      </c>
      <c s="24" t="s">
        <v>2898</v>
      </c>
      <c s="25" t="s">
        <v>187</v>
      </c>
      <c s="26">
        <v>0.2</v>
      </c>
      <c s="27">
        <v>0</v>
      </c>
      <c s="27">
        <f>ROUND(ROUND(H349,2)*ROUND(G349,3),2)</f>
      </c>
      <c r="O349">
        <f>(I349*21)/100</f>
      </c>
      <c t="s">
        <v>20</v>
      </c>
    </row>
    <row r="350" spans="1:5" ht="25.5">
      <c r="A350" s="28" t="s">
        <v>47</v>
      </c>
      <c r="E350" s="29" t="s">
        <v>1314</v>
      </c>
    </row>
    <row r="351" spans="1:5" ht="12.75">
      <c r="A351" s="30" t="s">
        <v>48</v>
      </c>
      <c r="E351" s="31" t="s">
        <v>2716</v>
      </c>
    </row>
    <row r="352" spans="1:5" ht="165.75">
      <c r="A352" t="s">
        <v>50</v>
      </c>
      <c r="E352" s="29" t="s">
        <v>2894</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61.xml><?xml version="1.0" encoding="utf-8"?>
<worksheet xmlns="http://schemas.openxmlformats.org/spreadsheetml/2006/main" xmlns:r="http://schemas.openxmlformats.org/officeDocument/2006/relationships">
  <sheetPr>
    <pageSetUpPr fitToPage="1"/>
  </sheetPr>
  <dimension ref="A1:R30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0+O9+O38+O43+O100+O125+O202+O235+O280+O285</f>
      </c>
      <c t="s">
        <v>19</v>
      </c>
    </row>
    <row r="3" spans="1:16" ht="15" customHeight="1">
      <c r="A3" t="s">
        <v>1</v>
      </c>
      <c s="8" t="s">
        <v>4</v>
      </c>
      <c s="9" t="s">
        <v>5</v>
      </c>
      <c s="1"/>
      <c s="10" t="s">
        <v>6</v>
      </c>
      <c s="1"/>
      <c s="4"/>
      <c s="3" t="s">
        <v>11201</v>
      </c>
      <c s="36">
        <f>0+I9+I38+I43+I100+I125+I202+I235+I280+I285</f>
      </c>
      <c r="O3" t="s">
        <v>16</v>
      </c>
      <c t="s">
        <v>20</v>
      </c>
    </row>
    <row r="4" spans="1:16" ht="15" customHeight="1">
      <c r="A4" t="s">
        <v>7</v>
      </c>
      <c s="8" t="s">
        <v>8</v>
      </c>
      <c s="9" t="s">
        <v>11073</v>
      </c>
      <c s="1"/>
      <c s="10" t="s">
        <v>11074</v>
      </c>
      <c s="1"/>
      <c s="1"/>
      <c s="7"/>
      <c s="7"/>
      <c r="O4" t="s">
        <v>17</v>
      </c>
      <c t="s">
        <v>20</v>
      </c>
    </row>
    <row r="5" spans="1:16" ht="12.75" customHeight="1">
      <c r="A5" t="s">
        <v>11</v>
      </c>
      <c s="12" t="s">
        <v>15</v>
      </c>
      <c s="13" t="s">
        <v>11201</v>
      </c>
      <c s="5"/>
      <c s="14" t="s">
        <v>11202</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0+I10+I14+I18+I22+I26+I30+I34</f>
      </c>
      <c>
        <f>0+O10+O14+O18+O22+O26+O30+O34</f>
      </c>
    </row>
    <row r="10" spans="1:16" ht="12.75">
      <c r="A10" s="18" t="s">
        <v>42</v>
      </c>
      <c s="23" t="s">
        <v>26</v>
      </c>
      <c s="23" t="s">
        <v>2754</v>
      </c>
      <c s="18" t="s">
        <v>44</v>
      </c>
      <c s="24" t="s">
        <v>2755</v>
      </c>
      <c s="25" t="s">
        <v>64</v>
      </c>
      <c s="26">
        <v>250</v>
      </c>
      <c s="27">
        <v>0</v>
      </c>
      <c s="27">
        <f>ROUND(ROUND(H10,2)*ROUND(G10,3),2)</f>
      </c>
      <c r="O10">
        <f>(I10*21)/100</f>
      </c>
      <c t="s">
        <v>20</v>
      </c>
    </row>
    <row r="11" spans="1:5" ht="12.75">
      <c r="A11" s="28" t="s">
        <v>47</v>
      </c>
      <c r="E11" s="29" t="s">
        <v>44</v>
      </c>
    </row>
    <row r="12" spans="1:5" ht="12.75">
      <c r="A12" s="30" t="s">
        <v>48</v>
      </c>
      <c r="E12" s="31" t="s">
        <v>11203</v>
      </c>
    </row>
    <row r="13" spans="1:5" ht="12.75">
      <c r="A13" t="s">
        <v>50</v>
      </c>
      <c r="E13" s="29" t="s">
        <v>2756</v>
      </c>
    </row>
    <row r="14" spans="1:16" ht="12.75">
      <c r="A14" s="18" t="s">
        <v>42</v>
      </c>
      <c s="23" t="s">
        <v>20</v>
      </c>
      <c s="23" t="s">
        <v>1103</v>
      </c>
      <c s="18" t="s">
        <v>44</v>
      </c>
      <c s="24" t="s">
        <v>1104</v>
      </c>
      <c s="25" t="s">
        <v>46</v>
      </c>
      <c s="26">
        <v>1</v>
      </c>
      <c s="27">
        <v>0</v>
      </c>
      <c s="27">
        <f>ROUND(ROUND(H14,2)*ROUND(G14,3),2)</f>
      </c>
      <c r="O14">
        <f>(I14*21)/100</f>
      </c>
      <c t="s">
        <v>20</v>
      </c>
    </row>
    <row r="15" spans="1:5" ht="12.75">
      <c r="A15" s="28" t="s">
        <v>47</v>
      </c>
      <c r="E15" s="29" t="s">
        <v>44</v>
      </c>
    </row>
    <row r="16" spans="1:5" ht="12.75">
      <c r="A16" s="30" t="s">
        <v>48</v>
      </c>
      <c r="E16" s="31" t="s">
        <v>11203</v>
      </c>
    </row>
    <row r="17" spans="1:5" ht="63.75">
      <c r="A17" t="s">
        <v>50</v>
      </c>
      <c r="E17" s="29" t="s">
        <v>1105</v>
      </c>
    </row>
    <row r="18" spans="1:16" ht="12.75">
      <c r="A18" s="18" t="s">
        <v>42</v>
      </c>
      <c s="23" t="s">
        <v>19</v>
      </c>
      <c s="23" t="s">
        <v>2759</v>
      </c>
      <c s="18" t="s">
        <v>44</v>
      </c>
      <c s="24" t="s">
        <v>2760</v>
      </c>
      <c s="25" t="s">
        <v>46</v>
      </c>
      <c s="26">
        <v>5</v>
      </c>
      <c s="27">
        <v>0</v>
      </c>
      <c s="27">
        <f>ROUND(ROUND(H18,2)*ROUND(G18,3),2)</f>
      </c>
      <c r="O18">
        <f>(I18*21)/100</f>
      </c>
      <c t="s">
        <v>20</v>
      </c>
    </row>
    <row r="19" spans="1:5" ht="12.75">
      <c r="A19" s="28" t="s">
        <v>47</v>
      </c>
      <c r="E19" s="29" t="s">
        <v>44</v>
      </c>
    </row>
    <row r="20" spans="1:5" ht="12.75">
      <c r="A20" s="30" t="s">
        <v>48</v>
      </c>
      <c r="E20" s="31" t="s">
        <v>11203</v>
      </c>
    </row>
    <row r="21" spans="1:5" ht="357">
      <c r="A21" t="s">
        <v>50</v>
      </c>
      <c r="E21" s="29" t="s">
        <v>2761</v>
      </c>
    </row>
    <row r="22" spans="1:16" ht="12.75">
      <c r="A22" s="18" t="s">
        <v>42</v>
      </c>
      <c s="23" t="s">
        <v>30</v>
      </c>
      <c s="23" t="s">
        <v>2762</v>
      </c>
      <c s="18" t="s">
        <v>44</v>
      </c>
      <c s="24" t="s">
        <v>2763</v>
      </c>
      <c s="25" t="s">
        <v>46</v>
      </c>
      <c s="26">
        <v>70</v>
      </c>
      <c s="27">
        <v>0</v>
      </c>
      <c s="27">
        <f>ROUND(ROUND(H22,2)*ROUND(G22,3),2)</f>
      </c>
      <c r="O22">
        <f>(I22*21)/100</f>
      </c>
      <c t="s">
        <v>20</v>
      </c>
    </row>
    <row r="23" spans="1:5" ht="12.75">
      <c r="A23" s="28" t="s">
        <v>47</v>
      </c>
      <c r="E23" s="29" t="s">
        <v>44</v>
      </c>
    </row>
    <row r="24" spans="1:5" ht="12.75">
      <c r="A24" s="30" t="s">
        <v>48</v>
      </c>
      <c r="E24" s="31" t="s">
        <v>11203</v>
      </c>
    </row>
    <row r="25" spans="1:5" ht="318.75">
      <c r="A25" t="s">
        <v>50</v>
      </c>
      <c r="E25" s="29" t="s">
        <v>2765</v>
      </c>
    </row>
    <row r="26" spans="1:16" ht="12.75">
      <c r="A26" s="18" t="s">
        <v>42</v>
      </c>
      <c s="23" t="s">
        <v>32</v>
      </c>
      <c s="23" t="s">
        <v>58</v>
      </c>
      <c s="18" t="s">
        <v>44</v>
      </c>
      <c s="24" t="s">
        <v>59</v>
      </c>
      <c s="25" t="s">
        <v>46</v>
      </c>
      <c s="26">
        <v>68</v>
      </c>
      <c s="27">
        <v>0</v>
      </c>
      <c s="27">
        <f>ROUND(ROUND(H26,2)*ROUND(G26,3),2)</f>
      </c>
      <c r="O26">
        <f>(I26*21)/100</f>
      </c>
      <c t="s">
        <v>20</v>
      </c>
    </row>
    <row r="27" spans="1:5" ht="12.75">
      <c r="A27" s="28" t="s">
        <v>47</v>
      </c>
      <c r="E27" s="29" t="s">
        <v>44</v>
      </c>
    </row>
    <row r="28" spans="1:5" ht="12.75">
      <c r="A28" s="30" t="s">
        <v>48</v>
      </c>
      <c r="E28" s="31" t="s">
        <v>11203</v>
      </c>
    </row>
    <row r="29" spans="1:5" ht="153">
      <c r="A29" t="s">
        <v>50</v>
      </c>
      <c r="E29" s="29" t="s">
        <v>2766</v>
      </c>
    </row>
    <row r="30" spans="1:16" ht="12.75">
      <c r="A30" s="18" t="s">
        <v>42</v>
      </c>
      <c s="23" t="s">
        <v>34</v>
      </c>
      <c s="23" t="s">
        <v>2767</v>
      </c>
      <c s="18" t="s">
        <v>44</v>
      </c>
      <c s="24" t="s">
        <v>2768</v>
      </c>
      <c s="25" t="s">
        <v>64</v>
      </c>
      <c s="26">
        <v>250</v>
      </c>
      <c s="27">
        <v>0</v>
      </c>
      <c s="27">
        <f>ROUND(ROUND(H30,2)*ROUND(G30,3),2)</f>
      </c>
      <c r="O30">
        <f>(I30*21)/100</f>
      </c>
      <c t="s">
        <v>20</v>
      </c>
    </row>
    <row r="31" spans="1:5" ht="12.75">
      <c r="A31" s="28" t="s">
        <v>47</v>
      </c>
      <c r="E31" s="29" t="s">
        <v>44</v>
      </c>
    </row>
    <row r="32" spans="1:5" ht="12.75">
      <c r="A32" s="30" t="s">
        <v>48</v>
      </c>
      <c r="E32" s="31" t="s">
        <v>11203</v>
      </c>
    </row>
    <row r="33" spans="1:5" ht="38.25">
      <c r="A33" t="s">
        <v>50</v>
      </c>
      <c r="E33" s="29" t="s">
        <v>2769</v>
      </c>
    </row>
    <row r="34" spans="1:16" ht="12.75">
      <c r="A34" s="18" t="s">
        <v>42</v>
      </c>
      <c s="23" t="s">
        <v>66</v>
      </c>
      <c s="23" t="s">
        <v>2777</v>
      </c>
      <c s="18" t="s">
        <v>44</v>
      </c>
      <c s="24" t="s">
        <v>2778</v>
      </c>
      <c s="25" t="s">
        <v>46</v>
      </c>
      <c s="26">
        <v>4.5</v>
      </c>
      <c s="27">
        <v>0</v>
      </c>
      <c s="27">
        <f>ROUND(ROUND(H34,2)*ROUND(G34,3),2)</f>
      </c>
      <c r="O34">
        <f>(I34*21)/100</f>
      </c>
      <c t="s">
        <v>20</v>
      </c>
    </row>
    <row r="35" spans="1:5" ht="12.75">
      <c r="A35" s="28" t="s">
        <v>47</v>
      </c>
      <c r="E35" s="29" t="s">
        <v>44</v>
      </c>
    </row>
    <row r="36" spans="1:5" ht="12.75">
      <c r="A36" s="30" t="s">
        <v>48</v>
      </c>
      <c r="E36" s="31" t="s">
        <v>11203</v>
      </c>
    </row>
    <row r="37" spans="1:5" ht="38.25">
      <c r="A37" t="s">
        <v>50</v>
      </c>
      <c r="E37" s="29" t="s">
        <v>2780</v>
      </c>
    </row>
    <row r="38" spans="1:18" ht="12.75" customHeight="1">
      <c r="A38" s="5" t="s">
        <v>40</v>
      </c>
      <c s="5"/>
      <c s="34" t="s">
        <v>32</v>
      </c>
      <c s="5"/>
      <c s="21" t="s">
        <v>1113</v>
      </c>
      <c s="5"/>
      <c s="5"/>
      <c s="5"/>
      <c s="35">
        <f>0+Q38</f>
      </c>
      <c r="O38">
        <f>0+R38</f>
      </c>
      <c r="Q38">
        <f>0+I39</f>
      </c>
      <c>
        <f>0+O39</f>
      </c>
    </row>
    <row r="39" spans="1:16" ht="12.75">
      <c r="A39" s="18" t="s">
        <v>42</v>
      </c>
      <c s="23" t="s">
        <v>76</v>
      </c>
      <c s="23" t="s">
        <v>11006</v>
      </c>
      <c s="18" t="s">
        <v>44</v>
      </c>
      <c s="24" t="s">
        <v>11007</v>
      </c>
      <c s="25" t="s">
        <v>64</v>
      </c>
      <c s="26">
        <v>4</v>
      </c>
      <c s="27">
        <v>0</v>
      </c>
      <c s="27">
        <f>ROUND(ROUND(H39,2)*ROUND(G39,3),2)</f>
      </c>
      <c r="O39">
        <f>(I39*21)/100</f>
      </c>
      <c t="s">
        <v>20</v>
      </c>
    </row>
    <row r="40" spans="1:5" ht="12.75">
      <c r="A40" s="28" t="s">
        <v>47</v>
      </c>
      <c r="E40" s="29" t="s">
        <v>44</v>
      </c>
    </row>
    <row r="41" spans="1:5" ht="12.75">
      <c r="A41" s="30" t="s">
        <v>48</v>
      </c>
      <c r="E41" s="31" t="s">
        <v>11203</v>
      </c>
    </row>
    <row r="42" spans="1:5" ht="89.25">
      <c r="A42" t="s">
        <v>50</v>
      </c>
      <c r="E42" s="29" t="s">
        <v>11008</v>
      </c>
    </row>
    <row r="43" spans="1:18" ht="12.75" customHeight="1">
      <c r="A43" s="5" t="s">
        <v>40</v>
      </c>
      <c s="5"/>
      <c s="34" t="s">
        <v>410</v>
      </c>
      <c s="5"/>
      <c s="21" t="s">
        <v>2315</v>
      </c>
      <c s="5"/>
      <c s="5"/>
      <c s="5"/>
      <c s="35">
        <f>0+Q43</f>
      </c>
      <c r="O43">
        <f>0+R43</f>
      </c>
      <c r="Q43">
        <f>0+I44+I48+I52+I56+I60+I64+I68+I72+I76+I80+I84+I88+I92+I96</f>
      </c>
      <c>
        <f>0+O44+O48+O52+O56+O60+O64+O68+O72+O76+O80+O84+O88+O92+O96</f>
      </c>
    </row>
    <row r="44" spans="1:16" ht="12.75">
      <c r="A44" s="18" t="s">
        <v>42</v>
      </c>
      <c s="23" t="s">
        <v>37</v>
      </c>
      <c s="23" t="s">
        <v>221</v>
      </c>
      <c s="18" t="s">
        <v>44</v>
      </c>
      <c s="24" t="s">
        <v>222</v>
      </c>
      <c s="25" t="s">
        <v>56</v>
      </c>
      <c s="26">
        <v>229</v>
      </c>
      <c s="27">
        <v>0</v>
      </c>
      <c s="27">
        <f>ROUND(ROUND(H44,2)*ROUND(G44,3),2)</f>
      </c>
      <c r="O44">
        <f>(I44*21)/100</f>
      </c>
      <c t="s">
        <v>20</v>
      </c>
    </row>
    <row r="45" spans="1:5" ht="12.75">
      <c r="A45" s="28" t="s">
        <v>47</v>
      </c>
      <c r="E45" s="29" t="s">
        <v>44</v>
      </c>
    </row>
    <row r="46" spans="1:5" ht="12.75">
      <c r="A46" s="30" t="s">
        <v>48</v>
      </c>
      <c r="E46" s="31" t="s">
        <v>11203</v>
      </c>
    </row>
    <row r="47" spans="1:5" ht="51">
      <c r="A47" t="s">
        <v>50</v>
      </c>
      <c r="E47" s="29" t="s">
        <v>2788</v>
      </c>
    </row>
    <row r="48" spans="1:16" ht="12.75">
      <c r="A48" s="18" t="s">
        <v>42</v>
      </c>
      <c s="23" t="s">
        <v>39</v>
      </c>
      <c s="23" t="s">
        <v>884</v>
      </c>
      <c s="18" t="s">
        <v>44</v>
      </c>
      <c s="24" t="s">
        <v>885</v>
      </c>
      <c s="25" t="s">
        <v>56</v>
      </c>
      <c s="26">
        <v>14</v>
      </c>
      <c s="27">
        <v>0</v>
      </c>
      <c s="27">
        <f>ROUND(ROUND(H48,2)*ROUND(G48,3),2)</f>
      </c>
      <c r="O48">
        <f>(I48*21)/100</f>
      </c>
      <c t="s">
        <v>20</v>
      </c>
    </row>
    <row r="49" spans="1:5" ht="12.75">
      <c r="A49" s="28" t="s">
        <v>47</v>
      </c>
      <c r="E49" s="29" t="s">
        <v>44</v>
      </c>
    </row>
    <row r="50" spans="1:5" ht="12.75">
      <c r="A50" s="30" t="s">
        <v>48</v>
      </c>
      <c r="E50" s="31" t="s">
        <v>11203</v>
      </c>
    </row>
    <row r="51" spans="1:5" ht="51">
      <c r="A51" t="s">
        <v>50</v>
      </c>
      <c r="E51" s="29" t="s">
        <v>2789</v>
      </c>
    </row>
    <row r="52" spans="1:16" ht="12.75">
      <c r="A52" s="18" t="s">
        <v>42</v>
      </c>
      <c s="23" t="s">
        <v>87</v>
      </c>
      <c s="23" t="s">
        <v>1164</v>
      </c>
      <c s="18" t="s">
        <v>44</v>
      </c>
      <c s="24" t="s">
        <v>1165</v>
      </c>
      <c s="25" t="s">
        <v>56</v>
      </c>
      <c s="26">
        <v>229</v>
      </c>
      <c s="27">
        <v>0</v>
      </c>
      <c s="27">
        <f>ROUND(ROUND(H52,2)*ROUND(G52,3),2)</f>
      </c>
      <c r="O52">
        <f>(I52*21)/100</f>
      </c>
      <c t="s">
        <v>20</v>
      </c>
    </row>
    <row r="53" spans="1:5" ht="12.75">
      <c r="A53" s="28" t="s">
        <v>47</v>
      </c>
      <c r="E53" s="29" t="s">
        <v>44</v>
      </c>
    </row>
    <row r="54" spans="1:5" ht="12.75">
      <c r="A54" s="30" t="s">
        <v>48</v>
      </c>
      <c r="E54" s="31" t="s">
        <v>11203</v>
      </c>
    </row>
    <row r="55" spans="1:5" ht="76.5">
      <c r="A55" t="s">
        <v>50</v>
      </c>
      <c r="E55" s="29" t="s">
        <v>6026</v>
      </c>
    </row>
    <row r="56" spans="1:16" ht="25.5">
      <c r="A56" s="18" t="s">
        <v>42</v>
      </c>
      <c s="23" t="s">
        <v>91</v>
      </c>
      <c s="23" t="s">
        <v>1741</v>
      </c>
      <c s="18" t="s">
        <v>44</v>
      </c>
      <c s="24" t="s">
        <v>1742</v>
      </c>
      <c s="25" t="s">
        <v>56</v>
      </c>
      <c s="26">
        <v>52</v>
      </c>
      <c s="27">
        <v>0</v>
      </c>
      <c s="27">
        <f>ROUND(ROUND(H56,2)*ROUND(G56,3),2)</f>
      </c>
      <c r="O56">
        <f>(I56*21)/100</f>
      </c>
      <c t="s">
        <v>20</v>
      </c>
    </row>
    <row r="57" spans="1:5" ht="12.75">
      <c r="A57" s="28" t="s">
        <v>47</v>
      </c>
      <c r="E57" s="29" t="s">
        <v>44</v>
      </c>
    </row>
    <row r="58" spans="1:5" ht="12.75">
      <c r="A58" s="30" t="s">
        <v>48</v>
      </c>
      <c r="E58" s="31" t="s">
        <v>11204</v>
      </c>
    </row>
    <row r="59" spans="1:5" ht="63.75">
      <c r="A59" t="s">
        <v>50</v>
      </c>
      <c r="E59" s="29" t="s">
        <v>2601</v>
      </c>
    </row>
    <row r="60" spans="1:16" ht="25.5">
      <c r="A60" s="18" t="s">
        <v>42</v>
      </c>
      <c s="23" t="s">
        <v>95</v>
      </c>
      <c s="23" t="s">
        <v>11205</v>
      </c>
      <c s="18" t="s">
        <v>44</v>
      </c>
      <c s="24" t="s">
        <v>11206</v>
      </c>
      <c s="25" t="s">
        <v>56</v>
      </c>
      <c s="26">
        <v>38</v>
      </c>
      <c s="27">
        <v>0</v>
      </c>
      <c s="27">
        <f>ROUND(ROUND(H60,2)*ROUND(G60,3),2)</f>
      </c>
      <c r="O60">
        <f>(I60*21)/100</f>
      </c>
      <c t="s">
        <v>20</v>
      </c>
    </row>
    <row r="61" spans="1:5" ht="12.75">
      <c r="A61" s="28" t="s">
        <v>47</v>
      </c>
      <c r="E61" s="29" t="s">
        <v>44</v>
      </c>
    </row>
    <row r="62" spans="1:5" ht="12.75">
      <c r="A62" s="30" t="s">
        <v>48</v>
      </c>
      <c r="E62" s="31" t="s">
        <v>11204</v>
      </c>
    </row>
    <row r="63" spans="1:5" ht="63.75">
      <c r="A63" t="s">
        <v>50</v>
      </c>
      <c r="E63" s="29" t="s">
        <v>2601</v>
      </c>
    </row>
    <row r="64" spans="1:16" ht="25.5">
      <c r="A64" s="18" t="s">
        <v>42</v>
      </c>
      <c s="23" t="s">
        <v>103</v>
      </c>
      <c s="23" t="s">
        <v>897</v>
      </c>
      <c s="18" t="s">
        <v>44</v>
      </c>
      <c s="24" t="s">
        <v>898</v>
      </c>
      <c s="25" t="s">
        <v>56</v>
      </c>
      <c s="26">
        <v>425</v>
      </c>
      <c s="27">
        <v>0</v>
      </c>
      <c s="27">
        <f>ROUND(ROUND(H64,2)*ROUND(G64,3),2)</f>
      </c>
      <c r="O64">
        <f>(I64*21)/100</f>
      </c>
      <c t="s">
        <v>20</v>
      </c>
    </row>
    <row r="65" spans="1:5" ht="12.75">
      <c r="A65" s="28" t="s">
        <v>47</v>
      </c>
      <c r="E65" s="29" t="s">
        <v>44</v>
      </c>
    </row>
    <row r="66" spans="1:5" ht="12.75">
      <c r="A66" s="30" t="s">
        <v>48</v>
      </c>
      <c r="E66" s="31" t="s">
        <v>11207</v>
      </c>
    </row>
    <row r="67" spans="1:5" ht="25.5">
      <c r="A67" t="s">
        <v>50</v>
      </c>
      <c r="E67" s="29" t="s">
        <v>2602</v>
      </c>
    </row>
    <row r="68" spans="1:16" ht="12.75">
      <c r="A68" s="18" t="s">
        <v>42</v>
      </c>
      <c s="23" t="s">
        <v>110</v>
      </c>
      <c s="23" t="s">
        <v>2603</v>
      </c>
      <c s="18" t="s">
        <v>44</v>
      </c>
      <c s="24" t="s">
        <v>2604</v>
      </c>
      <c s="25" t="s">
        <v>70</v>
      </c>
      <c s="26">
        <v>140</v>
      </c>
      <c s="27">
        <v>0</v>
      </c>
      <c s="27">
        <f>ROUND(ROUND(H68,2)*ROUND(G68,3),2)</f>
      </c>
      <c r="O68">
        <f>(I68*21)/100</f>
      </c>
      <c t="s">
        <v>20</v>
      </c>
    </row>
    <row r="69" spans="1:5" ht="12.75">
      <c r="A69" s="28" t="s">
        <v>47</v>
      </c>
      <c r="E69" s="29" t="s">
        <v>44</v>
      </c>
    </row>
    <row r="70" spans="1:5" ht="12.75">
      <c r="A70" s="30" t="s">
        <v>48</v>
      </c>
      <c r="E70" s="31" t="s">
        <v>11204</v>
      </c>
    </row>
    <row r="71" spans="1:5" ht="25.5">
      <c r="A71" t="s">
        <v>50</v>
      </c>
      <c r="E71" s="29" t="s">
        <v>2602</v>
      </c>
    </row>
    <row r="72" spans="1:16" ht="12.75">
      <c r="A72" s="18" t="s">
        <v>42</v>
      </c>
      <c s="23" t="s">
        <v>114</v>
      </c>
      <c s="23" t="s">
        <v>900</v>
      </c>
      <c s="18" t="s">
        <v>44</v>
      </c>
      <c s="24" t="s">
        <v>901</v>
      </c>
      <c s="25" t="s">
        <v>70</v>
      </c>
      <c s="26">
        <v>6</v>
      </c>
      <c s="27">
        <v>0</v>
      </c>
      <c s="27">
        <f>ROUND(ROUND(H72,2)*ROUND(G72,3),2)</f>
      </c>
      <c r="O72">
        <f>(I72*21)/100</f>
      </c>
      <c t="s">
        <v>20</v>
      </c>
    </row>
    <row r="73" spans="1:5" ht="12.75">
      <c r="A73" s="28" t="s">
        <v>47</v>
      </c>
      <c r="E73" s="29" t="s">
        <v>44</v>
      </c>
    </row>
    <row r="74" spans="1:5" ht="12.75">
      <c r="A74" s="30" t="s">
        <v>48</v>
      </c>
      <c r="E74" s="31" t="s">
        <v>11204</v>
      </c>
    </row>
    <row r="75" spans="1:5" ht="38.25">
      <c r="A75" t="s">
        <v>50</v>
      </c>
      <c r="E75" s="29" t="s">
        <v>2619</v>
      </c>
    </row>
    <row r="76" spans="1:16" ht="12.75">
      <c r="A76" s="18" t="s">
        <v>42</v>
      </c>
      <c s="23" t="s">
        <v>117</v>
      </c>
      <c s="23" t="s">
        <v>3027</v>
      </c>
      <c s="18" t="s">
        <v>44</v>
      </c>
      <c s="24" t="s">
        <v>3028</v>
      </c>
      <c s="25" t="s">
        <v>70</v>
      </c>
      <c s="26">
        <v>4</v>
      </c>
      <c s="27">
        <v>0</v>
      </c>
      <c s="27">
        <f>ROUND(ROUND(H76,2)*ROUND(G76,3),2)</f>
      </c>
      <c r="O76">
        <f>(I76*21)/100</f>
      </c>
      <c t="s">
        <v>20</v>
      </c>
    </row>
    <row r="77" spans="1:5" ht="12.75">
      <c r="A77" s="28" t="s">
        <v>47</v>
      </c>
      <c r="E77" s="29" t="s">
        <v>44</v>
      </c>
    </row>
    <row r="78" spans="1:5" ht="12.75">
      <c r="A78" s="30" t="s">
        <v>48</v>
      </c>
      <c r="E78" s="31" t="s">
        <v>11204</v>
      </c>
    </row>
    <row r="79" spans="1:5" ht="38.25">
      <c r="A79" t="s">
        <v>50</v>
      </c>
      <c r="E79" s="29" t="s">
        <v>2619</v>
      </c>
    </row>
    <row r="80" spans="1:16" ht="12.75">
      <c r="A80" s="18" t="s">
        <v>42</v>
      </c>
      <c s="23" t="s">
        <v>121</v>
      </c>
      <c s="23" t="s">
        <v>2793</v>
      </c>
      <c s="18" t="s">
        <v>44</v>
      </c>
      <c s="24" t="s">
        <v>2794</v>
      </c>
      <c s="25" t="s">
        <v>70</v>
      </c>
      <c s="26">
        <v>10</v>
      </c>
      <c s="27">
        <v>0</v>
      </c>
      <c s="27">
        <f>ROUND(ROUND(H80,2)*ROUND(G80,3),2)</f>
      </c>
      <c r="O80">
        <f>(I80*21)/100</f>
      </c>
      <c t="s">
        <v>20</v>
      </c>
    </row>
    <row r="81" spans="1:5" ht="12.75">
      <c r="A81" s="28" t="s">
        <v>47</v>
      </c>
      <c r="E81" s="29" t="s">
        <v>44</v>
      </c>
    </row>
    <row r="82" spans="1:5" ht="12.75">
      <c r="A82" s="30" t="s">
        <v>48</v>
      </c>
      <c r="E82" s="31" t="s">
        <v>11203</v>
      </c>
    </row>
    <row r="83" spans="1:5" ht="51">
      <c r="A83" t="s">
        <v>50</v>
      </c>
      <c r="E83" s="29" t="s">
        <v>2614</v>
      </c>
    </row>
    <row r="84" spans="1:16" ht="12.75">
      <c r="A84" s="18" t="s">
        <v>42</v>
      </c>
      <c s="23" t="s">
        <v>125</v>
      </c>
      <c s="23" t="s">
        <v>6198</v>
      </c>
      <c s="18" t="s">
        <v>44</v>
      </c>
      <c s="24" t="s">
        <v>6199</v>
      </c>
      <c s="25" t="s">
        <v>70</v>
      </c>
      <c s="26">
        <v>8</v>
      </c>
      <c s="27">
        <v>0</v>
      </c>
      <c s="27">
        <f>ROUND(ROUND(H84,2)*ROUND(G84,3),2)</f>
      </c>
      <c r="O84">
        <f>(I84*21)/100</f>
      </c>
      <c t="s">
        <v>20</v>
      </c>
    </row>
    <row r="85" spans="1:5" ht="12.75">
      <c r="A85" s="28" t="s">
        <v>47</v>
      </c>
      <c r="E85" s="29" t="s">
        <v>44</v>
      </c>
    </row>
    <row r="86" spans="1:5" ht="12.75">
      <c r="A86" s="30" t="s">
        <v>48</v>
      </c>
      <c r="E86" s="31" t="s">
        <v>11203</v>
      </c>
    </row>
    <row r="87" spans="1:5" ht="51">
      <c r="A87" t="s">
        <v>50</v>
      </c>
      <c r="E87" s="29" t="s">
        <v>2614</v>
      </c>
    </row>
    <row r="88" spans="1:16" ht="12.75">
      <c r="A88" s="18" t="s">
        <v>42</v>
      </c>
      <c s="23" t="s">
        <v>130</v>
      </c>
      <c s="23" t="s">
        <v>6043</v>
      </c>
      <c s="18" t="s">
        <v>44</v>
      </c>
      <c s="24" t="s">
        <v>6044</v>
      </c>
      <c s="25" t="s">
        <v>56</v>
      </c>
      <c s="26">
        <v>26</v>
      </c>
      <c s="27">
        <v>0</v>
      </c>
      <c s="27">
        <f>ROUND(ROUND(H88,2)*ROUND(G88,3),2)</f>
      </c>
      <c r="O88">
        <f>(I88*21)/100</f>
      </c>
      <c t="s">
        <v>20</v>
      </c>
    </row>
    <row r="89" spans="1:5" ht="12.75">
      <c r="A89" s="28" t="s">
        <v>47</v>
      </c>
      <c r="E89" s="29" t="s">
        <v>44</v>
      </c>
    </row>
    <row r="90" spans="1:5" ht="12.75">
      <c r="A90" s="30" t="s">
        <v>48</v>
      </c>
      <c r="E90" s="31" t="s">
        <v>11203</v>
      </c>
    </row>
    <row r="91" spans="1:5" ht="63.75">
      <c r="A91" t="s">
        <v>50</v>
      </c>
      <c r="E91" s="29" t="s">
        <v>6045</v>
      </c>
    </row>
    <row r="92" spans="1:16" ht="38.25">
      <c r="A92" s="18" t="s">
        <v>42</v>
      </c>
      <c s="23" t="s">
        <v>134</v>
      </c>
      <c s="23" t="s">
        <v>2612</v>
      </c>
      <c s="18" t="s">
        <v>44</v>
      </c>
      <c s="24" t="s">
        <v>2613</v>
      </c>
      <c s="25" t="s">
        <v>636</v>
      </c>
      <c s="26">
        <v>120</v>
      </c>
      <c s="27">
        <v>0</v>
      </c>
      <c s="27">
        <f>ROUND(ROUND(H92,2)*ROUND(G92,3),2)</f>
      </c>
      <c r="O92">
        <f>(I92*21)/100</f>
      </c>
      <c t="s">
        <v>20</v>
      </c>
    </row>
    <row r="93" spans="1:5" ht="12.75">
      <c r="A93" s="28" t="s">
        <v>47</v>
      </c>
      <c r="E93" s="29" t="s">
        <v>44</v>
      </c>
    </row>
    <row r="94" spans="1:5" ht="12.75">
      <c r="A94" s="30" t="s">
        <v>48</v>
      </c>
      <c r="E94" s="31" t="s">
        <v>11204</v>
      </c>
    </row>
    <row r="95" spans="1:5" ht="51">
      <c r="A95" t="s">
        <v>50</v>
      </c>
      <c r="E95" s="29" t="s">
        <v>2614</v>
      </c>
    </row>
    <row r="96" spans="1:16" ht="12.75">
      <c r="A96" s="18" t="s">
        <v>42</v>
      </c>
      <c s="23" t="s">
        <v>138</v>
      </c>
      <c s="23" t="s">
        <v>2795</v>
      </c>
      <c s="18" t="s">
        <v>44</v>
      </c>
      <c s="24" t="s">
        <v>2796</v>
      </c>
      <c s="25" t="s">
        <v>56</v>
      </c>
      <c s="26">
        <v>1750</v>
      </c>
      <c s="27">
        <v>0</v>
      </c>
      <c s="27">
        <f>ROUND(ROUND(H96,2)*ROUND(G96,3),2)</f>
      </c>
      <c r="O96">
        <f>(I96*21)/100</f>
      </c>
      <c t="s">
        <v>20</v>
      </c>
    </row>
    <row r="97" spans="1:5" ht="12.75">
      <c r="A97" s="28" t="s">
        <v>47</v>
      </c>
      <c r="E97" s="29" t="s">
        <v>44</v>
      </c>
    </row>
    <row r="98" spans="1:5" ht="12.75">
      <c r="A98" s="30" t="s">
        <v>48</v>
      </c>
      <c r="E98" s="31" t="s">
        <v>11208</v>
      </c>
    </row>
    <row r="99" spans="1:5" ht="25.5">
      <c r="A99" t="s">
        <v>50</v>
      </c>
      <c r="E99" s="29" t="s">
        <v>2602</v>
      </c>
    </row>
    <row r="100" spans="1:18" ht="12.75" customHeight="1">
      <c r="A100" s="5" t="s">
        <v>40</v>
      </c>
      <c s="5"/>
      <c s="34" t="s">
        <v>2420</v>
      </c>
      <c s="5"/>
      <c s="21" t="s">
        <v>2421</v>
      </c>
      <c s="5"/>
      <c s="5"/>
      <c s="5"/>
      <c s="35">
        <f>0+Q100</f>
      </c>
      <c r="O100">
        <f>0+R100</f>
      </c>
      <c r="Q100">
        <f>0+I101+I105+I109+I113+I117+I121</f>
      </c>
      <c>
        <f>0+O101+O105+O109+O113+O117+O121</f>
      </c>
    </row>
    <row r="101" spans="1:16" ht="12.75">
      <c r="A101" s="18" t="s">
        <v>42</v>
      </c>
      <c s="23" t="s">
        <v>142</v>
      </c>
      <c s="23" t="s">
        <v>11209</v>
      </c>
      <c s="18" t="s">
        <v>44</v>
      </c>
      <c s="24" t="s">
        <v>11210</v>
      </c>
      <c s="25" t="s">
        <v>70</v>
      </c>
      <c s="26">
        <v>28</v>
      </c>
      <c s="27">
        <v>0</v>
      </c>
      <c s="27">
        <f>ROUND(ROUND(H101,2)*ROUND(G101,3),2)</f>
      </c>
      <c r="O101">
        <f>(I101*21)/100</f>
      </c>
      <c t="s">
        <v>20</v>
      </c>
    </row>
    <row r="102" spans="1:5" ht="12.75">
      <c r="A102" s="28" t="s">
        <v>47</v>
      </c>
      <c r="E102" s="29" t="s">
        <v>44</v>
      </c>
    </row>
    <row r="103" spans="1:5" ht="12.75">
      <c r="A103" s="30" t="s">
        <v>48</v>
      </c>
      <c r="E103" s="31" t="s">
        <v>11207</v>
      </c>
    </row>
    <row r="104" spans="1:5" ht="38.25">
      <c r="A104" t="s">
        <v>50</v>
      </c>
      <c r="E104" s="29" t="s">
        <v>11211</v>
      </c>
    </row>
    <row r="105" spans="1:16" ht="12.75">
      <c r="A105" s="18" t="s">
        <v>42</v>
      </c>
      <c s="23" t="s">
        <v>146</v>
      </c>
      <c s="23" t="s">
        <v>2988</v>
      </c>
      <c s="18" t="s">
        <v>44</v>
      </c>
      <c s="24" t="s">
        <v>2989</v>
      </c>
      <c s="25" t="s">
        <v>56</v>
      </c>
      <c s="26">
        <v>95</v>
      </c>
      <c s="27">
        <v>0</v>
      </c>
      <c s="27">
        <f>ROUND(ROUND(H105,2)*ROUND(G105,3),2)</f>
      </c>
      <c r="O105">
        <f>(I105*21)/100</f>
      </c>
      <c t="s">
        <v>20</v>
      </c>
    </row>
    <row r="106" spans="1:5" ht="12.75">
      <c r="A106" s="28" t="s">
        <v>47</v>
      </c>
      <c r="E106" s="29" t="s">
        <v>44</v>
      </c>
    </row>
    <row r="107" spans="1:5" ht="12.75">
      <c r="A107" s="30" t="s">
        <v>48</v>
      </c>
      <c r="E107" s="31" t="s">
        <v>11212</v>
      </c>
    </row>
    <row r="108" spans="1:5" ht="51">
      <c r="A108" t="s">
        <v>50</v>
      </c>
      <c r="E108" s="29" t="s">
        <v>2991</v>
      </c>
    </row>
    <row r="109" spans="1:16" ht="12.75">
      <c r="A109" s="18" t="s">
        <v>42</v>
      </c>
      <c s="23" t="s">
        <v>150</v>
      </c>
      <c s="23" t="s">
        <v>2992</v>
      </c>
      <c s="18" t="s">
        <v>44</v>
      </c>
      <c s="24" t="s">
        <v>2993</v>
      </c>
      <c s="25" t="s">
        <v>70</v>
      </c>
      <c s="26">
        <v>6</v>
      </c>
      <c s="27">
        <v>0</v>
      </c>
      <c s="27">
        <f>ROUND(ROUND(H109,2)*ROUND(G109,3),2)</f>
      </c>
      <c r="O109">
        <f>(I109*21)/100</f>
      </c>
      <c t="s">
        <v>20</v>
      </c>
    </row>
    <row r="110" spans="1:5" ht="12.75">
      <c r="A110" s="28" t="s">
        <v>47</v>
      </c>
      <c r="E110" s="29" t="s">
        <v>44</v>
      </c>
    </row>
    <row r="111" spans="1:5" ht="12.75">
      <c r="A111" s="30" t="s">
        <v>48</v>
      </c>
      <c r="E111" s="31" t="s">
        <v>11212</v>
      </c>
    </row>
    <row r="112" spans="1:5" ht="38.25">
      <c r="A112" t="s">
        <v>50</v>
      </c>
      <c r="E112" s="29" t="s">
        <v>2995</v>
      </c>
    </row>
    <row r="113" spans="1:16" ht="12.75">
      <c r="A113" s="18" t="s">
        <v>42</v>
      </c>
      <c s="23" t="s">
        <v>154</v>
      </c>
      <c s="23" t="s">
        <v>2629</v>
      </c>
      <c s="18" t="s">
        <v>44</v>
      </c>
      <c s="24" t="s">
        <v>2630</v>
      </c>
      <c s="25" t="s">
        <v>70</v>
      </c>
      <c s="26">
        <v>8</v>
      </c>
      <c s="27">
        <v>0</v>
      </c>
      <c s="27">
        <f>ROUND(ROUND(H113,2)*ROUND(G113,3),2)</f>
      </c>
      <c r="O113">
        <f>(I113*21)/100</f>
      </c>
      <c t="s">
        <v>20</v>
      </c>
    </row>
    <row r="114" spans="1:5" ht="12.75">
      <c r="A114" s="28" t="s">
        <v>47</v>
      </c>
      <c r="E114" s="29" t="s">
        <v>44</v>
      </c>
    </row>
    <row r="115" spans="1:5" ht="12.75">
      <c r="A115" s="30" t="s">
        <v>48</v>
      </c>
      <c r="E115" s="31" t="s">
        <v>11212</v>
      </c>
    </row>
    <row r="116" spans="1:5" ht="38.25">
      <c r="A116" t="s">
        <v>50</v>
      </c>
      <c r="E116" s="29" t="s">
        <v>2631</v>
      </c>
    </row>
    <row r="117" spans="1:16" ht="12.75">
      <c r="A117" s="18" t="s">
        <v>42</v>
      </c>
      <c s="23" t="s">
        <v>160</v>
      </c>
      <c s="23" t="s">
        <v>844</v>
      </c>
      <c s="18" t="s">
        <v>44</v>
      </c>
      <c s="24" t="s">
        <v>845</v>
      </c>
      <c s="25" t="s">
        <v>70</v>
      </c>
      <c s="26">
        <v>4</v>
      </c>
      <c s="27">
        <v>0</v>
      </c>
      <c s="27">
        <f>ROUND(ROUND(H117,2)*ROUND(G117,3),2)</f>
      </c>
      <c r="O117">
        <f>(I117*21)/100</f>
      </c>
      <c t="s">
        <v>20</v>
      </c>
    </row>
    <row r="118" spans="1:5" ht="12.75">
      <c r="A118" s="28" t="s">
        <v>47</v>
      </c>
      <c r="E118" s="29" t="s">
        <v>44</v>
      </c>
    </row>
    <row r="119" spans="1:5" ht="12.75">
      <c r="A119" s="30" t="s">
        <v>48</v>
      </c>
      <c r="E119" s="31" t="s">
        <v>11212</v>
      </c>
    </row>
    <row r="120" spans="1:5" ht="51">
      <c r="A120" t="s">
        <v>50</v>
      </c>
      <c r="E120" s="29" t="s">
        <v>2632</v>
      </c>
    </row>
    <row r="121" spans="1:16" ht="25.5">
      <c r="A121" s="18" t="s">
        <v>42</v>
      </c>
      <c s="23" t="s">
        <v>164</v>
      </c>
      <c s="23" t="s">
        <v>11213</v>
      </c>
      <c s="18" t="s">
        <v>44</v>
      </c>
      <c s="24" t="s">
        <v>11214</v>
      </c>
      <c s="25" t="s">
        <v>70</v>
      </c>
      <c s="26">
        <v>2</v>
      </c>
      <c s="27">
        <v>0</v>
      </c>
      <c s="27">
        <f>ROUND(ROUND(H121,2)*ROUND(G121,3),2)</f>
      </c>
      <c r="O121">
        <f>(I121*21)/100</f>
      </c>
      <c t="s">
        <v>20</v>
      </c>
    </row>
    <row r="122" spans="1:5" ht="12.75">
      <c r="A122" s="28" t="s">
        <v>47</v>
      </c>
      <c r="E122" s="29" t="s">
        <v>44</v>
      </c>
    </row>
    <row r="123" spans="1:5" ht="12.75">
      <c r="A123" s="30" t="s">
        <v>48</v>
      </c>
      <c r="E123" s="31" t="s">
        <v>11207</v>
      </c>
    </row>
    <row r="124" spans="1:5" ht="25.5">
      <c r="A124" t="s">
        <v>50</v>
      </c>
      <c r="E124" s="29" t="s">
        <v>11215</v>
      </c>
    </row>
    <row r="125" spans="1:18" ht="12.75" customHeight="1">
      <c r="A125" s="5" t="s">
        <v>40</v>
      </c>
      <c s="5"/>
      <c s="34" t="s">
        <v>2217</v>
      </c>
      <c s="5"/>
      <c s="21" t="s">
        <v>2633</v>
      </c>
      <c s="5"/>
      <c s="5"/>
      <c s="5"/>
      <c s="35">
        <f>0+Q125</f>
      </c>
      <c r="O125">
        <f>0+R125</f>
      </c>
      <c r="Q125">
        <f>0+I126+I130+I134+I138+I142+I146+I150+I154+I158+I162+I166+I170+I174+I178+I182+I186+I190+I194+I198</f>
      </c>
      <c>
        <f>0+O126+O130+O134+O138+O142+O146+O150+O154+O158+O162+O166+O170+O174+O178+O182+O186+O190+O194+O198</f>
      </c>
    </row>
    <row r="126" spans="1:16" ht="12.75">
      <c r="A126" s="18" t="s">
        <v>42</v>
      </c>
      <c s="23" t="s">
        <v>168</v>
      </c>
      <c s="23" t="s">
        <v>246</v>
      </c>
      <c s="18" t="s">
        <v>44</v>
      </c>
      <c s="24" t="s">
        <v>247</v>
      </c>
      <c s="25" t="s">
        <v>56</v>
      </c>
      <c s="26">
        <v>249</v>
      </c>
      <c s="27">
        <v>0</v>
      </c>
      <c s="27">
        <f>ROUND(ROUND(H126,2)*ROUND(G126,3),2)</f>
      </c>
      <c r="O126">
        <f>(I126*21)/100</f>
      </c>
      <c t="s">
        <v>20</v>
      </c>
    </row>
    <row r="127" spans="1:5" ht="12.75">
      <c r="A127" s="28" t="s">
        <v>47</v>
      </c>
      <c r="E127" s="29" t="s">
        <v>44</v>
      </c>
    </row>
    <row r="128" spans="1:5" ht="12.75">
      <c r="A128" s="30" t="s">
        <v>48</v>
      </c>
      <c r="E128" s="31" t="s">
        <v>11216</v>
      </c>
    </row>
    <row r="129" spans="1:5" ht="38.25">
      <c r="A129" t="s">
        <v>50</v>
      </c>
      <c r="E129" s="29" t="s">
        <v>2636</v>
      </c>
    </row>
    <row r="130" spans="1:16" ht="12.75">
      <c r="A130" s="18" t="s">
        <v>42</v>
      </c>
      <c s="23" t="s">
        <v>173</v>
      </c>
      <c s="23" t="s">
        <v>248</v>
      </c>
      <c s="18" t="s">
        <v>44</v>
      </c>
      <c s="24" t="s">
        <v>249</v>
      </c>
      <c s="25" t="s">
        <v>56</v>
      </c>
      <c s="26">
        <v>2482</v>
      </c>
      <c s="27">
        <v>0</v>
      </c>
      <c s="27">
        <f>ROUND(ROUND(H130,2)*ROUND(G130,3),2)</f>
      </c>
      <c r="O130">
        <f>(I130*21)/100</f>
      </c>
      <c t="s">
        <v>20</v>
      </c>
    </row>
    <row r="131" spans="1:5" ht="12.75">
      <c r="A131" s="28" t="s">
        <v>47</v>
      </c>
      <c r="E131" s="29" t="s">
        <v>44</v>
      </c>
    </row>
    <row r="132" spans="1:5" ht="12.75">
      <c r="A132" s="30" t="s">
        <v>48</v>
      </c>
      <c r="E132" s="31" t="s">
        <v>11216</v>
      </c>
    </row>
    <row r="133" spans="1:5" ht="38.25">
      <c r="A133" t="s">
        <v>50</v>
      </c>
      <c r="E133" s="29" t="s">
        <v>2636</v>
      </c>
    </row>
    <row r="134" spans="1:16" ht="12.75">
      <c r="A134" s="18" t="s">
        <v>42</v>
      </c>
      <c s="23" t="s">
        <v>177</v>
      </c>
      <c s="23" t="s">
        <v>3039</v>
      </c>
      <c s="18" t="s">
        <v>44</v>
      </c>
      <c s="24" t="s">
        <v>3040</v>
      </c>
      <c s="25" t="s">
        <v>56</v>
      </c>
      <c s="26">
        <v>1211</v>
      </c>
      <c s="27">
        <v>0</v>
      </c>
      <c s="27">
        <f>ROUND(ROUND(H134,2)*ROUND(G134,3),2)</f>
      </c>
      <c r="O134">
        <f>(I134*21)/100</f>
      </c>
      <c t="s">
        <v>20</v>
      </c>
    </row>
    <row r="135" spans="1:5" ht="12.75">
      <c r="A135" s="28" t="s">
        <v>47</v>
      </c>
      <c r="E135" s="29" t="s">
        <v>44</v>
      </c>
    </row>
    <row r="136" spans="1:5" ht="12.75">
      <c r="A136" s="30" t="s">
        <v>48</v>
      </c>
      <c r="E136" s="31" t="s">
        <v>11216</v>
      </c>
    </row>
    <row r="137" spans="1:5" ht="38.25">
      <c r="A137" t="s">
        <v>50</v>
      </c>
      <c r="E137" s="29" t="s">
        <v>2636</v>
      </c>
    </row>
    <row r="138" spans="1:16" ht="12.75">
      <c r="A138" s="18" t="s">
        <v>42</v>
      </c>
      <c s="23" t="s">
        <v>183</v>
      </c>
      <c s="23" t="s">
        <v>3043</v>
      </c>
      <c s="18" t="s">
        <v>44</v>
      </c>
      <c s="24" t="s">
        <v>3044</v>
      </c>
      <c s="25" t="s">
        <v>56</v>
      </c>
      <c s="26">
        <v>285</v>
      </c>
      <c s="27">
        <v>0</v>
      </c>
      <c s="27">
        <f>ROUND(ROUND(H138,2)*ROUND(G138,3),2)</f>
      </c>
      <c r="O138">
        <f>(I138*21)/100</f>
      </c>
      <c t="s">
        <v>20</v>
      </c>
    </row>
    <row r="139" spans="1:5" ht="12.75">
      <c r="A139" s="28" t="s">
        <v>47</v>
      </c>
      <c r="E139" s="29" t="s">
        <v>44</v>
      </c>
    </row>
    <row r="140" spans="1:5" ht="12.75">
      <c r="A140" s="30" t="s">
        <v>48</v>
      </c>
      <c r="E140" s="31" t="s">
        <v>11216</v>
      </c>
    </row>
    <row r="141" spans="1:5" ht="38.25">
      <c r="A141" t="s">
        <v>50</v>
      </c>
      <c r="E141" s="29" t="s">
        <v>2636</v>
      </c>
    </row>
    <row r="142" spans="1:16" ht="12.75">
      <c r="A142" s="18" t="s">
        <v>42</v>
      </c>
      <c s="23" t="s">
        <v>191</v>
      </c>
      <c s="23" t="s">
        <v>11217</v>
      </c>
      <c s="18" t="s">
        <v>44</v>
      </c>
      <c s="24" t="s">
        <v>11218</v>
      </c>
      <c s="25" t="s">
        <v>56</v>
      </c>
      <c s="26">
        <v>165</v>
      </c>
      <c s="27">
        <v>0</v>
      </c>
      <c s="27">
        <f>ROUND(ROUND(H142,2)*ROUND(G142,3),2)</f>
      </c>
      <c r="O142">
        <f>(I142*21)/100</f>
      </c>
      <c t="s">
        <v>20</v>
      </c>
    </row>
    <row r="143" spans="1:5" ht="12.75">
      <c r="A143" s="28" t="s">
        <v>47</v>
      </c>
      <c r="E143" s="29" t="s">
        <v>44</v>
      </c>
    </row>
    <row r="144" spans="1:5" ht="12.75">
      <c r="A144" s="30" t="s">
        <v>48</v>
      </c>
      <c r="E144" s="31" t="s">
        <v>11216</v>
      </c>
    </row>
    <row r="145" spans="1:5" ht="38.25">
      <c r="A145" t="s">
        <v>50</v>
      </c>
      <c r="E145" s="29" t="s">
        <v>2636</v>
      </c>
    </row>
    <row r="146" spans="1:16" ht="12.75">
      <c r="A146" s="18" t="s">
        <v>42</v>
      </c>
      <c s="23" t="s">
        <v>196</v>
      </c>
      <c s="23" t="s">
        <v>11219</v>
      </c>
      <c s="18" t="s">
        <v>44</v>
      </c>
      <c s="24" t="s">
        <v>11220</v>
      </c>
      <c s="25" t="s">
        <v>56</v>
      </c>
      <c s="26">
        <v>1965</v>
      </c>
      <c s="27">
        <v>0</v>
      </c>
      <c s="27">
        <f>ROUND(ROUND(H146,2)*ROUND(G146,3),2)</f>
      </c>
      <c r="O146">
        <f>(I146*21)/100</f>
      </c>
      <c t="s">
        <v>20</v>
      </c>
    </row>
    <row r="147" spans="1:5" ht="12.75">
      <c r="A147" s="28" t="s">
        <v>47</v>
      </c>
      <c r="E147" s="29" t="s">
        <v>44</v>
      </c>
    </row>
    <row r="148" spans="1:5" ht="12.75">
      <c r="A148" s="30" t="s">
        <v>48</v>
      </c>
      <c r="E148" s="31" t="s">
        <v>11216</v>
      </c>
    </row>
    <row r="149" spans="1:5" ht="38.25">
      <c r="A149" t="s">
        <v>50</v>
      </c>
      <c r="E149" s="29" t="s">
        <v>2636</v>
      </c>
    </row>
    <row r="150" spans="1:16" ht="25.5">
      <c r="A150" s="18" t="s">
        <v>42</v>
      </c>
      <c s="23" t="s">
        <v>202</v>
      </c>
      <c s="23" t="s">
        <v>250</v>
      </c>
      <c s="18" t="s">
        <v>44</v>
      </c>
      <c s="24" t="s">
        <v>251</v>
      </c>
      <c s="25" t="s">
        <v>70</v>
      </c>
      <c s="26">
        <v>24</v>
      </c>
      <c s="27">
        <v>0</v>
      </c>
      <c s="27">
        <f>ROUND(ROUND(H150,2)*ROUND(G150,3),2)</f>
      </c>
      <c r="O150">
        <f>(I150*21)/100</f>
      </c>
      <c t="s">
        <v>20</v>
      </c>
    </row>
    <row r="151" spans="1:5" ht="12.75">
      <c r="A151" s="28" t="s">
        <v>47</v>
      </c>
      <c r="E151" s="29" t="s">
        <v>44</v>
      </c>
    </row>
    <row r="152" spans="1:5" ht="12.75">
      <c r="A152" s="30" t="s">
        <v>48</v>
      </c>
      <c r="E152" s="31" t="s">
        <v>11216</v>
      </c>
    </row>
    <row r="153" spans="1:5" ht="38.25">
      <c r="A153" t="s">
        <v>50</v>
      </c>
      <c r="E153" s="29" t="s">
        <v>2641</v>
      </c>
    </row>
    <row r="154" spans="1:16" ht="25.5">
      <c r="A154" s="18" t="s">
        <v>42</v>
      </c>
      <c s="23" t="s">
        <v>99</v>
      </c>
      <c s="23" t="s">
        <v>253</v>
      </c>
      <c s="18" t="s">
        <v>44</v>
      </c>
      <c s="24" t="s">
        <v>254</v>
      </c>
      <c s="25" t="s">
        <v>70</v>
      </c>
      <c s="26">
        <v>98</v>
      </c>
      <c s="27">
        <v>0</v>
      </c>
      <c s="27">
        <f>ROUND(ROUND(H154,2)*ROUND(G154,3),2)</f>
      </c>
      <c r="O154">
        <f>(I154*21)/100</f>
      </c>
      <c t="s">
        <v>20</v>
      </c>
    </row>
    <row r="155" spans="1:5" ht="12.75">
      <c r="A155" s="28" t="s">
        <v>47</v>
      </c>
      <c r="E155" s="29" t="s">
        <v>44</v>
      </c>
    </row>
    <row r="156" spans="1:5" ht="12.75">
      <c r="A156" s="30" t="s">
        <v>48</v>
      </c>
      <c r="E156" s="31" t="s">
        <v>11216</v>
      </c>
    </row>
    <row r="157" spans="1:5" ht="38.25">
      <c r="A157" t="s">
        <v>50</v>
      </c>
      <c r="E157" s="29" t="s">
        <v>2641</v>
      </c>
    </row>
    <row r="158" spans="1:16" ht="25.5">
      <c r="A158" s="18" t="s">
        <v>42</v>
      </c>
      <c s="23" t="s">
        <v>107</v>
      </c>
      <c s="23" t="s">
        <v>3053</v>
      </c>
      <c s="18" t="s">
        <v>44</v>
      </c>
      <c s="24" t="s">
        <v>3054</v>
      </c>
      <c s="25" t="s">
        <v>70</v>
      </c>
      <c s="26">
        <v>2</v>
      </c>
      <c s="27">
        <v>0</v>
      </c>
      <c s="27">
        <f>ROUND(ROUND(H158,2)*ROUND(G158,3),2)</f>
      </c>
      <c r="O158">
        <f>(I158*21)/100</f>
      </c>
      <c t="s">
        <v>20</v>
      </c>
    </row>
    <row r="159" spans="1:5" ht="12.75">
      <c r="A159" s="28" t="s">
        <v>47</v>
      </c>
      <c r="E159" s="29" t="s">
        <v>44</v>
      </c>
    </row>
    <row r="160" spans="1:5" ht="12.75">
      <c r="A160" s="30" t="s">
        <v>48</v>
      </c>
      <c r="E160" s="31" t="s">
        <v>11216</v>
      </c>
    </row>
    <row r="161" spans="1:5" ht="38.25">
      <c r="A161" t="s">
        <v>50</v>
      </c>
      <c r="E161" s="29" t="s">
        <v>2641</v>
      </c>
    </row>
    <row r="162" spans="1:16" ht="25.5">
      <c r="A162" s="18" t="s">
        <v>42</v>
      </c>
      <c s="23" t="s">
        <v>281</v>
      </c>
      <c s="23" t="s">
        <v>3055</v>
      </c>
      <c s="18" t="s">
        <v>44</v>
      </c>
      <c s="24" t="s">
        <v>3056</v>
      </c>
      <c s="25" t="s">
        <v>70</v>
      </c>
      <c s="26">
        <v>8</v>
      </c>
      <c s="27">
        <v>0</v>
      </c>
      <c s="27">
        <f>ROUND(ROUND(H162,2)*ROUND(G162,3),2)</f>
      </c>
      <c r="O162">
        <f>(I162*21)/100</f>
      </c>
      <c t="s">
        <v>20</v>
      </c>
    </row>
    <row r="163" spans="1:5" ht="12.75">
      <c r="A163" s="28" t="s">
        <v>47</v>
      </c>
      <c r="E163" s="29" t="s">
        <v>44</v>
      </c>
    </row>
    <row r="164" spans="1:5" ht="12.75">
      <c r="A164" s="30" t="s">
        <v>48</v>
      </c>
      <c r="E164" s="31" t="s">
        <v>11216</v>
      </c>
    </row>
    <row r="165" spans="1:5" ht="38.25">
      <c r="A165" t="s">
        <v>50</v>
      </c>
      <c r="E165" s="29" t="s">
        <v>2641</v>
      </c>
    </row>
    <row r="166" spans="1:16" ht="25.5">
      <c r="A166" s="18" t="s">
        <v>42</v>
      </c>
      <c s="23" t="s">
        <v>285</v>
      </c>
      <c s="23" t="s">
        <v>11020</v>
      </c>
      <c s="18" t="s">
        <v>44</v>
      </c>
      <c s="24" t="s">
        <v>11021</v>
      </c>
      <c s="25" t="s">
        <v>70</v>
      </c>
      <c s="26">
        <v>6</v>
      </c>
      <c s="27">
        <v>0</v>
      </c>
      <c s="27">
        <f>ROUND(ROUND(H166,2)*ROUND(G166,3),2)</f>
      </c>
      <c r="O166">
        <f>(I166*21)/100</f>
      </c>
      <c t="s">
        <v>20</v>
      </c>
    </row>
    <row r="167" spans="1:5" ht="12.75">
      <c r="A167" s="28" t="s">
        <v>47</v>
      </c>
      <c r="E167" s="29" t="s">
        <v>44</v>
      </c>
    </row>
    <row r="168" spans="1:5" ht="12.75">
      <c r="A168" s="30" t="s">
        <v>48</v>
      </c>
      <c r="E168" s="31" t="s">
        <v>11216</v>
      </c>
    </row>
    <row r="169" spans="1:5" ht="38.25">
      <c r="A169" t="s">
        <v>50</v>
      </c>
      <c r="E169" s="29" t="s">
        <v>2641</v>
      </c>
    </row>
    <row r="170" spans="1:16" ht="25.5">
      <c r="A170" s="18" t="s">
        <v>42</v>
      </c>
      <c s="23" t="s">
        <v>289</v>
      </c>
      <c s="23" t="s">
        <v>11022</v>
      </c>
      <c s="18" t="s">
        <v>44</v>
      </c>
      <c s="24" t="s">
        <v>11023</v>
      </c>
      <c s="25" t="s">
        <v>70</v>
      </c>
      <c s="26">
        <v>1</v>
      </c>
      <c s="27">
        <v>0</v>
      </c>
      <c s="27">
        <f>ROUND(ROUND(H170,2)*ROUND(G170,3),2)</f>
      </c>
      <c r="O170">
        <f>(I170*21)/100</f>
      </c>
      <c t="s">
        <v>20</v>
      </c>
    </row>
    <row r="171" spans="1:5" ht="12.75">
      <c r="A171" s="28" t="s">
        <v>47</v>
      </c>
      <c r="E171" s="29" t="s">
        <v>44</v>
      </c>
    </row>
    <row r="172" spans="1:5" ht="12.75">
      <c r="A172" s="30" t="s">
        <v>48</v>
      </c>
      <c r="E172" s="31" t="s">
        <v>11216</v>
      </c>
    </row>
    <row r="173" spans="1:5" ht="38.25">
      <c r="A173" t="s">
        <v>50</v>
      </c>
      <c r="E173" s="29" t="s">
        <v>2641</v>
      </c>
    </row>
    <row r="174" spans="1:16" ht="25.5">
      <c r="A174" s="18" t="s">
        <v>42</v>
      </c>
      <c s="23" t="s">
        <v>293</v>
      </c>
      <c s="23" t="s">
        <v>11221</v>
      </c>
      <c s="18" t="s">
        <v>44</v>
      </c>
      <c s="24" t="s">
        <v>11222</v>
      </c>
      <c s="25" t="s">
        <v>70</v>
      </c>
      <c s="26">
        <v>9</v>
      </c>
      <c s="27">
        <v>0</v>
      </c>
      <c s="27">
        <f>ROUND(ROUND(H174,2)*ROUND(G174,3),2)</f>
      </c>
      <c r="O174">
        <f>(I174*21)/100</f>
      </c>
      <c t="s">
        <v>20</v>
      </c>
    </row>
    <row r="175" spans="1:5" ht="12.75">
      <c r="A175" s="28" t="s">
        <v>47</v>
      </c>
      <c r="E175" s="29" t="s">
        <v>44</v>
      </c>
    </row>
    <row r="176" spans="1:5" ht="12.75">
      <c r="A176" s="30" t="s">
        <v>48</v>
      </c>
      <c r="E176" s="31" t="s">
        <v>11216</v>
      </c>
    </row>
    <row r="177" spans="1:5" ht="38.25">
      <c r="A177" t="s">
        <v>50</v>
      </c>
      <c r="E177" s="29" t="s">
        <v>2641</v>
      </c>
    </row>
    <row r="178" spans="1:16" ht="25.5">
      <c r="A178" s="18" t="s">
        <v>42</v>
      </c>
      <c s="23" t="s">
        <v>297</v>
      </c>
      <c s="23" t="s">
        <v>2667</v>
      </c>
      <c s="18" t="s">
        <v>44</v>
      </c>
      <c s="24" t="s">
        <v>2668</v>
      </c>
      <c s="25" t="s">
        <v>70</v>
      </c>
      <c s="26">
        <v>10</v>
      </c>
      <c s="27">
        <v>0</v>
      </c>
      <c s="27">
        <f>ROUND(ROUND(H178,2)*ROUND(G178,3),2)</f>
      </c>
      <c r="O178">
        <f>(I178*21)/100</f>
      </c>
      <c t="s">
        <v>20</v>
      </c>
    </row>
    <row r="179" spans="1:5" ht="12.75">
      <c r="A179" s="28" t="s">
        <v>47</v>
      </c>
      <c r="E179" s="29" t="s">
        <v>44</v>
      </c>
    </row>
    <row r="180" spans="1:5" ht="12.75">
      <c r="A180" s="30" t="s">
        <v>48</v>
      </c>
      <c r="E180" s="31" t="s">
        <v>11216</v>
      </c>
    </row>
    <row r="181" spans="1:5" ht="38.25">
      <c r="A181" t="s">
        <v>50</v>
      </c>
      <c r="E181" s="29" t="s">
        <v>2641</v>
      </c>
    </row>
    <row r="182" spans="1:16" ht="12.75">
      <c r="A182" s="18" t="s">
        <v>42</v>
      </c>
      <c s="23" t="s">
        <v>301</v>
      </c>
      <c s="23" t="s">
        <v>11079</v>
      </c>
      <c s="18" t="s">
        <v>44</v>
      </c>
      <c s="24" t="s">
        <v>11080</v>
      </c>
      <c s="25" t="s">
        <v>70</v>
      </c>
      <c s="26">
        <v>8</v>
      </c>
      <c s="27">
        <v>0</v>
      </c>
      <c s="27">
        <f>ROUND(ROUND(H182,2)*ROUND(G182,3),2)</f>
      </c>
      <c r="O182">
        <f>(I182*21)/100</f>
      </c>
      <c t="s">
        <v>20</v>
      </c>
    </row>
    <row r="183" spans="1:5" ht="12.75">
      <c r="A183" s="28" t="s">
        <v>47</v>
      </c>
      <c r="E183" s="29" t="s">
        <v>44</v>
      </c>
    </row>
    <row r="184" spans="1:5" ht="12.75">
      <c r="A184" s="30" t="s">
        <v>48</v>
      </c>
      <c r="E184" s="31" t="s">
        <v>11216</v>
      </c>
    </row>
    <row r="185" spans="1:5" ht="38.25">
      <c r="A185" t="s">
        <v>50</v>
      </c>
      <c r="E185" s="29" t="s">
        <v>2641</v>
      </c>
    </row>
    <row r="186" spans="1:16" ht="12.75">
      <c r="A186" s="18" t="s">
        <v>42</v>
      </c>
      <c s="23" t="s">
        <v>305</v>
      </c>
      <c s="23" t="s">
        <v>2671</v>
      </c>
      <c s="18" t="s">
        <v>44</v>
      </c>
      <c s="24" t="s">
        <v>2672</v>
      </c>
      <c s="25" t="s">
        <v>56</v>
      </c>
      <c s="26">
        <v>5560</v>
      </c>
      <c s="27">
        <v>0</v>
      </c>
      <c s="27">
        <f>ROUND(ROUND(H186,2)*ROUND(G186,3),2)</f>
      </c>
      <c r="O186">
        <f>(I186*21)/100</f>
      </c>
      <c t="s">
        <v>20</v>
      </c>
    </row>
    <row r="187" spans="1:5" ht="12.75">
      <c r="A187" s="28" t="s">
        <v>47</v>
      </c>
      <c r="E187" s="29" t="s">
        <v>44</v>
      </c>
    </row>
    <row r="188" spans="1:5" ht="12.75">
      <c r="A188" s="30" t="s">
        <v>48</v>
      </c>
      <c r="E188" s="31" t="s">
        <v>11223</v>
      </c>
    </row>
    <row r="189" spans="1:5" ht="25.5">
      <c r="A189" t="s">
        <v>50</v>
      </c>
      <c r="E189" s="29" t="s">
        <v>2674</v>
      </c>
    </row>
    <row r="190" spans="1:16" ht="12.75">
      <c r="A190" s="18" t="s">
        <v>42</v>
      </c>
      <c s="23" t="s">
        <v>309</v>
      </c>
      <c s="23" t="s">
        <v>2336</v>
      </c>
      <c s="18" t="s">
        <v>44</v>
      </c>
      <c s="24" t="s">
        <v>2337</v>
      </c>
      <c s="25" t="s">
        <v>70</v>
      </c>
      <c s="26">
        <v>150</v>
      </c>
      <c s="27">
        <v>0</v>
      </c>
      <c s="27">
        <f>ROUND(ROUND(H190,2)*ROUND(G190,3),2)</f>
      </c>
      <c r="O190">
        <f>(I190*21)/100</f>
      </c>
      <c t="s">
        <v>20</v>
      </c>
    </row>
    <row r="191" spans="1:5" ht="12.75">
      <c r="A191" s="28" t="s">
        <v>47</v>
      </c>
      <c r="E191" s="29" t="s">
        <v>44</v>
      </c>
    </row>
    <row r="192" spans="1:5" ht="12.75">
      <c r="A192" s="30" t="s">
        <v>48</v>
      </c>
      <c r="E192" s="31" t="s">
        <v>11216</v>
      </c>
    </row>
    <row r="193" spans="1:5" ht="25.5">
      <c r="A193" t="s">
        <v>50</v>
      </c>
      <c r="E193" s="29" t="s">
        <v>2821</v>
      </c>
    </row>
    <row r="194" spans="1:16" ht="12.75">
      <c r="A194" s="18" t="s">
        <v>42</v>
      </c>
      <c s="23" t="s">
        <v>314</v>
      </c>
      <c s="23" t="s">
        <v>2829</v>
      </c>
      <c s="18" t="s">
        <v>44</v>
      </c>
      <c s="24" t="s">
        <v>2830</v>
      </c>
      <c s="25" t="s">
        <v>56</v>
      </c>
      <c s="26">
        <v>1750</v>
      </c>
      <c s="27">
        <v>0</v>
      </c>
      <c s="27">
        <f>ROUND(ROUND(H194,2)*ROUND(G194,3),2)</f>
      </c>
      <c r="O194">
        <f>(I194*21)/100</f>
      </c>
      <c t="s">
        <v>20</v>
      </c>
    </row>
    <row r="195" spans="1:5" ht="12.75">
      <c r="A195" s="28" t="s">
        <v>47</v>
      </c>
      <c r="E195" s="29" t="s">
        <v>44</v>
      </c>
    </row>
    <row r="196" spans="1:5" ht="12.75">
      <c r="A196" s="30" t="s">
        <v>48</v>
      </c>
      <c r="E196" s="31" t="s">
        <v>11212</v>
      </c>
    </row>
    <row r="197" spans="1:5" ht="63.75">
      <c r="A197" t="s">
        <v>50</v>
      </c>
      <c r="E197" s="29" t="s">
        <v>2831</v>
      </c>
    </row>
    <row r="198" spans="1:16" ht="12.75">
      <c r="A198" s="18" t="s">
        <v>42</v>
      </c>
      <c s="23" t="s">
        <v>318</v>
      </c>
      <c s="23" t="s">
        <v>11224</v>
      </c>
      <c s="18" t="s">
        <v>44</v>
      </c>
      <c s="24" t="s">
        <v>11225</v>
      </c>
      <c s="25" t="s">
        <v>56</v>
      </c>
      <c s="26">
        <v>2030</v>
      </c>
      <c s="27">
        <v>0</v>
      </c>
      <c s="27">
        <f>ROUND(ROUND(H198,2)*ROUND(G198,3),2)</f>
      </c>
      <c r="O198">
        <f>(I198*21)/100</f>
      </c>
      <c t="s">
        <v>20</v>
      </c>
    </row>
    <row r="199" spans="1:5" ht="12.75">
      <c r="A199" s="28" t="s">
        <v>47</v>
      </c>
      <c r="E199" s="29" t="s">
        <v>44</v>
      </c>
    </row>
    <row r="200" spans="1:5" ht="12.75">
      <c r="A200" s="30" t="s">
        <v>48</v>
      </c>
      <c r="E200" s="31" t="s">
        <v>11216</v>
      </c>
    </row>
    <row r="201" spans="1:5" ht="38.25">
      <c r="A201" t="s">
        <v>50</v>
      </c>
      <c r="E201" s="29" t="s">
        <v>11226</v>
      </c>
    </row>
    <row r="202" spans="1:18" ht="12.75" customHeight="1">
      <c r="A202" s="5" t="s">
        <v>40</v>
      </c>
      <c s="5"/>
      <c s="34" t="s">
        <v>6046</v>
      </c>
      <c s="5"/>
      <c s="21" t="s">
        <v>6047</v>
      </c>
      <c s="5"/>
      <c s="5"/>
      <c s="5"/>
      <c s="35">
        <f>0+Q202</f>
      </c>
      <c r="O202">
        <f>0+R202</f>
      </c>
      <c r="Q202">
        <f>0+I203+I207+I211+I215+I219+I223+I227+I231</f>
      </c>
      <c>
        <f>0+O203+O207+O211+O215+O219+O223+O227+O231</f>
      </c>
    </row>
    <row r="203" spans="1:16" ht="25.5">
      <c r="A203" s="18" t="s">
        <v>42</v>
      </c>
      <c s="23" t="s">
        <v>322</v>
      </c>
      <c s="23" t="s">
        <v>11227</v>
      </c>
      <c s="18" t="s">
        <v>44</v>
      </c>
      <c s="24" t="s">
        <v>11228</v>
      </c>
      <c s="25" t="s">
        <v>70</v>
      </c>
      <c s="26">
        <v>1</v>
      </c>
      <c s="27">
        <v>0</v>
      </c>
      <c s="27">
        <f>ROUND(ROUND(H203,2)*ROUND(G203,3),2)</f>
      </c>
      <c r="O203">
        <f>(I203*21)/100</f>
      </c>
      <c t="s">
        <v>20</v>
      </c>
    </row>
    <row r="204" spans="1:5" ht="12.75">
      <c r="A204" s="28" t="s">
        <v>47</v>
      </c>
      <c r="E204" s="29" t="s">
        <v>44</v>
      </c>
    </row>
    <row r="205" spans="1:5" ht="12.75">
      <c r="A205" s="30" t="s">
        <v>48</v>
      </c>
      <c r="E205" s="31" t="s">
        <v>11229</v>
      </c>
    </row>
    <row r="206" spans="1:5" ht="38.25">
      <c r="A206" t="s">
        <v>50</v>
      </c>
      <c r="E206" s="29" t="s">
        <v>11230</v>
      </c>
    </row>
    <row r="207" spans="1:16" ht="25.5">
      <c r="A207" s="18" t="s">
        <v>42</v>
      </c>
      <c s="23" t="s">
        <v>326</v>
      </c>
      <c s="23" t="s">
        <v>11231</v>
      </c>
      <c s="18" t="s">
        <v>44</v>
      </c>
      <c s="24" t="s">
        <v>11232</v>
      </c>
      <c s="25" t="s">
        <v>70</v>
      </c>
      <c s="26">
        <v>1</v>
      </c>
      <c s="27">
        <v>0</v>
      </c>
      <c s="27">
        <f>ROUND(ROUND(H207,2)*ROUND(G207,3),2)</f>
      </c>
      <c r="O207">
        <f>(I207*21)/100</f>
      </c>
      <c t="s">
        <v>20</v>
      </c>
    </row>
    <row r="208" spans="1:5" ht="12.75">
      <c r="A208" s="28" t="s">
        <v>47</v>
      </c>
      <c r="E208" s="29" t="s">
        <v>44</v>
      </c>
    </row>
    <row r="209" spans="1:5" ht="12.75">
      <c r="A209" s="30" t="s">
        <v>48</v>
      </c>
      <c r="E209" s="31" t="s">
        <v>11229</v>
      </c>
    </row>
    <row r="210" spans="1:5" ht="38.25">
      <c r="A210" t="s">
        <v>50</v>
      </c>
      <c r="E210" s="29" t="s">
        <v>11230</v>
      </c>
    </row>
    <row r="211" spans="1:16" ht="12.75">
      <c r="A211" s="18" t="s">
        <v>42</v>
      </c>
      <c s="23" t="s">
        <v>330</v>
      </c>
      <c s="23" t="s">
        <v>11054</v>
      </c>
      <c s="18" t="s">
        <v>44</v>
      </c>
      <c s="24" t="s">
        <v>11055</v>
      </c>
      <c s="25" t="s">
        <v>70</v>
      </c>
      <c s="26">
        <v>10</v>
      </c>
      <c s="27">
        <v>0</v>
      </c>
      <c s="27">
        <f>ROUND(ROUND(H211,2)*ROUND(G211,3),2)</f>
      </c>
      <c r="O211">
        <f>(I211*21)/100</f>
      </c>
      <c t="s">
        <v>20</v>
      </c>
    </row>
    <row r="212" spans="1:5" ht="12.75">
      <c r="A212" s="28" t="s">
        <v>47</v>
      </c>
      <c r="E212" s="29" t="s">
        <v>44</v>
      </c>
    </row>
    <row r="213" spans="1:5" ht="12.75">
      <c r="A213" s="30" t="s">
        <v>48</v>
      </c>
      <c r="E213" s="31" t="s">
        <v>11229</v>
      </c>
    </row>
    <row r="214" spans="1:5" ht="38.25">
      <c r="A214" t="s">
        <v>50</v>
      </c>
      <c r="E214" s="29" t="s">
        <v>11233</v>
      </c>
    </row>
    <row r="215" spans="1:16" ht="25.5">
      <c r="A215" s="18" t="s">
        <v>42</v>
      </c>
      <c s="23" t="s">
        <v>334</v>
      </c>
      <c s="23" t="s">
        <v>11234</v>
      </c>
      <c s="18" t="s">
        <v>44</v>
      </c>
      <c s="24" t="s">
        <v>11235</v>
      </c>
      <c s="25" t="s">
        <v>70</v>
      </c>
      <c s="26">
        <v>1</v>
      </c>
      <c s="27">
        <v>0</v>
      </c>
      <c s="27">
        <f>ROUND(ROUND(H215,2)*ROUND(G215,3),2)</f>
      </c>
      <c r="O215">
        <f>(I215*21)/100</f>
      </c>
      <c t="s">
        <v>20</v>
      </c>
    </row>
    <row r="216" spans="1:5" ht="12.75">
      <c r="A216" s="28" t="s">
        <v>47</v>
      </c>
      <c r="E216" s="29" t="s">
        <v>44</v>
      </c>
    </row>
    <row r="217" spans="1:5" ht="12.75">
      <c r="A217" s="30" t="s">
        <v>48</v>
      </c>
      <c r="E217" s="31" t="s">
        <v>11236</v>
      </c>
    </row>
    <row r="218" spans="1:5" ht="38.25">
      <c r="A218" t="s">
        <v>50</v>
      </c>
      <c r="E218" s="29" t="s">
        <v>11230</v>
      </c>
    </row>
    <row r="219" spans="1:16" ht="25.5">
      <c r="A219" s="18" t="s">
        <v>42</v>
      </c>
      <c s="23" t="s">
        <v>338</v>
      </c>
      <c s="23" t="s">
        <v>11237</v>
      </c>
      <c s="18" t="s">
        <v>44</v>
      </c>
      <c s="24" t="s">
        <v>11238</v>
      </c>
      <c s="25" t="s">
        <v>70</v>
      </c>
      <c s="26">
        <v>2</v>
      </c>
      <c s="27">
        <v>0</v>
      </c>
      <c s="27">
        <f>ROUND(ROUND(H219,2)*ROUND(G219,3),2)</f>
      </c>
      <c r="O219">
        <f>(I219*21)/100</f>
      </c>
      <c t="s">
        <v>20</v>
      </c>
    </row>
    <row r="220" spans="1:5" ht="12.75">
      <c r="A220" s="28" t="s">
        <v>47</v>
      </c>
      <c r="E220" s="29" t="s">
        <v>44</v>
      </c>
    </row>
    <row r="221" spans="1:5" ht="12.75">
      <c r="A221" s="30" t="s">
        <v>48</v>
      </c>
      <c r="E221" s="31" t="s">
        <v>11239</v>
      </c>
    </row>
    <row r="222" spans="1:5" ht="38.25">
      <c r="A222" t="s">
        <v>50</v>
      </c>
      <c r="E222" s="29" t="s">
        <v>11230</v>
      </c>
    </row>
    <row r="223" spans="1:16" ht="25.5">
      <c r="A223" s="18" t="s">
        <v>42</v>
      </c>
      <c s="23" t="s">
        <v>342</v>
      </c>
      <c s="23" t="s">
        <v>11240</v>
      </c>
      <c s="18" t="s">
        <v>44</v>
      </c>
      <c s="24" t="s">
        <v>11241</v>
      </c>
      <c s="25" t="s">
        <v>70</v>
      </c>
      <c s="26">
        <v>2</v>
      </c>
      <c s="27">
        <v>0</v>
      </c>
      <c s="27">
        <f>ROUND(ROUND(H223,2)*ROUND(G223,3),2)</f>
      </c>
      <c r="O223">
        <f>(I223*21)/100</f>
      </c>
      <c t="s">
        <v>20</v>
      </c>
    </row>
    <row r="224" spans="1:5" ht="12.75">
      <c r="A224" s="28" t="s">
        <v>47</v>
      </c>
      <c r="E224" s="29" t="s">
        <v>44</v>
      </c>
    </row>
    <row r="225" spans="1:5" ht="12.75">
      <c r="A225" s="30" t="s">
        <v>48</v>
      </c>
      <c r="E225" s="31" t="s">
        <v>11239</v>
      </c>
    </row>
    <row r="226" spans="1:5" ht="38.25">
      <c r="A226" t="s">
        <v>50</v>
      </c>
      <c r="E226" s="29" t="s">
        <v>11233</v>
      </c>
    </row>
    <row r="227" spans="1:16" ht="12.75">
      <c r="A227" s="18" t="s">
        <v>42</v>
      </c>
      <c s="23" t="s">
        <v>346</v>
      </c>
      <c s="23" t="s">
        <v>11242</v>
      </c>
      <c s="18" t="s">
        <v>44</v>
      </c>
      <c s="24" t="s">
        <v>11243</v>
      </c>
      <c s="25" t="s">
        <v>70</v>
      </c>
      <c s="26">
        <v>11</v>
      </c>
      <c s="27">
        <v>0</v>
      </c>
      <c s="27">
        <f>ROUND(ROUND(H227,2)*ROUND(G227,3),2)</f>
      </c>
      <c r="O227">
        <f>(I227*21)/100</f>
      </c>
      <c t="s">
        <v>20</v>
      </c>
    </row>
    <row r="228" spans="1:5" ht="12.75">
      <c r="A228" s="28" t="s">
        <v>47</v>
      </c>
      <c r="E228" s="29" t="s">
        <v>44</v>
      </c>
    </row>
    <row r="229" spans="1:5" ht="12.75">
      <c r="A229" s="30" t="s">
        <v>48</v>
      </c>
      <c r="E229" s="31" t="s">
        <v>11244</v>
      </c>
    </row>
    <row r="230" spans="1:5" ht="63.75">
      <c r="A230" t="s">
        <v>50</v>
      </c>
      <c r="E230" s="29" t="s">
        <v>2390</v>
      </c>
    </row>
    <row r="231" spans="1:16" ht="25.5">
      <c r="A231" s="18" t="s">
        <v>42</v>
      </c>
      <c s="23" t="s">
        <v>350</v>
      </c>
      <c s="23" t="s">
        <v>11245</v>
      </c>
      <c s="18" t="s">
        <v>44</v>
      </c>
      <c s="24" t="s">
        <v>11246</v>
      </c>
      <c s="25" t="s">
        <v>70</v>
      </c>
      <c s="26">
        <v>5</v>
      </c>
      <c s="27">
        <v>0</v>
      </c>
      <c s="27">
        <f>ROUND(ROUND(H231,2)*ROUND(G231,3),2)</f>
      </c>
      <c r="O231">
        <f>(I231*21)/100</f>
      </c>
      <c t="s">
        <v>20</v>
      </c>
    </row>
    <row r="232" spans="1:5" ht="12.75">
      <c r="A232" s="28" t="s">
        <v>47</v>
      </c>
      <c r="E232" s="29" t="s">
        <v>44</v>
      </c>
    </row>
    <row r="233" spans="1:5" ht="12.75">
      <c r="A233" s="30" t="s">
        <v>48</v>
      </c>
      <c r="E233" s="31" t="s">
        <v>11247</v>
      </c>
    </row>
    <row r="234" spans="1:5" ht="127.5">
      <c r="A234" t="s">
        <v>50</v>
      </c>
      <c r="E234" s="29" t="s">
        <v>11248</v>
      </c>
    </row>
    <row r="235" spans="1:18" ht="12.75" customHeight="1">
      <c r="A235" s="5" t="s">
        <v>40</v>
      </c>
      <c s="5"/>
      <c s="34" t="s">
        <v>2223</v>
      </c>
      <c s="5"/>
      <c s="21" t="s">
        <v>2391</v>
      </c>
      <c s="5"/>
      <c s="5"/>
      <c s="5"/>
      <c s="35">
        <f>0+Q235</f>
      </c>
      <c r="O235">
        <f>0+R235</f>
      </c>
      <c r="Q235">
        <f>0+I236+I240+I244+I248+I252+I256+I260+I264+I268+I272+I276</f>
      </c>
      <c>
        <f>0+O236+O240+O244+O248+O252+O256+O260+O264+O268+O272+O276</f>
      </c>
    </row>
    <row r="236" spans="1:16" ht="12.75">
      <c r="A236" s="18" t="s">
        <v>42</v>
      </c>
      <c s="23" t="s">
        <v>354</v>
      </c>
      <c s="23" t="s">
        <v>2703</v>
      </c>
      <c s="18" t="s">
        <v>44</v>
      </c>
      <c s="24" t="s">
        <v>2704</v>
      </c>
      <c s="25" t="s">
        <v>70</v>
      </c>
      <c s="26">
        <v>5</v>
      </c>
      <c s="27">
        <v>0</v>
      </c>
      <c s="27">
        <f>ROUND(ROUND(H236,2)*ROUND(G236,3),2)</f>
      </c>
      <c r="O236">
        <f>(I236*21)/100</f>
      </c>
      <c t="s">
        <v>20</v>
      </c>
    </row>
    <row r="237" spans="1:5" ht="12.75">
      <c r="A237" s="28" t="s">
        <v>47</v>
      </c>
      <c r="E237" s="29" t="s">
        <v>44</v>
      </c>
    </row>
    <row r="238" spans="1:5" ht="12.75">
      <c r="A238" s="30" t="s">
        <v>48</v>
      </c>
      <c r="E238" s="31" t="s">
        <v>11247</v>
      </c>
    </row>
    <row r="239" spans="1:5" ht="51">
      <c r="A239" t="s">
        <v>50</v>
      </c>
      <c r="E239" s="29" t="s">
        <v>2705</v>
      </c>
    </row>
    <row r="240" spans="1:16" ht="25.5">
      <c r="A240" s="18" t="s">
        <v>42</v>
      </c>
      <c s="23" t="s">
        <v>358</v>
      </c>
      <c s="23" t="s">
        <v>2392</v>
      </c>
      <c s="18" t="s">
        <v>44</v>
      </c>
      <c s="24" t="s">
        <v>2393</v>
      </c>
      <c s="25" t="s">
        <v>70</v>
      </c>
      <c s="26">
        <v>1</v>
      </c>
      <c s="27">
        <v>0</v>
      </c>
      <c s="27">
        <f>ROUND(ROUND(H240,2)*ROUND(G240,3),2)</f>
      </c>
      <c r="O240">
        <f>(I240*21)/100</f>
      </c>
      <c t="s">
        <v>20</v>
      </c>
    </row>
    <row r="241" spans="1:5" ht="12.75">
      <c r="A241" s="28" t="s">
        <v>47</v>
      </c>
      <c r="E241" s="29" t="s">
        <v>44</v>
      </c>
    </row>
    <row r="242" spans="1:5" ht="12.75">
      <c r="A242" s="30" t="s">
        <v>48</v>
      </c>
      <c r="E242" s="31" t="s">
        <v>11249</v>
      </c>
    </row>
    <row r="243" spans="1:5" ht="63.75">
      <c r="A243" t="s">
        <v>50</v>
      </c>
      <c r="E243" s="29" t="s">
        <v>2505</v>
      </c>
    </row>
    <row r="244" spans="1:16" ht="38.25">
      <c r="A244" s="18" t="s">
        <v>42</v>
      </c>
      <c s="23" t="s">
        <v>362</v>
      </c>
      <c s="23" t="s">
        <v>2503</v>
      </c>
      <c s="18" t="s">
        <v>44</v>
      </c>
      <c s="24" t="s">
        <v>2504</v>
      </c>
      <c s="25" t="s">
        <v>70</v>
      </c>
      <c s="26">
        <v>5</v>
      </c>
      <c s="27">
        <v>0</v>
      </c>
      <c s="27">
        <f>ROUND(ROUND(H244,2)*ROUND(G244,3),2)</f>
      </c>
      <c r="O244">
        <f>(I244*21)/100</f>
      </c>
      <c t="s">
        <v>20</v>
      </c>
    </row>
    <row r="245" spans="1:5" ht="12.75">
      <c r="A245" s="28" t="s">
        <v>47</v>
      </c>
      <c r="E245" s="29" t="s">
        <v>44</v>
      </c>
    </row>
    <row r="246" spans="1:5" ht="12.75">
      <c r="A246" s="30" t="s">
        <v>48</v>
      </c>
      <c r="E246" s="31" t="s">
        <v>11249</v>
      </c>
    </row>
    <row r="247" spans="1:5" ht="63.75">
      <c r="A247" t="s">
        <v>50</v>
      </c>
      <c r="E247" s="29" t="s">
        <v>2505</v>
      </c>
    </row>
    <row r="248" spans="1:16" ht="25.5">
      <c r="A248" s="18" t="s">
        <v>42</v>
      </c>
      <c s="23" t="s">
        <v>366</v>
      </c>
      <c s="23" t="s">
        <v>2396</v>
      </c>
      <c s="18" t="s">
        <v>44</v>
      </c>
      <c s="24" t="s">
        <v>2397</v>
      </c>
      <c s="25" t="s">
        <v>70</v>
      </c>
      <c s="26">
        <v>1</v>
      </c>
      <c s="27">
        <v>0</v>
      </c>
      <c s="27">
        <f>ROUND(ROUND(H248,2)*ROUND(G248,3),2)</f>
      </c>
      <c r="O248">
        <f>(I248*21)/100</f>
      </c>
      <c t="s">
        <v>20</v>
      </c>
    </row>
    <row r="249" spans="1:5" ht="12.75">
      <c r="A249" s="28" t="s">
        <v>47</v>
      </c>
      <c r="E249" s="29" t="s">
        <v>44</v>
      </c>
    </row>
    <row r="250" spans="1:5" ht="12.75">
      <c r="A250" s="30" t="s">
        <v>48</v>
      </c>
      <c r="E250" s="31" t="s">
        <v>11249</v>
      </c>
    </row>
    <row r="251" spans="1:5" ht="38.25">
      <c r="A251" t="s">
        <v>50</v>
      </c>
      <c r="E251" s="29" t="s">
        <v>2719</v>
      </c>
    </row>
    <row r="252" spans="1:16" ht="12.75">
      <c r="A252" s="18" t="s">
        <v>42</v>
      </c>
      <c s="23" t="s">
        <v>370</v>
      </c>
      <c s="23" t="s">
        <v>2723</v>
      </c>
      <c s="18" t="s">
        <v>44</v>
      </c>
      <c s="24" t="s">
        <v>2724</v>
      </c>
      <c s="25" t="s">
        <v>70</v>
      </c>
      <c s="26">
        <v>26</v>
      </c>
      <c s="27">
        <v>0</v>
      </c>
      <c s="27">
        <f>ROUND(ROUND(H252,2)*ROUND(G252,3),2)</f>
      </c>
      <c r="O252">
        <f>(I252*21)/100</f>
      </c>
      <c t="s">
        <v>20</v>
      </c>
    </row>
    <row r="253" spans="1:5" ht="12.75">
      <c r="A253" s="28" t="s">
        <v>47</v>
      </c>
      <c r="E253" s="29" t="s">
        <v>44</v>
      </c>
    </row>
    <row r="254" spans="1:5" ht="12.75">
      <c r="A254" s="30" t="s">
        <v>48</v>
      </c>
      <c r="E254" s="31" t="s">
        <v>2673</v>
      </c>
    </row>
    <row r="255" spans="1:5" ht="38.25">
      <c r="A255" t="s">
        <v>50</v>
      </c>
      <c r="E255" s="29" t="s">
        <v>2725</v>
      </c>
    </row>
    <row r="256" spans="1:16" ht="12.75">
      <c r="A256" s="18" t="s">
        <v>42</v>
      </c>
      <c s="23" t="s">
        <v>374</v>
      </c>
      <c s="23" t="s">
        <v>2861</v>
      </c>
      <c s="18" t="s">
        <v>44</v>
      </c>
      <c s="24" t="s">
        <v>2862</v>
      </c>
      <c s="25" t="s">
        <v>70</v>
      </c>
      <c s="26">
        <v>5</v>
      </c>
      <c s="27">
        <v>0</v>
      </c>
      <c s="27">
        <f>ROUND(ROUND(H256,2)*ROUND(G256,3),2)</f>
      </c>
      <c r="O256">
        <f>(I256*21)/100</f>
      </c>
      <c t="s">
        <v>20</v>
      </c>
    </row>
    <row r="257" spans="1:5" ht="12.75">
      <c r="A257" s="28" t="s">
        <v>47</v>
      </c>
      <c r="E257" s="29" t="s">
        <v>44</v>
      </c>
    </row>
    <row r="258" spans="1:5" ht="12.75">
      <c r="A258" s="30" t="s">
        <v>48</v>
      </c>
      <c r="E258" s="31" t="s">
        <v>11250</v>
      </c>
    </row>
    <row r="259" spans="1:5" ht="38.25">
      <c r="A259" t="s">
        <v>50</v>
      </c>
      <c r="E259" s="29" t="s">
        <v>2725</v>
      </c>
    </row>
    <row r="260" spans="1:16" ht="12.75">
      <c r="A260" s="18" t="s">
        <v>42</v>
      </c>
      <c s="23" t="s">
        <v>378</v>
      </c>
      <c s="23" t="s">
        <v>2726</v>
      </c>
      <c s="18" t="s">
        <v>44</v>
      </c>
      <c s="24" t="s">
        <v>2727</v>
      </c>
      <c s="25" t="s">
        <v>70</v>
      </c>
      <c s="26">
        <v>6</v>
      </c>
      <c s="27">
        <v>0</v>
      </c>
      <c s="27">
        <f>ROUND(ROUND(H260,2)*ROUND(G260,3),2)</f>
      </c>
      <c r="O260">
        <f>(I260*21)/100</f>
      </c>
      <c t="s">
        <v>20</v>
      </c>
    </row>
    <row r="261" spans="1:5" ht="12.75">
      <c r="A261" s="28" t="s">
        <v>47</v>
      </c>
      <c r="E261" s="29" t="s">
        <v>44</v>
      </c>
    </row>
    <row r="262" spans="1:5" ht="12.75">
      <c r="A262" s="30" t="s">
        <v>48</v>
      </c>
      <c r="E262" s="31" t="s">
        <v>11250</v>
      </c>
    </row>
    <row r="263" spans="1:5" ht="38.25">
      <c r="A263" t="s">
        <v>50</v>
      </c>
      <c r="E263" s="29" t="s">
        <v>2725</v>
      </c>
    </row>
    <row r="264" spans="1:16" ht="12.75">
      <c r="A264" s="18" t="s">
        <v>42</v>
      </c>
      <c s="23" t="s">
        <v>382</v>
      </c>
      <c s="23" t="s">
        <v>2399</v>
      </c>
      <c s="18" t="s">
        <v>44</v>
      </c>
      <c s="24" t="s">
        <v>2400</v>
      </c>
      <c s="25" t="s">
        <v>157</v>
      </c>
      <c s="26">
        <v>32</v>
      </c>
      <c s="27">
        <v>0</v>
      </c>
      <c s="27">
        <f>ROUND(ROUND(H264,2)*ROUND(G264,3),2)</f>
      </c>
      <c r="O264">
        <f>(I264*21)/100</f>
      </c>
      <c t="s">
        <v>20</v>
      </c>
    </row>
    <row r="265" spans="1:5" ht="12.75">
      <c r="A265" s="28" t="s">
        <v>47</v>
      </c>
      <c r="E265" s="29" t="s">
        <v>44</v>
      </c>
    </row>
    <row r="266" spans="1:5" ht="12.75">
      <c r="A266" s="30" t="s">
        <v>48</v>
      </c>
      <c r="E266" s="31" t="s">
        <v>11249</v>
      </c>
    </row>
    <row r="267" spans="1:5" ht="38.25">
      <c r="A267" t="s">
        <v>50</v>
      </c>
      <c r="E267" s="29" t="s">
        <v>2739</v>
      </c>
    </row>
    <row r="268" spans="1:16" ht="12.75">
      <c r="A268" s="18" t="s">
        <v>42</v>
      </c>
      <c s="23" t="s">
        <v>386</v>
      </c>
      <c s="23" t="s">
        <v>2863</v>
      </c>
      <c s="18" t="s">
        <v>44</v>
      </c>
      <c s="24" t="s">
        <v>2864</v>
      </c>
      <c s="25" t="s">
        <v>157</v>
      </c>
      <c s="26">
        <v>12</v>
      </c>
      <c s="27">
        <v>0</v>
      </c>
      <c s="27">
        <f>ROUND(ROUND(H268,2)*ROUND(G268,3),2)</f>
      </c>
      <c r="O268">
        <f>(I268*21)/100</f>
      </c>
      <c t="s">
        <v>20</v>
      </c>
    </row>
    <row r="269" spans="1:5" ht="12.75">
      <c r="A269" s="28" t="s">
        <v>47</v>
      </c>
      <c r="E269" s="29" t="s">
        <v>44</v>
      </c>
    </row>
    <row r="270" spans="1:5" ht="12.75">
      <c r="A270" s="30" t="s">
        <v>48</v>
      </c>
      <c r="E270" s="31" t="s">
        <v>11251</v>
      </c>
    </row>
    <row r="271" spans="1:5" ht="51">
      <c r="A271" t="s">
        <v>50</v>
      </c>
      <c r="E271" s="29" t="s">
        <v>2865</v>
      </c>
    </row>
    <row r="272" spans="1:16" ht="12.75">
      <c r="A272" s="18" t="s">
        <v>42</v>
      </c>
      <c s="23" t="s">
        <v>390</v>
      </c>
      <c s="23" t="s">
        <v>2866</v>
      </c>
      <c s="18" t="s">
        <v>44</v>
      </c>
      <c s="24" t="s">
        <v>2867</v>
      </c>
      <c s="25" t="s">
        <v>157</v>
      </c>
      <c s="26">
        <v>6</v>
      </c>
      <c s="27">
        <v>0</v>
      </c>
      <c s="27">
        <f>ROUND(ROUND(H272,2)*ROUND(G272,3),2)</f>
      </c>
      <c r="O272">
        <f>(I272*21)/100</f>
      </c>
      <c t="s">
        <v>20</v>
      </c>
    </row>
    <row r="273" spans="1:5" ht="12.75">
      <c r="A273" s="28" t="s">
        <v>47</v>
      </c>
      <c r="E273" s="29" t="s">
        <v>44</v>
      </c>
    </row>
    <row r="274" spans="1:5" ht="12.75">
      <c r="A274" s="30" t="s">
        <v>48</v>
      </c>
      <c r="E274" s="31" t="s">
        <v>11251</v>
      </c>
    </row>
    <row r="275" spans="1:5" ht="38.25">
      <c r="A275" t="s">
        <v>50</v>
      </c>
      <c r="E275" s="29" t="s">
        <v>2868</v>
      </c>
    </row>
    <row r="276" spans="1:16" ht="12.75">
      <c r="A276" s="18" t="s">
        <v>42</v>
      </c>
      <c s="23" t="s">
        <v>394</v>
      </c>
      <c s="23" t="s">
        <v>2869</v>
      </c>
      <c s="18" t="s">
        <v>44</v>
      </c>
      <c s="24" t="s">
        <v>2870</v>
      </c>
      <c s="25" t="s">
        <v>157</v>
      </c>
      <c s="26">
        <v>12</v>
      </c>
      <c s="27">
        <v>0</v>
      </c>
      <c s="27">
        <f>ROUND(ROUND(H276,2)*ROUND(G276,3),2)</f>
      </c>
      <c r="O276">
        <f>(I276*21)/100</f>
      </c>
      <c t="s">
        <v>20</v>
      </c>
    </row>
    <row r="277" spans="1:5" ht="12.75">
      <c r="A277" s="28" t="s">
        <v>47</v>
      </c>
      <c r="E277" s="29" t="s">
        <v>44</v>
      </c>
    </row>
    <row r="278" spans="1:5" ht="12.75">
      <c r="A278" s="30" t="s">
        <v>48</v>
      </c>
      <c r="E278" s="31" t="s">
        <v>11251</v>
      </c>
    </row>
    <row r="279" spans="1:5" ht="38.25">
      <c r="A279" t="s">
        <v>50</v>
      </c>
      <c r="E279" s="29" t="s">
        <v>2871</v>
      </c>
    </row>
    <row r="280" spans="1:18" ht="12.75" customHeight="1">
      <c r="A280" s="5" t="s">
        <v>40</v>
      </c>
      <c s="5"/>
      <c s="34" t="s">
        <v>76</v>
      </c>
      <c s="5"/>
      <c s="21" t="s">
        <v>3819</v>
      </c>
      <c s="5"/>
      <c s="5"/>
      <c s="5"/>
      <c s="35">
        <f>0+Q280</f>
      </c>
      <c r="O280">
        <f>0+R280</f>
      </c>
      <c r="Q280">
        <f>0+I281</f>
      </c>
      <c>
        <f>0+O281</f>
      </c>
    </row>
    <row r="281" spans="1:16" ht="12.75">
      <c r="A281" s="18" t="s">
        <v>42</v>
      </c>
      <c s="23" t="s">
        <v>398</v>
      </c>
      <c s="23" t="s">
        <v>11069</v>
      </c>
      <c s="18" t="s">
        <v>44</v>
      </c>
      <c s="24" t="s">
        <v>11070</v>
      </c>
      <c s="25" t="s">
        <v>46</v>
      </c>
      <c s="26">
        <v>1.5</v>
      </c>
      <c s="27">
        <v>0</v>
      </c>
      <c s="27">
        <f>ROUND(ROUND(H281,2)*ROUND(G281,3),2)</f>
      </c>
      <c r="O281">
        <f>(I281*21)/100</f>
      </c>
      <c t="s">
        <v>20</v>
      </c>
    </row>
    <row r="282" spans="1:5" ht="12.75">
      <c r="A282" s="28" t="s">
        <v>47</v>
      </c>
      <c r="E282" s="29" t="s">
        <v>44</v>
      </c>
    </row>
    <row r="283" spans="1:5" ht="12.75">
      <c r="A283" s="30" t="s">
        <v>48</v>
      </c>
      <c r="E283" s="31" t="s">
        <v>11203</v>
      </c>
    </row>
    <row r="284" spans="1:5" ht="267.75">
      <c r="A284" t="s">
        <v>50</v>
      </c>
      <c r="E284" s="29" t="s">
        <v>11071</v>
      </c>
    </row>
    <row r="285" spans="1:18" ht="12.75" customHeight="1">
      <c r="A285" s="5" t="s">
        <v>40</v>
      </c>
      <c s="5"/>
      <c s="34" t="s">
        <v>181</v>
      </c>
      <c s="5"/>
      <c s="21" t="s">
        <v>182</v>
      </c>
      <c s="5"/>
      <c s="5"/>
      <c s="5"/>
      <c s="35">
        <f>0+Q285</f>
      </c>
      <c r="O285">
        <f>0+R285</f>
      </c>
      <c r="Q285">
        <f>0+I286+I290+I294+I298</f>
      </c>
      <c>
        <f>0+O286+O290+O294+O298</f>
      </c>
    </row>
    <row r="286" spans="1:16" ht="25.5">
      <c r="A286" s="18" t="s">
        <v>42</v>
      </c>
      <c s="23" t="s">
        <v>402</v>
      </c>
      <c s="23" t="s">
        <v>184</v>
      </c>
      <c s="18" t="s">
        <v>185</v>
      </c>
      <c s="24" t="s">
        <v>186</v>
      </c>
      <c s="25" t="s">
        <v>187</v>
      </c>
      <c s="26">
        <v>13</v>
      </c>
      <c s="27">
        <v>0</v>
      </c>
      <c s="27">
        <f>ROUND(ROUND(H286,2)*ROUND(G286,3),2)</f>
      </c>
      <c r="O286">
        <f>(I286*21)/100</f>
      </c>
      <c t="s">
        <v>20</v>
      </c>
    </row>
    <row r="287" spans="1:5" ht="12.75">
      <c r="A287" s="28" t="s">
        <v>47</v>
      </c>
      <c r="E287" s="29" t="s">
        <v>188</v>
      </c>
    </row>
    <row r="288" spans="1:5" ht="12.75">
      <c r="A288" s="30" t="s">
        <v>48</v>
      </c>
      <c r="E288" s="31" t="s">
        <v>11203</v>
      </c>
    </row>
    <row r="289" spans="1:5" ht="165.75">
      <c r="A289" t="s">
        <v>50</v>
      </c>
      <c r="E289" s="29" t="s">
        <v>195</v>
      </c>
    </row>
    <row r="290" spans="1:16" ht="25.5">
      <c r="A290" s="18" t="s">
        <v>42</v>
      </c>
      <c s="23" t="s">
        <v>406</v>
      </c>
      <c s="23" t="s">
        <v>4091</v>
      </c>
      <c s="18" t="s">
        <v>185</v>
      </c>
      <c s="24" t="s">
        <v>4092</v>
      </c>
      <c s="25" t="s">
        <v>187</v>
      </c>
      <c s="26">
        <v>1.5</v>
      </c>
      <c s="27">
        <v>0</v>
      </c>
      <c s="27">
        <f>ROUND(ROUND(H290,2)*ROUND(G290,3),2)</f>
      </c>
      <c r="O290">
        <f>(I290*21)/100</f>
      </c>
      <c t="s">
        <v>20</v>
      </c>
    </row>
    <row r="291" spans="1:5" ht="12.75">
      <c r="A291" s="28" t="s">
        <v>47</v>
      </c>
      <c r="E291" s="29" t="s">
        <v>188</v>
      </c>
    </row>
    <row r="292" spans="1:5" ht="12.75">
      <c r="A292" s="30" t="s">
        <v>48</v>
      </c>
      <c r="E292" s="31" t="s">
        <v>11203</v>
      </c>
    </row>
    <row r="293" spans="1:5" ht="165.75">
      <c r="A293" t="s">
        <v>50</v>
      </c>
      <c r="E293" s="29" t="s">
        <v>195</v>
      </c>
    </row>
    <row r="294" spans="1:16" ht="25.5">
      <c r="A294" s="18" t="s">
        <v>42</v>
      </c>
      <c s="23" t="s">
        <v>410</v>
      </c>
      <c s="23" t="s">
        <v>1092</v>
      </c>
      <c s="18" t="s">
        <v>185</v>
      </c>
      <c s="24" t="s">
        <v>1093</v>
      </c>
      <c s="25" t="s">
        <v>187</v>
      </c>
      <c s="26">
        <v>0.05</v>
      </c>
      <c s="27">
        <v>0</v>
      </c>
      <c s="27">
        <f>ROUND(ROUND(H294,2)*ROUND(G294,3),2)</f>
      </c>
      <c r="O294">
        <f>(I294*21)/100</f>
      </c>
      <c t="s">
        <v>20</v>
      </c>
    </row>
    <row r="295" spans="1:5" ht="12.75">
      <c r="A295" s="28" t="s">
        <v>47</v>
      </c>
      <c r="E295" s="29" t="s">
        <v>188</v>
      </c>
    </row>
    <row r="296" spans="1:5" ht="12.75">
      <c r="A296" s="30" t="s">
        <v>48</v>
      </c>
      <c r="E296" s="31" t="s">
        <v>11252</v>
      </c>
    </row>
    <row r="297" spans="1:5" ht="165.75">
      <c r="A297" t="s">
        <v>50</v>
      </c>
      <c r="E297" s="29" t="s">
        <v>195</v>
      </c>
    </row>
    <row r="298" spans="1:16" ht="25.5">
      <c r="A298" s="18" t="s">
        <v>42</v>
      </c>
      <c s="23" t="s">
        <v>414</v>
      </c>
      <c s="23" t="s">
        <v>1094</v>
      </c>
      <c s="18" t="s">
        <v>185</v>
      </c>
      <c s="24" t="s">
        <v>1095</v>
      </c>
      <c s="25" t="s">
        <v>187</v>
      </c>
      <c s="26">
        <v>0.05</v>
      </c>
      <c s="27">
        <v>0</v>
      </c>
      <c s="27">
        <f>ROUND(ROUND(H298,2)*ROUND(G298,3),2)</f>
      </c>
      <c r="O298">
        <f>(I298*21)/100</f>
      </c>
      <c t="s">
        <v>20</v>
      </c>
    </row>
    <row r="299" spans="1:5" ht="12.75">
      <c r="A299" s="28" t="s">
        <v>47</v>
      </c>
      <c r="E299" s="29" t="s">
        <v>188</v>
      </c>
    </row>
    <row r="300" spans="1:5" ht="12.75">
      <c r="A300" s="30" t="s">
        <v>48</v>
      </c>
      <c r="E300" s="31" t="s">
        <v>11252</v>
      </c>
    </row>
    <row r="301" spans="1:5" ht="165.75">
      <c r="A301" t="s">
        <v>50</v>
      </c>
      <c r="E301" s="29" t="s">
        <v>195</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62.xml><?xml version="1.0" encoding="utf-8"?>
<worksheet xmlns="http://schemas.openxmlformats.org/spreadsheetml/2006/main" xmlns:r="http://schemas.openxmlformats.org/officeDocument/2006/relationships">
  <sheetPr>
    <pageSetUpPr fitToPage="1"/>
  </sheetPr>
  <dimension ref="A1:R35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0+O9+O34+O39+O44+O53+O86+O99+O136+O221+O262+O271+O308+O313+O322+O327+O332</f>
      </c>
      <c t="s">
        <v>19</v>
      </c>
    </row>
    <row r="3" spans="1:16" ht="15" customHeight="1">
      <c r="A3" t="s">
        <v>1</v>
      </c>
      <c s="8" t="s">
        <v>4</v>
      </c>
      <c s="9" t="s">
        <v>5</v>
      </c>
      <c s="1"/>
      <c s="10" t="s">
        <v>6</v>
      </c>
      <c s="1"/>
      <c s="4"/>
      <c s="3" t="s">
        <v>11253</v>
      </c>
      <c s="36">
        <f>0+I9+I34+I39+I44+I53+I86+I99+I136+I221+I262+I271+I308+I313+I322+I327+I332</f>
      </c>
      <c r="O3" t="s">
        <v>16</v>
      </c>
      <c t="s">
        <v>20</v>
      </c>
    </row>
    <row r="4" spans="1:16" ht="15" customHeight="1">
      <c r="A4" t="s">
        <v>7</v>
      </c>
      <c s="8" t="s">
        <v>8</v>
      </c>
      <c s="9" t="s">
        <v>11073</v>
      </c>
      <c s="1"/>
      <c s="10" t="s">
        <v>11074</v>
      </c>
      <c s="1"/>
      <c s="1"/>
      <c s="7"/>
      <c s="7"/>
      <c r="O4" t="s">
        <v>17</v>
      </c>
      <c t="s">
        <v>20</v>
      </c>
    </row>
    <row r="5" spans="1:16" ht="12.75" customHeight="1">
      <c r="A5" t="s">
        <v>11</v>
      </c>
      <c s="12" t="s">
        <v>15</v>
      </c>
      <c s="13" t="s">
        <v>11253</v>
      </c>
      <c s="5"/>
      <c s="14" t="s">
        <v>11254</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0+I10+I14+I18+I22+I26+I30</f>
      </c>
      <c>
        <f>0+O10+O14+O18+O22+O26+O30</f>
      </c>
    </row>
    <row r="10" spans="1:16" ht="12.75">
      <c r="A10" s="18" t="s">
        <v>42</v>
      </c>
      <c s="23" t="s">
        <v>26</v>
      </c>
      <c s="23" t="s">
        <v>2754</v>
      </c>
      <c s="18" t="s">
        <v>44</v>
      </c>
      <c s="24" t="s">
        <v>2755</v>
      </c>
      <c s="25" t="s">
        <v>64</v>
      </c>
      <c s="26">
        <v>840</v>
      </c>
      <c s="27">
        <v>0</v>
      </c>
      <c s="27">
        <f>ROUND(ROUND(H10,2)*ROUND(G10,3),2)</f>
      </c>
      <c r="O10">
        <f>(I10*21)/100</f>
      </c>
      <c t="s">
        <v>20</v>
      </c>
    </row>
    <row r="11" spans="1:5" ht="12.75">
      <c r="A11" s="28" t="s">
        <v>47</v>
      </c>
      <c r="E11" s="29" t="s">
        <v>44</v>
      </c>
    </row>
    <row r="12" spans="1:5" ht="12.75">
      <c r="A12" s="30" t="s">
        <v>48</v>
      </c>
      <c r="E12" s="31" t="s">
        <v>11255</v>
      </c>
    </row>
    <row r="13" spans="1:5" ht="12.75">
      <c r="A13" t="s">
        <v>50</v>
      </c>
      <c r="E13" s="29" t="s">
        <v>2756</v>
      </c>
    </row>
    <row r="14" spans="1:16" ht="12.75">
      <c r="A14" s="18" t="s">
        <v>42</v>
      </c>
      <c s="23" t="s">
        <v>20</v>
      </c>
      <c s="23" t="s">
        <v>1103</v>
      </c>
      <c s="18" t="s">
        <v>44</v>
      </c>
      <c s="24" t="s">
        <v>1104</v>
      </c>
      <c s="25" t="s">
        <v>46</v>
      </c>
      <c s="26">
        <v>6</v>
      </c>
      <c s="27">
        <v>0</v>
      </c>
      <c s="27">
        <f>ROUND(ROUND(H14,2)*ROUND(G14,3),2)</f>
      </c>
      <c r="O14">
        <f>(I14*21)/100</f>
      </c>
      <c t="s">
        <v>20</v>
      </c>
    </row>
    <row r="15" spans="1:5" ht="12.75">
      <c r="A15" s="28" t="s">
        <v>47</v>
      </c>
      <c r="E15" s="29" t="s">
        <v>44</v>
      </c>
    </row>
    <row r="16" spans="1:5" ht="12.75">
      <c r="A16" s="30" t="s">
        <v>48</v>
      </c>
      <c r="E16" s="31" t="s">
        <v>11255</v>
      </c>
    </row>
    <row r="17" spans="1:5" ht="63.75">
      <c r="A17" t="s">
        <v>50</v>
      </c>
      <c r="E17" s="29" t="s">
        <v>1105</v>
      </c>
    </row>
    <row r="18" spans="1:16" ht="12.75">
      <c r="A18" s="18" t="s">
        <v>42</v>
      </c>
      <c s="23" t="s">
        <v>19</v>
      </c>
      <c s="23" t="s">
        <v>2759</v>
      </c>
      <c s="18" t="s">
        <v>44</v>
      </c>
      <c s="24" t="s">
        <v>2760</v>
      </c>
      <c s="25" t="s">
        <v>46</v>
      </c>
      <c s="26">
        <v>37</v>
      </c>
      <c s="27">
        <v>0</v>
      </c>
      <c s="27">
        <f>ROUND(ROUND(H18,2)*ROUND(G18,3),2)</f>
      </c>
      <c r="O18">
        <f>(I18*21)/100</f>
      </c>
      <c t="s">
        <v>20</v>
      </c>
    </row>
    <row r="19" spans="1:5" ht="12.75">
      <c r="A19" s="28" t="s">
        <v>47</v>
      </c>
      <c r="E19" s="29" t="s">
        <v>44</v>
      </c>
    </row>
    <row r="20" spans="1:5" ht="12.75">
      <c r="A20" s="30" t="s">
        <v>48</v>
      </c>
      <c r="E20" s="31" t="s">
        <v>11256</v>
      </c>
    </row>
    <row r="21" spans="1:5" ht="357">
      <c r="A21" t="s">
        <v>50</v>
      </c>
      <c r="E21" s="29" t="s">
        <v>2761</v>
      </c>
    </row>
    <row r="22" spans="1:16" ht="12.75">
      <c r="A22" s="18" t="s">
        <v>42</v>
      </c>
      <c s="23" t="s">
        <v>30</v>
      </c>
      <c s="23" t="s">
        <v>2762</v>
      </c>
      <c s="18" t="s">
        <v>44</v>
      </c>
      <c s="24" t="s">
        <v>2763</v>
      </c>
      <c s="25" t="s">
        <v>46</v>
      </c>
      <c s="26">
        <v>220</v>
      </c>
      <c s="27">
        <v>0</v>
      </c>
      <c s="27">
        <f>ROUND(ROUND(H22,2)*ROUND(G22,3),2)</f>
      </c>
      <c r="O22">
        <f>(I22*21)/100</f>
      </c>
      <c t="s">
        <v>20</v>
      </c>
    </row>
    <row r="23" spans="1:5" ht="12.75">
      <c r="A23" s="28" t="s">
        <v>47</v>
      </c>
      <c r="E23" s="29" t="s">
        <v>44</v>
      </c>
    </row>
    <row r="24" spans="1:5" ht="12.75">
      <c r="A24" s="30" t="s">
        <v>48</v>
      </c>
      <c r="E24" s="31" t="s">
        <v>11255</v>
      </c>
    </row>
    <row r="25" spans="1:5" ht="318.75">
      <c r="A25" t="s">
        <v>50</v>
      </c>
      <c r="E25" s="29" t="s">
        <v>2765</v>
      </c>
    </row>
    <row r="26" spans="1:16" ht="12.75">
      <c r="A26" s="18" t="s">
        <v>42</v>
      </c>
      <c s="23" t="s">
        <v>32</v>
      </c>
      <c s="23" t="s">
        <v>58</v>
      </c>
      <c s="18" t="s">
        <v>44</v>
      </c>
      <c s="24" t="s">
        <v>59</v>
      </c>
      <c s="25" t="s">
        <v>46</v>
      </c>
      <c s="26">
        <v>202</v>
      </c>
      <c s="27">
        <v>0</v>
      </c>
      <c s="27">
        <f>ROUND(ROUND(H26,2)*ROUND(G26,3),2)</f>
      </c>
      <c r="O26">
        <f>(I26*21)/100</f>
      </c>
      <c t="s">
        <v>20</v>
      </c>
    </row>
    <row r="27" spans="1:5" ht="12.75">
      <c r="A27" s="28" t="s">
        <v>47</v>
      </c>
      <c r="E27" s="29" t="s">
        <v>44</v>
      </c>
    </row>
    <row r="28" spans="1:5" ht="12.75">
      <c r="A28" s="30" t="s">
        <v>48</v>
      </c>
      <c r="E28" s="31" t="s">
        <v>11255</v>
      </c>
    </row>
    <row r="29" spans="1:5" ht="153">
      <c r="A29" t="s">
        <v>50</v>
      </c>
      <c r="E29" s="29" t="s">
        <v>2766</v>
      </c>
    </row>
    <row r="30" spans="1:16" ht="12.75">
      <c r="A30" s="18" t="s">
        <v>42</v>
      </c>
      <c s="23" t="s">
        <v>34</v>
      </c>
      <c s="23" t="s">
        <v>2767</v>
      </c>
      <c s="18" t="s">
        <v>44</v>
      </c>
      <c s="24" t="s">
        <v>2768</v>
      </c>
      <c s="25" t="s">
        <v>64</v>
      </c>
      <c s="26">
        <v>840</v>
      </c>
      <c s="27">
        <v>0</v>
      </c>
      <c s="27">
        <f>ROUND(ROUND(H30,2)*ROUND(G30,3),2)</f>
      </c>
      <c r="O30">
        <f>(I30*21)/100</f>
      </c>
      <c t="s">
        <v>20</v>
      </c>
    </row>
    <row r="31" spans="1:5" ht="12.75">
      <c r="A31" s="28" t="s">
        <v>47</v>
      </c>
      <c r="E31" s="29" t="s">
        <v>44</v>
      </c>
    </row>
    <row r="32" spans="1:5" ht="12.75">
      <c r="A32" s="30" t="s">
        <v>48</v>
      </c>
      <c r="E32" s="31" t="s">
        <v>11255</v>
      </c>
    </row>
    <row r="33" spans="1:5" ht="38.25">
      <c r="A33" t="s">
        <v>50</v>
      </c>
      <c r="E33" s="29" t="s">
        <v>2769</v>
      </c>
    </row>
    <row r="34" spans="1:18" ht="12.75" customHeight="1">
      <c r="A34" s="5" t="s">
        <v>40</v>
      </c>
      <c s="5"/>
      <c s="34" t="s">
        <v>20</v>
      </c>
      <c s="5"/>
      <c s="21" t="s">
        <v>1109</v>
      </c>
      <c s="5"/>
      <c s="5"/>
      <c s="5"/>
      <c s="35">
        <f>0+Q34</f>
      </c>
      <c r="O34">
        <f>0+R34</f>
      </c>
      <c r="Q34">
        <f>0+I35</f>
      </c>
      <c>
        <f>0+O35</f>
      </c>
    </row>
    <row r="35" spans="1:16" ht="12.75">
      <c r="A35" s="18" t="s">
        <v>42</v>
      </c>
      <c s="23" t="s">
        <v>66</v>
      </c>
      <c s="23" t="s">
        <v>1793</v>
      </c>
      <c s="18" t="s">
        <v>44</v>
      </c>
      <c s="24" t="s">
        <v>1794</v>
      </c>
      <c s="25" t="s">
        <v>46</v>
      </c>
      <c s="26">
        <v>37</v>
      </c>
      <c s="27">
        <v>0</v>
      </c>
      <c s="27">
        <f>ROUND(ROUND(H35,2)*ROUND(G35,3),2)</f>
      </c>
      <c r="O35">
        <f>(I35*21)/100</f>
      </c>
      <c t="s">
        <v>20</v>
      </c>
    </row>
    <row r="36" spans="1:5" ht="12.75">
      <c r="A36" s="28" t="s">
        <v>47</v>
      </c>
      <c r="E36" s="29" t="s">
        <v>44</v>
      </c>
    </row>
    <row r="37" spans="1:5" ht="12.75">
      <c r="A37" s="30" t="s">
        <v>48</v>
      </c>
      <c r="E37" s="31" t="s">
        <v>11257</v>
      </c>
    </row>
    <row r="38" spans="1:5" ht="267.75">
      <c r="A38" t="s">
        <v>50</v>
      </c>
      <c r="E38" s="29" t="s">
        <v>2770</v>
      </c>
    </row>
    <row r="39" spans="1:18" ht="12.75" customHeight="1">
      <c r="A39" s="5" t="s">
        <v>40</v>
      </c>
      <c s="5"/>
      <c s="34" t="s">
        <v>30</v>
      </c>
      <c s="5"/>
      <c s="21" t="s">
        <v>1238</v>
      </c>
      <c s="5"/>
      <c s="5"/>
      <c s="5"/>
      <c s="35">
        <f>0+Q39</f>
      </c>
      <c r="O39">
        <f>0+R39</f>
      </c>
      <c r="Q39">
        <f>0+I40</f>
      </c>
      <c>
        <f>0+O40</f>
      </c>
    </row>
    <row r="40" spans="1:16" ht="12.75">
      <c r="A40" s="18" t="s">
        <v>42</v>
      </c>
      <c s="23" t="s">
        <v>76</v>
      </c>
      <c s="23" t="s">
        <v>2777</v>
      </c>
      <c s="18" t="s">
        <v>44</v>
      </c>
      <c s="24" t="s">
        <v>2778</v>
      </c>
      <c s="25" t="s">
        <v>46</v>
      </c>
      <c s="26">
        <v>15</v>
      </c>
      <c s="27">
        <v>0</v>
      </c>
      <c s="27">
        <f>ROUND(ROUND(H40,2)*ROUND(G40,3),2)</f>
      </c>
      <c r="O40">
        <f>(I40*21)/100</f>
      </c>
      <c t="s">
        <v>20</v>
      </c>
    </row>
    <row r="41" spans="1:5" ht="12.75">
      <c r="A41" s="28" t="s">
        <v>47</v>
      </c>
      <c r="E41" s="29" t="s">
        <v>44</v>
      </c>
    </row>
    <row r="42" spans="1:5" ht="12.75">
      <c r="A42" s="30" t="s">
        <v>48</v>
      </c>
      <c r="E42" s="31" t="s">
        <v>11255</v>
      </c>
    </row>
    <row r="43" spans="1:5" ht="38.25">
      <c r="A43" t="s">
        <v>50</v>
      </c>
      <c r="E43" s="29" t="s">
        <v>2780</v>
      </c>
    </row>
    <row r="44" spans="1:18" ht="12.75" customHeight="1">
      <c r="A44" s="5" t="s">
        <v>40</v>
      </c>
      <c s="5"/>
      <c s="34" t="s">
        <v>32</v>
      </c>
      <c s="5"/>
      <c s="21" t="s">
        <v>1113</v>
      </c>
      <c s="5"/>
      <c s="5"/>
      <c s="5"/>
      <c s="35">
        <f>0+Q44</f>
      </c>
      <c r="O44">
        <f>0+R44</f>
      </c>
      <c r="Q44">
        <f>0+I45+I49</f>
      </c>
      <c>
        <f>0+O45+O49</f>
      </c>
    </row>
    <row r="45" spans="1:16" ht="12.75">
      <c r="A45" s="18" t="s">
        <v>42</v>
      </c>
      <c s="23" t="s">
        <v>37</v>
      </c>
      <c s="23" t="s">
        <v>3985</v>
      </c>
      <c s="18" t="s">
        <v>44</v>
      </c>
      <c s="24" t="s">
        <v>3986</v>
      </c>
      <c s="25" t="s">
        <v>64</v>
      </c>
      <c s="26">
        <v>21</v>
      </c>
      <c s="27">
        <v>0</v>
      </c>
      <c s="27">
        <f>ROUND(ROUND(H45,2)*ROUND(G45,3),2)</f>
      </c>
      <c r="O45">
        <f>(I45*21)/100</f>
      </c>
      <c t="s">
        <v>20</v>
      </c>
    </row>
    <row r="46" spans="1:5" ht="12.75">
      <c r="A46" s="28" t="s">
        <v>47</v>
      </c>
      <c r="E46" s="29" t="s">
        <v>44</v>
      </c>
    </row>
    <row r="47" spans="1:5" ht="12.75">
      <c r="A47" s="30" t="s">
        <v>48</v>
      </c>
      <c r="E47" s="31" t="s">
        <v>11257</v>
      </c>
    </row>
    <row r="48" spans="1:5" ht="63.75">
      <c r="A48" t="s">
        <v>50</v>
      </c>
      <c r="E48" s="29" t="s">
        <v>2783</v>
      </c>
    </row>
    <row r="49" spans="1:16" ht="12.75">
      <c r="A49" s="18" t="s">
        <v>42</v>
      </c>
      <c s="23" t="s">
        <v>39</v>
      </c>
      <c s="23" t="s">
        <v>11006</v>
      </c>
      <c s="18" t="s">
        <v>44</v>
      </c>
      <c s="24" t="s">
        <v>11007</v>
      </c>
      <c s="25" t="s">
        <v>64</v>
      </c>
      <c s="26">
        <v>30</v>
      </c>
      <c s="27">
        <v>0</v>
      </c>
      <c s="27">
        <f>ROUND(ROUND(H49,2)*ROUND(G49,3),2)</f>
      </c>
      <c r="O49">
        <f>(I49*21)/100</f>
      </c>
      <c t="s">
        <v>20</v>
      </c>
    </row>
    <row r="50" spans="1:5" ht="12.75">
      <c r="A50" s="28" t="s">
        <v>47</v>
      </c>
      <c r="E50" s="29" t="s">
        <v>44</v>
      </c>
    </row>
    <row r="51" spans="1:5" ht="12.75">
      <c r="A51" s="30" t="s">
        <v>48</v>
      </c>
      <c r="E51" s="31" t="s">
        <v>11255</v>
      </c>
    </row>
    <row r="52" spans="1:5" ht="89.25">
      <c r="A52" t="s">
        <v>50</v>
      </c>
      <c r="E52" s="29" t="s">
        <v>11008</v>
      </c>
    </row>
    <row r="53" spans="1:18" ht="12.75" customHeight="1">
      <c r="A53" s="5" t="s">
        <v>40</v>
      </c>
      <c s="5"/>
      <c s="34" t="s">
        <v>410</v>
      </c>
      <c s="5"/>
      <c s="21" t="s">
        <v>2315</v>
      </c>
      <c s="5"/>
      <c s="5"/>
      <c s="5"/>
      <c s="35">
        <f>0+Q53</f>
      </c>
      <c r="O53">
        <f>0+R53</f>
      </c>
      <c r="Q53">
        <f>0+I54+I58+I62+I66+I70+I74+I78+I82</f>
      </c>
      <c>
        <f>0+O54+O58+O62+O66+O70+O74+O78+O82</f>
      </c>
    </row>
    <row r="54" spans="1:16" ht="25.5">
      <c r="A54" s="18" t="s">
        <v>42</v>
      </c>
      <c s="23" t="s">
        <v>87</v>
      </c>
      <c s="23" t="s">
        <v>6023</v>
      </c>
      <c s="18" t="s">
        <v>44</v>
      </c>
      <c s="24" t="s">
        <v>6024</v>
      </c>
      <c s="25" t="s">
        <v>70</v>
      </c>
      <c s="26">
        <v>290</v>
      </c>
      <c s="27">
        <v>0</v>
      </c>
      <c s="27">
        <f>ROUND(ROUND(H54,2)*ROUND(G54,3),2)</f>
      </c>
      <c r="O54">
        <f>(I54*21)/100</f>
      </c>
      <c t="s">
        <v>20</v>
      </c>
    </row>
    <row r="55" spans="1:5" ht="12.75">
      <c r="A55" s="28" t="s">
        <v>47</v>
      </c>
      <c r="E55" s="29" t="s">
        <v>44</v>
      </c>
    </row>
    <row r="56" spans="1:5" ht="12.75">
      <c r="A56" s="30" t="s">
        <v>48</v>
      </c>
      <c r="E56" s="31" t="s">
        <v>11258</v>
      </c>
    </row>
    <row r="57" spans="1:5" ht="25.5">
      <c r="A57" t="s">
        <v>50</v>
      </c>
      <c r="E57" s="29" t="s">
        <v>6025</v>
      </c>
    </row>
    <row r="58" spans="1:16" ht="12.75">
      <c r="A58" s="18" t="s">
        <v>42</v>
      </c>
      <c s="23" t="s">
        <v>91</v>
      </c>
      <c s="23" t="s">
        <v>2784</v>
      </c>
      <c s="18" t="s">
        <v>44</v>
      </c>
      <c s="24" t="s">
        <v>2785</v>
      </c>
      <c s="25" t="s">
        <v>70</v>
      </c>
      <c s="26">
        <v>6</v>
      </c>
      <c s="27">
        <v>0</v>
      </c>
      <c s="27">
        <f>ROUND(ROUND(H58,2)*ROUND(G58,3),2)</f>
      </c>
      <c r="O58">
        <f>(I58*21)/100</f>
      </c>
      <c t="s">
        <v>20</v>
      </c>
    </row>
    <row r="59" spans="1:5" ht="12.75">
      <c r="A59" s="28" t="s">
        <v>47</v>
      </c>
      <c r="E59" s="29" t="s">
        <v>44</v>
      </c>
    </row>
    <row r="60" spans="1:5" ht="12.75">
      <c r="A60" s="30" t="s">
        <v>48</v>
      </c>
      <c r="E60" s="31" t="s">
        <v>11259</v>
      </c>
    </row>
    <row r="61" spans="1:5" ht="51">
      <c r="A61" t="s">
        <v>50</v>
      </c>
      <c r="E61" s="29" t="s">
        <v>2787</v>
      </c>
    </row>
    <row r="62" spans="1:16" ht="12.75">
      <c r="A62" s="18" t="s">
        <v>42</v>
      </c>
      <c s="23" t="s">
        <v>95</v>
      </c>
      <c s="23" t="s">
        <v>221</v>
      </c>
      <c s="18" t="s">
        <v>44</v>
      </c>
      <c s="24" t="s">
        <v>222</v>
      </c>
      <c s="25" t="s">
        <v>56</v>
      </c>
      <c s="26">
        <v>810</v>
      </c>
      <c s="27">
        <v>0</v>
      </c>
      <c s="27">
        <f>ROUND(ROUND(H62,2)*ROUND(G62,3),2)</f>
      </c>
      <c r="O62">
        <f>(I62*21)/100</f>
      </c>
      <c t="s">
        <v>20</v>
      </c>
    </row>
    <row r="63" spans="1:5" ht="12.75">
      <c r="A63" s="28" t="s">
        <v>47</v>
      </c>
      <c r="E63" s="29" t="s">
        <v>44</v>
      </c>
    </row>
    <row r="64" spans="1:5" ht="12.75">
      <c r="A64" s="30" t="s">
        <v>48</v>
      </c>
      <c r="E64" s="31" t="s">
        <v>11255</v>
      </c>
    </row>
    <row r="65" spans="1:5" ht="51">
      <c r="A65" t="s">
        <v>50</v>
      </c>
      <c r="E65" s="29" t="s">
        <v>2788</v>
      </c>
    </row>
    <row r="66" spans="1:16" ht="12.75">
      <c r="A66" s="18" t="s">
        <v>42</v>
      </c>
      <c s="23" t="s">
        <v>103</v>
      </c>
      <c s="23" t="s">
        <v>1164</v>
      </c>
      <c s="18" t="s">
        <v>44</v>
      </c>
      <c s="24" t="s">
        <v>1165</v>
      </c>
      <c s="25" t="s">
        <v>56</v>
      </c>
      <c s="26">
        <v>810</v>
      </c>
      <c s="27">
        <v>0</v>
      </c>
      <c s="27">
        <f>ROUND(ROUND(H66,2)*ROUND(G66,3),2)</f>
      </c>
      <c r="O66">
        <f>(I66*21)/100</f>
      </c>
      <c t="s">
        <v>20</v>
      </c>
    </row>
    <row r="67" spans="1:5" ht="12.75">
      <c r="A67" s="28" t="s">
        <v>47</v>
      </c>
      <c r="E67" s="29" t="s">
        <v>44</v>
      </c>
    </row>
    <row r="68" spans="1:5" ht="12.75">
      <c r="A68" s="30" t="s">
        <v>48</v>
      </c>
      <c r="E68" s="31" t="s">
        <v>11255</v>
      </c>
    </row>
    <row r="69" spans="1:5" ht="76.5">
      <c r="A69" t="s">
        <v>50</v>
      </c>
      <c r="E69" s="29" t="s">
        <v>6026</v>
      </c>
    </row>
    <row r="70" spans="1:16" ht="12.75">
      <c r="A70" s="18" t="s">
        <v>42</v>
      </c>
      <c s="23" t="s">
        <v>110</v>
      </c>
      <c s="23" t="s">
        <v>2594</v>
      </c>
      <c s="18" t="s">
        <v>44</v>
      </c>
      <c s="24" t="s">
        <v>2595</v>
      </c>
      <c s="25" t="s">
        <v>70</v>
      </c>
      <c s="26">
        <v>2</v>
      </c>
      <c s="27">
        <v>0</v>
      </c>
      <c s="27">
        <f>ROUND(ROUND(H70,2)*ROUND(G70,3),2)</f>
      </c>
      <c r="O70">
        <f>(I70*21)/100</f>
      </c>
      <c t="s">
        <v>20</v>
      </c>
    </row>
    <row r="71" spans="1:5" ht="12.75">
      <c r="A71" s="28" t="s">
        <v>47</v>
      </c>
      <c r="E71" s="29" t="s">
        <v>44</v>
      </c>
    </row>
    <row r="72" spans="1:5" ht="12.75">
      <c r="A72" s="30" t="s">
        <v>48</v>
      </c>
      <c r="E72" s="31" t="s">
        <v>11255</v>
      </c>
    </row>
    <row r="73" spans="1:5" ht="38.25">
      <c r="A73" t="s">
        <v>50</v>
      </c>
      <c r="E73" s="29" t="s">
        <v>2597</v>
      </c>
    </row>
    <row r="74" spans="1:16" ht="12.75">
      <c r="A74" s="18" t="s">
        <v>42</v>
      </c>
      <c s="23" t="s">
        <v>114</v>
      </c>
      <c s="23" t="s">
        <v>11260</v>
      </c>
      <c s="18" t="s">
        <v>44</v>
      </c>
      <c s="24" t="s">
        <v>11261</v>
      </c>
      <c s="25" t="s">
        <v>70</v>
      </c>
      <c s="26">
        <v>2</v>
      </c>
      <c s="27">
        <v>0</v>
      </c>
      <c s="27">
        <f>ROUND(ROUND(H74,2)*ROUND(G74,3),2)</f>
      </c>
      <c r="O74">
        <f>(I74*21)/100</f>
      </c>
      <c t="s">
        <v>20</v>
      </c>
    </row>
    <row r="75" spans="1:5" ht="12.75">
      <c r="A75" s="28" t="s">
        <v>47</v>
      </c>
      <c r="E75" s="29" t="s">
        <v>44</v>
      </c>
    </row>
    <row r="76" spans="1:5" ht="12.75">
      <c r="A76" s="30" t="s">
        <v>48</v>
      </c>
      <c r="E76" s="31" t="s">
        <v>11255</v>
      </c>
    </row>
    <row r="77" spans="1:5" ht="38.25">
      <c r="A77" t="s">
        <v>50</v>
      </c>
      <c r="E77" s="29" t="s">
        <v>2597</v>
      </c>
    </row>
    <row r="78" spans="1:16" ht="25.5">
      <c r="A78" s="18" t="s">
        <v>42</v>
      </c>
      <c s="23" t="s">
        <v>117</v>
      </c>
      <c s="23" t="s">
        <v>897</v>
      </c>
      <c s="18" t="s">
        <v>44</v>
      </c>
      <c s="24" t="s">
        <v>898</v>
      </c>
      <c s="25" t="s">
        <v>56</v>
      </c>
      <c s="26">
        <v>90</v>
      </c>
      <c s="27">
        <v>0</v>
      </c>
      <c s="27">
        <f>ROUND(ROUND(H78,2)*ROUND(G78,3),2)</f>
      </c>
      <c r="O78">
        <f>(I78*21)/100</f>
      </c>
      <c t="s">
        <v>20</v>
      </c>
    </row>
    <row r="79" spans="1:5" ht="12.75">
      <c r="A79" s="28" t="s">
        <v>47</v>
      </c>
      <c r="E79" s="29" t="s">
        <v>44</v>
      </c>
    </row>
    <row r="80" spans="1:5" ht="12.75">
      <c r="A80" s="30" t="s">
        <v>48</v>
      </c>
      <c r="E80" s="31" t="s">
        <v>11262</v>
      </c>
    </row>
    <row r="81" spans="1:5" ht="25.5">
      <c r="A81" t="s">
        <v>50</v>
      </c>
      <c r="E81" s="29" t="s">
        <v>2602</v>
      </c>
    </row>
    <row r="82" spans="1:16" ht="12.75">
      <c r="A82" s="18" t="s">
        <v>42</v>
      </c>
      <c s="23" t="s">
        <v>121</v>
      </c>
      <c s="23" t="s">
        <v>2795</v>
      </c>
      <c s="18" t="s">
        <v>44</v>
      </c>
      <c s="24" t="s">
        <v>2796</v>
      </c>
      <c s="25" t="s">
        <v>56</v>
      </c>
      <c s="26">
        <v>1400</v>
      </c>
      <c s="27">
        <v>0</v>
      </c>
      <c s="27">
        <f>ROUND(ROUND(H82,2)*ROUND(G82,3),2)</f>
      </c>
      <c r="O82">
        <f>(I82*21)/100</f>
      </c>
      <c t="s">
        <v>20</v>
      </c>
    </row>
    <row r="83" spans="1:5" ht="12.75">
      <c r="A83" s="28" t="s">
        <v>47</v>
      </c>
      <c r="E83" s="29" t="s">
        <v>44</v>
      </c>
    </row>
    <row r="84" spans="1:5" ht="12.75">
      <c r="A84" s="30" t="s">
        <v>48</v>
      </c>
      <c r="E84" s="31" t="s">
        <v>11263</v>
      </c>
    </row>
    <row r="85" spans="1:5" ht="25.5">
      <c r="A85" t="s">
        <v>50</v>
      </c>
      <c r="E85" s="29" t="s">
        <v>2602</v>
      </c>
    </row>
    <row r="86" spans="1:18" ht="12.75" customHeight="1">
      <c r="A86" s="5" t="s">
        <v>40</v>
      </c>
      <c s="5"/>
      <c s="34" t="s">
        <v>2420</v>
      </c>
      <c s="5"/>
      <c s="21" t="s">
        <v>2421</v>
      </c>
      <c s="5"/>
      <c s="5"/>
      <c s="5"/>
      <c s="35">
        <f>0+Q86</f>
      </c>
      <c r="O86">
        <f>0+R86</f>
      </c>
      <c r="Q86">
        <f>0+I87+I91+I95</f>
      </c>
      <c>
        <f>0+O87+O91+O95</f>
      </c>
    </row>
    <row r="87" spans="1:16" ht="12.75">
      <c r="A87" s="18" t="s">
        <v>42</v>
      </c>
      <c s="23" t="s">
        <v>125</v>
      </c>
      <c s="23" t="s">
        <v>2988</v>
      </c>
      <c s="18" t="s">
        <v>44</v>
      </c>
      <c s="24" t="s">
        <v>2989</v>
      </c>
      <c s="25" t="s">
        <v>56</v>
      </c>
      <c s="26">
        <v>510</v>
      </c>
      <c s="27">
        <v>0</v>
      </c>
      <c s="27">
        <f>ROUND(ROUND(H87,2)*ROUND(G87,3),2)</f>
      </c>
      <c r="O87">
        <f>(I87*21)/100</f>
      </c>
      <c t="s">
        <v>20</v>
      </c>
    </row>
    <row r="88" spans="1:5" ht="12.75">
      <c r="A88" s="28" t="s">
        <v>47</v>
      </c>
      <c r="E88" s="29" t="s">
        <v>44</v>
      </c>
    </row>
    <row r="89" spans="1:5" ht="12.75">
      <c r="A89" s="30" t="s">
        <v>48</v>
      </c>
      <c r="E89" s="31" t="s">
        <v>11264</v>
      </c>
    </row>
    <row r="90" spans="1:5" ht="51">
      <c r="A90" t="s">
        <v>50</v>
      </c>
      <c r="E90" s="29" t="s">
        <v>2991</v>
      </c>
    </row>
    <row r="91" spans="1:16" ht="12.75">
      <c r="A91" s="18" t="s">
        <v>42</v>
      </c>
      <c s="23" t="s">
        <v>130</v>
      </c>
      <c s="23" t="s">
        <v>2629</v>
      </c>
      <c s="18" t="s">
        <v>44</v>
      </c>
      <c s="24" t="s">
        <v>2630</v>
      </c>
      <c s="25" t="s">
        <v>70</v>
      </c>
      <c s="26">
        <v>34</v>
      </c>
      <c s="27">
        <v>0</v>
      </c>
      <c s="27">
        <f>ROUND(ROUND(H91,2)*ROUND(G91,3),2)</f>
      </c>
      <c r="O91">
        <f>(I91*21)/100</f>
      </c>
      <c t="s">
        <v>20</v>
      </c>
    </row>
    <row r="92" spans="1:5" ht="12.75">
      <c r="A92" s="28" t="s">
        <v>47</v>
      </c>
      <c r="E92" s="29" t="s">
        <v>44</v>
      </c>
    </row>
    <row r="93" spans="1:5" ht="12.75">
      <c r="A93" s="30" t="s">
        <v>48</v>
      </c>
      <c r="E93" s="31" t="s">
        <v>11264</v>
      </c>
    </row>
    <row r="94" spans="1:5" ht="38.25">
      <c r="A94" t="s">
        <v>50</v>
      </c>
      <c r="E94" s="29" t="s">
        <v>2631</v>
      </c>
    </row>
    <row r="95" spans="1:16" ht="12.75">
      <c r="A95" s="18" t="s">
        <v>42</v>
      </c>
      <c s="23" t="s">
        <v>134</v>
      </c>
      <c s="23" t="s">
        <v>844</v>
      </c>
      <c s="18" t="s">
        <v>44</v>
      </c>
      <c s="24" t="s">
        <v>845</v>
      </c>
      <c s="25" t="s">
        <v>70</v>
      </c>
      <c s="26">
        <v>17</v>
      </c>
      <c s="27">
        <v>0</v>
      </c>
      <c s="27">
        <f>ROUND(ROUND(H95,2)*ROUND(G95,3),2)</f>
      </c>
      <c r="O95">
        <f>(I95*21)/100</f>
      </c>
      <c t="s">
        <v>20</v>
      </c>
    </row>
    <row r="96" spans="1:5" ht="12.75">
      <c r="A96" s="28" t="s">
        <v>47</v>
      </c>
      <c r="E96" s="29" t="s">
        <v>44</v>
      </c>
    </row>
    <row r="97" spans="1:5" ht="12.75">
      <c r="A97" s="30" t="s">
        <v>48</v>
      </c>
      <c r="E97" s="31" t="s">
        <v>11264</v>
      </c>
    </row>
    <row r="98" spans="1:5" ht="51">
      <c r="A98" t="s">
        <v>50</v>
      </c>
      <c r="E98" s="29" t="s">
        <v>2632</v>
      </c>
    </row>
    <row r="99" spans="1:18" ht="12.75" customHeight="1">
      <c r="A99" s="5" t="s">
        <v>40</v>
      </c>
      <c s="5"/>
      <c s="34" t="s">
        <v>2217</v>
      </c>
      <c s="5"/>
      <c s="21" t="s">
        <v>2633</v>
      </c>
      <c s="5"/>
      <c s="5"/>
      <c s="5"/>
      <c s="35">
        <f>0+Q99</f>
      </c>
      <c r="O99">
        <f>0+R99</f>
      </c>
      <c r="Q99">
        <f>0+I100+I104+I108+I112+I116+I120+I124+I128+I132</f>
      </c>
      <c>
        <f>0+O100+O104+O108+O112+O116+O120+O124+O128+O132</f>
      </c>
    </row>
    <row r="100" spans="1:16" ht="12.75">
      <c r="A100" s="18" t="s">
        <v>42</v>
      </c>
      <c s="23" t="s">
        <v>138</v>
      </c>
      <c s="23" t="s">
        <v>246</v>
      </c>
      <c s="18" t="s">
        <v>44</v>
      </c>
      <c s="24" t="s">
        <v>247</v>
      </c>
      <c s="25" t="s">
        <v>56</v>
      </c>
      <c s="26">
        <v>1377</v>
      </c>
      <c s="27">
        <v>0</v>
      </c>
      <c s="27">
        <f>ROUND(ROUND(H100,2)*ROUND(G100,3),2)</f>
      </c>
      <c r="O100">
        <f>(I100*21)/100</f>
      </c>
      <c t="s">
        <v>20</v>
      </c>
    </row>
    <row r="101" spans="1:5" ht="12.75">
      <c r="A101" s="28" t="s">
        <v>47</v>
      </c>
      <c r="E101" s="29" t="s">
        <v>44</v>
      </c>
    </row>
    <row r="102" spans="1:5" ht="12.75">
      <c r="A102" s="30" t="s">
        <v>48</v>
      </c>
      <c r="E102" s="31" t="s">
        <v>11265</v>
      </c>
    </row>
    <row r="103" spans="1:5" ht="38.25">
      <c r="A103" t="s">
        <v>50</v>
      </c>
      <c r="E103" s="29" t="s">
        <v>2636</v>
      </c>
    </row>
    <row r="104" spans="1:16" ht="12.75">
      <c r="A104" s="18" t="s">
        <v>42</v>
      </c>
      <c s="23" t="s">
        <v>142</v>
      </c>
      <c s="23" t="s">
        <v>3039</v>
      </c>
      <c s="18" t="s">
        <v>44</v>
      </c>
      <c s="24" t="s">
        <v>3040</v>
      </c>
      <c s="25" t="s">
        <v>56</v>
      </c>
      <c s="26">
        <v>6253</v>
      </c>
      <c s="27">
        <v>0</v>
      </c>
      <c s="27">
        <f>ROUND(ROUND(H104,2)*ROUND(G104,3),2)</f>
      </c>
      <c r="O104">
        <f>(I104*21)/100</f>
      </c>
      <c t="s">
        <v>20</v>
      </c>
    </row>
    <row r="105" spans="1:5" ht="12.75">
      <c r="A105" s="28" t="s">
        <v>47</v>
      </c>
      <c r="E105" s="29" t="s">
        <v>44</v>
      </c>
    </row>
    <row r="106" spans="1:5" ht="12.75">
      <c r="A106" s="30" t="s">
        <v>48</v>
      </c>
      <c r="E106" s="31" t="s">
        <v>11265</v>
      </c>
    </row>
    <row r="107" spans="1:5" ht="38.25">
      <c r="A107" t="s">
        <v>50</v>
      </c>
      <c r="E107" s="29" t="s">
        <v>2636</v>
      </c>
    </row>
    <row r="108" spans="1:16" ht="25.5">
      <c r="A108" s="18" t="s">
        <v>42</v>
      </c>
      <c s="23" t="s">
        <v>146</v>
      </c>
      <c s="23" t="s">
        <v>250</v>
      </c>
      <c s="18" t="s">
        <v>44</v>
      </c>
      <c s="24" t="s">
        <v>251</v>
      </c>
      <c s="25" t="s">
        <v>70</v>
      </c>
      <c s="26">
        <v>144</v>
      </c>
      <c s="27">
        <v>0</v>
      </c>
      <c s="27">
        <f>ROUND(ROUND(H108,2)*ROUND(G108,3),2)</f>
      </c>
      <c r="O108">
        <f>(I108*21)/100</f>
      </c>
      <c t="s">
        <v>20</v>
      </c>
    </row>
    <row r="109" spans="1:5" ht="12.75">
      <c r="A109" s="28" t="s">
        <v>47</v>
      </c>
      <c r="E109" s="29" t="s">
        <v>44</v>
      </c>
    </row>
    <row r="110" spans="1:5" ht="12.75">
      <c r="A110" s="30" t="s">
        <v>48</v>
      </c>
      <c r="E110" s="31" t="s">
        <v>11265</v>
      </c>
    </row>
    <row r="111" spans="1:5" ht="38.25">
      <c r="A111" t="s">
        <v>50</v>
      </c>
      <c r="E111" s="29" t="s">
        <v>2641</v>
      </c>
    </row>
    <row r="112" spans="1:16" ht="25.5">
      <c r="A112" s="18" t="s">
        <v>42</v>
      </c>
      <c s="23" t="s">
        <v>150</v>
      </c>
      <c s="23" t="s">
        <v>253</v>
      </c>
      <c s="18" t="s">
        <v>44</v>
      </c>
      <c s="24" t="s">
        <v>254</v>
      </c>
      <c s="25" t="s">
        <v>70</v>
      </c>
      <c s="26">
        <v>120</v>
      </c>
      <c s="27">
        <v>0</v>
      </c>
      <c s="27">
        <f>ROUND(ROUND(H112,2)*ROUND(G112,3),2)</f>
      </c>
      <c r="O112">
        <f>(I112*21)/100</f>
      </c>
      <c t="s">
        <v>20</v>
      </c>
    </row>
    <row r="113" spans="1:5" ht="12.75">
      <c r="A113" s="28" t="s">
        <v>47</v>
      </c>
      <c r="E113" s="29" t="s">
        <v>44</v>
      </c>
    </row>
    <row r="114" spans="1:5" ht="12.75">
      <c r="A114" s="30" t="s">
        <v>48</v>
      </c>
      <c r="E114" s="31" t="s">
        <v>11265</v>
      </c>
    </row>
    <row r="115" spans="1:5" ht="38.25">
      <c r="A115" t="s">
        <v>50</v>
      </c>
      <c r="E115" s="29" t="s">
        <v>2641</v>
      </c>
    </row>
    <row r="116" spans="1:16" ht="25.5">
      <c r="A116" s="18" t="s">
        <v>42</v>
      </c>
      <c s="23" t="s">
        <v>154</v>
      </c>
      <c s="23" t="s">
        <v>11020</v>
      </c>
      <c s="18" t="s">
        <v>44</v>
      </c>
      <c s="24" t="s">
        <v>11021</v>
      </c>
      <c s="25" t="s">
        <v>70</v>
      </c>
      <c s="26">
        <v>15</v>
      </c>
      <c s="27">
        <v>0</v>
      </c>
      <c s="27">
        <f>ROUND(ROUND(H116,2)*ROUND(G116,3),2)</f>
      </c>
      <c r="O116">
        <f>(I116*21)/100</f>
      </c>
      <c t="s">
        <v>20</v>
      </c>
    </row>
    <row r="117" spans="1:5" ht="12.75">
      <c r="A117" s="28" t="s">
        <v>47</v>
      </c>
      <c r="E117" s="29" t="s">
        <v>44</v>
      </c>
    </row>
    <row r="118" spans="1:5" ht="12.75">
      <c r="A118" s="30" t="s">
        <v>48</v>
      </c>
      <c r="E118" s="31" t="s">
        <v>11265</v>
      </c>
    </row>
    <row r="119" spans="1:5" ht="38.25">
      <c r="A119" t="s">
        <v>50</v>
      </c>
      <c r="E119" s="29" t="s">
        <v>2641</v>
      </c>
    </row>
    <row r="120" spans="1:16" ht="25.5">
      <c r="A120" s="18" t="s">
        <v>42</v>
      </c>
      <c s="23" t="s">
        <v>160</v>
      </c>
      <c s="23" t="s">
        <v>2667</v>
      </c>
      <c s="18" t="s">
        <v>44</v>
      </c>
      <c s="24" t="s">
        <v>2668</v>
      </c>
      <c s="25" t="s">
        <v>70</v>
      </c>
      <c s="26">
        <v>8</v>
      </c>
      <c s="27">
        <v>0</v>
      </c>
      <c s="27">
        <f>ROUND(ROUND(H120,2)*ROUND(G120,3),2)</f>
      </c>
      <c r="O120">
        <f>(I120*21)/100</f>
      </c>
      <c t="s">
        <v>20</v>
      </c>
    </row>
    <row r="121" spans="1:5" ht="12.75">
      <c r="A121" s="28" t="s">
        <v>47</v>
      </c>
      <c r="E121" s="29" t="s">
        <v>44</v>
      </c>
    </row>
    <row r="122" spans="1:5" ht="12.75">
      <c r="A122" s="30" t="s">
        <v>48</v>
      </c>
      <c r="E122" s="31" t="s">
        <v>11265</v>
      </c>
    </row>
    <row r="123" spans="1:5" ht="38.25">
      <c r="A123" t="s">
        <v>50</v>
      </c>
      <c r="E123" s="29" t="s">
        <v>2641</v>
      </c>
    </row>
    <row r="124" spans="1:16" ht="12.75">
      <c r="A124" s="18" t="s">
        <v>42</v>
      </c>
      <c s="23" t="s">
        <v>164</v>
      </c>
      <c s="23" t="s">
        <v>2671</v>
      </c>
      <c s="18" t="s">
        <v>44</v>
      </c>
      <c s="24" t="s">
        <v>2672</v>
      </c>
      <c s="25" t="s">
        <v>56</v>
      </c>
      <c s="26">
        <v>3950</v>
      </c>
      <c s="27">
        <v>0</v>
      </c>
      <c s="27">
        <f>ROUND(ROUND(H124,2)*ROUND(G124,3),2)</f>
      </c>
      <c r="O124">
        <f>(I124*21)/100</f>
      </c>
      <c t="s">
        <v>20</v>
      </c>
    </row>
    <row r="125" spans="1:5" ht="12.75">
      <c r="A125" s="28" t="s">
        <v>47</v>
      </c>
      <c r="E125" s="29" t="s">
        <v>44</v>
      </c>
    </row>
    <row r="126" spans="1:5" ht="12.75">
      <c r="A126" s="30" t="s">
        <v>48</v>
      </c>
      <c r="E126" s="31" t="s">
        <v>11266</v>
      </c>
    </row>
    <row r="127" spans="1:5" ht="25.5">
      <c r="A127" t="s">
        <v>50</v>
      </c>
      <c r="E127" s="29" t="s">
        <v>2674</v>
      </c>
    </row>
    <row r="128" spans="1:16" ht="12.75">
      <c r="A128" s="18" t="s">
        <v>42</v>
      </c>
      <c s="23" t="s">
        <v>168</v>
      </c>
      <c s="23" t="s">
        <v>2829</v>
      </c>
      <c s="18" t="s">
        <v>44</v>
      </c>
      <c s="24" t="s">
        <v>2830</v>
      </c>
      <c s="25" t="s">
        <v>56</v>
      </c>
      <c s="26">
        <v>1400</v>
      </c>
      <c s="27">
        <v>0</v>
      </c>
      <c s="27">
        <f>ROUND(ROUND(H128,2)*ROUND(G128,3),2)</f>
      </c>
      <c r="O128">
        <f>(I128*21)/100</f>
      </c>
      <c t="s">
        <v>20</v>
      </c>
    </row>
    <row r="129" spans="1:5" ht="12.75">
      <c r="A129" s="28" t="s">
        <v>47</v>
      </c>
      <c r="E129" s="29" t="s">
        <v>44</v>
      </c>
    </row>
    <row r="130" spans="1:5" ht="12.75">
      <c r="A130" s="30" t="s">
        <v>48</v>
      </c>
      <c r="E130" s="31" t="s">
        <v>11208</v>
      </c>
    </row>
    <row r="131" spans="1:5" ht="63.75">
      <c r="A131" t="s">
        <v>50</v>
      </c>
      <c r="E131" s="29" t="s">
        <v>2831</v>
      </c>
    </row>
    <row r="132" spans="1:16" ht="12.75">
      <c r="A132" s="18" t="s">
        <v>42</v>
      </c>
      <c s="23" t="s">
        <v>173</v>
      </c>
      <c s="23" t="s">
        <v>11267</v>
      </c>
      <c s="18" t="s">
        <v>44</v>
      </c>
      <c s="24" t="s">
        <v>11268</v>
      </c>
      <c s="25" t="s">
        <v>56</v>
      </c>
      <c s="26">
        <v>110</v>
      </c>
      <c s="27">
        <v>0</v>
      </c>
      <c s="27">
        <f>ROUND(ROUND(H132,2)*ROUND(G132,3),2)</f>
      </c>
      <c r="O132">
        <f>(I132*21)/100</f>
      </c>
      <c t="s">
        <v>20</v>
      </c>
    </row>
    <row r="133" spans="1:5" ht="12.75">
      <c r="A133" s="28" t="s">
        <v>47</v>
      </c>
      <c r="E133" s="29" t="s">
        <v>44</v>
      </c>
    </row>
    <row r="134" spans="1:5" ht="12.75">
      <c r="A134" s="30" t="s">
        <v>48</v>
      </c>
      <c r="E134" s="31" t="s">
        <v>11265</v>
      </c>
    </row>
    <row r="135" spans="1:5" ht="38.25">
      <c r="A135" t="s">
        <v>50</v>
      </c>
      <c r="E135" s="29" t="s">
        <v>2436</v>
      </c>
    </row>
    <row r="136" spans="1:18" ht="12.75" customHeight="1">
      <c r="A136" s="5" t="s">
        <v>40</v>
      </c>
      <c s="5"/>
      <c s="34" t="s">
        <v>6046</v>
      </c>
      <c s="5"/>
      <c s="21" t="s">
        <v>6047</v>
      </c>
      <c s="5"/>
      <c s="5"/>
      <c s="5"/>
      <c s="35">
        <f>0+Q136</f>
      </c>
      <c r="O136">
        <f>0+R136</f>
      </c>
      <c r="Q136">
        <f>0+I137+I141+I145+I149+I153+I157+I161+I165+I169+I173+I177+I181+I185+I189+I193+I197+I201+I205+I209+I213+I217</f>
      </c>
      <c>
        <f>0+O137+O141+O145+O149+O153+O157+O161+O165+O169+O173+O177+O181+O185+O189+O193+O197+O201+O205+O209+O213+O217</f>
      </c>
    </row>
    <row r="137" spans="1:16" ht="25.5">
      <c r="A137" s="18" t="s">
        <v>42</v>
      </c>
      <c s="23" t="s">
        <v>177</v>
      </c>
      <c s="23" t="s">
        <v>11269</v>
      </c>
      <c s="18" t="s">
        <v>44</v>
      </c>
      <c s="24" t="s">
        <v>11270</v>
      </c>
      <c s="25" t="s">
        <v>70</v>
      </c>
      <c s="26">
        <v>17</v>
      </c>
      <c s="27">
        <v>0</v>
      </c>
      <c s="27">
        <f>ROUND(ROUND(H137,2)*ROUND(G137,3),2)</f>
      </c>
      <c r="O137">
        <f>(I137*21)/100</f>
      </c>
      <c t="s">
        <v>20</v>
      </c>
    </row>
    <row r="138" spans="1:5" ht="12.75">
      <c r="A138" s="28" t="s">
        <v>47</v>
      </c>
      <c r="E138" s="29" t="s">
        <v>44</v>
      </c>
    </row>
    <row r="139" spans="1:5" ht="12.75">
      <c r="A139" s="30" t="s">
        <v>48</v>
      </c>
      <c r="E139" s="31" t="s">
        <v>11271</v>
      </c>
    </row>
    <row r="140" spans="1:5" ht="63.75">
      <c r="A140" t="s">
        <v>50</v>
      </c>
      <c r="E140" s="29" t="s">
        <v>11272</v>
      </c>
    </row>
    <row r="141" spans="1:16" ht="12.75">
      <c r="A141" s="18" t="s">
        <v>42</v>
      </c>
      <c s="23" t="s">
        <v>183</v>
      </c>
      <c s="23" t="s">
        <v>11273</v>
      </c>
      <c s="18" t="s">
        <v>44</v>
      </c>
      <c s="24" t="s">
        <v>11274</v>
      </c>
      <c s="25" t="s">
        <v>70</v>
      </c>
      <c s="26">
        <v>19</v>
      </c>
      <c s="27">
        <v>0</v>
      </c>
      <c s="27">
        <f>ROUND(ROUND(H141,2)*ROUND(G141,3),2)</f>
      </c>
      <c r="O141">
        <f>(I141*21)/100</f>
      </c>
      <c t="s">
        <v>20</v>
      </c>
    </row>
    <row r="142" spans="1:5" ht="12.75">
      <c r="A142" s="28" t="s">
        <v>47</v>
      </c>
      <c r="E142" s="29" t="s">
        <v>44</v>
      </c>
    </row>
    <row r="143" spans="1:5" ht="12.75">
      <c r="A143" s="30" t="s">
        <v>48</v>
      </c>
      <c r="E143" s="31" t="s">
        <v>11275</v>
      </c>
    </row>
    <row r="144" spans="1:5" ht="38.25">
      <c r="A144" t="s">
        <v>50</v>
      </c>
      <c r="E144" s="29" t="s">
        <v>11276</v>
      </c>
    </row>
    <row r="145" spans="1:16" ht="25.5">
      <c r="A145" s="18" t="s">
        <v>42</v>
      </c>
      <c s="23" t="s">
        <v>191</v>
      </c>
      <c s="23" t="s">
        <v>11277</v>
      </c>
      <c s="18" t="s">
        <v>44</v>
      </c>
      <c s="24" t="s">
        <v>11278</v>
      </c>
      <c s="25" t="s">
        <v>70</v>
      </c>
      <c s="26">
        <v>35</v>
      </c>
      <c s="27">
        <v>0</v>
      </c>
      <c s="27">
        <f>ROUND(ROUND(H145,2)*ROUND(G145,3),2)</f>
      </c>
      <c r="O145">
        <f>(I145*21)/100</f>
      </c>
      <c t="s">
        <v>20</v>
      </c>
    </row>
    <row r="146" spans="1:5" ht="12.75">
      <c r="A146" s="28" t="s">
        <v>47</v>
      </c>
      <c r="E146" s="29" t="s">
        <v>44</v>
      </c>
    </row>
    <row r="147" spans="1:5" ht="12.75">
      <c r="A147" s="30" t="s">
        <v>48</v>
      </c>
      <c r="E147" s="31" t="s">
        <v>11279</v>
      </c>
    </row>
    <row r="148" spans="1:5" ht="38.25">
      <c r="A148" t="s">
        <v>50</v>
      </c>
      <c r="E148" s="29" t="s">
        <v>11276</v>
      </c>
    </row>
    <row r="149" spans="1:16" ht="25.5">
      <c r="A149" s="18" t="s">
        <v>42</v>
      </c>
      <c s="23" t="s">
        <v>196</v>
      </c>
      <c s="23" t="s">
        <v>11280</v>
      </c>
      <c s="18" t="s">
        <v>44</v>
      </c>
      <c s="24" t="s">
        <v>11281</v>
      </c>
      <c s="25" t="s">
        <v>70</v>
      </c>
      <c s="26">
        <v>5</v>
      </c>
      <c s="27">
        <v>0</v>
      </c>
      <c s="27">
        <f>ROUND(ROUND(H149,2)*ROUND(G149,3),2)</f>
      </c>
      <c r="O149">
        <f>(I149*21)/100</f>
      </c>
      <c t="s">
        <v>20</v>
      </c>
    </row>
    <row r="150" spans="1:5" ht="12.75">
      <c r="A150" s="28" t="s">
        <v>47</v>
      </c>
      <c r="E150" s="29" t="s">
        <v>44</v>
      </c>
    </row>
    <row r="151" spans="1:5" ht="12.75">
      <c r="A151" s="30" t="s">
        <v>48</v>
      </c>
      <c r="E151" s="31" t="s">
        <v>11279</v>
      </c>
    </row>
    <row r="152" spans="1:5" ht="38.25">
      <c r="A152" t="s">
        <v>50</v>
      </c>
      <c r="E152" s="29" t="s">
        <v>11276</v>
      </c>
    </row>
    <row r="153" spans="1:16" ht="12.75">
      <c r="A153" s="18" t="s">
        <v>42</v>
      </c>
      <c s="23" t="s">
        <v>202</v>
      </c>
      <c s="23" t="s">
        <v>11282</v>
      </c>
      <c s="18" t="s">
        <v>44</v>
      </c>
      <c s="24" t="s">
        <v>11283</v>
      </c>
      <c s="25" t="s">
        <v>70</v>
      </c>
      <c s="26">
        <v>1</v>
      </c>
      <c s="27">
        <v>0</v>
      </c>
      <c s="27">
        <f>ROUND(ROUND(H153,2)*ROUND(G153,3),2)</f>
      </c>
      <c r="O153">
        <f>(I153*21)/100</f>
      </c>
      <c t="s">
        <v>20</v>
      </c>
    </row>
    <row r="154" spans="1:5" ht="12.75">
      <c r="A154" s="28" t="s">
        <v>47</v>
      </c>
      <c r="E154" s="29" t="s">
        <v>44</v>
      </c>
    </row>
    <row r="155" spans="1:5" ht="12.75">
      <c r="A155" s="30" t="s">
        <v>48</v>
      </c>
      <c r="E155" s="31" t="s">
        <v>11284</v>
      </c>
    </row>
    <row r="156" spans="1:5" ht="38.25">
      <c r="A156" t="s">
        <v>50</v>
      </c>
      <c r="E156" s="29" t="s">
        <v>11285</v>
      </c>
    </row>
    <row r="157" spans="1:16" ht="12.75">
      <c r="A157" s="18" t="s">
        <v>42</v>
      </c>
      <c s="23" t="s">
        <v>99</v>
      </c>
      <c s="23" t="s">
        <v>11286</v>
      </c>
      <c s="18" t="s">
        <v>44</v>
      </c>
      <c s="24" t="s">
        <v>11287</v>
      </c>
      <c s="25" t="s">
        <v>70</v>
      </c>
      <c s="26">
        <v>8</v>
      </c>
      <c s="27">
        <v>0</v>
      </c>
      <c s="27">
        <f>ROUND(ROUND(H157,2)*ROUND(G157,3),2)</f>
      </c>
      <c r="O157">
        <f>(I157*21)/100</f>
      </c>
      <c t="s">
        <v>20</v>
      </c>
    </row>
    <row r="158" spans="1:5" ht="12.75">
      <c r="A158" s="28" t="s">
        <v>47</v>
      </c>
      <c r="E158" s="29" t="s">
        <v>44</v>
      </c>
    </row>
    <row r="159" spans="1:5" ht="12.75">
      <c r="A159" s="30" t="s">
        <v>48</v>
      </c>
      <c r="E159" s="31" t="s">
        <v>11288</v>
      </c>
    </row>
    <row r="160" spans="1:5" ht="38.25">
      <c r="A160" t="s">
        <v>50</v>
      </c>
      <c r="E160" s="29" t="s">
        <v>11289</v>
      </c>
    </row>
    <row r="161" spans="1:16" ht="25.5">
      <c r="A161" s="18" t="s">
        <v>42</v>
      </c>
      <c s="23" t="s">
        <v>107</v>
      </c>
      <c s="23" t="s">
        <v>11290</v>
      </c>
      <c s="18" t="s">
        <v>44</v>
      </c>
      <c s="24" t="s">
        <v>11291</v>
      </c>
      <c s="25" t="s">
        <v>70</v>
      </c>
      <c s="26">
        <v>2</v>
      </c>
      <c s="27">
        <v>0</v>
      </c>
      <c s="27">
        <f>ROUND(ROUND(H161,2)*ROUND(G161,3),2)</f>
      </c>
      <c r="O161">
        <f>(I161*21)/100</f>
      </c>
      <c t="s">
        <v>20</v>
      </c>
    </row>
    <row r="162" spans="1:5" ht="12.75">
      <c r="A162" s="28" t="s">
        <v>47</v>
      </c>
      <c r="E162" s="29" t="s">
        <v>44</v>
      </c>
    </row>
    <row r="163" spans="1:5" ht="12.75">
      <c r="A163" s="30" t="s">
        <v>48</v>
      </c>
      <c r="E163" s="31" t="s">
        <v>11275</v>
      </c>
    </row>
    <row r="164" spans="1:5" ht="38.25">
      <c r="A164" t="s">
        <v>50</v>
      </c>
      <c r="E164" s="29" t="s">
        <v>11285</v>
      </c>
    </row>
    <row r="165" spans="1:16" ht="25.5">
      <c r="A165" s="18" t="s">
        <v>42</v>
      </c>
      <c s="23" t="s">
        <v>281</v>
      </c>
      <c s="23" t="s">
        <v>11292</v>
      </c>
      <c s="18" t="s">
        <v>44</v>
      </c>
      <c s="24" t="s">
        <v>11293</v>
      </c>
      <c s="25" t="s">
        <v>70</v>
      </c>
      <c s="26">
        <v>2</v>
      </c>
      <c s="27">
        <v>0</v>
      </c>
      <c s="27">
        <f>ROUND(ROUND(H165,2)*ROUND(G165,3),2)</f>
      </c>
      <c r="O165">
        <f>(I165*21)/100</f>
      </c>
      <c t="s">
        <v>20</v>
      </c>
    </row>
    <row r="166" spans="1:5" ht="12.75">
      <c r="A166" s="28" t="s">
        <v>47</v>
      </c>
      <c r="E166" s="29" t="s">
        <v>44</v>
      </c>
    </row>
    <row r="167" spans="1:5" ht="12.75">
      <c r="A167" s="30" t="s">
        <v>48</v>
      </c>
      <c r="E167" s="31" t="s">
        <v>11275</v>
      </c>
    </row>
    <row r="168" spans="1:5" ht="38.25">
      <c r="A168" t="s">
        <v>50</v>
      </c>
      <c r="E168" s="29" t="s">
        <v>11285</v>
      </c>
    </row>
    <row r="169" spans="1:16" ht="12.75">
      <c r="A169" s="18" t="s">
        <v>42</v>
      </c>
      <c s="23" t="s">
        <v>285</v>
      </c>
      <c s="23" t="s">
        <v>11294</v>
      </c>
      <c s="18" t="s">
        <v>44</v>
      </c>
      <c s="24" t="s">
        <v>11295</v>
      </c>
      <c s="25" t="s">
        <v>70</v>
      </c>
      <c s="26">
        <v>66</v>
      </c>
      <c s="27">
        <v>0</v>
      </c>
      <c s="27">
        <f>ROUND(ROUND(H169,2)*ROUND(G169,3),2)</f>
      </c>
      <c r="O169">
        <f>(I169*21)/100</f>
      </c>
      <c t="s">
        <v>20</v>
      </c>
    </row>
    <row r="170" spans="1:5" ht="12.75">
      <c r="A170" s="28" t="s">
        <v>47</v>
      </c>
      <c r="E170" s="29" t="s">
        <v>44</v>
      </c>
    </row>
    <row r="171" spans="1:5" ht="12.75">
      <c r="A171" s="30" t="s">
        <v>48</v>
      </c>
      <c r="E171" s="31" t="s">
        <v>11296</v>
      </c>
    </row>
    <row r="172" spans="1:5" ht="38.25">
      <c r="A172" t="s">
        <v>50</v>
      </c>
      <c r="E172" s="29" t="s">
        <v>11297</v>
      </c>
    </row>
    <row r="173" spans="1:16" ht="25.5">
      <c r="A173" s="18" t="s">
        <v>42</v>
      </c>
      <c s="23" t="s">
        <v>289</v>
      </c>
      <c s="23" t="s">
        <v>11298</v>
      </c>
      <c s="18" t="s">
        <v>44</v>
      </c>
      <c s="24" t="s">
        <v>11299</v>
      </c>
      <c s="25" t="s">
        <v>70</v>
      </c>
      <c s="26">
        <v>19</v>
      </c>
      <c s="27">
        <v>0</v>
      </c>
      <c s="27">
        <f>ROUND(ROUND(H173,2)*ROUND(G173,3),2)</f>
      </c>
      <c r="O173">
        <f>(I173*21)/100</f>
      </c>
      <c t="s">
        <v>20</v>
      </c>
    </row>
    <row r="174" spans="1:5" ht="12.75">
      <c r="A174" s="28" t="s">
        <v>47</v>
      </c>
      <c r="E174" s="29" t="s">
        <v>44</v>
      </c>
    </row>
    <row r="175" spans="1:5" ht="12.75">
      <c r="A175" s="30" t="s">
        <v>48</v>
      </c>
      <c r="E175" s="31" t="s">
        <v>11296</v>
      </c>
    </row>
    <row r="176" spans="1:5" ht="25.5">
      <c r="A176" t="s">
        <v>50</v>
      </c>
      <c r="E176" s="29" t="s">
        <v>11300</v>
      </c>
    </row>
    <row r="177" spans="1:16" ht="25.5">
      <c r="A177" s="18" t="s">
        <v>42</v>
      </c>
      <c s="23" t="s">
        <v>293</v>
      </c>
      <c s="23" t="s">
        <v>11301</v>
      </c>
      <c s="18" t="s">
        <v>44</v>
      </c>
      <c s="24" t="s">
        <v>11302</v>
      </c>
      <c s="25" t="s">
        <v>70</v>
      </c>
      <c s="26">
        <v>1</v>
      </c>
      <c s="27">
        <v>0</v>
      </c>
      <c s="27">
        <f>ROUND(ROUND(H177,2)*ROUND(G177,3),2)</f>
      </c>
      <c r="O177">
        <f>(I177*21)/100</f>
      </c>
      <c t="s">
        <v>20</v>
      </c>
    </row>
    <row r="178" spans="1:5" ht="12.75">
      <c r="A178" s="28" t="s">
        <v>47</v>
      </c>
      <c r="E178" s="29" t="s">
        <v>44</v>
      </c>
    </row>
    <row r="179" spans="1:5" ht="12.75">
      <c r="A179" s="30" t="s">
        <v>48</v>
      </c>
      <c r="E179" s="31" t="s">
        <v>11303</v>
      </c>
    </row>
    <row r="180" spans="1:5" ht="51">
      <c r="A180" t="s">
        <v>50</v>
      </c>
      <c r="E180" s="29" t="s">
        <v>11304</v>
      </c>
    </row>
    <row r="181" spans="1:16" ht="25.5">
      <c r="A181" s="18" t="s">
        <v>42</v>
      </c>
      <c s="23" t="s">
        <v>297</v>
      </c>
      <c s="23" t="s">
        <v>11305</v>
      </c>
      <c s="18" t="s">
        <v>44</v>
      </c>
      <c s="24" t="s">
        <v>11306</v>
      </c>
      <c s="25" t="s">
        <v>70</v>
      </c>
      <c s="26">
        <v>2</v>
      </c>
      <c s="27">
        <v>0</v>
      </c>
      <c s="27">
        <f>ROUND(ROUND(H181,2)*ROUND(G181,3),2)</f>
      </c>
      <c r="O181">
        <f>(I181*21)/100</f>
      </c>
      <c t="s">
        <v>20</v>
      </c>
    </row>
    <row r="182" spans="1:5" ht="12.75">
      <c r="A182" s="28" t="s">
        <v>47</v>
      </c>
      <c r="E182" s="29" t="s">
        <v>44</v>
      </c>
    </row>
    <row r="183" spans="1:5" ht="12.75">
      <c r="A183" s="30" t="s">
        <v>48</v>
      </c>
      <c r="E183" s="31" t="s">
        <v>11303</v>
      </c>
    </row>
    <row r="184" spans="1:5" ht="38.25">
      <c r="A184" t="s">
        <v>50</v>
      </c>
      <c r="E184" s="29" t="s">
        <v>11307</v>
      </c>
    </row>
    <row r="185" spans="1:16" ht="25.5">
      <c r="A185" s="18" t="s">
        <v>42</v>
      </c>
      <c s="23" t="s">
        <v>301</v>
      </c>
      <c s="23" t="s">
        <v>11308</v>
      </c>
      <c s="18" t="s">
        <v>44</v>
      </c>
      <c s="24" t="s">
        <v>11309</v>
      </c>
      <c s="25" t="s">
        <v>70</v>
      </c>
      <c s="26">
        <v>1</v>
      </c>
      <c s="27">
        <v>0</v>
      </c>
      <c s="27">
        <f>ROUND(ROUND(H185,2)*ROUND(G185,3),2)</f>
      </c>
      <c r="O185">
        <f>(I185*21)/100</f>
      </c>
      <c t="s">
        <v>20</v>
      </c>
    </row>
    <row r="186" spans="1:5" ht="12.75">
      <c r="A186" s="28" t="s">
        <v>47</v>
      </c>
      <c r="E186" s="29" t="s">
        <v>44</v>
      </c>
    </row>
    <row r="187" spans="1:5" ht="12.75">
      <c r="A187" s="30" t="s">
        <v>48</v>
      </c>
      <c r="E187" s="31" t="s">
        <v>11303</v>
      </c>
    </row>
    <row r="188" spans="1:5" ht="51">
      <c r="A188" t="s">
        <v>50</v>
      </c>
      <c r="E188" s="29" t="s">
        <v>11310</v>
      </c>
    </row>
    <row r="189" spans="1:16" ht="25.5">
      <c r="A189" s="18" t="s">
        <v>42</v>
      </c>
      <c s="23" t="s">
        <v>305</v>
      </c>
      <c s="23" t="s">
        <v>11311</v>
      </c>
      <c s="18" t="s">
        <v>44</v>
      </c>
      <c s="24" t="s">
        <v>11312</v>
      </c>
      <c s="25" t="s">
        <v>70</v>
      </c>
      <c s="26">
        <v>1</v>
      </c>
      <c s="27">
        <v>0</v>
      </c>
      <c s="27">
        <f>ROUND(ROUND(H189,2)*ROUND(G189,3),2)</f>
      </c>
      <c r="O189">
        <f>(I189*21)/100</f>
      </c>
      <c t="s">
        <v>20</v>
      </c>
    </row>
    <row r="190" spans="1:5" ht="12.75">
      <c r="A190" s="28" t="s">
        <v>47</v>
      </c>
      <c r="E190" s="29" t="s">
        <v>44</v>
      </c>
    </row>
    <row r="191" spans="1:5" ht="12.75">
      <c r="A191" s="30" t="s">
        <v>48</v>
      </c>
      <c r="E191" s="31" t="s">
        <v>11303</v>
      </c>
    </row>
    <row r="192" spans="1:5" ht="38.25">
      <c r="A192" t="s">
        <v>50</v>
      </c>
      <c r="E192" s="29" t="s">
        <v>6050</v>
      </c>
    </row>
    <row r="193" spans="1:16" ht="25.5">
      <c r="A193" s="18" t="s">
        <v>42</v>
      </c>
      <c s="23" t="s">
        <v>309</v>
      </c>
      <c s="23" t="s">
        <v>11313</v>
      </c>
      <c s="18" t="s">
        <v>44</v>
      </c>
      <c s="24" t="s">
        <v>11314</v>
      </c>
      <c s="25" t="s">
        <v>70</v>
      </c>
      <c s="26">
        <v>1</v>
      </c>
      <c s="27">
        <v>0</v>
      </c>
      <c s="27">
        <f>ROUND(ROUND(H193,2)*ROUND(G193,3),2)</f>
      </c>
      <c r="O193">
        <f>(I193*21)/100</f>
      </c>
      <c t="s">
        <v>20</v>
      </c>
    </row>
    <row r="194" spans="1:5" ht="12.75">
      <c r="A194" s="28" t="s">
        <v>47</v>
      </c>
      <c r="E194" s="29" t="s">
        <v>44</v>
      </c>
    </row>
    <row r="195" spans="1:5" ht="12.75">
      <c r="A195" s="30" t="s">
        <v>48</v>
      </c>
      <c r="E195" s="31" t="s">
        <v>11303</v>
      </c>
    </row>
    <row r="196" spans="1:5" ht="38.25">
      <c r="A196" t="s">
        <v>50</v>
      </c>
      <c r="E196" s="29" t="s">
        <v>6050</v>
      </c>
    </row>
    <row r="197" spans="1:16" ht="12.75">
      <c r="A197" s="18" t="s">
        <v>42</v>
      </c>
      <c s="23" t="s">
        <v>314</v>
      </c>
      <c s="23" t="s">
        <v>11315</v>
      </c>
      <c s="18" t="s">
        <v>44</v>
      </c>
      <c s="24" t="s">
        <v>11316</v>
      </c>
      <c s="25" t="s">
        <v>70</v>
      </c>
      <c s="26">
        <v>34</v>
      </c>
      <c s="27">
        <v>0</v>
      </c>
      <c s="27">
        <f>ROUND(ROUND(H197,2)*ROUND(G197,3),2)</f>
      </c>
      <c r="O197">
        <f>(I197*21)/100</f>
      </c>
      <c t="s">
        <v>20</v>
      </c>
    </row>
    <row r="198" spans="1:5" ht="12.75">
      <c r="A198" s="28" t="s">
        <v>47</v>
      </c>
      <c r="E198" s="29" t="s">
        <v>44</v>
      </c>
    </row>
    <row r="199" spans="1:5" ht="12.75">
      <c r="A199" s="30" t="s">
        <v>48</v>
      </c>
      <c r="E199" s="31" t="s">
        <v>11013</v>
      </c>
    </row>
    <row r="200" spans="1:5" ht="63.75">
      <c r="A200" t="s">
        <v>50</v>
      </c>
      <c r="E200" s="29" t="s">
        <v>2390</v>
      </c>
    </row>
    <row r="201" spans="1:16" ht="12.75">
      <c r="A201" s="18" t="s">
        <v>42</v>
      </c>
      <c s="23" t="s">
        <v>318</v>
      </c>
      <c s="23" t="s">
        <v>11317</v>
      </c>
      <c s="18" t="s">
        <v>44</v>
      </c>
      <c s="24" t="s">
        <v>11318</v>
      </c>
      <c s="25" t="s">
        <v>70</v>
      </c>
      <c s="26">
        <v>34</v>
      </c>
      <c s="27">
        <v>0</v>
      </c>
      <c s="27">
        <f>ROUND(ROUND(H201,2)*ROUND(G201,3),2)</f>
      </c>
      <c r="O201">
        <f>(I201*21)/100</f>
      </c>
      <c t="s">
        <v>20</v>
      </c>
    </row>
    <row r="202" spans="1:5" ht="12.75">
      <c r="A202" s="28" t="s">
        <v>47</v>
      </c>
      <c r="E202" s="29" t="s">
        <v>44</v>
      </c>
    </row>
    <row r="203" spans="1:5" ht="12.75">
      <c r="A203" s="30" t="s">
        <v>48</v>
      </c>
      <c r="E203" s="31" t="s">
        <v>11013</v>
      </c>
    </row>
    <row r="204" spans="1:5" ht="63.75">
      <c r="A204" t="s">
        <v>50</v>
      </c>
      <c r="E204" s="29" t="s">
        <v>2390</v>
      </c>
    </row>
    <row r="205" spans="1:16" ht="12.75">
      <c r="A205" s="18" t="s">
        <v>42</v>
      </c>
      <c s="23" t="s">
        <v>322</v>
      </c>
      <c s="23" t="s">
        <v>11319</v>
      </c>
      <c s="18" t="s">
        <v>44</v>
      </c>
      <c s="24" t="s">
        <v>11320</v>
      </c>
      <c s="25" t="s">
        <v>70</v>
      </c>
      <c s="26">
        <v>34</v>
      </c>
      <c s="27">
        <v>0</v>
      </c>
      <c s="27">
        <f>ROUND(ROUND(H205,2)*ROUND(G205,3),2)</f>
      </c>
      <c r="O205">
        <f>(I205*21)/100</f>
      </c>
      <c t="s">
        <v>20</v>
      </c>
    </row>
    <row r="206" spans="1:5" ht="12.75">
      <c r="A206" s="28" t="s">
        <v>47</v>
      </c>
      <c r="E206" s="29" t="s">
        <v>44</v>
      </c>
    </row>
    <row r="207" spans="1:5" ht="12.75">
      <c r="A207" s="30" t="s">
        <v>48</v>
      </c>
      <c r="E207" s="31" t="s">
        <v>11013</v>
      </c>
    </row>
    <row r="208" spans="1:5" ht="63.75">
      <c r="A208" t="s">
        <v>50</v>
      </c>
      <c r="E208" s="29" t="s">
        <v>2390</v>
      </c>
    </row>
    <row r="209" spans="1:16" ht="12.75">
      <c r="A209" s="18" t="s">
        <v>42</v>
      </c>
      <c s="23" t="s">
        <v>326</v>
      </c>
      <c s="23" t="s">
        <v>11321</v>
      </c>
      <c s="18" t="s">
        <v>44</v>
      </c>
      <c s="24" t="s">
        <v>11322</v>
      </c>
      <c s="25" t="s">
        <v>70</v>
      </c>
      <c s="26">
        <v>34</v>
      </c>
      <c s="27">
        <v>0</v>
      </c>
      <c s="27">
        <f>ROUND(ROUND(H209,2)*ROUND(G209,3),2)</f>
      </c>
      <c r="O209">
        <f>(I209*21)/100</f>
      </c>
      <c t="s">
        <v>20</v>
      </c>
    </row>
    <row r="210" spans="1:5" ht="12.75">
      <c r="A210" s="28" t="s">
        <v>47</v>
      </c>
      <c r="E210" s="29" t="s">
        <v>44</v>
      </c>
    </row>
    <row r="211" spans="1:5" ht="12.75">
      <c r="A211" s="30" t="s">
        <v>48</v>
      </c>
      <c r="E211" s="31" t="s">
        <v>11013</v>
      </c>
    </row>
    <row r="212" spans="1:5" ht="63.75">
      <c r="A212" t="s">
        <v>50</v>
      </c>
      <c r="E212" s="29" t="s">
        <v>2390</v>
      </c>
    </row>
    <row r="213" spans="1:16" ht="12.75">
      <c r="A213" s="18" t="s">
        <v>42</v>
      </c>
      <c s="23" t="s">
        <v>330</v>
      </c>
      <c s="23" t="s">
        <v>11323</v>
      </c>
      <c s="18" t="s">
        <v>44</v>
      </c>
      <c s="24" t="s">
        <v>11324</v>
      </c>
      <c s="25" t="s">
        <v>70</v>
      </c>
      <c s="26">
        <v>2</v>
      </c>
      <c s="27">
        <v>0</v>
      </c>
      <c s="27">
        <f>ROUND(ROUND(H213,2)*ROUND(G213,3),2)</f>
      </c>
      <c r="O213">
        <f>(I213*21)/100</f>
      </c>
      <c t="s">
        <v>20</v>
      </c>
    </row>
    <row r="214" spans="1:5" ht="12.75">
      <c r="A214" s="28" t="s">
        <v>47</v>
      </c>
      <c r="E214" s="29" t="s">
        <v>44</v>
      </c>
    </row>
    <row r="215" spans="1:5" ht="12.75">
      <c r="A215" s="30" t="s">
        <v>48</v>
      </c>
      <c r="E215" s="31" t="s">
        <v>11296</v>
      </c>
    </row>
    <row r="216" spans="1:5" ht="38.25">
      <c r="A216" t="s">
        <v>50</v>
      </c>
      <c r="E216" s="29" t="s">
        <v>11297</v>
      </c>
    </row>
    <row r="217" spans="1:16" ht="12.75">
      <c r="A217" s="18" t="s">
        <v>42</v>
      </c>
      <c s="23" t="s">
        <v>334</v>
      </c>
      <c s="23" t="s">
        <v>11325</v>
      </c>
      <c s="18" t="s">
        <v>44</v>
      </c>
      <c s="24" t="s">
        <v>11326</v>
      </c>
      <c s="25" t="s">
        <v>70</v>
      </c>
      <c s="26">
        <v>4</v>
      </c>
      <c s="27">
        <v>0</v>
      </c>
      <c s="27">
        <f>ROUND(ROUND(H217,2)*ROUND(G217,3),2)</f>
      </c>
      <c r="O217">
        <f>(I217*21)/100</f>
      </c>
      <c t="s">
        <v>20</v>
      </c>
    </row>
    <row r="218" spans="1:5" ht="12.75">
      <c r="A218" s="28" t="s">
        <v>47</v>
      </c>
      <c r="E218" s="29" t="s">
        <v>44</v>
      </c>
    </row>
    <row r="219" spans="1:5" ht="12.75">
      <c r="A219" s="30" t="s">
        <v>48</v>
      </c>
      <c r="E219" s="31" t="s">
        <v>11296</v>
      </c>
    </row>
    <row r="220" spans="1:5" ht="38.25">
      <c r="A220" t="s">
        <v>50</v>
      </c>
      <c r="E220" s="29" t="s">
        <v>11297</v>
      </c>
    </row>
    <row r="221" spans="1:18" ht="12.75" customHeight="1">
      <c r="A221" s="5" t="s">
        <v>40</v>
      </c>
      <c s="5"/>
      <c s="34" t="s">
        <v>2223</v>
      </c>
      <c s="5"/>
      <c s="21" t="s">
        <v>2391</v>
      </c>
      <c s="5"/>
      <c s="5"/>
      <c s="5"/>
      <c s="35">
        <f>0+Q221</f>
      </c>
      <c r="O221">
        <f>0+R221</f>
      </c>
      <c r="Q221">
        <f>0+I222+I226+I230+I234+I238+I242+I246+I250+I254+I258</f>
      </c>
      <c>
        <f>0+O222+O226+O230+O234+O238+O242+O246+O250+O254+O258</f>
      </c>
    </row>
    <row r="222" spans="1:16" ht="12.75">
      <c r="A222" s="18" t="s">
        <v>42</v>
      </c>
      <c s="23" t="s">
        <v>338</v>
      </c>
      <c s="23" t="s">
        <v>2703</v>
      </c>
      <c s="18" t="s">
        <v>44</v>
      </c>
      <c s="24" t="s">
        <v>2704</v>
      </c>
      <c s="25" t="s">
        <v>70</v>
      </c>
      <c s="26">
        <v>1</v>
      </c>
      <c s="27">
        <v>0</v>
      </c>
      <c s="27">
        <f>ROUND(ROUND(H222,2)*ROUND(G222,3),2)</f>
      </c>
      <c r="O222">
        <f>(I222*21)/100</f>
      </c>
      <c t="s">
        <v>20</v>
      </c>
    </row>
    <row r="223" spans="1:5" ht="12.75">
      <c r="A223" s="28" t="s">
        <v>47</v>
      </c>
      <c r="E223" s="29" t="s">
        <v>44</v>
      </c>
    </row>
    <row r="224" spans="1:5" ht="12.75">
      <c r="A224" s="30" t="s">
        <v>48</v>
      </c>
      <c r="E224" s="31" t="s">
        <v>11327</v>
      </c>
    </row>
    <row r="225" spans="1:5" ht="51">
      <c r="A225" t="s">
        <v>50</v>
      </c>
      <c r="E225" s="29" t="s">
        <v>2705</v>
      </c>
    </row>
    <row r="226" spans="1:16" ht="25.5">
      <c r="A226" s="18" t="s">
        <v>42</v>
      </c>
      <c s="23" t="s">
        <v>342</v>
      </c>
      <c s="23" t="s">
        <v>2392</v>
      </c>
      <c s="18" t="s">
        <v>44</v>
      </c>
      <c s="24" t="s">
        <v>2393</v>
      </c>
      <c s="25" t="s">
        <v>70</v>
      </c>
      <c s="26">
        <v>1</v>
      </c>
      <c s="27">
        <v>0</v>
      </c>
      <c s="27">
        <f>ROUND(ROUND(H226,2)*ROUND(G226,3),2)</f>
      </c>
      <c r="O226">
        <f>(I226*21)/100</f>
      </c>
      <c t="s">
        <v>20</v>
      </c>
    </row>
    <row r="227" spans="1:5" ht="12.75">
      <c r="A227" s="28" t="s">
        <v>47</v>
      </c>
      <c r="E227" s="29" t="s">
        <v>44</v>
      </c>
    </row>
    <row r="228" spans="1:5" ht="12.75">
      <c r="A228" s="30" t="s">
        <v>48</v>
      </c>
      <c r="E228" s="31" t="s">
        <v>11328</v>
      </c>
    </row>
    <row r="229" spans="1:5" ht="63.75">
      <c r="A229" t="s">
        <v>50</v>
      </c>
      <c r="E229" s="29" t="s">
        <v>2505</v>
      </c>
    </row>
    <row r="230" spans="1:16" ht="38.25">
      <c r="A230" s="18" t="s">
        <v>42</v>
      </c>
      <c s="23" t="s">
        <v>346</v>
      </c>
      <c s="23" t="s">
        <v>2503</v>
      </c>
      <c s="18" t="s">
        <v>44</v>
      </c>
      <c s="24" t="s">
        <v>2504</v>
      </c>
      <c s="25" t="s">
        <v>70</v>
      </c>
      <c s="26">
        <v>12</v>
      </c>
      <c s="27">
        <v>0</v>
      </c>
      <c s="27">
        <f>ROUND(ROUND(H230,2)*ROUND(G230,3),2)</f>
      </c>
      <c r="O230">
        <f>(I230*21)/100</f>
      </c>
      <c t="s">
        <v>20</v>
      </c>
    </row>
    <row r="231" spans="1:5" ht="12.75">
      <c r="A231" s="28" t="s">
        <v>47</v>
      </c>
      <c r="E231" s="29" t="s">
        <v>44</v>
      </c>
    </row>
    <row r="232" spans="1:5" ht="12.75">
      <c r="A232" s="30" t="s">
        <v>48</v>
      </c>
      <c r="E232" s="31" t="s">
        <v>11328</v>
      </c>
    </row>
    <row r="233" spans="1:5" ht="63.75">
      <c r="A233" t="s">
        <v>50</v>
      </c>
      <c r="E233" s="29" t="s">
        <v>2505</v>
      </c>
    </row>
    <row r="234" spans="1:16" ht="25.5">
      <c r="A234" s="18" t="s">
        <v>42</v>
      </c>
      <c s="23" t="s">
        <v>350</v>
      </c>
      <c s="23" t="s">
        <v>2396</v>
      </c>
      <c s="18" t="s">
        <v>44</v>
      </c>
      <c s="24" t="s">
        <v>2397</v>
      </c>
      <c s="25" t="s">
        <v>70</v>
      </c>
      <c s="26">
        <v>1</v>
      </c>
      <c s="27">
        <v>0</v>
      </c>
      <c s="27">
        <f>ROUND(ROUND(H234,2)*ROUND(G234,3),2)</f>
      </c>
      <c r="O234">
        <f>(I234*21)/100</f>
      </c>
      <c t="s">
        <v>20</v>
      </c>
    </row>
    <row r="235" spans="1:5" ht="12.75">
      <c r="A235" s="28" t="s">
        <v>47</v>
      </c>
      <c r="E235" s="29" t="s">
        <v>44</v>
      </c>
    </row>
    <row r="236" spans="1:5" ht="12.75">
      <c r="A236" s="30" t="s">
        <v>48</v>
      </c>
      <c r="E236" s="31" t="s">
        <v>11328</v>
      </c>
    </row>
    <row r="237" spans="1:5" ht="38.25">
      <c r="A237" t="s">
        <v>50</v>
      </c>
      <c r="E237" s="29" t="s">
        <v>2719</v>
      </c>
    </row>
    <row r="238" spans="1:16" ht="12.75">
      <c r="A238" s="18" t="s">
        <v>42</v>
      </c>
      <c s="23" t="s">
        <v>354</v>
      </c>
      <c s="23" t="s">
        <v>2723</v>
      </c>
      <c s="18" t="s">
        <v>44</v>
      </c>
      <c s="24" t="s">
        <v>2724</v>
      </c>
      <c s="25" t="s">
        <v>70</v>
      </c>
      <c s="26">
        <v>83</v>
      </c>
      <c s="27">
        <v>0</v>
      </c>
      <c s="27">
        <f>ROUND(ROUND(H238,2)*ROUND(G238,3),2)</f>
      </c>
      <c r="O238">
        <f>(I238*21)/100</f>
      </c>
      <c t="s">
        <v>20</v>
      </c>
    </row>
    <row r="239" spans="1:5" ht="12.75">
      <c r="A239" s="28" t="s">
        <v>47</v>
      </c>
      <c r="E239" s="29" t="s">
        <v>44</v>
      </c>
    </row>
    <row r="240" spans="1:5" ht="12.75">
      <c r="A240" s="30" t="s">
        <v>48</v>
      </c>
      <c r="E240" s="31" t="s">
        <v>11265</v>
      </c>
    </row>
    <row r="241" spans="1:5" ht="38.25">
      <c r="A241" t="s">
        <v>50</v>
      </c>
      <c r="E241" s="29" t="s">
        <v>2725</v>
      </c>
    </row>
    <row r="242" spans="1:16" ht="12.75">
      <c r="A242" s="18" t="s">
        <v>42</v>
      </c>
      <c s="23" t="s">
        <v>358</v>
      </c>
      <c s="23" t="s">
        <v>2726</v>
      </c>
      <c s="18" t="s">
        <v>44</v>
      </c>
      <c s="24" t="s">
        <v>2727</v>
      </c>
      <c s="25" t="s">
        <v>70</v>
      </c>
      <c s="26">
        <v>3</v>
      </c>
      <c s="27">
        <v>0</v>
      </c>
      <c s="27">
        <f>ROUND(ROUND(H242,2)*ROUND(G242,3),2)</f>
      </c>
      <c r="O242">
        <f>(I242*21)/100</f>
      </c>
      <c t="s">
        <v>20</v>
      </c>
    </row>
    <row r="243" spans="1:5" ht="12.75">
      <c r="A243" s="28" t="s">
        <v>47</v>
      </c>
      <c r="E243" s="29" t="s">
        <v>44</v>
      </c>
    </row>
    <row r="244" spans="1:5" ht="12.75">
      <c r="A244" s="30" t="s">
        <v>48</v>
      </c>
      <c r="E244" s="31" t="s">
        <v>11265</v>
      </c>
    </row>
    <row r="245" spans="1:5" ht="38.25">
      <c r="A245" t="s">
        <v>50</v>
      </c>
      <c r="E245" s="29" t="s">
        <v>2725</v>
      </c>
    </row>
    <row r="246" spans="1:16" ht="12.75">
      <c r="A246" s="18" t="s">
        <v>42</v>
      </c>
      <c s="23" t="s">
        <v>362</v>
      </c>
      <c s="23" t="s">
        <v>11329</v>
      </c>
      <c s="18" t="s">
        <v>44</v>
      </c>
      <c s="24" t="s">
        <v>11330</v>
      </c>
      <c s="25" t="s">
        <v>70</v>
      </c>
      <c s="26">
        <v>1</v>
      </c>
      <c s="27">
        <v>0</v>
      </c>
      <c s="27">
        <f>ROUND(ROUND(H246,2)*ROUND(G246,3),2)</f>
      </c>
      <c r="O246">
        <f>(I246*21)/100</f>
      </c>
      <c t="s">
        <v>20</v>
      </c>
    </row>
    <row r="247" spans="1:5" ht="12.75">
      <c r="A247" s="28" t="s">
        <v>47</v>
      </c>
      <c r="E247" s="29" t="s">
        <v>44</v>
      </c>
    </row>
    <row r="248" spans="1:5" ht="12.75">
      <c r="A248" s="30" t="s">
        <v>48</v>
      </c>
      <c r="E248" s="31" t="s">
        <v>11331</v>
      </c>
    </row>
    <row r="249" spans="1:5" ht="38.25">
      <c r="A249" t="s">
        <v>50</v>
      </c>
      <c r="E249" s="29" t="s">
        <v>2736</v>
      </c>
    </row>
    <row r="250" spans="1:16" ht="12.75">
      <c r="A250" s="18" t="s">
        <v>42</v>
      </c>
      <c s="23" t="s">
        <v>366</v>
      </c>
      <c s="23" t="s">
        <v>2399</v>
      </c>
      <c s="18" t="s">
        <v>44</v>
      </c>
      <c s="24" t="s">
        <v>2400</v>
      </c>
      <c s="25" t="s">
        <v>157</v>
      </c>
      <c s="26">
        <v>48</v>
      </c>
      <c s="27">
        <v>0</v>
      </c>
      <c s="27">
        <f>ROUND(ROUND(H250,2)*ROUND(G250,3),2)</f>
      </c>
      <c r="O250">
        <f>(I250*21)/100</f>
      </c>
      <c t="s">
        <v>20</v>
      </c>
    </row>
    <row r="251" spans="1:5" ht="12.75">
      <c r="A251" s="28" t="s">
        <v>47</v>
      </c>
      <c r="E251" s="29" t="s">
        <v>44</v>
      </c>
    </row>
    <row r="252" spans="1:5" ht="12.75">
      <c r="A252" s="30" t="s">
        <v>48</v>
      </c>
      <c r="E252" s="31" t="s">
        <v>11332</v>
      </c>
    </row>
    <row r="253" spans="1:5" ht="38.25">
      <c r="A253" t="s">
        <v>50</v>
      </c>
      <c r="E253" s="29" t="s">
        <v>2739</v>
      </c>
    </row>
    <row r="254" spans="1:16" ht="12.75">
      <c r="A254" s="18" t="s">
        <v>42</v>
      </c>
      <c s="23" t="s">
        <v>370</v>
      </c>
      <c s="23" t="s">
        <v>2402</v>
      </c>
      <c s="18" t="s">
        <v>44</v>
      </c>
      <c s="24" t="s">
        <v>2403</v>
      </c>
      <c s="25" t="s">
        <v>157</v>
      </c>
      <c s="26">
        <v>10</v>
      </c>
      <c s="27">
        <v>0</v>
      </c>
      <c s="27">
        <f>ROUND(ROUND(H254,2)*ROUND(G254,3),2)</f>
      </c>
      <c r="O254">
        <f>(I254*21)/100</f>
      </c>
      <c t="s">
        <v>20</v>
      </c>
    </row>
    <row r="255" spans="1:5" ht="12.75">
      <c r="A255" s="28" t="s">
        <v>47</v>
      </c>
      <c r="E255" s="29" t="s">
        <v>44</v>
      </c>
    </row>
    <row r="256" spans="1:5" ht="12.75">
      <c r="A256" s="30" t="s">
        <v>48</v>
      </c>
      <c r="E256" s="31" t="s">
        <v>11332</v>
      </c>
    </row>
    <row r="257" spans="1:5" ht="38.25">
      <c r="A257" t="s">
        <v>50</v>
      </c>
      <c r="E257" s="29" t="s">
        <v>2740</v>
      </c>
    </row>
    <row r="258" spans="1:16" ht="12.75">
      <c r="A258" s="18" t="s">
        <v>42</v>
      </c>
      <c s="23" t="s">
        <v>374</v>
      </c>
      <c s="23" t="s">
        <v>2866</v>
      </c>
      <c s="18" t="s">
        <v>44</v>
      </c>
      <c s="24" t="s">
        <v>2867</v>
      </c>
      <c s="25" t="s">
        <v>157</v>
      </c>
      <c s="26">
        <v>24</v>
      </c>
      <c s="27">
        <v>0</v>
      </c>
      <c s="27">
        <f>ROUND(ROUND(H258,2)*ROUND(G258,3),2)</f>
      </c>
      <c r="O258">
        <f>(I258*21)/100</f>
      </c>
      <c t="s">
        <v>20</v>
      </c>
    </row>
    <row r="259" spans="1:5" ht="12.75">
      <c r="A259" s="28" t="s">
        <v>47</v>
      </c>
      <c r="E259" s="29" t="s">
        <v>44</v>
      </c>
    </row>
    <row r="260" spans="1:5" ht="12.75">
      <c r="A260" s="30" t="s">
        <v>48</v>
      </c>
      <c r="E260" s="31" t="s">
        <v>11332</v>
      </c>
    </row>
    <row r="261" spans="1:5" ht="38.25">
      <c r="A261" t="s">
        <v>50</v>
      </c>
      <c r="E261" s="29" t="s">
        <v>2868</v>
      </c>
    </row>
    <row r="262" spans="1:18" ht="12.75" customHeight="1">
      <c r="A262" s="5" t="s">
        <v>40</v>
      </c>
      <c s="5"/>
      <c s="34" t="s">
        <v>2872</v>
      </c>
      <c s="5"/>
      <c s="21" t="s">
        <v>2873</v>
      </c>
      <c s="5"/>
      <c s="5"/>
      <c s="5"/>
      <c s="35">
        <f>0+Q262</f>
      </c>
      <c r="O262">
        <f>0+R262</f>
      </c>
      <c r="Q262">
        <f>0+I263+I267</f>
      </c>
      <c>
        <f>0+O263+O267</f>
      </c>
    </row>
    <row r="263" spans="1:16" ht="12.75">
      <c r="A263" s="18" t="s">
        <v>42</v>
      </c>
      <c s="23" t="s">
        <v>378</v>
      </c>
      <c s="23" t="s">
        <v>11333</v>
      </c>
      <c s="18" t="s">
        <v>44</v>
      </c>
      <c s="24" t="s">
        <v>11334</v>
      </c>
      <c s="25" t="s">
        <v>70</v>
      </c>
      <c s="26">
        <v>17</v>
      </c>
      <c s="27">
        <v>0</v>
      </c>
      <c s="27">
        <f>ROUND(ROUND(H263,2)*ROUND(G263,3),2)</f>
      </c>
      <c r="O263">
        <f>(I263*21)/100</f>
      </c>
      <c t="s">
        <v>20</v>
      </c>
    </row>
    <row r="264" spans="1:5" ht="12.75">
      <c r="A264" s="28" t="s">
        <v>47</v>
      </c>
      <c r="E264" s="29" t="s">
        <v>44</v>
      </c>
    </row>
    <row r="265" spans="1:5" ht="12.75">
      <c r="A265" s="30" t="s">
        <v>48</v>
      </c>
      <c r="E265" s="31" t="s">
        <v>11335</v>
      </c>
    </row>
    <row r="266" spans="1:5" ht="76.5">
      <c r="A266" t="s">
        <v>50</v>
      </c>
      <c r="E266" s="29" t="s">
        <v>11336</v>
      </c>
    </row>
    <row r="267" spans="1:16" ht="12.75">
      <c r="A267" s="18" t="s">
        <v>42</v>
      </c>
      <c s="23" t="s">
        <v>382</v>
      </c>
      <c s="23" t="s">
        <v>11337</v>
      </c>
      <c s="18" t="s">
        <v>44</v>
      </c>
      <c s="24" t="s">
        <v>11338</v>
      </c>
      <c s="25" t="s">
        <v>70</v>
      </c>
      <c s="26">
        <v>60</v>
      </c>
      <c s="27">
        <v>0</v>
      </c>
      <c s="27">
        <f>ROUND(ROUND(H267,2)*ROUND(G267,3),2)</f>
      </c>
      <c r="O267">
        <f>(I267*21)/100</f>
      </c>
      <c t="s">
        <v>20</v>
      </c>
    </row>
    <row r="268" spans="1:5" ht="12.75">
      <c r="A268" s="28" t="s">
        <v>47</v>
      </c>
      <c r="E268" s="29" t="s">
        <v>44</v>
      </c>
    </row>
    <row r="269" spans="1:5" ht="12.75">
      <c r="A269" s="30" t="s">
        <v>48</v>
      </c>
      <c r="E269" s="31" t="s">
        <v>11335</v>
      </c>
    </row>
    <row r="270" spans="1:5" ht="38.25">
      <c r="A270" t="s">
        <v>50</v>
      </c>
      <c r="E270" s="29" t="s">
        <v>11339</v>
      </c>
    </row>
    <row r="271" spans="1:18" ht="12.75" customHeight="1">
      <c r="A271" s="5" t="s">
        <v>40</v>
      </c>
      <c s="5"/>
      <c s="34" t="s">
        <v>11340</v>
      </c>
      <c s="5"/>
      <c s="21" t="s">
        <v>11341</v>
      </c>
      <c s="5"/>
      <c s="5"/>
      <c s="5"/>
      <c s="35">
        <f>0+Q271</f>
      </c>
      <c r="O271">
        <f>0+R271</f>
      </c>
      <c r="Q271">
        <f>0+I272+I276+I280+I284+I288+I292+I296+I300+I304</f>
      </c>
      <c>
        <f>0+O272+O276+O280+O284+O288+O292+O296+O300+O304</f>
      </c>
    </row>
    <row r="272" spans="1:16" ht="25.5">
      <c r="A272" s="18" t="s">
        <v>42</v>
      </c>
      <c s="23" t="s">
        <v>386</v>
      </c>
      <c s="23" t="s">
        <v>11342</v>
      </c>
      <c s="18" t="s">
        <v>44</v>
      </c>
      <c s="24" t="s">
        <v>11343</v>
      </c>
      <c s="25" t="s">
        <v>70</v>
      </c>
      <c s="26">
        <v>29</v>
      </c>
      <c s="27">
        <v>0</v>
      </c>
      <c s="27">
        <f>ROUND(ROUND(H272,2)*ROUND(G272,3),2)</f>
      </c>
      <c r="O272">
        <f>(I272*21)/100</f>
      </c>
      <c t="s">
        <v>20</v>
      </c>
    </row>
    <row r="273" spans="1:5" ht="12.75">
      <c r="A273" s="28" t="s">
        <v>47</v>
      </c>
      <c r="E273" s="29" t="s">
        <v>44</v>
      </c>
    </row>
    <row r="274" spans="1:5" ht="12.75">
      <c r="A274" s="30" t="s">
        <v>48</v>
      </c>
      <c r="E274" s="31" t="s">
        <v>11344</v>
      </c>
    </row>
    <row r="275" spans="1:5" ht="63.75">
      <c r="A275" t="s">
        <v>50</v>
      </c>
      <c r="E275" s="29" t="s">
        <v>2883</v>
      </c>
    </row>
    <row r="276" spans="1:16" ht="25.5">
      <c r="A276" s="18" t="s">
        <v>42</v>
      </c>
      <c s="23" t="s">
        <v>390</v>
      </c>
      <c s="23" t="s">
        <v>11345</v>
      </c>
      <c s="18" t="s">
        <v>44</v>
      </c>
      <c s="24" t="s">
        <v>11346</v>
      </c>
      <c s="25" t="s">
        <v>70</v>
      </c>
      <c s="26">
        <v>24</v>
      </c>
      <c s="27">
        <v>0</v>
      </c>
      <c s="27">
        <f>ROUND(ROUND(H276,2)*ROUND(G276,3),2)</f>
      </c>
      <c r="O276">
        <f>(I276*21)/100</f>
      </c>
      <c t="s">
        <v>20</v>
      </c>
    </row>
    <row r="277" spans="1:5" ht="12.75">
      <c r="A277" s="28" t="s">
        <v>47</v>
      </c>
      <c r="E277" s="29" t="s">
        <v>44</v>
      </c>
    </row>
    <row r="278" spans="1:5" ht="12.75">
      <c r="A278" s="30" t="s">
        <v>48</v>
      </c>
      <c r="E278" s="31" t="s">
        <v>11344</v>
      </c>
    </row>
    <row r="279" spans="1:5" ht="63.75">
      <c r="A279" t="s">
        <v>50</v>
      </c>
      <c r="E279" s="29" t="s">
        <v>2883</v>
      </c>
    </row>
    <row r="280" spans="1:16" ht="25.5">
      <c r="A280" s="18" t="s">
        <v>42</v>
      </c>
      <c s="23" t="s">
        <v>394</v>
      </c>
      <c s="23" t="s">
        <v>11347</v>
      </c>
      <c s="18" t="s">
        <v>44</v>
      </c>
      <c s="24" t="s">
        <v>11348</v>
      </c>
      <c s="25" t="s">
        <v>70</v>
      </c>
      <c s="26">
        <v>40</v>
      </c>
      <c s="27">
        <v>0</v>
      </c>
      <c s="27">
        <f>ROUND(ROUND(H280,2)*ROUND(G280,3),2)</f>
      </c>
      <c r="O280">
        <f>(I280*21)/100</f>
      </c>
      <c t="s">
        <v>20</v>
      </c>
    </row>
    <row r="281" spans="1:5" ht="12.75">
      <c r="A281" s="28" t="s">
        <v>47</v>
      </c>
      <c r="E281" s="29" t="s">
        <v>44</v>
      </c>
    </row>
    <row r="282" spans="1:5" ht="12.75">
      <c r="A282" s="30" t="s">
        <v>48</v>
      </c>
      <c r="E282" s="31" t="s">
        <v>11344</v>
      </c>
    </row>
    <row r="283" spans="1:5" ht="63.75">
      <c r="A283" t="s">
        <v>50</v>
      </c>
      <c r="E283" s="29" t="s">
        <v>2883</v>
      </c>
    </row>
    <row r="284" spans="1:16" ht="12.75">
      <c r="A284" s="18" t="s">
        <v>42</v>
      </c>
      <c s="23" t="s">
        <v>398</v>
      </c>
      <c s="23" t="s">
        <v>11349</v>
      </c>
      <c s="18" t="s">
        <v>44</v>
      </c>
      <c s="24" t="s">
        <v>11350</v>
      </c>
      <c s="25" t="s">
        <v>70</v>
      </c>
      <c s="26">
        <v>44</v>
      </c>
      <c s="27">
        <v>0</v>
      </c>
      <c s="27">
        <f>ROUND(ROUND(H284,2)*ROUND(G284,3),2)</f>
      </c>
      <c r="O284">
        <f>(I284*21)/100</f>
      </c>
      <c t="s">
        <v>20</v>
      </c>
    </row>
    <row r="285" spans="1:5" ht="12.75">
      <c r="A285" s="28" t="s">
        <v>47</v>
      </c>
      <c r="E285" s="29" t="s">
        <v>44</v>
      </c>
    </row>
    <row r="286" spans="1:5" ht="12.75">
      <c r="A286" s="30" t="s">
        <v>48</v>
      </c>
      <c r="E286" s="31" t="s">
        <v>2673</v>
      </c>
    </row>
    <row r="287" spans="1:5" ht="63.75">
      <c r="A287" t="s">
        <v>50</v>
      </c>
      <c r="E287" s="29" t="s">
        <v>2883</v>
      </c>
    </row>
    <row r="288" spans="1:16" ht="12.75">
      <c r="A288" s="18" t="s">
        <v>42</v>
      </c>
      <c s="23" t="s">
        <v>402</v>
      </c>
      <c s="23" t="s">
        <v>11351</v>
      </c>
      <c s="18" t="s">
        <v>44</v>
      </c>
      <c s="24" t="s">
        <v>11352</v>
      </c>
      <c s="25" t="s">
        <v>70</v>
      </c>
      <c s="26">
        <v>44</v>
      </c>
      <c s="27">
        <v>0</v>
      </c>
      <c s="27">
        <f>ROUND(ROUND(H288,2)*ROUND(G288,3),2)</f>
      </c>
      <c r="O288">
        <f>(I288*21)/100</f>
      </c>
      <c t="s">
        <v>20</v>
      </c>
    </row>
    <row r="289" spans="1:5" ht="12.75">
      <c r="A289" s="28" t="s">
        <v>47</v>
      </c>
      <c r="E289" s="29" t="s">
        <v>44</v>
      </c>
    </row>
    <row r="290" spans="1:5" ht="12.75">
      <c r="A290" s="30" t="s">
        <v>48</v>
      </c>
      <c r="E290" s="31" t="s">
        <v>11344</v>
      </c>
    </row>
    <row r="291" spans="1:5" ht="63.75">
      <c r="A291" t="s">
        <v>50</v>
      </c>
      <c r="E291" s="29" t="s">
        <v>2883</v>
      </c>
    </row>
    <row r="292" spans="1:16" ht="25.5">
      <c r="A292" s="18" t="s">
        <v>42</v>
      </c>
      <c s="23" t="s">
        <v>406</v>
      </c>
      <c s="23" t="s">
        <v>11353</v>
      </c>
      <c s="18" t="s">
        <v>44</v>
      </c>
      <c s="24" t="s">
        <v>11354</v>
      </c>
      <c s="25" t="s">
        <v>70</v>
      </c>
      <c s="26">
        <v>88</v>
      </c>
      <c s="27">
        <v>0</v>
      </c>
      <c s="27">
        <f>ROUND(ROUND(H292,2)*ROUND(G292,3),2)</f>
      </c>
      <c r="O292">
        <f>(I292*21)/100</f>
      </c>
      <c t="s">
        <v>20</v>
      </c>
    </row>
    <row r="293" spans="1:5" ht="12.75">
      <c r="A293" s="28" t="s">
        <v>47</v>
      </c>
      <c r="E293" s="29" t="s">
        <v>44</v>
      </c>
    </row>
    <row r="294" spans="1:5" ht="12.75">
      <c r="A294" s="30" t="s">
        <v>48</v>
      </c>
      <c r="E294" s="31" t="s">
        <v>11344</v>
      </c>
    </row>
    <row r="295" spans="1:5" ht="63.75">
      <c r="A295" t="s">
        <v>50</v>
      </c>
      <c r="E295" s="29" t="s">
        <v>2883</v>
      </c>
    </row>
    <row r="296" spans="1:16" ht="12.75">
      <c r="A296" s="18" t="s">
        <v>42</v>
      </c>
      <c s="23" t="s">
        <v>410</v>
      </c>
      <c s="23" t="s">
        <v>11355</v>
      </c>
      <c s="18" t="s">
        <v>44</v>
      </c>
      <c s="24" t="s">
        <v>11356</v>
      </c>
      <c s="25" t="s">
        <v>70</v>
      </c>
      <c s="26">
        <v>41</v>
      </c>
      <c s="27">
        <v>0</v>
      </c>
      <c s="27">
        <f>ROUND(ROUND(H296,2)*ROUND(G296,3),2)</f>
      </c>
      <c r="O296">
        <f>(I296*21)/100</f>
      </c>
      <c t="s">
        <v>20</v>
      </c>
    </row>
    <row r="297" spans="1:5" ht="12.75">
      <c r="A297" s="28" t="s">
        <v>47</v>
      </c>
      <c r="E297" s="29" t="s">
        <v>44</v>
      </c>
    </row>
    <row r="298" spans="1:5" ht="12.75">
      <c r="A298" s="30" t="s">
        <v>48</v>
      </c>
      <c r="E298" s="31" t="s">
        <v>11344</v>
      </c>
    </row>
    <row r="299" spans="1:5" ht="63.75">
      <c r="A299" t="s">
        <v>50</v>
      </c>
      <c r="E299" s="29" t="s">
        <v>2883</v>
      </c>
    </row>
    <row r="300" spans="1:16" ht="12.75">
      <c r="A300" s="18" t="s">
        <v>42</v>
      </c>
      <c s="23" t="s">
        <v>414</v>
      </c>
      <c s="23" t="s">
        <v>11357</v>
      </c>
      <c s="18" t="s">
        <v>44</v>
      </c>
      <c s="24" t="s">
        <v>11358</v>
      </c>
      <c s="25" t="s">
        <v>70</v>
      </c>
      <c s="26">
        <v>419</v>
      </c>
      <c s="27">
        <v>0</v>
      </c>
      <c s="27">
        <f>ROUND(ROUND(H300,2)*ROUND(G300,3),2)</f>
      </c>
      <c r="O300">
        <f>(I300*21)/100</f>
      </c>
      <c t="s">
        <v>20</v>
      </c>
    </row>
    <row r="301" spans="1:5" ht="12.75">
      <c r="A301" s="28" t="s">
        <v>47</v>
      </c>
      <c r="E301" s="29" t="s">
        <v>44</v>
      </c>
    </row>
    <row r="302" spans="1:5" ht="12.75">
      <c r="A302" s="30" t="s">
        <v>48</v>
      </c>
      <c r="E302" s="31" t="s">
        <v>11344</v>
      </c>
    </row>
    <row r="303" spans="1:5" ht="63.75">
      <c r="A303" t="s">
        <v>50</v>
      </c>
      <c r="E303" s="29" t="s">
        <v>2883</v>
      </c>
    </row>
    <row r="304" spans="1:16" ht="12.75">
      <c r="A304" s="18" t="s">
        <v>42</v>
      </c>
      <c s="23" t="s">
        <v>418</v>
      </c>
      <c s="23" t="s">
        <v>11359</v>
      </c>
      <c s="18" t="s">
        <v>44</v>
      </c>
      <c s="24" t="s">
        <v>11360</v>
      </c>
      <c s="25" t="s">
        <v>70</v>
      </c>
      <c s="26">
        <v>162</v>
      </c>
      <c s="27">
        <v>0</v>
      </c>
      <c s="27">
        <f>ROUND(ROUND(H304,2)*ROUND(G304,3),2)</f>
      </c>
      <c r="O304">
        <f>(I304*21)/100</f>
      </c>
      <c t="s">
        <v>20</v>
      </c>
    </row>
    <row r="305" spans="1:5" ht="12.75">
      <c r="A305" s="28" t="s">
        <v>47</v>
      </c>
      <c r="E305" s="29" t="s">
        <v>44</v>
      </c>
    </row>
    <row r="306" spans="1:5" ht="12.75">
      <c r="A306" s="30" t="s">
        <v>48</v>
      </c>
      <c r="E306" s="31" t="s">
        <v>11344</v>
      </c>
    </row>
    <row r="307" spans="1:5" ht="63.75">
      <c r="A307" t="s">
        <v>50</v>
      </c>
      <c r="E307" s="29" t="s">
        <v>2883</v>
      </c>
    </row>
    <row r="308" spans="1:18" ht="12.75" customHeight="1">
      <c r="A308" s="5" t="s">
        <v>40</v>
      </c>
      <c s="5"/>
      <c s="34" t="s">
        <v>10762</v>
      </c>
      <c s="5"/>
      <c s="21" t="s">
        <v>11170</v>
      </c>
      <c s="5"/>
      <c s="5"/>
      <c s="5"/>
      <c s="35">
        <f>0+Q308</f>
      </c>
      <c r="O308">
        <f>0+R308</f>
      </c>
      <c r="Q308">
        <f>0+I309</f>
      </c>
      <c>
        <f>0+O309</f>
      </c>
    </row>
    <row r="309" spans="1:16" ht="12.75">
      <c r="A309" s="18" t="s">
        <v>42</v>
      </c>
      <c s="23" t="s">
        <v>422</v>
      </c>
      <c s="23" t="s">
        <v>11195</v>
      </c>
      <c s="18" t="s">
        <v>44</v>
      </c>
      <c s="24" t="s">
        <v>11196</v>
      </c>
      <c s="25" t="s">
        <v>157</v>
      </c>
      <c s="26">
        <v>150</v>
      </c>
      <c s="27">
        <v>0</v>
      </c>
      <c s="27">
        <f>ROUND(ROUND(H309,2)*ROUND(G309,3),2)</f>
      </c>
      <c r="O309">
        <f>(I309*21)/100</f>
      </c>
      <c t="s">
        <v>20</v>
      </c>
    </row>
    <row r="310" spans="1:5" ht="12.75">
      <c r="A310" s="28" t="s">
        <v>47</v>
      </c>
      <c r="E310" s="29" t="s">
        <v>44</v>
      </c>
    </row>
    <row r="311" spans="1:5" ht="12.75">
      <c r="A311" s="30" t="s">
        <v>48</v>
      </c>
      <c r="E311" s="31" t="s">
        <v>11344</v>
      </c>
    </row>
    <row r="312" spans="1:5" ht="89.25">
      <c r="A312" t="s">
        <v>50</v>
      </c>
      <c r="E312" s="29" t="s">
        <v>11197</v>
      </c>
    </row>
    <row r="313" spans="1:18" ht="12.75" customHeight="1">
      <c r="A313" s="5" t="s">
        <v>40</v>
      </c>
      <c s="5"/>
      <c s="34" t="s">
        <v>430</v>
      </c>
      <c s="5"/>
      <c s="21" t="s">
        <v>2406</v>
      </c>
      <c s="5"/>
      <c s="5"/>
      <c s="5"/>
      <c s="35">
        <f>0+Q313</f>
      </c>
      <c r="O313">
        <f>0+R313</f>
      </c>
      <c r="Q313">
        <f>0+I314+I318</f>
      </c>
      <c>
        <f>0+O314+O318</f>
      </c>
    </row>
    <row r="314" spans="1:16" ht="12.75">
      <c r="A314" s="18" t="s">
        <v>42</v>
      </c>
      <c s="23" t="s">
        <v>426</v>
      </c>
      <c s="23" t="s">
        <v>1273</v>
      </c>
      <c s="18" t="s">
        <v>44</v>
      </c>
      <c s="24" t="s">
        <v>1274</v>
      </c>
      <c s="25" t="s">
        <v>82</v>
      </c>
      <c s="26">
        <v>0.08</v>
      </c>
      <c s="27">
        <v>0</v>
      </c>
      <c s="27">
        <f>ROUND(ROUND(H314,2)*ROUND(G314,3),2)</f>
      </c>
      <c r="O314">
        <f>(I314*21)/100</f>
      </c>
      <c t="s">
        <v>20</v>
      </c>
    </row>
    <row r="315" spans="1:5" ht="12.75">
      <c r="A315" s="28" t="s">
        <v>47</v>
      </c>
      <c r="E315" s="29" t="s">
        <v>44</v>
      </c>
    </row>
    <row r="316" spans="1:5" ht="12.75">
      <c r="A316" s="30" t="s">
        <v>48</v>
      </c>
      <c r="E316" s="31" t="s">
        <v>11265</v>
      </c>
    </row>
    <row r="317" spans="1:5" ht="38.25">
      <c r="A317" t="s">
        <v>50</v>
      </c>
      <c r="E317" s="29" t="s">
        <v>11361</v>
      </c>
    </row>
    <row r="318" spans="1:16" ht="12.75">
      <c r="A318" s="18" t="s">
        <v>42</v>
      </c>
      <c s="23" t="s">
        <v>430</v>
      </c>
      <c s="23" t="s">
        <v>1276</v>
      </c>
      <c s="18" t="s">
        <v>44</v>
      </c>
      <c s="24" t="s">
        <v>1277</v>
      </c>
      <c s="25" t="s">
        <v>82</v>
      </c>
      <c s="26">
        <v>0.08</v>
      </c>
      <c s="27">
        <v>0</v>
      </c>
      <c s="27">
        <f>ROUND(ROUND(H318,2)*ROUND(G318,3),2)</f>
      </c>
      <c r="O318">
        <f>(I318*21)/100</f>
      </c>
      <c t="s">
        <v>20</v>
      </c>
    </row>
    <row r="319" spans="1:5" ht="12.75">
      <c r="A319" s="28" t="s">
        <v>47</v>
      </c>
      <c r="E319" s="29" t="s">
        <v>44</v>
      </c>
    </row>
    <row r="320" spans="1:5" ht="12.75">
      <c r="A320" s="30" t="s">
        <v>48</v>
      </c>
      <c r="E320" s="31" t="s">
        <v>11265</v>
      </c>
    </row>
    <row r="321" spans="1:5" ht="63.75">
      <c r="A321" t="s">
        <v>50</v>
      </c>
      <c r="E321" s="29" t="s">
        <v>11362</v>
      </c>
    </row>
    <row r="322" spans="1:18" ht="12.75" customHeight="1">
      <c r="A322" s="5" t="s">
        <v>40</v>
      </c>
      <c s="5"/>
      <c s="34" t="s">
        <v>76</v>
      </c>
      <c s="5"/>
      <c s="21" t="s">
        <v>3819</v>
      </c>
      <c s="5"/>
      <c s="5"/>
      <c s="5"/>
      <c s="35">
        <f>0+Q322</f>
      </c>
      <c r="O322">
        <f>0+R322</f>
      </c>
      <c r="Q322">
        <f>0+I323</f>
      </c>
      <c>
        <f>0+O323</f>
      </c>
    </row>
    <row r="323" spans="1:16" ht="12.75">
      <c r="A323" s="18" t="s">
        <v>42</v>
      </c>
      <c s="23" t="s">
        <v>434</v>
      </c>
      <c s="23" t="s">
        <v>11069</v>
      </c>
      <c s="18" t="s">
        <v>44</v>
      </c>
      <c s="24" t="s">
        <v>11070</v>
      </c>
      <c s="25" t="s">
        <v>46</v>
      </c>
      <c s="26">
        <v>9</v>
      </c>
      <c s="27">
        <v>0</v>
      </c>
      <c s="27">
        <f>ROUND(ROUND(H323,2)*ROUND(G323,3),2)</f>
      </c>
      <c r="O323">
        <f>(I323*21)/100</f>
      </c>
      <c t="s">
        <v>20</v>
      </c>
    </row>
    <row r="324" spans="1:5" ht="12.75">
      <c r="A324" s="28" t="s">
        <v>47</v>
      </c>
      <c r="E324" s="29" t="s">
        <v>44</v>
      </c>
    </row>
    <row r="325" spans="1:5" ht="12.75">
      <c r="A325" s="30" t="s">
        <v>48</v>
      </c>
      <c r="E325" s="31" t="s">
        <v>11266</v>
      </c>
    </row>
    <row r="326" spans="1:5" ht="267.75">
      <c r="A326" t="s">
        <v>50</v>
      </c>
      <c r="E326" s="29" t="s">
        <v>11071</v>
      </c>
    </row>
    <row r="327" spans="1:18" ht="12.75" customHeight="1">
      <c r="A327" s="5" t="s">
        <v>40</v>
      </c>
      <c s="5"/>
      <c s="34" t="s">
        <v>37</v>
      </c>
      <c s="5"/>
      <c s="21" t="s">
        <v>2884</v>
      </c>
      <c s="5"/>
      <c s="5"/>
      <c s="5"/>
      <c s="35">
        <f>0+Q327</f>
      </c>
      <c r="O327">
        <f>0+R327</f>
      </c>
      <c r="Q327">
        <f>0+I328</f>
      </c>
      <c>
        <f>0+O328</f>
      </c>
    </row>
    <row r="328" spans="1:16" ht="12.75">
      <c r="A328" s="18" t="s">
        <v>42</v>
      </c>
      <c s="23" t="s">
        <v>1047</v>
      </c>
      <c s="23" t="s">
        <v>2888</v>
      </c>
      <c s="18" t="s">
        <v>44</v>
      </c>
      <c s="24" t="s">
        <v>2889</v>
      </c>
      <c s="25" t="s">
        <v>46</v>
      </c>
      <c s="26">
        <v>68</v>
      </c>
      <c s="27">
        <v>0</v>
      </c>
      <c s="27">
        <f>ROUND(ROUND(H328,2)*ROUND(G328,3),2)</f>
      </c>
      <c r="O328">
        <f>(I328*21)/100</f>
      </c>
      <c t="s">
        <v>20</v>
      </c>
    </row>
    <row r="329" spans="1:5" ht="12.75">
      <c r="A329" s="28" t="s">
        <v>47</v>
      </c>
      <c r="E329" s="29" t="s">
        <v>44</v>
      </c>
    </row>
    <row r="330" spans="1:5" ht="12.75">
      <c r="A330" s="30" t="s">
        <v>48</v>
      </c>
      <c r="E330" s="31" t="s">
        <v>11363</v>
      </c>
    </row>
    <row r="331" spans="1:5" ht="89.25">
      <c r="A331" t="s">
        <v>50</v>
      </c>
      <c r="E331" s="29" t="s">
        <v>2890</v>
      </c>
    </row>
    <row r="332" spans="1:18" ht="12.75" customHeight="1">
      <c r="A332" s="5" t="s">
        <v>40</v>
      </c>
      <c s="5"/>
      <c s="34" t="s">
        <v>181</v>
      </c>
      <c s="5"/>
      <c s="21" t="s">
        <v>182</v>
      </c>
      <c s="5"/>
      <c s="5"/>
      <c s="5"/>
      <c s="35">
        <f>0+Q332</f>
      </c>
      <c r="O332">
        <f>0+R332</f>
      </c>
      <c r="Q332">
        <f>0+I333+I337+I341+I345+I349+I353</f>
      </c>
      <c>
        <f>0+O333+O337+O341+O345+O349+O353</f>
      </c>
    </row>
    <row r="333" spans="1:16" ht="25.5">
      <c r="A333" s="18" t="s">
        <v>42</v>
      </c>
      <c s="23" t="s">
        <v>1051</v>
      </c>
      <c s="23" t="s">
        <v>184</v>
      </c>
      <c s="18" t="s">
        <v>185</v>
      </c>
      <c s="24" t="s">
        <v>186</v>
      </c>
      <c s="25" t="s">
        <v>187</v>
      </c>
      <c s="26">
        <v>100</v>
      </c>
      <c s="27">
        <v>0</v>
      </c>
      <c s="27">
        <f>ROUND(ROUND(H333,2)*ROUND(G333,3),2)</f>
      </c>
      <c r="O333">
        <f>(I333*21)/100</f>
      </c>
      <c t="s">
        <v>20</v>
      </c>
    </row>
    <row r="334" spans="1:5" ht="12.75">
      <c r="A334" s="28" t="s">
        <v>47</v>
      </c>
      <c r="E334" s="29" t="s">
        <v>188</v>
      </c>
    </row>
    <row r="335" spans="1:5" ht="12.75">
      <c r="A335" s="30" t="s">
        <v>48</v>
      </c>
      <c r="E335" s="31" t="s">
        <v>11266</v>
      </c>
    </row>
    <row r="336" spans="1:5" ht="165.75">
      <c r="A336" t="s">
        <v>50</v>
      </c>
      <c r="E336" s="29" t="s">
        <v>195</v>
      </c>
    </row>
    <row r="337" spans="1:16" ht="25.5">
      <c r="A337" s="18" t="s">
        <v>42</v>
      </c>
      <c s="23" t="s">
        <v>438</v>
      </c>
      <c s="23" t="s">
        <v>4091</v>
      </c>
      <c s="18" t="s">
        <v>185</v>
      </c>
      <c s="24" t="s">
        <v>4092</v>
      </c>
      <c s="25" t="s">
        <v>187</v>
      </c>
      <c s="26">
        <v>8.5</v>
      </c>
      <c s="27">
        <v>0</v>
      </c>
      <c s="27">
        <f>ROUND(ROUND(H337,2)*ROUND(G337,3),2)</f>
      </c>
      <c r="O337">
        <f>(I337*21)/100</f>
      </c>
      <c t="s">
        <v>20</v>
      </c>
    </row>
    <row r="338" spans="1:5" ht="12.75">
      <c r="A338" s="28" t="s">
        <v>47</v>
      </c>
      <c r="E338" s="29" t="s">
        <v>188</v>
      </c>
    </row>
    <row r="339" spans="1:5" ht="12.75">
      <c r="A339" s="30" t="s">
        <v>48</v>
      </c>
      <c r="E339" s="31" t="s">
        <v>11266</v>
      </c>
    </row>
    <row r="340" spans="1:5" ht="165.75">
      <c r="A340" t="s">
        <v>50</v>
      </c>
      <c r="E340" s="29" t="s">
        <v>195</v>
      </c>
    </row>
    <row r="341" spans="1:16" ht="25.5">
      <c r="A341" s="18" t="s">
        <v>42</v>
      </c>
      <c s="23" t="s">
        <v>442</v>
      </c>
      <c s="23" t="s">
        <v>192</v>
      </c>
      <c s="18" t="s">
        <v>185</v>
      </c>
      <c s="24" t="s">
        <v>193</v>
      </c>
      <c s="25" t="s">
        <v>187</v>
      </c>
      <c s="26">
        <v>237</v>
      </c>
      <c s="27">
        <v>0</v>
      </c>
      <c s="27">
        <f>ROUND(ROUND(H341,2)*ROUND(G341,3),2)</f>
      </c>
      <c r="O341">
        <f>(I341*21)/100</f>
      </c>
      <c t="s">
        <v>20</v>
      </c>
    </row>
    <row r="342" spans="1:5" ht="12.75">
      <c r="A342" s="28" t="s">
        <v>47</v>
      </c>
      <c r="E342" s="29" t="s">
        <v>188</v>
      </c>
    </row>
    <row r="343" spans="1:5" ht="12.75">
      <c r="A343" s="30" t="s">
        <v>48</v>
      </c>
      <c r="E343" s="31" t="s">
        <v>11266</v>
      </c>
    </row>
    <row r="344" spans="1:5" ht="165.75">
      <c r="A344" t="s">
        <v>50</v>
      </c>
      <c r="E344" s="29" t="s">
        <v>195</v>
      </c>
    </row>
    <row r="345" spans="1:16" ht="25.5">
      <c r="A345" s="18" t="s">
        <v>42</v>
      </c>
      <c s="23" t="s">
        <v>446</v>
      </c>
      <c s="23" t="s">
        <v>1085</v>
      </c>
      <c s="18" t="s">
        <v>185</v>
      </c>
      <c s="24" t="s">
        <v>1086</v>
      </c>
      <c s="25" t="s">
        <v>187</v>
      </c>
      <c s="26">
        <v>0.1</v>
      </c>
      <c s="27">
        <v>0</v>
      </c>
      <c s="27">
        <f>ROUND(ROUND(H345,2)*ROUND(G345,3),2)</f>
      </c>
      <c r="O345">
        <f>(I345*21)/100</f>
      </c>
      <c t="s">
        <v>20</v>
      </c>
    </row>
    <row r="346" spans="1:5" ht="12.75">
      <c r="A346" s="28" t="s">
        <v>47</v>
      </c>
      <c r="E346" s="29" t="s">
        <v>188</v>
      </c>
    </row>
    <row r="347" spans="1:5" ht="12.75">
      <c r="A347" s="30" t="s">
        <v>48</v>
      </c>
      <c r="E347" s="31" t="s">
        <v>11364</v>
      </c>
    </row>
    <row r="348" spans="1:5" ht="165.75">
      <c r="A348" t="s">
        <v>50</v>
      </c>
      <c r="E348" s="29" t="s">
        <v>195</v>
      </c>
    </row>
    <row r="349" spans="1:16" ht="38.25">
      <c r="A349" s="18" t="s">
        <v>42</v>
      </c>
      <c s="23" t="s">
        <v>449</v>
      </c>
      <c s="23" t="s">
        <v>1312</v>
      </c>
      <c s="18" t="s">
        <v>185</v>
      </c>
      <c s="24" t="s">
        <v>1313</v>
      </c>
      <c s="25" t="s">
        <v>187</v>
      </c>
      <c s="26">
        <v>2</v>
      </c>
      <c s="27">
        <v>0</v>
      </c>
      <c s="27">
        <f>ROUND(ROUND(H349,2)*ROUND(G349,3),2)</f>
      </c>
      <c r="O349">
        <f>(I349*21)/100</f>
      </c>
      <c t="s">
        <v>20</v>
      </c>
    </row>
    <row r="350" spans="1:5" ht="25.5">
      <c r="A350" s="28" t="s">
        <v>47</v>
      </c>
      <c r="E350" s="29" t="s">
        <v>642</v>
      </c>
    </row>
    <row r="351" spans="1:5" ht="12.75">
      <c r="A351" s="30" t="s">
        <v>48</v>
      </c>
      <c r="E351" s="31" t="s">
        <v>11013</v>
      </c>
    </row>
    <row r="352" spans="1:5" ht="165.75">
      <c r="A352" t="s">
        <v>50</v>
      </c>
      <c r="E352" s="29" t="s">
        <v>195</v>
      </c>
    </row>
    <row r="353" spans="1:16" ht="25.5">
      <c r="A353" s="18" t="s">
        <v>42</v>
      </c>
      <c s="23" t="s">
        <v>453</v>
      </c>
      <c s="23" t="s">
        <v>1087</v>
      </c>
      <c s="18" t="s">
        <v>185</v>
      </c>
      <c s="24" t="s">
        <v>1088</v>
      </c>
      <c s="25" t="s">
        <v>187</v>
      </c>
      <c s="26">
        <v>14</v>
      </c>
      <c s="27">
        <v>0</v>
      </c>
      <c s="27">
        <f>ROUND(ROUND(H353,2)*ROUND(G353,3),2)</f>
      </c>
      <c r="O353">
        <f>(I353*21)/100</f>
      </c>
      <c t="s">
        <v>20</v>
      </c>
    </row>
    <row r="354" spans="1:5" ht="25.5">
      <c r="A354" s="28" t="s">
        <v>47</v>
      </c>
      <c r="E354" s="29" t="s">
        <v>11365</v>
      </c>
    </row>
    <row r="355" spans="1:5" ht="12.75">
      <c r="A355" s="30" t="s">
        <v>48</v>
      </c>
      <c r="E355" s="31" t="s">
        <v>11013</v>
      </c>
    </row>
    <row r="356" spans="1:5" ht="165.75">
      <c r="A356" t="s">
        <v>50</v>
      </c>
      <c r="E356" s="29" t="s">
        <v>195</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63.xml><?xml version="1.0" encoding="utf-8"?>
<worksheet xmlns="http://schemas.openxmlformats.org/spreadsheetml/2006/main" xmlns:r="http://schemas.openxmlformats.org/officeDocument/2006/relationships">
  <sheetPr>
    <pageSetUpPr fitToPage="1"/>
  </sheetPr>
  <dimension ref="A1:R26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0+O9+O38+O87+O104+O133+O202+O239+O244</f>
      </c>
      <c t="s">
        <v>19</v>
      </c>
    </row>
    <row r="3" spans="1:16" ht="15" customHeight="1">
      <c r="A3" t="s">
        <v>1</v>
      </c>
      <c s="8" t="s">
        <v>4</v>
      </c>
      <c s="9" t="s">
        <v>5</v>
      </c>
      <c s="1"/>
      <c s="10" t="s">
        <v>6</v>
      </c>
      <c s="1"/>
      <c s="4"/>
      <c s="3" t="s">
        <v>11366</v>
      </c>
      <c s="36">
        <f>0+I9+I38+I87+I104+I133+I202+I239+I244</f>
      </c>
      <c r="O3" t="s">
        <v>16</v>
      </c>
      <c t="s">
        <v>20</v>
      </c>
    </row>
    <row r="4" spans="1:16" ht="15" customHeight="1">
      <c r="A4" t="s">
        <v>7</v>
      </c>
      <c s="8" t="s">
        <v>8</v>
      </c>
      <c s="9" t="s">
        <v>11073</v>
      </c>
      <c s="1"/>
      <c s="10" t="s">
        <v>11074</v>
      </c>
      <c s="1"/>
      <c s="1"/>
      <c s="7"/>
      <c s="7"/>
      <c r="O4" t="s">
        <v>17</v>
      </c>
      <c t="s">
        <v>20</v>
      </c>
    </row>
    <row r="5" spans="1:16" ht="12.75" customHeight="1">
      <c r="A5" t="s">
        <v>11</v>
      </c>
      <c s="12" t="s">
        <v>15</v>
      </c>
      <c s="13" t="s">
        <v>11366</v>
      </c>
      <c s="5"/>
      <c s="14" t="s">
        <v>11367</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0+I10+I14+I18+I22+I26+I30+I34</f>
      </c>
      <c>
        <f>0+O10+O14+O18+O22+O26+O30+O34</f>
      </c>
    </row>
    <row r="10" spans="1:16" ht="12.75">
      <c r="A10" s="18" t="s">
        <v>42</v>
      </c>
      <c s="23" t="s">
        <v>26</v>
      </c>
      <c s="23" t="s">
        <v>2754</v>
      </c>
      <c s="18" t="s">
        <v>44</v>
      </c>
      <c s="24" t="s">
        <v>2755</v>
      </c>
      <c s="25" t="s">
        <v>64</v>
      </c>
      <c s="26">
        <v>650</v>
      </c>
      <c s="27">
        <v>0</v>
      </c>
      <c s="27">
        <f>ROUND(ROUND(H10,2)*ROUND(G10,3),2)</f>
      </c>
      <c r="O10">
        <f>(I10*21)/100</f>
      </c>
      <c t="s">
        <v>20</v>
      </c>
    </row>
    <row r="11" spans="1:5" ht="12.75">
      <c r="A11" s="28" t="s">
        <v>47</v>
      </c>
      <c r="E11" s="29" t="s">
        <v>44</v>
      </c>
    </row>
    <row r="12" spans="1:5" ht="12.75">
      <c r="A12" s="30" t="s">
        <v>48</v>
      </c>
      <c r="E12" s="31" t="s">
        <v>11266</v>
      </c>
    </row>
    <row r="13" spans="1:5" ht="12.75">
      <c r="A13" t="s">
        <v>50</v>
      </c>
      <c r="E13" s="29" t="s">
        <v>2756</v>
      </c>
    </row>
    <row r="14" spans="1:16" ht="12.75">
      <c r="A14" s="18" t="s">
        <v>42</v>
      </c>
      <c s="23" t="s">
        <v>20</v>
      </c>
      <c s="23" t="s">
        <v>2759</v>
      </c>
      <c s="18" t="s">
        <v>44</v>
      </c>
      <c s="24" t="s">
        <v>2760</v>
      </c>
      <c s="25" t="s">
        <v>46</v>
      </c>
      <c s="26">
        <v>18</v>
      </c>
      <c s="27">
        <v>0</v>
      </c>
      <c s="27">
        <f>ROUND(ROUND(H14,2)*ROUND(G14,3),2)</f>
      </c>
      <c r="O14">
        <f>(I14*21)/100</f>
      </c>
      <c t="s">
        <v>20</v>
      </c>
    </row>
    <row r="15" spans="1:5" ht="12.75">
      <c r="A15" s="28" t="s">
        <v>47</v>
      </c>
      <c r="E15" s="29" t="s">
        <v>44</v>
      </c>
    </row>
    <row r="16" spans="1:5" ht="12.75">
      <c r="A16" s="30" t="s">
        <v>48</v>
      </c>
      <c r="E16" s="31" t="s">
        <v>11368</v>
      </c>
    </row>
    <row r="17" spans="1:5" ht="357">
      <c r="A17" t="s">
        <v>50</v>
      </c>
      <c r="E17" s="29" t="s">
        <v>2761</v>
      </c>
    </row>
    <row r="18" spans="1:16" ht="12.75">
      <c r="A18" s="18" t="s">
        <v>42</v>
      </c>
      <c s="23" t="s">
        <v>19</v>
      </c>
      <c s="23" t="s">
        <v>2762</v>
      </c>
      <c s="18" t="s">
        <v>44</v>
      </c>
      <c s="24" t="s">
        <v>2763</v>
      </c>
      <c s="25" t="s">
        <v>46</v>
      </c>
      <c s="26">
        <v>130</v>
      </c>
      <c s="27">
        <v>0</v>
      </c>
      <c s="27">
        <f>ROUND(ROUND(H18,2)*ROUND(G18,3),2)</f>
      </c>
      <c r="O18">
        <f>(I18*21)/100</f>
      </c>
      <c t="s">
        <v>20</v>
      </c>
    </row>
    <row r="19" spans="1:5" ht="12.75">
      <c r="A19" s="28" t="s">
        <v>47</v>
      </c>
      <c r="E19" s="29" t="s">
        <v>44</v>
      </c>
    </row>
    <row r="20" spans="1:5" ht="12.75">
      <c r="A20" s="30" t="s">
        <v>48</v>
      </c>
      <c r="E20" s="31" t="s">
        <v>11266</v>
      </c>
    </row>
    <row r="21" spans="1:5" ht="318.75">
      <c r="A21" t="s">
        <v>50</v>
      </c>
      <c r="E21" s="29" t="s">
        <v>2765</v>
      </c>
    </row>
    <row r="22" spans="1:16" ht="12.75">
      <c r="A22" s="18" t="s">
        <v>42</v>
      </c>
      <c s="23" t="s">
        <v>30</v>
      </c>
      <c s="23" t="s">
        <v>58</v>
      </c>
      <c s="18" t="s">
        <v>44</v>
      </c>
      <c s="24" t="s">
        <v>59</v>
      </c>
      <c s="25" t="s">
        <v>46</v>
      </c>
      <c s="26">
        <v>110</v>
      </c>
      <c s="27">
        <v>0</v>
      </c>
      <c s="27">
        <f>ROUND(ROUND(H22,2)*ROUND(G22,3),2)</f>
      </c>
      <c r="O22">
        <f>(I22*21)/100</f>
      </c>
      <c t="s">
        <v>20</v>
      </c>
    </row>
    <row r="23" spans="1:5" ht="12.75">
      <c r="A23" s="28" t="s">
        <v>47</v>
      </c>
      <c r="E23" s="29" t="s">
        <v>44</v>
      </c>
    </row>
    <row r="24" spans="1:5" ht="12.75">
      <c r="A24" s="30" t="s">
        <v>48</v>
      </c>
      <c r="E24" s="31" t="s">
        <v>11266</v>
      </c>
    </row>
    <row r="25" spans="1:5" ht="153">
      <c r="A25" t="s">
        <v>50</v>
      </c>
      <c r="E25" s="29" t="s">
        <v>2766</v>
      </c>
    </row>
    <row r="26" spans="1:16" ht="12.75">
      <c r="A26" s="18" t="s">
        <v>42</v>
      </c>
      <c s="23" t="s">
        <v>32</v>
      </c>
      <c s="23" t="s">
        <v>2767</v>
      </c>
      <c s="18" t="s">
        <v>44</v>
      </c>
      <c s="24" t="s">
        <v>2768</v>
      </c>
      <c s="25" t="s">
        <v>64</v>
      </c>
      <c s="26">
        <v>650</v>
      </c>
      <c s="27">
        <v>0</v>
      </c>
      <c s="27">
        <f>ROUND(ROUND(H26,2)*ROUND(G26,3),2)</f>
      </c>
      <c r="O26">
        <f>(I26*21)/100</f>
      </c>
      <c t="s">
        <v>20</v>
      </c>
    </row>
    <row r="27" spans="1:5" ht="12.75">
      <c r="A27" s="28" t="s">
        <v>47</v>
      </c>
      <c r="E27" s="29" t="s">
        <v>44</v>
      </c>
    </row>
    <row r="28" spans="1:5" ht="12.75">
      <c r="A28" s="30" t="s">
        <v>48</v>
      </c>
      <c r="E28" s="31" t="s">
        <v>11266</v>
      </c>
    </row>
    <row r="29" spans="1:5" ht="38.25">
      <c r="A29" t="s">
        <v>50</v>
      </c>
      <c r="E29" s="29" t="s">
        <v>2769</v>
      </c>
    </row>
    <row r="30" spans="1:16" ht="12.75">
      <c r="A30" s="18" t="s">
        <v>42</v>
      </c>
      <c s="23" t="s">
        <v>34</v>
      </c>
      <c s="23" t="s">
        <v>1793</v>
      </c>
      <c s="18" t="s">
        <v>44</v>
      </c>
      <c s="24" t="s">
        <v>1794</v>
      </c>
      <c s="25" t="s">
        <v>46</v>
      </c>
      <c s="26">
        <v>18</v>
      </c>
      <c s="27">
        <v>0</v>
      </c>
      <c s="27">
        <f>ROUND(ROUND(H30,2)*ROUND(G30,3),2)</f>
      </c>
      <c r="O30">
        <f>(I30*21)/100</f>
      </c>
      <c t="s">
        <v>20</v>
      </c>
    </row>
    <row r="31" spans="1:5" ht="12.75">
      <c r="A31" s="28" t="s">
        <v>47</v>
      </c>
      <c r="E31" s="29" t="s">
        <v>44</v>
      </c>
    </row>
    <row r="32" spans="1:5" ht="12.75">
      <c r="A32" s="30" t="s">
        <v>48</v>
      </c>
      <c r="E32" s="31" t="s">
        <v>11335</v>
      </c>
    </row>
    <row r="33" spans="1:5" ht="267.75">
      <c r="A33" t="s">
        <v>50</v>
      </c>
      <c r="E33" s="29" t="s">
        <v>2770</v>
      </c>
    </row>
    <row r="34" spans="1:16" ht="12.75">
      <c r="A34" s="18" t="s">
        <v>42</v>
      </c>
      <c s="23" t="s">
        <v>66</v>
      </c>
      <c s="23" t="s">
        <v>2777</v>
      </c>
      <c s="18" t="s">
        <v>44</v>
      </c>
      <c s="24" t="s">
        <v>2778</v>
      </c>
      <c s="25" t="s">
        <v>46</v>
      </c>
      <c s="26">
        <v>12</v>
      </c>
      <c s="27">
        <v>0</v>
      </c>
      <c s="27">
        <f>ROUND(ROUND(H34,2)*ROUND(G34,3),2)</f>
      </c>
      <c r="O34">
        <f>(I34*21)/100</f>
      </c>
      <c t="s">
        <v>20</v>
      </c>
    </row>
    <row r="35" spans="1:5" ht="12.75">
      <c r="A35" s="28" t="s">
        <v>47</v>
      </c>
      <c r="E35" s="29" t="s">
        <v>44</v>
      </c>
    </row>
    <row r="36" spans="1:5" ht="12.75">
      <c r="A36" s="30" t="s">
        <v>48</v>
      </c>
      <c r="E36" s="31" t="s">
        <v>11266</v>
      </c>
    </row>
    <row r="37" spans="1:5" ht="38.25">
      <c r="A37" t="s">
        <v>50</v>
      </c>
      <c r="E37" s="29" t="s">
        <v>2780</v>
      </c>
    </row>
    <row r="38" spans="1:18" ht="12.75" customHeight="1">
      <c r="A38" s="5" t="s">
        <v>40</v>
      </c>
      <c s="5"/>
      <c s="34" t="s">
        <v>410</v>
      </c>
      <c s="5"/>
      <c s="21" t="s">
        <v>2315</v>
      </c>
      <c s="5"/>
      <c s="5"/>
      <c s="5"/>
      <c s="35">
        <f>0+Q38</f>
      </c>
      <c r="O38">
        <f>0+R38</f>
      </c>
      <c r="Q38">
        <f>0+I39+I43+I47+I51+I55+I59+I63+I67+I71+I75+I79+I83</f>
      </c>
      <c>
        <f>0+O39+O43+O47+O51+O55+O59+O63+O67+O71+O75+O79+O83</f>
      </c>
    </row>
    <row r="39" spans="1:16" ht="12.75">
      <c r="A39" s="18" t="s">
        <v>42</v>
      </c>
      <c s="23" t="s">
        <v>76</v>
      </c>
      <c s="23" t="s">
        <v>2784</v>
      </c>
      <c s="18" t="s">
        <v>44</v>
      </c>
      <c s="24" t="s">
        <v>2785</v>
      </c>
      <c s="25" t="s">
        <v>70</v>
      </c>
      <c s="26">
        <v>4</v>
      </c>
      <c s="27">
        <v>0</v>
      </c>
      <c s="27">
        <f>ROUND(ROUND(H39,2)*ROUND(G39,3),2)</f>
      </c>
      <c r="O39">
        <f>(I39*21)/100</f>
      </c>
      <c t="s">
        <v>20</v>
      </c>
    </row>
    <row r="40" spans="1:5" ht="12.75">
      <c r="A40" s="28" t="s">
        <v>47</v>
      </c>
      <c r="E40" s="29" t="s">
        <v>44</v>
      </c>
    </row>
    <row r="41" spans="1:5" ht="12.75">
      <c r="A41" s="30" t="s">
        <v>48</v>
      </c>
      <c r="E41" s="31" t="s">
        <v>11266</v>
      </c>
    </row>
    <row r="42" spans="1:5" ht="51">
      <c r="A42" t="s">
        <v>50</v>
      </c>
      <c r="E42" s="29" t="s">
        <v>2787</v>
      </c>
    </row>
    <row r="43" spans="1:16" ht="12.75">
      <c r="A43" s="18" t="s">
        <v>42</v>
      </c>
      <c s="23" t="s">
        <v>37</v>
      </c>
      <c s="23" t="s">
        <v>221</v>
      </c>
      <c s="18" t="s">
        <v>44</v>
      </c>
      <c s="24" t="s">
        <v>222</v>
      </c>
      <c s="25" t="s">
        <v>56</v>
      </c>
      <c s="26">
        <v>624</v>
      </c>
      <c s="27">
        <v>0</v>
      </c>
      <c s="27">
        <f>ROUND(ROUND(H43,2)*ROUND(G43,3),2)</f>
      </c>
      <c r="O43">
        <f>(I43*21)/100</f>
      </c>
      <c t="s">
        <v>20</v>
      </c>
    </row>
    <row r="44" spans="1:5" ht="12.75">
      <c r="A44" s="28" t="s">
        <v>47</v>
      </c>
      <c r="E44" s="29" t="s">
        <v>44</v>
      </c>
    </row>
    <row r="45" spans="1:5" ht="12.75">
      <c r="A45" s="30" t="s">
        <v>48</v>
      </c>
      <c r="E45" s="31" t="s">
        <v>11266</v>
      </c>
    </row>
    <row r="46" spans="1:5" ht="51">
      <c r="A46" t="s">
        <v>50</v>
      </c>
      <c r="E46" s="29" t="s">
        <v>2788</v>
      </c>
    </row>
    <row r="47" spans="1:16" ht="12.75">
      <c r="A47" s="18" t="s">
        <v>42</v>
      </c>
      <c s="23" t="s">
        <v>39</v>
      </c>
      <c s="23" t="s">
        <v>884</v>
      </c>
      <c s="18" t="s">
        <v>44</v>
      </c>
      <c s="24" t="s">
        <v>885</v>
      </c>
      <c s="25" t="s">
        <v>56</v>
      </c>
      <c s="26">
        <v>28</v>
      </c>
      <c s="27">
        <v>0</v>
      </c>
      <c s="27">
        <f>ROUND(ROUND(H47,2)*ROUND(G47,3),2)</f>
      </c>
      <c r="O47">
        <f>(I47*21)/100</f>
      </c>
      <c t="s">
        <v>20</v>
      </c>
    </row>
    <row r="48" spans="1:5" ht="12.75">
      <c r="A48" s="28" t="s">
        <v>47</v>
      </c>
      <c r="E48" s="29" t="s">
        <v>44</v>
      </c>
    </row>
    <row r="49" spans="1:5" ht="12.75">
      <c r="A49" s="30" t="s">
        <v>48</v>
      </c>
      <c r="E49" s="31" t="s">
        <v>11266</v>
      </c>
    </row>
    <row r="50" spans="1:5" ht="51">
      <c r="A50" t="s">
        <v>50</v>
      </c>
      <c r="E50" s="29" t="s">
        <v>2789</v>
      </c>
    </row>
    <row r="51" spans="1:16" ht="12.75">
      <c r="A51" s="18" t="s">
        <v>42</v>
      </c>
      <c s="23" t="s">
        <v>87</v>
      </c>
      <c s="23" t="s">
        <v>1164</v>
      </c>
      <c s="18" t="s">
        <v>44</v>
      </c>
      <c s="24" t="s">
        <v>1165</v>
      </c>
      <c s="25" t="s">
        <v>56</v>
      </c>
      <c s="26">
        <v>624</v>
      </c>
      <c s="27">
        <v>0</v>
      </c>
      <c s="27">
        <f>ROUND(ROUND(H51,2)*ROUND(G51,3),2)</f>
      </c>
      <c r="O51">
        <f>(I51*21)/100</f>
      </c>
      <c t="s">
        <v>20</v>
      </c>
    </row>
    <row r="52" spans="1:5" ht="12.75">
      <c r="A52" s="28" t="s">
        <v>47</v>
      </c>
      <c r="E52" s="29" t="s">
        <v>44</v>
      </c>
    </row>
    <row r="53" spans="1:5" ht="12.75">
      <c r="A53" s="30" t="s">
        <v>48</v>
      </c>
      <c r="E53" s="31" t="s">
        <v>11266</v>
      </c>
    </row>
    <row r="54" spans="1:5" ht="76.5">
      <c r="A54" t="s">
        <v>50</v>
      </c>
      <c r="E54" s="29" t="s">
        <v>6026</v>
      </c>
    </row>
    <row r="55" spans="1:16" ht="25.5">
      <c r="A55" s="18" t="s">
        <v>42</v>
      </c>
      <c s="23" t="s">
        <v>91</v>
      </c>
      <c s="23" t="s">
        <v>11369</v>
      </c>
      <c s="18" t="s">
        <v>44</v>
      </c>
      <c s="24" t="s">
        <v>11370</v>
      </c>
      <c s="25" t="s">
        <v>56</v>
      </c>
      <c s="26">
        <v>140</v>
      </c>
      <c s="27">
        <v>0</v>
      </c>
      <c s="27">
        <f>ROUND(ROUND(H55,2)*ROUND(G55,3),2)</f>
      </c>
      <c r="O55">
        <f>(I55*21)/100</f>
      </c>
      <c t="s">
        <v>20</v>
      </c>
    </row>
    <row r="56" spans="1:5" ht="12.75">
      <c r="A56" s="28" t="s">
        <v>47</v>
      </c>
      <c r="E56" s="29" t="s">
        <v>44</v>
      </c>
    </row>
    <row r="57" spans="1:5" ht="12.75">
      <c r="A57" s="30" t="s">
        <v>48</v>
      </c>
      <c r="E57" s="31" t="s">
        <v>11371</v>
      </c>
    </row>
    <row r="58" spans="1:5" ht="63.75">
      <c r="A58" t="s">
        <v>50</v>
      </c>
      <c r="E58" s="29" t="s">
        <v>2601</v>
      </c>
    </row>
    <row r="59" spans="1:16" ht="25.5">
      <c r="A59" s="18" t="s">
        <v>42</v>
      </c>
      <c s="23" t="s">
        <v>95</v>
      </c>
      <c s="23" t="s">
        <v>11372</v>
      </c>
      <c s="18" t="s">
        <v>44</v>
      </c>
      <c s="24" t="s">
        <v>11373</v>
      </c>
      <c s="25" t="s">
        <v>56</v>
      </c>
      <c s="26">
        <v>120</v>
      </c>
      <c s="27">
        <v>0</v>
      </c>
      <c s="27">
        <f>ROUND(ROUND(H59,2)*ROUND(G59,3),2)</f>
      </c>
      <c r="O59">
        <f>(I59*21)/100</f>
      </c>
      <c t="s">
        <v>20</v>
      </c>
    </row>
    <row r="60" spans="1:5" ht="12.75">
      <c r="A60" s="28" t="s">
        <v>47</v>
      </c>
      <c r="E60" s="29" t="s">
        <v>44</v>
      </c>
    </row>
    <row r="61" spans="1:5" ht="12.75">
      <c r="A61" s="30" t="s">
        <v>48</v>
      </c>
      <c r="E61" s="31" t="s">
        <v>11371</v>
      </c>
    </row>
    <row r="62" spans="1:5" ht="38.25">
      <c r="A62" t="s">
        <v>50</v>
      </c>
      <c r="E62" s="29" t="s">
        <v>3022</v>
      </c>
    </row>
    <row r="63" spans="1:16" ht="25.5">
      <c r="A63" s="18" t="s">
        <v>42</v>
      </c>
      <c s="23" t="s">
        <v>103</v>
      </c>
      <c s="23" t="s">
        <v>11374</v>
      </c>
      <c s="18" t="s">
        <v>44</v>
      </c>
      <c s="24" t="s">
        <v>11375</v>
      </c>
      <c s="25" t="s">
        <v>56</v>
      </c>
      <c s="26">
        <v>270</v>
      </c>
      <c s="27">
        <v>0</v>
      </c>
      <c s="27">
        <f>ROUND(ROUND(H63,2)*ROUND(G63,3),2)</f>
      </c>
      <c r="O63">
        <f>(I63*21)/100</f>
      </c>
      <c t="s">
        <v>20</v>
      </c>
    </row>
    <row r="64" spans="1:5" ht="12.75">
      <c r="A64" s="28" t="s">
        <v>47</v>
      </c>
      <c r="E64" s="29" t="s">
        <v>44</v>
      </c>
    </row>
    <row r="65" spans="1:5" ht="12.75">
      <c r="A65" s="30" t="s">
        <v>48</v>
      </c>
      <c r="E65" s="31" t="s">
        <v>11376</v>
      </c>
    </row>
    <row r="66" spans="1:5" ht="25.5">
      <c r="A66" t="s">
        <v>50</v>
      </c>
      <c r="E66" s="29" t="s">
        <v>2602</v>
      </c>
    </row>
    <row r="67" spans="1:16" ht="12.75">
      <c r="A67" s="18" t="s">
        <v>42</v>
      </c>
      <c s="23" t="s">
        <v>110</v>
      </c>
      <c s="23" t="s">
        <v>2603</v>
      </c>
      <c s="18" t="s">
        <v>44</v>
      </c>
      <c s="24" t="s">
        <v>2604</v>
      </c>
      <c s="25" t="s">
        <v>70</v>
      </c>
      <c s="26">
        <v>240</v>
      </c>
      <c s="27">
        <v>0</v>
      </c>
      <c s="27">
        <f>ROUND(ROUND(H67,2)*ROUND(G67,3),2)</f>
      </c>
      <c r="O67">
        <f>(I67*21)/100</f>
      </c>
      <c t="s">
        <v>20</v>
      </c>
    </row>
    <row r="68" spans="1:5" ht="12.75">
      <c r="A68" s="28" t="s">
        <v>47</v>
      </c>
      <c r="E68" s="29" t="s">
        <v>44</v>
      </c>
    </row>
    <row r="69" spans="1:5" ht="12.75">
      <c r="A69" s="30" t="s">
        <v>48</v>
      </c>
      <c r="E69" s="31" t="s">
        <v>11376</v>
      </c>
    </row>
    <row r="70" spans="1:5" ht="25.5">
      <c r="A70" t="s">
        <v>50</v>
      </c>
      <c r="E70" s="29" t="s">
        <v>2602</v>
      </c>
    </row>
    <row r="71" spans="1:16" ht="12.75">
      <c r="A71" s="18" t="s">
        <v>42</v>
      </c>
      <c s="23" t="s">
        <v>114</v>
      </c>
      <c s="23" t="s">
        <v>2793</v>
      </c>
      <c s="18" t="s">
        <v>44</v>
      </c>
      <c s="24" t="s">
        <v>2794</v>
      </c>
      <c s="25" t="s">
        <v>70</v>
      </c>
      <c s="26">
        <v>64</v>
      </c>
      <c s="27">
        <v>0</v>
      </c>
      <c s="27">
        <f>ROUND(ROUND(H71,2)*ROUND(G71,3),2)</f>
      </c>
      <c r="O71">
        <f>(I71*21)/100</f>
      </c>
      <c t="s">
        <v>20</v>
      </c>
    </row>
    <row r="72" spans="1:5" ht="12.75">
      <c r="A72" s="28" t="s">
        <v>47</v>
      </c>
      <c r="E72" s="29" t="s">
        <v>44</v>
      </c>
    </row>
    <row r="73" spans="1:5" ht="12.75">
      <c r="A73" s="30" t="s">
        <v>48</v>
      </c>
      <c r="E73" s="31" t="s">
        <v>11266</v>
      </c>
    </row>
    <row r="74" spans="1:5" ht="51">
      <c r="A74" t="s">
        <v>50</v>
      </c>
      <c r="E74" s="29" t="s">
        <v>2614</v>
      </c>
    </row>
    <row r="75" spans="1:16" ht="25.5">
      <c r="A75" s="18" t="s">
        <v>42</v>
      </c>
      <c s="23" t="s">
        <v>117</v>
      </c>
      <c s="23" t="s">
        <v>905</v>
      </c>
      <c s="18" t="s">
        <v>44</v>
      </c>
      <c s="24" t="s">
        <v>906</v>
      </c>
      <c s="25" t="s">
        <v>70</v>
      </c>
      <c s="26">
        <v>20</v>
      </c>
      <c s="27">
        <v>0</v>
      </c>
      <c s="27">
        <f>ROUND(ROUND(H75,2)*ROUND(G75,3),2)</f>
      </c>
      <c r="O75">
        <f>(I75*21)/100</f>
      </c>
      <c t="s">
        <v>20</v>
      </c>
    </row>
    <row r="76" spans="1:5" ht="12.75">
      <c r="A76" s="28" t="s">
        <v>47</v>
      </c>
      <c r="E76" s="29" t="s">
        <v>44</v>
      </c>
    </row>
    <row r="77" spans="1:5" ht="12.75">
      <c r="A77" s="30" t="s">
        <v>48</v>
      </c>
      <c r="E77" s="31" t="s">
        <v>11266</v>
      </c>
    </row>
    <row r="78" spans="1:5" ht="51">
      <c r="A78" t="s">
        <v>50</v>
      </c>
      <c r="E78" s="29" t="s">
        <v>2788</v>
      </c>
    </row>
    <row r="79" spans="1:16" ht="12.75">
      <c r="A79" s="18" t="s">
        <v>42</v>
      </c>
      <c s="23" t="s">
        <v>121</v>
      </c>
      <c s="23" t="s">
        <v>6043</v>
      </c>
      <c s="18" t="s">
        <v>44</v>
      </c>
      <c s="24" t="s">
        <v>6044</v>
      </c>
      <c s="25" t="s">
        <v>56</v>
      </c>
      <c s="26">
        <v>65</v>
      </c>
      <c s="27">
        <v>0</v>
      </c>
      <c s="27">
        <f>ROUND(ROUND(H79,2)*ROUND(G79,3),2)</f>
      </c>
      <c r="O79">
        <f>(I79*21)/100</f>
      </c>
      <c t="s">
        <v>20</v>
      </c>
    </row>
    <row r="80" spans="1:5" ht="12.75">
      <c r="A80" s="28" t="s">
        <v>47</v>
      </c>
      <c r="E80" s="29" t="s">
        <v>44</v>
      </c>
    </row>
    <row r="81" spans="1:5" ht="12.75">
      <c r="A81" s="30" t="s">
        <v>48</v>
      </c>
      <c r="E81" s="31" t="s">
        <v>11266</v>
      </c>
    </row>
    <row r="82" spans="1:5" ht="63.75">
      <c r="A82" t="s">
        <v>50</v>
      </c>
      <c r="E82" s="29" t="s">
        <v>6045</v>
      </c>
    </row>
    <row r="83" spans="1:16" ht="12.75">
      <c r="A83" s="18" t="s">
        <v>42</v>
      </c>
      <c s="23" t="s">
        <v>125</v>
      </c>
      <c s="23" t="s">
        <v>2795</v>
      </c>
      <c s="18" t="s">
        <v>44</v>
      </c>
      <c s="24" t="s">
        <v>2796</v>
      </c>
      <c s="25" t="s">
        <v>56</v>
      </c>
      <c s="26">
        <v>900</v>
      </c>
      <c s="27">
        <v>0</v>
      </c>
      <c s="27">
        <f>ROUND(ROUND(H83,2)*ROUND(G83,3),2)</f>
      </c>
      <c r="O83">
        <f>(I83*21)/100</f>
      </c>
      <c t="s">
        <v>20</v>
      </c>
    </row>
    <row r="84" spans="1:5" ht="12.75">
      <c r="A84" s="28" t="s">
        <v>47</v>
      </c>
      <c r="E84" s="29" t="s">
        <v>44</v>
      </c>
    </row>
    <row r="85" spans="1:5" ht="12.75">
      <c r="A85" s="30" t="s">
        <v>48</v>
      </c>
      <c r="E85" s="31" t="s">
        <v>11266</v>
      </c>
    </row>
    <row r="86" spans="1:5" ht="25.5">
      <c r="A86" t="s">
        <v>50</v>
      </c>
      <c r="E86" s="29" t="s">
        <v>2602</v>
      </c>
    </row>
    <row r="87" spans="1:18" ht="12.75" customHeight="1">
      <c r="A87" s="5" t="s">
        <v>40</v>
      </c>
      <c s="5"/>
      <c s="34" t="s">
        <v>2420</v>
      </c>
      <c s="5"/>
      <c s="21" t="s">
        <v>2421</v>
      </c>
      <c s="5"/>
      <c s="5"/>
      <c s="5"/>
      <c s="35">
        <f>0+Q87</f>
      </c>
      <c r="O87">
        <f>0+R87</f>
      </c>
      <c r="Q87">
        <f>0+I88+I92+I96+I100</f>
      </c>
      <c>
        <f>0+O88+O92+O96+O100</f>
      </c>
    </row>
    <row r="88" spans="1:16" ht="12.75">
      <c r="A88" s="18" t="s">
        <v>42</v>
      </c>
      <c s="23" t="s">
        <v>130</v>
      </c>
      <c s="23" t="s">
        <v>11209</v>
      </c>
      <c s="18" t="s">
        <v>44</v>
      </c>
      <c s="24" t="s">
        <v>11210</v>
      </c>
      <c s="25" t="s">
        <v>70</v>
      </c>
      <c s="26">
        <v>14</v>
      </c>
      <c s="27">
        <v>0</v>
      </c>
      <c s="27">
        <f>ROUND(ROUND(H88,2)*ROUND(G88,3),2)</f>
      </c>
      <c r="O88">
        <f>(I88*21)/100</f>
      </c>
      <c t="s">
        <v>20</v>
      </c>
    </row>
    <row r="89" spans="1:5" ht="12.75">
      <c r="A89" s="28" t="s">
        <v>47</v>
      </c>
      <c r="E89" s="29" t="s">
        <v>44</v>
      </c>
    </row>
    <row r="90" spans="1:5" ht="12.75">
      <c r="A90" s="30" t="s">
        <v>48</v>
      </c>
      <c r="E90" s="31" t="s">
        <v>11371</v>
      </c>
    </row>
    <row r="91" spans="1:5" ht="38.25">
      <c r="A91" t="s">
        <v>50</v>
      </c>
      <c r="E91" s="29" t="s">
        <v>11211</v>
      </c>
    </row>
    <row r="92" spans="1:16" ht="12.75">
      <c r="A92" s="18" t="s">
        <v>42</v>
      </c>
      <c s="23" t="s">
        <v>134</v>
      </c>
      <c s="23" t="s">
        <v>233</v>
      </c>
      <c s="18" t="s">
        <v>44</v>
      </c>
      <c s="24" t="s">
        <v>234</v>
      </c>
      <c s="25" t="s">
        <v>56</v>
      </c>
      <c s="26">
        <v>305</v>
      </c>
      <c s="27">
        <v>0</v>
      </c>
      <c s="27">
        <f>ROUND(ROUND(H92,2)*ROUND(G92,3),2)</f>
      </c>
      <c r="O92">
        <f>(I92*21)/100</f>
      </c>
      <c t="s">
        <v>20</v>
      </c>
    </row>
    <row r="93" spans="1:5" ht="12.75">
      <c r="A93" s="28" t="s">
        <v>47</v>
      </c>
      <c r="E93" s="29" t="s">
        <v>44</v>
      </c>
    </row>
    <row r="94" spans="1:5" ht="12.75">
      <c r="A94" s="30" t="s">
        <v>48</v>
      </c>
      <c r="E94" s="31" t="s">
        <v>11264</v>
      </c>
    </row>
    <row r="95" spans="1:5" ht="51">
      <c r="A95" t="s">
        <v>50</v>
      </c>
      <c r="E95" s="29" t="s">
        <v>2991</v>
      </c>
    </row>
    <row r="96" spans="1:16" ht="12.75">
      <c r="A96" s="18" t="s">
        <v>42</v>
      </c>
      <c s="23" t="s">
        <v>138</v>
      </c>
      <c s="23" t="s">
        <v>2629</v>
      </c>
      <c s="18" t="s">
        <v>44</v>
      </c>
      <c s="24" t="s">
        <v>2630</v>
      </c>
      <c s="25" t="s">
        <v>70</v>
      </c>
      <c s="26">
        <v>66</v>
      </c>
      <c s="27">
        <v>0</v>
      </c>
      <c s="27">
        <f>ROUND(ROUND(H96,2)*ROUND(G96,3),2)</f>
      </c>
      <c r="O96">
        <f>(I96*21)/100</f>
      </c>
      <c t="s">
        <v>20</v>
      </c>
    </row>
    <row r="97" spans="1:5" ht="12.75">
      <c r="A97" s="28" t="s">
        <v>47</v>
      </c>
      <c r="E97" s="29" t="s">
        <v>44</v>
      </c>
    </row>
    <row r="98" spans="1:5" ht="12.75">
      <c r="A98" s="30" t="s">
        <v>48</v>
      </c>
      <c r="E98" s="31" t="s">
        <v>11264</v>
      </c>
    </row>
    <row r="99" spans="1:5" ht="38.25">
      <c r="A99" t="s">
        <v>50</v>
      </c>
      <c r="E99" s="29" t="s">
        <v>2631</v>
      </c>
    </row>
    <row r="100" spans="1:16" ht="12.75">
      <c r="A100" s="18" t="s">
        <v>42</v>
      </c>
      <c s="23" t="s">
        <v>142</v>
      </c>
      <c s="23" t="s">
        <v>844</v>
      </c>
      <c s="18" t="s">
        <v>44</v>
      </c>
      <c s="24" t="s">
        <v>845</v>
      </c>
      <c s="25" t="s">
        <v>70</v>
      </c>
      <c s="26">
        <v>33</v>
      </c>
      <c s="27">
        <v>0</v>
      </c>
      <c s="27">
        <f>ROUND(ROUND(H100,2)*ROUND(G100,3),2)</f>
      </c>
      <c r="O100">
        <f>(I100*21)/100</f>
      </c>
      <c t="s">
        <v>20</v>
      </c>
    </row>
    <row r="101" spans="1:5" ht="12.75">
      <c r="A101" s="28" t="s">
        <v>47</v>
      </c>
      <c r="E101" s="29" t="s">
        <v>44</v>
      </c>
    </row>
    <row r="102" spans="1:5" ht="12.75">
      <c r="A102" s="30" t="s">
        <v>48</v>
      </c>
      <c r="E102" s="31" t="s">
        <v>11264</v>
      </c>
    </row>
    <row r="103" spans="1:5" ht="51">
      <c r="A103" t="s">
        <v>50</v>
      </c>
      <c r="E103" s="29" t="s">
        <v>2632</v>
      </c>
    </row>
    <row r="104" spans="1:18" ht="12.75" customHeight="1">
      <c r="A104" s="5" t="s">
        <v>40</v>
      </c>
      <c s="5"/>
      <c s="34" t="s">
        <v>2217</v>
      </c>
      <c s="5"/>
      <c s="21" t="s">
        <v>2633</v>
      </c>
      <c s="5"/>
      <c s="5"/>
      <c s="5"/>
      <c s="35">
        <f>0+Q104</f>
      </c>
      <c r="O104">
        <f>0+R104</f>
      </c>
      <c r="Q104">
        <f>0+I105+I109+I113+I117+I121+I125+I129</f>
      </c>
      <c>
        <f>0+O105+O109+O113+O117+O121+O125+O129</f>
      </c>
    </row>
    <row r="105" spans="1:16" ht="12.75">
      <c r="A105" s="18" t="s">
        <v>42</v>
      </c>
      <c s="23" t="s">
        <v>146</v>
      </c>
      <c s="23" t="s">
        <v>246</v>
      </c>
      <c s="18" t="s">
        <v>44</v>
      </c>
      <c s="24" t="s">
        <v>247</v>
      </c>
      <c s="25" t="s">
        <v>56</v>
      </c>
      <c s="26">
        <v>481</v>
      </c>
      <c s="27">
        <v>0</v>
      </c>
      <c s="27">
        <f>ROUND(ROUND(H105,2)*ROUND(G105,3),2)</f>
      </c>
      <c r="O105">
        <f>(I105*21)/100</f>
      </c>
      <c t="s">
        <v>20</v>
      </c>
    </row>
    <row r="106" spans="1:5" ht="12.75">
      <c r="A106" s="28" t="s">
        <v>47</v>
      </c>
      <c r="E106" s="29" t="s">
        <v>44</v>
      </c>
    </row>
    <row r="107" spans="1:5" ht="12.75">
      <c r="A107" s="30" t="s">
        <v>48</v>
      </c>
      <c r="E107" s="31" t="s">
        <v>11078</v>
      </c>
    </row>
    <row r="108" spans="1:5" ht="38.25">
      <c r="A108" t="s">
        <v>50</v>
      </c>
      <c r="E108" s="29" t="s">
        <v>2636</v>
      </c>
    </row>
    <row r="109" spans="1:16" ht="12.75">
      <c r="A109" s="18" t="s">
        <v>42</v>
      </c>
      <c s="23" t="s">
        <v>150</v>
      </c>
      <c s="23" t="s">
        <v>2653</v>
      </c>
      <c s="18" t="s">
        <v>44</v>
      </c>
      <c s="24" t="s">
        <v>2654</v>
      </c>
      <c s="25" t="s">
        <v>56</v>
      </c>
      <c s="26">
        <v>260</v>
      </c>
      <c s="27">
        <v>0</v>
      </c>
      <c s="27">
        <f>ROUND(ROUND(H109,2)*ROUND(G109,3),2)</f>
      </c>
      <c r="O109">
        <f>(I109*21)/100</f>
      </c>
      <c t="s">
        <v>20</v>
      </c>
    </row>
    <row r="110" spans="1:5" ht="12.75">
      <c r="A110" s="28" t="s">
        <v>47</v>
      </c>
      <c r="E110" s="29" t="s">
        <v>44</v>
      </c>
    </row>
    <row r="111" spans="1:5" ht="12.75">
      <c r="A111" s="30" t="s">
        <v>48</v>
      </c>
      <c r="E111" s="31" t="s">
        <v>11078</v>
      </c>
    </row>
    <row r="112" spans="1:5" ht="38.25">
      <c r="A112" t="s">
        <v>50</v>
      </c>
      <c r="E112" s="29" t="s">
        <v>2636</v>
      </c>
    </row>
    <row r="113" spans="1:16" ht="12.75">
      <c r="A113" s="18" t="s">
        <v>42</v>
      </c>
      <c s="23" t="s">
        <v>154</v>
      </c>
      <c s="23" t="s">
        <v>3039</v>
      </c>
      <c s="18" t="s">
        <v>44</v>
      </c>
      <c s="24" t="s">
        <v>3040</v>
      </c>
      <c s="25" t="s">
        <v>56</v>
      </c>
      <c s="26">
        <v>1815</v>
      </c>
      <c s="27">
        <v>0</v>
      </c>
      <c s="27">
        <f>ROUND(ROUND(H113,2)*ROUND(G113,3),2)</f>
      </c>
      <c r="O113">
        <f>(I113*21)/100</f>
      </c>
      <c t="s">
        <v>20</v>
      </c>
    </row>
    <row r="114" spans="1:5" ht="12.75">
      <c r="A114" s="28" t="s">
        <v>47</v>
      </c>
      <c r="E114" s="29" t="s">
        <v>44</v>
      </c>
    </row>
    <row r="115" spans="1:5" ht="12.75">
      <c r="A115" s="30" t="s">
        <v>48</v>
      </c>
      <c r="E115" s="31" t="s">
        <v>11078</v>
      </c>
    </row>
    <row r="116" spans="1:5" ht="38.25">
      <c r="A116" t="s">
        <v>50</v>
      </c>
      <c r="E116" s="29" t="s">
        <v>2636</v>
      </c>
    </row>
    <row r="117" spans="1:16" ht="25.5">
      <c r="A117" s="18" t="s">
        <v>42</v>
      </c>
      <c s="23" t="s">
        <v>160</v>
      </c>
      <c s="23" t="s">
        <v>250</v>
      </c>
      <c s="18" t="s">
        <v>44</v>
      </c>
      <c s="24" t="s">
        <v>251</v>
      </c>
      <c s="25" t="s">
        <v>70</v>
      </c>
      <c s="26">
        <v>232</v>
      </c>
      <c s="27">
        <v>0</v>
      </c>
      <c s="27">
        <f>ROUND(ROUND(H117,2)*ROUND(G117,3),2)</f>
      </c>
      <c r="O117">
        <f>(I117*21)/100</f>
      </c>
      <c t="s">
        <v>20</v>
      </c>
    </row>
    <row r="118" spans="1:5" ht="12.75">
      <c r="A118" s="28" t="s">
        <v>47</v>
      </c>
      <c r="E118" s="29" t="s">
        <v>44</v>
      </c>
    </row>
    <row r="119" spans="1:5" ht="12.75">
      <c r="A119" s="30" t="s">
        <v>48</v>
      </c>
      <c r="E119" s="31" t="s">
        <v>11078</v>
      </c>
    </row>
    <row r="120" spans="1:5" ht="38.25">
      <c r="A120" t="s">
        <v>50</v>
      </c>
      <c r="E120" s="29" t="s">
        <v>2641</v>
      </c>
    </row>
    <row r="121" spans="1:16" ht="25.5">
      <c r="A121" s="18" t="s">
        <v>42</v>
      </c>
      <c s="23" t="s">
        <v>164</v>
      </c>
      <c s="23" t="s">
        <v>253</v>
      </c>
      <c s="18" t="s">
        <v>44</v>
      </c>
      <c s="24" t="s">
        <v>254</v>
      </c>
      <c s="25" t="s">
        <v>70</v>
      </c>
      <c s="26">
        <v>38</v>
      </c>
      <c s="27">
        <v>0</v>
      </c>
      <c s="27">
        <f>ROUND(ROUND(H121,2)*ROUND(G121,3),2)</f>
      </c>
      <c r="O121">
        <f>(I121*21)/100</f>
      </c>
      <c t="s">
        <v>20</v>
      </c>
    </row>
    <row r="122" spans="1:5" ht="12.75">
      <c r="A122" s="28" t="s">
        <v>47</v>
      </c>
      <c r="E122" s="29" t="s">
        <v>44</v>
      </c>
    </row>
    <row r="123" spans="1:5" ht="12.75">
      <c r="A123" s="30" t="s">
        <v>48</v>
      </c>
      <c r="E123" s="31" t="s">
        <v>11078</v>
      </c>
    </row>
    <row r="124" spans="1:5" ht="38.25">
      <c r="A124" t="s">
        <v>50</v>
      </c>
      <c r="E124" s="29" t="s">
        <v>2641</v>
      </c>
    </row>
    <row r="125" spans="1:16" ht="12.75">
      <c r="A125" s="18" t="s">
        <v>42</v>
      </c>
      <c s="23" t="s">
        <v>168</v>
      </c>
      <c s="23" t="s">
        <v>2671</v>
      </c>
      <c s="18" t="s">
        <v>44</v>
      </c>
      <c s="24" t="s">
        <v>2672</v>
      </c>
      <c s="25" t="s">
        <v>56</v>
      </c>
      <c s="26">
        <v>980</v>
      </c>
      <c s="27">
        <v>0</v>
      </c>
      <c s="27">
        <f>ROUND(ROUND(H125,2)*ROUND(G125,3),2)</f>
      </c>
      <c r="O125">
        <f>(I125*21)/100</f>
      </c>
      <c t="s">
        <v>20</v>
      </c>
    </row>
    <row r="126" spans="1:5" ht="12.75">
      <c r="A126" s="28" t="s">
        <v>47</v>
      </c>
      <c r="E126" s="29" t="s">
        <v>44</v>
      </c>
    </row>
    <row r="127" spans="1:5" ht="12.75">
      <c r="A127" s="30" t="s">
        <v>48</v>
      </c>
      <c r="E127" s="31" t="s">
        <v>11078</v>
      </c>
    </row>
    <row r="128" spans="1:5" ht="25.5">
      <c r="A128" t="s">
        <v>50</v>
      </c>
      <c r="E128" s="29" t="s">
        <v>2674</v>
      </c>
    </row>
    <row r="129" spans="1:16" ht="12.75">
      <c r="A129" s="18" t="s">
        <v>42</v>
      </c>
      <c s="23" t="s">
        <v>173</v>
      </c>
      <c s="23" t="s">
        <v>2829</v>
      </c>
      <c s="18" t="s">
        <v>44</v>
      </c>
      <c s="24" t="s">
        <v>2830</v>
      </c>
      <c s="25" t="s">
        <v>56</v>
      </c>
      <c s="26">
        <v>900</v>
      </c>
      <c s="27">
        <v>0</v>
      </c>
      <c s="27">
        <f>ROUND(ROUND(H129,2)*ROUND(G129,3),2)</f>
      </c>
      <c r="O129">
        <f>(I129*21)/100</f>
      </c>
      <c t="s">
        <v>20</v>
      </c>
    </row>
    <row r="130" spans="1:5" ht="12.75">
      <c r="A130" s="28" t="s">
        <v>47</v>
      </c>
      <c r="E130" s="29" t="s">
        <v>44</v>
      </c>
    </row>
    <row r="131" spans="1:5" ht="12.75">
      <c r="A131" s="30" t="s">
        <v>48</v>
      </c>
      <c r="E131" s="31" t="s">
        <v>11377</v>
      </c>
    </row>
    <row r="132" spans="1:5" ht="63.75">
      <c r="A132" t="s">
        <v>50</v>
      </c>
      <c r="E132" s="29" t="s">
        <v>2831</v>
      </c>
    </row>
    <row r="133" spans="1:18" ht="12.75" customHeight="1">
      <c r="A133" s="5" t="s">
        <v>40</v>
      </c>
      <c s="5"/>
      <c s="34" t="s">
        <v>6046</v>
      </c>
      <c s="5"/>
      <c s="21" t="s">
        <v>6047</v>
      </c>
      <c s="5"/>
      <c s="5"/>
      <c s="5"/>
      <c s="35">
        <f>0+Q133</f>
      </c>
      <c r="O133">
        <f>0+R133</f>
      </c>
      <c r="Q133">
        <f>0+I134+I138+I142+I146+I150+I154+I158+I162+I166+I170+I174+I178+I182+I186+I190+I194+I198</f>
      </c>
      <c>
        <f>0+O134+O138+O142+O146+O150+O154+O158+O162+O166+O170+O174+O178+O182+O186+O190+O194+O198</f>
      </c>
    </row>
    <row r="134" spans="1:16" ht="12.75">
      <c r="A134" s="18" t="s">
        <v>42</v>
      </c>
      <c s="23" t="s">
        <v>177</v>
      </c>
      <c s="23" t="s">
        <v>11378</v>
      </c>
      <c s="18" t="s">
        <v>44</v>
      </c>
      <c s="24" t="s">
        <v>11379</v>
      </c>
      <c s="25" t="s">
        <v>70</v>
      </c>
      <c s="26">
        <v>31</v>
      </c>
      <c s="27">
        <v>0</v>
      </c>
      <c s="27">
        <f>ROUND(ROUND(H134,2)*ROUND(G134,3),2)</f>
      </c>
      <c r="O134">
        <f>(I134*21)/100</f>
      </c>
      <c t="s">
        <v>20</v>
      </c>
    </row>
    <row r="135" spans="1:5" ht="12.75">
      <c r="A135" s="28" t="s">
        <v>47</v>
      </c>
      <c r="E135" s="29" t="s">
        <v>44</v>
      </c>
    </row>
    <row r="136" spans="1:5" ht="12.75">
      <c r="A136" s="30" t="s">
        <v>48</v>
      </c>
      <c r="E136" s="31" t="s">
        <v>11265</v>
      </c>
    </row>
    <row r="137" spans="1:5" ht="63.75">
      <c r="A137" t="s">
        <v>50</v>
      </c>
      <c r="E137" s="29" t="s">
        <v>11380</v>
      </c>
    </row>
    <row r="138" spans="1:16" ht="25.5">
      <c r="A138" s="18" t="s">
        <v>42</v>
      </c>
      <c s="23" t="s">
        <v>183</v>
      </c>
      <c s="23" t="s">
        <v>11269</v>
      </c>
      <c s="18" t="s">
        <v>44</v>
      </c>
      <c s="24" t="s">
        <v>11270</v>
      </c>
      <c s="25" t="s">
        <v>70</v>
      </c>
      <c s="26">
        <v>2</v>
      </c>
      <c s="27">
        <v>0</v>
      </c>
      <c s="27">
        <f>ROUND(ROUND(H138,2)*ROUND(G138,3),2)</f>
      </c>
      <c r="O138">
        <f>(I138*21)/100</f>
      </c>
      <c t="s">
        <v>20</v>
      </c>
    </row>
    <row r="139" spans="1:5" ht="12.75">
      <c r="A139" s="28" t="s">
        <v>47</v>
      </c>
      <c r="E139" s="29" t="s">
        <v>44</v>
      </c>
    </row>
    <row r="140" spans="1:5" ht="12.75">
      <c r="A140" s="30" t="s">
        <v>48</v>
      </c>
      <c r="E140" s="31" t="s">
        <v>11381</v>
      </c>
    </row>
    <row r="141" spans="1:5" ht="63.75">
      <c r="A141" t="s">
        <v>50</v>
      </c>
      <c r="E141" s="29" t="s">
        <v>11382</v>
      </c>
    </row>
    <row r="142" spans="1:16" ht="12.75">
      <c r="A142" s="18" t="s">
        <v>42</v>
      </c>
      <c s="23" t="s">
        <v>191</v>
      </c>
      <c s="23" t="s">
        <v>11273</v>
      </c>
      <c s="18" t="s">
        <v>44</v>
      </c>
      <c s="24" t="s">
        <v>11274</v>
      </c>
      <c s="25" t="s">
        <v>70</v>
      </c>
      <c s="26">
        <v>65</v>
      </c>
      <c s="27">
        <v>0</v>
      </c>
      <c s="27">
        <f>ROUND(ROUND(H142,2)*ROUND(G142,3),2)</f>
      </c>
      <c r="O142">
        <f>(I142*21)/100</f>
      </c>
      <c t="s">
        <v>20</v>
      </c>
    </row>
    <row r="143" spans="1:5" ht="12.75">
      <c r="A143" s="28" t="s">
        <v>47</v>
      </c>
      <c r="E143" s="29" t="s">
        <v>44</v>
      </c>
    </row>
    <row r="144" spans="1:5" ht="12.75">
      <c r="A144" s="30" t="s">
        <v>48</v>
      </c>
      <c r="E144" s="31" t="s">
        <v>11383</v>
      </c>
    </row>
    <row r="145" spans="1:5" ht="38.25">
      <c r="A145" t="s">
        <v>50</v>
      </c>
      <c r="E145" s="29" t="s">
        <v>11384</v>
      </c>
    </row>
    <row r="146" spans="1:16" ht="25.5">
      <c r="A146" s="18" t="s">
        <v>42</v>
      </c>
      <c s="23" t="s">
        <v>196</v>
      </c>
      <c s="23" t="s">
        <v>11385</v>
      </c>
      <c s="18" t="s">
        <v>44</v>
      </c>
      <c s="24" t="s">
        <v>11386</v>
      </c>
      <c s="25" t="s">
        <v>70</v>
      </c>
      <c s="26">
        <v>32</v>
      </c>
      <c s="27">
        <v>0</v>
      </c>
      <c s="27">
        <f>ROUND(ROUND(H146,2)*ROUND(G146,3),2)</f>
      </c>
      <c r="O146">
        <f>(I146*21)/100</f>
      </c>
      <c t="s">
        <v>20</v>
      </c>
    </row>
    <row r="147" spans="1:5" ht="12.75">
      <c r="A147" s="28" t="s">
        <v>47</v>
      </c>
      <c r="E147" s="29" t="s">
        <v>44</v>
      </c>
    </row>
    <row r="148" spans="1:5" ht="12.75">
      <c r="A148" s="30" t="s">
        <v>48</v>
      </c>
      <c r="E148" s="31" t="s">
        <v>11387</v>
      </c>
    </row>
    <row r="149" spans="1:5" ht="38.25">
      <c r="A149" t="s">
        <v>50</v>
      </c>
      <c r="E149" s="29" t="s">
        <v>11384</v>
      </c>
    </row>
    <row r="150" spans="1:16" ht="12.75">
      <c r="A150" s="18" t="s">
        <v>42</v>
      </c>
      <c s="23" t="s">
        <v>202</v>
      </c>
      <c s="23" t="s">
        <v>11388</v>
      </c>
      <c s="18" t="s">
        <v>44</v>
      </c>
      <c s="24" t="s">
        <v>11389</v>
      </c>
      <c s="25" t="s">
        <v>70</v>
      </c>
      <c s="26">
        <v>1</v>
      </c>
      <c s="27">
        <v>0</v>
      </c>
      <c s="27">
        <f>ROUND(ROUND(H150,2)*ROUND(G150,3),2)</f>
      </c>
      <c r="O150">
        <f>(I150*21)/100</f>
      </c>
      <c t="s">
        <v>20</v>
      </c>
    </row>
    <row r="151" spans="1:5" ht="12.75">
      <c r="A151" s="28" t="s">
        <v>47</v>
      </c>
      <c r="E151" s="29" t="s">
        <v>44</v>
      </c>
    </row>
    <row r="152" spans="1:5" ht="12.75">
      <c r="A152" s="30" t="s">
        <v>48</v>
      </c>
      <c r="E152" s="31" t="s">
        <v>11390</v>
      </c>
    </row>
    <row r="153" spans="1:5" ht="38.25">
      <c r="A153" t="s">
        <v>50</v>
      </c>
      <c r="E153" s="29" t="s">
        <v>11391</v>
      </c>
    </row>
    <row r="154" spans="1:16" ht="25.5">
      <c r="A154" s="18" t="s">
        <v>42</v>
      </c>
      <c s="23" t="s">
        <v>99</v>
      </c>
      <c s="23" t="s">
        <v>11392</v>
      </c>
      <c s="18" t="s">
        <v>44</v>
      </c>
      <c s="24" t="s">
        <v>11393</v>
      </c>
      <c s="25" t="s">
        <v>70</v>
      </c>
      <c s="26">
        <v>16</v>
      </c>
      <c s="27">
        <v>0</v>
      </c>
      <c s="27">
        <f>ROUND(ROUND(H154,2)*ROUND(G154,3),2)</f>
      </c>
      <c r="O154">
        <f>(I154*21)/100</f>
      </c>
      <c t="s">
        <v>20</v>
      </c>
    </row>
    <row r="155" spans="1:5" ht="12.75">
      <c r="A155" s="28" t="s">
        <v>47</v>
      </c>
      <c r="E155" s="29" t="s">
        <v>44</v>
      </c>
    </row>
    <row r="156" spans="1:5" ht="12.75">
      <c r="A156" s="30" t="s">
        <v>48</v>
      </c>
      <c r="E156" s="31" t="s">
        <v>11394</v>
      </c>
    </row>
    <row r="157" spans="1:5" ht="38.25">
      <c r="A157" t="s">
        <v>50</v>
      </c>
      <c r="E157" s="29" t="s">
        <v>11391</v>
      </c>
    </row>
    <row r="158" spans="1:16" ht="25.5">
      <c r="A158" s="18" t="s">
        <v>42</v>
      </c>
      <c s="23" t="s">
        <v>107</v>
      </c>
      <c s="23" t="s">
        <v>11395</v>
      </c>
      <c s="18" t="s">
        <v>44</v>
      </c>
      <c s="24" t="s">
        <v>11396</v>
      </c>
      <c s="25" t="s">
        <v>70</v>
      </c>
      <c s="26">
        <v>2</v>
      </c>
      <c s="27">
        <v>0</v>
      </c>
      <c s="27">
        <f>ROUND(ROUND(H158,2)*ROUND(G158,3),2)</f>
      </c>
      <c r="O158">
        <f>(I158*21)/100</f>
      </c>
      <c t="s">
        <v>20</v>
      </c>
    </row>
    <row r="159" spans="1:5" ht="12.75">
      <c r="A159" s="28" t="s">
        <v>47</v>
      </c>
      <c r="E159" s="29" t="s">
        <v>44</v>
      </c>
    </row>
    <row r="160" spans="1:5" ht="12.75">
      <c r="A160" s="30" t="s">
        <v>48</v>
      </c>
      <c r="E160" s="31" t="s">
        <v>11397</v>
      </c>
    </row>
    <row r="161" spans="1:5" ht="38.25">
      <c r="A161" t="s">
        <v>50</v>
      </c>
      <c r="E161" s="29" t="s">
        <v>11398</v>
      </c>
    </row>
    <row r="162" spans="1:16" ht="12.75">
      <c r="A162" s="18" t="s">
        <v>42</v>
      </c>
      <c s="23" t="s">
        <v>281</v>
      </c>
      <c s="23" t="s">
        <v>11294</v>
      </c>
      <c s="18" t="s">
        <v>44</v>
      </c>
      <c s="24" t="s">
        <v>11295</v>
      </c>
      <c s="25" t="s">
        <v>70</v>
      </c>
      <c s="26">
        <v>49</v>
      </c>
      <c s="27">
        <v>0</v>
      </c>
      <c s="27">
        <f>ROUND(ROUND(H162,2)*ROUND(G162,3),2)</f>
      </c>
      <c r="O162">
        <f>(I162*21)/100</f>
      </c>
      <c t="s">
        <v>20</v>
      </c>
    </row>
    <row r="163" spans="1:5" ht="12.75">
      <c r="A163" s="28" t="s">
        <v>47</v>
      </c>
      <c r="E163" s="29" t="s">
        <v>44</v>
      </c>
    </row>
    <row r="164" spans="1:5" ht="12.75">
      <c r="A164" s="30" t="s">
        <v>48</v>
      </c>
      <c r="E164" s="31" t="s">
        <v>11397</v>
      </c>
    </row>
    <row r="165" spans="1:5" ht="38.25">
      <c r="A165" t="s">
        <v>50</v>
      </c>
      <c r="E165" s="29" t="s">
        <v>11398</v>
      </c>
    </row>
    <row r="166" spans="1:16" ht="25.5">
      <c r="A166" s="18" t="s">
        <v>42</v>
      </c>
      <c s="23" t="s">
        <v>285</v>
      </c>
      <c s="23" t="s">
        <v>11399</v>
      </c>
      <c s="18" t="s">
        <v>44</v>
      </c>
      <c s="24" t="s">
        <v>11400</v>
      </c>
      <c s="25" t="s">
        <v>70</v>
      </c>
      <c s="26">
        <v>359</v>
      </c>
      <c s="27">
        <v>0</v>
      </c>
      <c s="27">
        <f>ROUND(ROUND(H166,2)*ROUND(G166,3),2)</f>
      </c>
      <c r="O166">
        <f>(I166*21)/100</f>
      </c>
      <c t="s">
        <v>20</v>
      </c>
    </row>
    <row r="167" spans="1:5" ht="12.75">
      <c r="A167" s="28" t="s">
        <v>47</v>
      </c>
      <c r="E167" s="29" t="s">
        <v>44</v>
      </c>
    </row>
    <row r="168" spans="1:5" ht="12.75">
      <c r="A168" s="30" t="s">
        <v>48</v>
      </c>
      <c r="E168" s="31" t="s">
        <v>11397</v>
      </c>
    </row>
    <row r="169" spans="1:5" ht="25.5">
      <c r="A169" t="s">
        <v>50</v>
      </c>
      <c r="E169" s="29" t="s">
        <v>11300</v>
      </c>
    </row>
    <row r="170" spans="1:16" ht="25.5">
      <c r="A170" s="18" t="s">
        <v>42</v>
      </c>
      <c s="23" t="s">
        <v>289</v>
      </c>
      <c s="23" t="s">
        <v>11298</v>
      </c>
      <c s="18" t="s">
        <v>44</v>
      </c>
      <c s="24" t="s">
        <v>11299</v>
      </c>
      <c s="25" t="s">
        <v>70</v>
      </c>
      <c s="26">
        <v>51</v>
      </c>
      <c s="27">
        <v>0</v>
      </c>
      <c s="27">
        <f>ROUND(ROUND(H170,2)*ROUND(G170,3),2)</f>
      </c>
      <c r="O170">
        <f>(I170*21)/100</f>
      </c>
      <c t="s">
        <v>20</v>
      </c>
    </row>
    <row r="171" spans="1:5" ht="12.75">
      <c r="A171" s="28" t="s">
        <v>47</v>
      </c>
      <c r="E171" s="29" t="s">
        <v>44</v>
      </c>
    </row>
    <row r="172" spans="1:5" ht="12.75">
      <c r="A172" s="30" t="s">
        <v>48</v>
      </c>
      <c r="E172" s="31" t="s">
        <v>11397</v>
      </c>
    </row>
    <row r="173" spans="1:5" ht="25.5">
      <c r="A173" t="s">
        <v>50</v>
      </c>
      <c r="E173" s="29" t="s">
        <v>11300</v>
      </c>
    </row>
    <row r="174" spans="1:16" ht="25.5">
      <c r="A174" s="18" t="s">
        <v>42</v>
      </c>
      <c s="23" t="s">
        <v>293</v>
      </c>
      <c s="23" t="s">
        <v>11401</v>
      </c>
      <c s="18" t="s">
        <v>44</v>
      </c>
      <c s="24" t="s">
        <v>11402</v>
      </c>
      <c s="25" t="s">
        <v>70</v>
      </c>
      <c s="26">
        <v>108</v>
      </c>
      <c s="27">
        <v>0</v>
      </c>
      <c s="27">
        <f>ROUND(ROUND(H174,2)*ROUND(G174,3),2)</f>
      </c>
      <c r="O174">
        <f>(I174*21)/100</f>
      </c>
      <c t="s">
        <v>20</v>
      </c>
    </row>
    <row r="175" spans="1:5" ht="12.75">
      <c r="A175" s="28" t="s">
        <v>47</v>
      </c>
      <c r="E175" s="29" t="s">
        <v>44</v>
      </c>
    </row>
    <row r="176" spans="1:5" ht="12.75">
      <c r="A176" s="30" t="s">
        <v>48</v>
      </c>
      <c r="E176" s="31" t="s">
        <v>11403</v>
      </c>
    </row>
    <row r="177" spans="1:5" ht="38.25">
      <c r="A177" t="s">
        <v>50</v>
      </c>
      <c r="E177" s="29" t="s">
        <v>11398</v>
      </c>
    </row>
    <row r="178" spans="1:16" ht="25.5">
      <c r="A178" s="18" t="s">
        <v>42</v>
      </c>
      <c s="23" t="s">
        <v>297</v>
      </c>
      <c s="23" t="s">
        <v>11404</v>
      </c>
      <c s="18" t="s">
        <v>44</v>
      </c>
      <c s="24" t="s">
        <v>11405</v>
      </c>
      <c s="25" t="s">
        <v>70</v>
      </c>
      <c s="26">
        <v>241</v>
      </c>
      <c s="27">
        <v>0</v>
      </c>
      <c s="27">
        <f>ROUND(ROUND(H178,2)*ROUND(G178,3),2)</f>
      </c>
      <c r="O178">
        <f>(I178*21)/100</f>
      </c>
      <c t="s">
        <v>20</v>
      </c>
    </row>
    <row r="179" spans="1:5" ht="12.75">
      <c r="A179" s="28" t="s">
        <v>47</v>
      </c>
      <c r="E179" s="29" t="s">
        <v>44</v>
      </c>
    </row>
    <row r="180" spans="1:5" ht="12.75">
      <c r="A180" s="30" t="s">
        <v>48</v>
      </c>
      <c r="E180" s="31" t="s">
        <v>11403</v>
      </c>
    </row>
    <row r="181" spans="1:5" ht="38.25">
      <c r="A181" t="s">
        <v>50</v>
      </c>
      <c r="E181" s="29" t="s">
        <v>11398</v>
      </c>
    </row>
    <row r="182" spans="1:16" ht="25.5">
      <c r="A182" s="18" t="s">
        <v>42</v>
      </c>
      <c s="23" t="s">
        <v>301</v>
      </c>
      <c s="23" t="s">
        <v>11406</v>
      </c>
      <c s="18" t="s">
        <v>44</v>
      </c>
      <c s="24" t="s">
        <v>11407</v>
      </c>
      <c s="25" t="s">
        <v>70</v>
      </c>
      <c s="26">
        <v>32</v>
      </c>
      <c s="27">
        <v>0</v>
      </c>
      <c s="27">
        <f>ROUND(ROUND(H182,2)*ROUND(G182,3),2)</f>
      </c>
      <c r="O182">
        <f>(I182*21)/100</f>
      </c>
      <c t="s">
        <v>20</v>
      </c>
    </row>
    <row r="183" spans="1:5" ht="12.75">
      <c r="A183" s="28" t="s">
        <v>47</v>
      </c>
      <c r="E183" s="29" t="s">
        <v>44</v>
      </c>
    </row>
    <row r="184" spans="1:5" ht="12.75">
      <c r="A184" s="30" t="s">
        <v>48</v>
      </c>
      <c r="E184" s="31" t="s">
        <v>11403</v>
      </c>
    </row>
    <row r="185" spans="1:5" ht="38.25">
      <c r="A185" t="s">
        <v>50</v>
      </c>
      <c r="E185" s="29" t="s">
        <v>11398</v>
      </c>
    </row>
    <row r="186" spans="1:16" ht="12.75">
      <c r="A186" s="18" t="s">
        <v>42</v>
      </c>
      <c s="23" t="s">
        <v>305</v>
      </c>
      <c s="23" t="s">
        <v>11315</v>
      </c>
      <c s="18" t="s">
        <v>44</v>
      </c>
      <c s="24" t="s">
        <v>11316</v>
      </c>
      <c s="25" t="s">
        <v>70</v>
      </c>
      <c s="26">
        <v>36</v>
      </c>
      <c s="27">
        <v>0</v>
      </c>
      <c s="27">
        <f>ROUND(ROUND(H186,2)*ROUND(G186,3),2)</f>
      </c>
      <c r="O186">
        <f>(I186*21)/100</f>
      </c>
      <c t="s">
        <v>20</v>
      </c>
    </row>
    <row r="187" spans="1:5" ht="12.75">
      <c r="A187" s="28" t="s">
        <v>47</v>
      </c>
      <c r="E187" s="29" t="s">
        <v>44</v>
      </c>
    </row>
    <row r="188" spans="1:5" ht="12.75">
      <c r="A188" s="30" t="s">
        <v>48</v>
      </c>
      <c r="E188" s="31" t="s">
        <v>11013</v>
      </c>
    </row>
    <row r="189" spans="1:5" ht="63.75">
      <c r="A189" t="s">
        <v>50</v>
      </c>
      <c r="E189" s="29" t="s">
        <v>2390</v>
      </c>
    </row>
    <row r="190" spans="1:16" ht="12.75">
      <c r="A190" s="18" t="s">
        <v>42</v>
      </c>
      <c s="23" t="s">
        <v>309</v>
      </c>
      <c s="23" t="s">
        <v>11317</v>
      </c>
      <c s="18" t="s">
        <v>44</v>
      </c>
      <c s="24" t="s">
        <v>11318</v>
      </c>
      <c s="25" t="s">
        <v>70</v>
      </c>
      <c s="26">
        <v>36</v>
      </c>
      <c s="27">
        <v>0</v>
      </c>
      <c s="27">
        <f>ROUND(ROUND(H190,2)*ROUND(G190,3),2)</f>
      </c>
      <c r="O190">
        <f>(I190*21)/100</f>
      </c>
      <c t="s">
        <v>20</v>
      </c>
    </row>
    <row r="191" spans="1:5" ht="12.75">
      <c r="A191" s="28" t="s">
        <v>47</v>
      </c>
      <c r="E191" s="29" t="s">
        <v>44</v>
      </c>
    </row>
    <row r="192" spans="1:5" ht="12.75">
      <c r="A192" s="30" t="s">
        <v>48</v>
      </c>
      <c r="E192" s="31" t="s">
        <v>11013</v>
      </c>
    </row>
    <row r="193" spans="1:5" ht="63.75">
      <c r="A193" t="s">
        <v>50</v>
      </c>
      <c r="E193" s="29" t="s">
        <v>2390</v>
      </c>
    </row>
    <row r="194" spans="1:16" ht="12.75">
      <c r="A194" s="18" t="s">
        <v>42</v>
      </c>
      <c s="23" t="s">
        <v>314</v>
      </c>
      <c s="23" t="s">
        <v>6053</v>
      </c>
      <c s="18" t="s">
        <v>44</v>
      </c>
      <c s="24" t="s">
        <v>6054</v>
      </c>
      <c s="25" t="s">
        <v>70</v>
      </c>
      <c s="26">
        <v>184</v>
      </c>
      <c s="27">
        <v>0</v>
      </c>
      <c s="27">
        <f>ROUND(ROUND(H194,2)*ROUND(G194,3),2)</f>
      </c>
      <c r="O194">
        <f>(I194*21)/100</f>
      </c>
      <c t="s">
        <v>20</v>
      </c>
    </row>
    <row r="195" spans="1:5" ht="12.75">
      <c r="A195" s="28" t="s">
        <v>47</v>
      </c>
      <c r="E195" s="29" t="s">
        <v>44</v>
      </c>
    </row>
    <row r="196" spans="1:5" ht="12.75">
      <c r="A196" s="30" t="s">
        <v>48</v>
      </c>
      <c r="E196" s="31" t="s">
        <v>11013</v>
      </c>
    </row>
    <row r="197" spans="1:5" ht="63.75">
      <c r="A197" t="s">
        <v>50</v>
      </c>
      <c r="E197" s="29" t="s">
        <v>2390</v>
      </c>
    </row>
    <row r="198" spans="1:16" ht="12.75">
      <c r="A198" s="18" t="s">
        <v>42</v>
      </c>
      <c s="23" t="s">
        <v>318</v>
      </c>
      <c s="23" t="s">
        <v>11319</v>
      </c>
      <c s="18" t="s">
        <v>44</v>
      </c>
      <c s="24" t="s">
        <v>11320</v>
      </c>
      <c s="25" t="s">
        <v>70</v>
      </c>
      <c s="26">
        <v>52</v>
      </c>
      <c s="27">
        <v>0</v>
      </c>
      <c s="27">
        <f>ROUND(ROUND(H198,2)*ROUND(G198,3),2)</f>
      </c>
      <c r="O198">
        <f>(I198*21)/100</f>
      </c>
      <c t="s">
        <v>20</v>
      </c>
    </row>
    <row r="199" spans="1:5" ht="12.75">
      <c r="A199" s="28" t="s">
        <v>47</v>
      </c>
      <c r="E199" s="29" t="s">
        <v>44</v>
      </c>
    </row>
    <row r="200" spans="1:5" ht="12.75">
      <c r="A200" s="30" t="s">
        <v>48</v>
      </c>
      <c r="E200" s="31" t="s">
        <v>11013</v>
      </c>
    </row>
    <row r="201" spans="1:5" ht="63.75">
      <c r="A201" t="s">
        <v>50</v>
      </c>
      <c r="E201" s="29" t="s">
        <v>2390</v>
      </c>
    </row>
    <row r="202" spans="1:18" ht="12.75" customHeight="1">
      <c r="A202" s="5" t="s">
        <v>40</v>
      </c>
      <c s="5"/>
      <c s="34" t="s">
        <v>2223</v>
      </c>
      <c s="5"/>
      <c s="21" t="s">
        <v>2391</v>
      </c>
      <c s="5"/>
      <c s="5"/>
      <c s="5"/>
      <c s="35">
        <f>0+Q202</f>
      </c>
      <c r="O202">
        <f>0+R202</f>
      </c>
      <c r="Q202">
        <f>0+I203+I207+I211+I215+I219+I223+I227+I231+I235</f>
      </c>
      <c>
        <f>0+O203+O207+O211+O215+O219+O223+O227+O231+O235</f>
      </c>
    </row>
    <row r="203" spans="1:16" ht="25.5">
      <c r="A203" s="18" t="s">
        <v>42</v>
      </c>
      <c s="23" t="s">
        <v>322</v>
      </c>
      <c s="23" t="s">
        <v>2392</v>
      </c>
      <c s="18" t="s">
        <v>44</v>
      </c>
      <c s="24" t="s">
        <v>2393</v>
      </c>
      <c s="25" t="s">
        <v>70</v>
      </c>
      <c s="26">
        <v>1</v>
      </c>
      <c s="27">
        <v>0</v>
      </c>
      <c s="27">
        <f>ROUND(ROUND(H203,2)*ROUND(G203,3),2)</f>
      </c>
      <c r="O203">
        <f>(I203*21)/100</f>
      </c>
      <c t="s">
        <v>20</v>
      </c>
    </row>
    <row r="204" spans="1:5" ht="12.75">
      <c r="A204" s="28" t="s">
        <v>47</v>
      </c>
      <c r="E204" s="29" t="s">
        <v>44</v>
      </c>
    </row>
    <row r="205" spans="1:5" ht="12.75">
      <c r="A205" s="30" t="s">
        <v>48</v>
      </c>
      <c r="E205" s="31" t="s">
        <v>11408</v>
      </c>
    </row>
    <row r="206" spans="1:5" ht="63.75">
      <c r="A206" t="s">
        <v>50</v>
      </c>
      <c r="E206" s="29" t="s">
        <v>2505</v>
      </c>
    </row>
    <row r="207" spans="1:16" ht="38.25">
      <c r="A207" s="18" t="s">
        <v>42</v>
      </c>
      <c s="23" t="s">
        <v>326</v>
      </c>
      <c s="23" t="s">
        <v>2503</v>
      </c>
      <c s="18" t="s">
        <v>44</v>
      </c>
      <c s="24" t="s">
        <v>2504</v>
      </c>
      <c s="25" t="s">
        <v>70</v>
      </c>
      <c s="26">
        <v>29</v>
      </c>
      <c s="27">
        <v>0</v>
      </c>
      <c s="27">
        <f>ROUND(ROUND(H207,2)*ROUND(G207,3),2)</f>
      </c>
      <c r="O207">
        <f>(I207*21)/100</f>
      </c>
      <c t="s">
        <v>20</v>
      </c>
    </row>
    <row r="208" spans="1:5" ht="12.75">
      <c r="A208" s="28" t="s">
        <v>47</v>
      </c>
      <c r="E208" s="29" t="s">
        <v>44</v>
      </c>
    </row>
    <row r="209" spans="1:5" ht="12.75">
      <c r="A209" s="30" t="s">
        <v>48</v>
      </c>
      <c r="E209" s="31" t="s">
        <v>11408</v>
      </c>
    </row>
    <row r="210" spans="1:5" ht="63.75">
      <c r="A210" t="s">
        <v>50</v>
      </c>
      <c r="E210" s="29" t="s">
        <v>2505</v>
      </c>
    </row>
    <row r="211" spans="1:16" ht="25.5">
      <c r="A211" s="18" t="s">
        <v>42</v>
      </c>
      <c s="23" t="s">
        <v>330</v>
      </c>
      <c s="23" t="s">
        <v>2396</v>
      </c>
      <c s="18" t="s">
        <v>44</v>
      </c>
      <c s="24" t="s">
        <v>2397</v>
      </c>
      <c s="25" t="s">
        <v>70</v>
      </c>
      <c s="26">
        <v>1</v>
      </c>
      <c s="27">
        <v>0</v>
      </c>
      <c s="27">
        <f>ROUND(ROUND(H211,2)*ROUND(G211,3),2)</f>
      </c>
      <c r="O211">
        <f>(I211*21)/100</f>
      </c>
      <c t="s">
        <v>20</v>
      </c>
    </row>
    <row r="212" spans="1:5" ht="12.75">
      <c r="A212" s="28" t="s">
        <v>47</v>
      </c>
      <c r="E212" s="29" t="s">
        <v>44</v>
      </c>
    </row>
    <row r="213" spans="1:5" ht="12.75">
      <c r="A213" s="30" t="s">
        <v>48</v>
      </c>
      <c r="E213" s="31" t="s">
        <v>11408</v>
      </c>
    </row>
    <row r="214" spans="1:5" ht="38.25">
      <c r="A214" t="s">
        <v>50</v>
      </c>
      <c r="E214" s="29" t="s">
        <v>2719</v>
      </c>
    </row>
    <row r="215" spans="1:16" ht="12.75">
      <c r="A215" s="18" t="s">
        <v>42</v>
      </c>
      <c s="23" t="s">
        <v>334</v>
      </c>
      <c s="23" t="s">
        <v>2723</v>
      </c>
      <c s="18" t="s">
        <v>44</v>
      </c>
      <c s="24" t="s">
        <v>2724</v>
      </c>
      <c s="25" t="s">
        <v>70</v>
      </c>
      <c s="26">
        <v>100</v>
      </c>
      <c s="27">
        <v>0</v>
      </c>
      <c s="27">
        <f>ROUND(ROUND(H215,2)*ROUND(G215,3),2)</f>
      </c>
      <c r="O215">
        <f>(I215*21)/100</f>
      </c>
      <c t="s">
        <v>20</v>
      </c>
    </row>
    <row r="216" spans="1:5" ht="12.75">
      <c r="A216" s="28" t="s">
        <v>47</v>
      </c>
      <c r="E216" s="29" t="s">
        <v>44</v>
      </c>
    </row>
    <row r="217" spans="1:5" ht="12.75">
      <c r="A217" s="30" t="s">
        <v>48</v>
      </c>
      <c r="E217" s="31" t="s">
        <v>11078</v>
      </c>
    </row>
    <row r="218" spans="1:5" ht="38.25">
      <c r="A218" t="s">
        <v>50</v>
      </c>
      <c r="E218" s="29" t="s">
        <v>2725</v>
      </c>
    </row>
    <row r="219" spans="1:16" ht="12.75">
      <c r="A219" s="18" t="s">
        <v>42</v>
      </c>
      <c s="23" t="s">
        <v>338</v>
      </c>
      <c s="23" t="s">
        <v>11329</v>
      </c>
      <c s="18" t="s">
        <v>44</v>
      </c>
      <c s="24" t="s">
        <v>11330</v>
      </c>
      <c s="25" t="s">
        <v>70</v>
      </c>
      <c s="26">
        <v>2</v>
      </c>
      <c s="27">
        <v>0</v>
      </c>
      <c s="27">
        <f>ROUND(ROUND(H219,2)*ROUND(G219,3),2)</f>
      </c>
      <c r="O219">
        <f>(I219*21)/100</f>
      </c>
      <c t="s">
        <v>20</v>
      </c>
    </row>
    <row r="220" spans="1:5" ht="12.75">
      <c r="A220" s="28" t="s">
        <v>47</v>
      </c>
      <c r="E220" s="29" t="s">
        <v>44</v>
      </c>
    </row>
    <row r="221" spans="1:5" ht="12.75">
      <c r="A221" s="30" t="s">
        <v>48</v>
      </c>
      <c r="E221" s="31" t="s">
        <v>11409</v>
      </c>
    </row>
    <row r="222" spans="1:5" ht="38.25">
      <c r="A222" t="s">
        <v>50</v>
      </c>
      <c r="E222" s="29" t="s">
        <v>2736</v>
      </c>
    </row>
    <row r="223" spans="1:16" ht="12.75">
      <c r="A223" s="18" t="s">
        <v>42</v>
      </c>
      <c s="23" t="s">
        <v>342</v>
      </c>
      <c s="23" t="s">
        <v>2399</v>
      </c>
      <c s="18" t="s">
        <v>44</v>
      </c>
      <c s="24" t="s">
        <v>2400</v>
      </c>
      <c s="25" t="s">
        <v>157</v>
      </c>
      <c s="26">
        <v>60</v>
      </c>
      <c s="27">
        <v>0</v>
      </c>
      <c s="27">
        <f>ROUND(ROUND(H223,2)*ROUND(G223,3),2)</f>
      </c>
      <c r="O223">
        <f>(I223*21)/100</f>
      </c>
      <c t="s">
        <v>20</v>
      </c>
    </row>
    <row r="224" spans="1:5" ht="12.75">
      <c r="A224" s="28" t="s">
        <v>47</v>
      </c>
      <c r="E224" s="29" t="s">
        <v>44</v>
      </c>
    </row>
    <row r="225" spans="1:5" ht="12.75">
      <c r="A225" s="30" t="s">
        <v>48</v>
      </c>
      <c r="E225" s="31" t="s">
        <v>11410</v>
      </c>
    </row>
    <row r="226" spans="1:5" ht="38.25">
      <c r="A226" t="s">
        <v>50</v>
      </c>
      <c r="E226" s="29" t="s">
        <v>2739</v>
      </c>
    </row>
    <row r="227" spans="1:16" ht="12.75">
      <c r="A227" s="18" t="s">
        <v>42</v>
      </c>
      <c s="23" t="s">
        <v>346</v>
      </c>
      <c s="23" t="s">
        <v>2402</v>
      </c>
      <c s="18" t="s">
        <v>44</v>
      </c>
      <c s="24" t="s">
        <v>2403</v>
      </c>
      <c s="25" t="s">
        <v>157</v>
      </c>
      <c s="26">
        <v>10</v>
      </c>
      <c s="27">
        <v>0</v>
      </c>
      <c s="27">
        <f>ROUND(ROUND(H227,2)*ROUND(G227,3),2)</f>
      </c>
      <c r="O227">
        <f>(I227*21)/100</f>
      </c>
      <c t="s">
        <v>20</v>
      </c>
    </row>
    <row r="228" spans="1:5" ht="12.75">
      <c r="A228" s="28" t="s">
        <v>47</v>
      </c>
      <c r="E228" s="29" t="s">
        <v>44</v>
      </c>
    </row>
    <row r="229" spans="1:5" ht="12.75">
      <c r="A229" s="30" t="s">
        <v>48</v>
      </c>
      <c r="E229" s="31" t="s">
        <v>11410</v>
      </c>
    </row>
    <row r="230" spans="1:5" ht="38.25">
      <c r="A230" t="s">
        <v>50</v>
      </c>
      <c r="E230" s="29" t="s">
        <v>2740</v>
      </c>
    </row>
    <row r="231" spans="1:16" ht="12.75">
      <c r="A231" s="18" t="s">
        <v>42</v>
      </c>
      <c s="23" t="s">
        <v>350</v>
      </c>
      <c s="23" t="s">
        <v>2866</v>
      </c>
      <c s="18" t="s">
        <v>44</v>
      </c>
      <c s="24" t="s">
        <v>2867</v>
      </c>
      <c s="25" t="s">
        <v>157</v>
      </c>
      <c s="26">
        <v>24</v>
      </c>
      <c s="27">
        <v>0</v>
      </c>
      <c s="27">
        <f>ROUND(ROUND(H231,2)*ROUND(G231,3),2)</f>
      </c>
      <c r="O231">
        <f>(I231*21)/100</f>
      </c>
      <c t="s">
        <v>20</v>
      </c>
    </row>
    <row r="232" spans="1:5" ht="12.75">
      <c r="A232" s="28" t="s">
        <v>47</v>
      </c>
      <c r="E232" s="29" t="s">
        <v>44</v>
      </c>
    </row>
    <row r="233" spans="1:5" ht="12.75">
      <c r="A233" s="30" t="s">
        <v>48</v>
      </c>
      <c r="E233" s="31" t="s">
        <v>11410</v>
      </c>
    </row>
    <row r="234" spans="1:5" ht="38.25">
      <c r="A234" t="s">
        <v>50</v>
      </c>
      <c r="E234" s="29" t="s">
        <v>2868</v>
      </c>
    </row>
    <row r="235" spans="1:16" ht="12.75">
      <c r="A235" s="18" t="s">
        <v>42</v>
      </c>
      <c s="23" t="s">
        <v>354</v>
      </c>
      <c s="23" t="s">
        <v>2869</v>
      </c>
      <c s="18" t="s">
        <v>44</v>
      </c>
      <c s="24" t="s">
        <v>2870</v>
      </c>
      <c s="25" t="s">
        <v>157</v>
      </c>
      <c s="26">
        <v>12</v>
      </c>
      <c s="27">
        <v>0</v>
      </c>
      <c s="27">
        <f>ROUND(ROUND(H235,2)*ROUND(G235,3),2)</f>
      </c>
      <c r="O235">
        <f>(I235*21)/100</f>
      </c>
      <c t="s">
        <v>20</v>
      </c>
    </row>
    <row r="236" spans="1:5" ht="12.75">
      <c r="A236" s="28" t="s">
        <v>47</v>
      </c>
      <c r="E236" s="29" t="s">
        <v>44</v>
      </c>
    </row>
    <row r="237" spans="1:5" ht="12.75">
      <c r="A237" s="30" t="s">
        <v>48</v>
      </c>
      <c r="E237" s="31" t="s">
        <v>11410</v>
      </c>
    </row>
    <row r="238" spans="1:5" ht="38.25">
      <c r="A238" t="s">
        <v>50</v>
      </c>
      <c r="E238" s="29" t="s">
        <v>2871</v>
      </c>
    </row>
    <row r="239" spans="1:18" ht="12.75" customHeight="1">
      <c r="A239" s="5" t="s">
        <v>40</v>
      </c>
      <c s="5"/>
      <c s="34" t="s">
        <v>76</v>
      </c>
      <c s="5"/>
      <c s="21" t="s">
        <v>3819</v>
      </c>
      <c s="5"/>
      <c s="5"/>
      <c s="5"/>
      <c s="35">
        <f>0+Q239</f>
      </c>
      <c r="O239">
        <f>0+R239</f>
      </c>
      <c r="Q239">
        <f>0+I240</f>
      </c>
      <c>
        <f>0+O240</f>
      </c>
    </row>
    <row r="240" spans="1:16" ht="12.75">
      <c r="A240" s="18" t="s">
        <v>42</v>
      </c>
      <c s="23" t="s">
        <v>358</v>
      </c>
      <c s="23" t="s">
        <v>11069</v>
      </c>
      <c s="18" t="s">
        <v>44</v>
      </c>
      <c s="24" t="s">
        <v>11070</v>
      </c>
      <c s="25" t="s">
        <v>46</v>
      </c>
      <c s="26">
        <v>3</v>
      </c>
      <c s="27">
        <v>0</v>
      </c>
      <c s="27">
        <f>ROUND(ROUND(H240,2)*ROUND(G240,3),2)</f>
      </c>
      <c r="O240">
        <f>(I240*21)/100</f>
      </c>
      <c t="s">
        <v>20</v>
      </c>
    </row>
    <row r="241" spans="1:5" ht="12.75">
      <c r="A241" s="28" t="s">
        <v>47</v>
      </c>
      <c r="E241" s="29" t="s">
        <v>44</v>
      </c>
    </row>
    <row r="242" spans="1:5" ht="12.75">
      <c r="A242" s="30" t="s">
        <v>48</v>
      </c>
      <c r="E242" s="31" t="s">
        <v>11255</v>
      </c>
    </row>
    <row r="243" spans="1:5" ht="267.75">
      <c r="A243" t="s">
        <v>50</v>
      </c>
      <c r="E243" s="29" t="s">
        <v>11071</v>
      </c>
    </row>
    <row r="244" spans="1:18" ht="12.75" customHeight="1">
      <c r="A244" s="5" t="s">
        <v>40</v>
      </c>
      <c s="5"/>
      <c s="34" t="s">
        <v>181</v>
      </c>
      <c s="5"/>
      <c s="21" t="s">
        <v>182</v>
      </c>
      <c s="5"/>
      <c s="5"/>
      <c s="5"/>
      <c s="35">
        <f>0+Q244</f>
      </c>
      <c r="O244">
        <f>0+R244</f>
      </c>
      <c r="Q244">
        <f>0+I245+I249+I253+I257+I261+I265</f>
      </c>
      <c>
        <f>0+O245+O249+O253+O257+O261+O265</f>
      </c>
    </row>
    <row r="245" spans="1:16" ht="25.5">
      <c r="A245" s="18" t="s">
        <v>42</v>
      </c>
      <c s="23" t="s">
        <v>362</v>
      </c>
      <c s="23" t="s">
        <v>184</v>
      </c>
      <c s="18" t="s">
        <v>185</v>
      </c>
      <c s="24" t="s">
        <v>186</v>
      </c>
      <c s="25" t="s">
        <v>187</v>
      </c>
      <c s="26">
        <v>70</v>
      </c>
      <c s="27">
        <v>0</v>
      </c>
      <c s="27">
        <f>ROUND(ROUND(H245,2)*ROUND(G245,3),2)</f>
      </c>
      <c r="O245">
        <f>(I245*21)/100</f>
      </c>
      <c t="s">
        <v>20</v>
      </c>
    </row>
    <row r="246" spans="1:5" ht="12.75">
      <c r="A246" s="28" t="s">
        <v>47</v>
      </c>
      <c r="E246" s="29" t="s">
        <v>188</v>
      </c>
    </row>
    <row r="247" spans="1:5" ht="12.75">
      <c r="A247" s="30" t="s">
        <v>48</v>
      </c>
      <c r="E247" s="31" t="s">
        <v>11255</v>
      </c>
    </row>
    <row r="248" spans="1:5" ht="165.75">
      <c r="A248" t="s">
        <v>50</v>
      </c>
      <c r="E248" s="29" t="s">
        <v>195</v>
      </c>
    </row>
    <row r="249" spans="1:16" ht="25.5">
      <c r="A249" s="18" t="s">
        <v>42</v>
      </c>
      <c s="23" t="s">
        <v>366</v>
      </c>
      <c s="23" t="s">
        <v>192</v>
      </c>
      <c s="18" t="s">
        <v>185</v>
      </c>
      <c s="24" t="s">
        <v>193</v>
      </c>
      <c s="25" t="s">
        <v>187</v>
      </c>
      <c s="26">
        <v>72</v>
      </c>
      <c s="27">
        <v>0</v>
      </c>
      <c s="27">
        <f>ROUND(ROUND(H249,2)*ROUND(G249,3),2)</f>
      </c>
      <c r="O249">
        <f>(I249*21)/100</f>
      </c>
      <c t="s">
        <v>20</v>
      </c>
    </row>
    <row r="250" spans="1:5" ht="12.75">
      <c r="A250" s="28" t="s">
        <v>47</v>
      </c>
      <c r="E250" s="29" t="s">
        <v>188</v>
      </c>
    </row>
    <row r="251" spans="1:5" ht="12.75">
      <c r="A251" s="30" t="s">
        <v>48</v>
      </c>
      <c r="E251" s="31" t="s">
        <v>11255</v>
      </c>
    </row>
    <row r="252" spans="1:5" ht="165.75">
      <c r="A252" t="s">
        <v>50</v>
      </c>
      <c r="E252" s="29" t="s">
        <v>195</v>
      </c>
    </row>
    <row r="253" spans="1:16" ht="38.25">
      <c r="A253" s="18" t="s">
        <v>42</v>
      </c>
      <c s="23" t="s">
        <v>370</v>
      </c>
      <c s="23" t="s">
        <v>1312</v>
      </c>
      <c s="18" t="s">
        <v>185</v>
      </c>
      <c s="24" t="s">
        <v>1313</v>
      </c>
      <c s="25" t="s">
        <v>187</v>
      </c>
      <c s="26">
        <v>1</v>
      </c>
      <c s="27">
        <v>0</v>
      </c>
      <c s="27">
        <f>ROUND(ROUND(H253,2)*ROUND(G253,3),2)</f>
      </c>
      <c r="O253">
        <f>(I253*21)/100</f>
      </c>
      <c t="s">
        <v>20</v>
      </c>
    </row>
    <row r="254" spans="1:5" ht="25.5">
      <c r="A254" s="28" t="s">
        <v>47</v>
      </c>
      <c r="E254" s="29" t="s">
        <v>642</v>
      </c>
    </row>
    <row r="255" spans="1:5" ht="12.75">
      <c r="A255" s="30" t="s">
        <v>48</v>
      </c>
      <c r="E255" s="31" t="s">
        <v>11411</v>
      </c>
    </row>
    <row r="256" spans="1:5" ht="165.75">
      <c r="A256" t="s">
        <v>50</v>
      </c>
      <c r="E256" s="29" t="s">
        <v>195</v>
      </c>
    </row>
    <row r="257" spans="1:16" ht="25.5">
      <c r="A257" s="18" t="s">
        <v>42</v>
      </c>
      <c s="23" t="s">
        <v>374</v>
      </c>
      <c s="23" t="s">
        <v>1087</v>
      </c>
      <c s="18" t="s">
        <v>185</v>
      </c>
      <c s="24" t="s">
        <v>1088</v>
      </c>
      <c s="25" t="s">
        <v>187</v>
      </c>
      <c s="26">
        <v>3</v>
      </c>
      <c s="27">
        <v>0</v>
      </c>
      <c s="27">
        <f>ROUND(ROUND(H257,2)*ROUND(G257,3),2)</f>
      </c>
      <c r="O257">
        <f>(I257*21)/100</f>
      </c>
      <c t="s">
        <v>20</v>
      </c>
    </row>
    <row r="258" spans="1:5" ht="25.5">
      <c r="A258" s="28" t="s">
        <v>47</v>
      </c>
      <c r="E258" s="29" t="s">
        <v>11365</v>
      </c>
    </row>
    <row r="259" spans="1:5" ht="12.75">
      <c r="A259" s="30" t="s">
        <v>48</v>
      </c>
      <c r="E259" s="31" t="s">
        <v>11411</v>
      </c>
    </row>
    <row r="260" spans="1:5" ht="165.75">
      <c r="A260" t="s">
        <v>50</v>
      </c>
      <c r="E260" s="29" t="s">
        <v>195</v>
      </c>
    </row>
    <row r="261" spans="1:16" ht="25.5">
      <c r="A261" s="18" t="s">
        <v>42</v>
      </c>
      <c s="23" t="s">
        <v>378</v>
      </c>
      <c s="23" t="s">
        <v>1092</v>
      </c>
      <c s="18" t="s">
        <v>185</v>
      </c>
      <c s="24" t="s">
        <v>1093</v>
      </c>
      <c s="25" t="s">
        <v>187</v>
      </c>
      <c s="26">
        <v>0.5</v>
      </c>
      <c s="27">
        <v>0</v>
      </c>
      <c s="27">
        <f>ROUND(ROUND(H261,2)*ROUND(G261,3),2)</f>
      </c>
      <c r="O261">
        <f>(I261*21)/100</f>
      </c>
      <c t="s">
        <v>20</v>
      </c>
    </row>
    <row r="262" spans="1:5" ht="12.75">
      <c r="A262" s="28" t="s">
        <v>47</v>
      </c>
      <c r="E262" s="29" t="s">
        <v>188</v>
      </c>
    </row>
    <row r="263" spans="1:5" ht="12.75">
      <c r="A263" s="30" t="s">
        <v>48</v>
      </c>
      <c r="E263" s="31" t="s">
        <v>11412</v>
      </c>
    </row>
    <row r="264" spans="1:5" ht="165.75">
      <c r="A264" t="s">
        <v>50</v>
      </c>
      <c r="E264" s="29" t="s">
        <v>195</v>
      </c>
    </row>
    <row r="265" spans="1:16" ht="25.5">
      <c r="A265" s="18" t="s">
        <v>42</v>
      </c>
      <c s="23" t="s">
        <v>382</v>
      </c>
      <c s="23" t="s">
        <v>1094</v>
      </c>
      <c s="18" t="s">
        <v>185</v>
      </c>
      <c s="24" t="s">
        <v>1095</v>
      </c>
      <c s="25" t="s">
        <v>187</v>
      </c>
      <c s="26">
        <v>0.5</v>
      </c>
      <c s="27">
        <v>0</v>
      </c>
      <c s="27">
        <f>ROUND(ROUND(H265,2)*ROUND(G265,3),2)</f>
      </c>
      <c r="O265">
        <f>(I265*21)/100</f>
      </c>
      <c t="s">
        <v>20</v>
      </c>
    </row>
    <row r="266" spans="1:5" ht="12.75">
      <c r="A266" s="28" t="s">
        <v>47</v>
      </c>
      <c r="E266" s="29" t="s">
        <v>188</v>
      </c>
    </row>
    <row r="267" spans="1:5" ht="12.75">
      <c r="A267" s="30" t="s">
        <v>48</v>
      </c>
      <c r="E267" s="31" t="s">
        <v>11412</v>
      </c>
    </row>
    <row r="268" spans="1:5" ht="165.75">
      <c r="A268" t="s">
        <v>50</v>
      </c>
      <c r="E268" s="29" t="s">
        <v>195</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64.xml><?xml version="1.0" encoding="utf-8"?>
<worksheet xmlns="http://schemas.openxmlformats.org/spreadsheetml/2006/main" xmlns:r="http://schemas.openxmlformats.org/officeDocument/2006/relationships">
  <sheetPr>
    <pageSetUpPr fitToPage="1"/>
  </sheetPr>
  <dimension ref="A1:R8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0+O9+O22+O27+O40+O49+O74</f>
      </c>
      <c t="s">
        <v>19</v>
      </c>
    </row>
    <row r="3" spans="1:16" ht="15" customHeight="1">
      <c r="A3" t="s">
        <v>1</v>
      </c>
      <c s="8" t="s">
        <v>4</v>
      </c>
      <c s="9" t="s">
        <v>5</v>
      </c>
      <c s="1"/>
      <c s="10" t="s">
        <v>6</v>
      </c>
      <c s="1"/>
      <c s="4"/>
      <c s="3" t="s">
        <v>11413</v>
      </c>
      <c s="36">
        <f>0+I9+I22+I27+I40+I49+I74</f>
      </c>
      <c r="O3" t="s">
        <v>16</v>
      </c>
      <c t="s">
        <v>20</v>
      </c>
    </row>
    <row r="4" spans="1:16" ht="15" customHeight="1">
      <c r="A4" t="s">
        <v>7</v>
      </c>
      <c s="8" t="s">
        <v>8</v>
      </c>
      <c s="9" t="s">
        <v>11073</v>
      </c>
      <c s="1"/>
      <c s="10" t="s">
        <v>11074</v>
      </c>
      <c s="1"/>
      <c s="1"/>
      <c s="7"/>
      <c s="7"/>
      <c r="O4" t="s">
        <v>17</v>
      </c>
      <c t="s">
        <v>20</v>
      </c>
    </row>
    <row r="5" spans="1:16" ht="12.75" customHeight="1">
      <c r="A5" t="s">
        <v>11</v>
      </c>
      <c s="12" t="s">
        <v>15</v>
      </c>
      <c s="13" t="s">
        <v>11413</v>
      </c>
      <c s="5"/>
      <c s="14" t="s">
        <v>11414</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410</v>
      </c>
      <c s="19"/>
      <c s="21" t="s">
        <v>2315</v>
      </c>
      <c s="19"/>
      <c s="19"/>
      <c s="19"/>
      <c s="22">
        <f>0+Q9</f>
      </c>
      <c r="O9">
        <f>0+R9</f>
      </c>
      <c r="Q9">
        <f>0+I10+I14+I18</f>
      </c>
      <c>
        <f>0+O10+O14+O18</f>
      </c>
    </row>
    <row r="10" spans="1:16" ht="25.5">
      <c r="A10" s="18" t="s">
        <v>42</v>
      </c>
      <c s="23" t="s">
        <v>26</v>
      </c>
      <c s="23" t="s">
        <v>11372</v>
      </c>
      <c s="18" t="s">
        <v>44</v>
      </c>
      <c s="24" t="s">
        <v>11373</v>
      </c>
      <c s="25" t="s">
        <v>56</v>
      </c>
      <c s="26">
        <v>38</v>
      </c>
      <c s="27">
        <v>0</v>
      </c>
      <c s="27">
        <f>ROUND(ROUND(H10,2)*ROUND(G10,3),2)</f>
      </c>
      <c r="O10">
        <f>(I10*21)/100</f>
      </c>
      <c t="s">
        <v>20</v>
      </c>
    </row>
    <row r="11" spans="1:5" ht="12.75">
      <c r="A11" s="28" t="s">
        <v>47</v>
      </c>
      <c r="E11" s="29" t="s">
        <v>44</v>
      </c>
    </row>
    <row r="12" spans="1:5" ht="12.75">
      <c r="A12" s="30" t="s">
        <v>48</v>
      </c>
      <c r="E12" s="31" t="s">
        <v>2814</v>
      </c>
    </row>
    <row r="13" spans="1:5" ht="38.25">
      <c r="A13" t="s">
        <v>50</v>
      </c>
      <c r="E13" s="29" t="s">
        <v>3022</v>
      </c>
    </row>
    <row r="14" spans="1:16" ht="25.5">
      <c r="A14" s="18" t="s">
        <v>42</v>
      </c>
      <c s="23" t="s">
        <v>20</v>
      </c>
      <c s="23" t="s">
        <v>11374</v>
      </c>
      <c s="18" t="s">
        <v>44</v>
      </c>
      <c s="24" t="s">
        <v>11375</v>
      </c>
      <c s="25" t="s">
        <v>56</v>
      </c>
      <c s="26">
        <v>10</v>
      </c>
      <c s="27">
        <v>0</v>
      </c>
      <c s="27">
        <f>ROUND(ROUND(H14,2)*ROUND(G14,3),2)</f>
      </c>
      <c r="O14">
        <f>(I14*21)/100</f>
      </c>
      <c t="s">
        <v>20</v>
      </c>
    </row>
    <row r="15" spans="1:5" ht="12.75">
      <c r="A15" s="28" t="s">
        <v>47</v>
      </c>
      <c r="E15" s="29" t="s">
        <v>44</v>
      </c>
    </row>
    <row r="16" spans="1:5" ht="12.75">
      <c r="A16" s="30" t="s">
        <v>48</v>
      </c>
      <c r="E16" s="31" t="s">
        <v>2648</v>
      </c>
    </row>
    <row r="17" spans="1:5" ht="25.5">
      <c r="A17" t="s">
        <v>50</v>
      </c>
      <c r="E17" s="29" t="s">
        <v>2602</v>
      </c>
    </row>
    <row r="18" spans="1:16" ht="12.75">
      <c r="A18" s="18" t="s">
        <v>42</v>
      </c>
      <c s="23" t="s">
        <v>19</v>
      </c>
      <c s="23" t="s">
        <v>2603</v>
      </c>
      <c s="18" t="s">
        <v>44</v>
      </c>
      <c s="24" t="s">
        <v>2604</v>
      </c>
      <c s="25" t="s">
        <v>70</v>
      </c>
      <c s="26">
        <v>150</v>
      </c>
      <c s="27">
        <v>0</v>
      </c>
      <c s="27">
        <f>ROUND(ROUND(H18,2)*ROUND(G18,3),2)</f>
      </c>
      <c r="O18">
        <f>(I18*21)/100</f>
      </c>
      <c t="s">
        <v>20</v>
      </c>
    </row>
    <row r="19" spans="1:5" ht="12.75">
      <c r="A19" s="28" t="s">
        <v>47</v>
      </c>
      <c r="E19" s="29" t="s">
        <v>44</v>
      </c>
    </row>
    <row r="20" spans="1:5" ht="12.75">
      <c r="A20" s="30" t="s">
        <v>48</v>
      </c>
      <c r="E20" s="31" t="s">
        <v>2648</v>
      </c>
    </row>
    <row r="21" spans="1:5" ht="25.5">
      <c r="A21" t="s">
        <v>50</v>
      </c>
      <c r="E21" s="29" t="s">
        <v>2602</v>
      </c>
    </row>
    <row r="22" spans="1:18" ht="12.75" customHeight="1">
      <c r="A22" s="5" t="s">
        <v>40</v>
      </c>
      <c s="5"/>
      <c s="34" t="s">
        <v>2420</v>
      </c>
      <c s="5"/>
      <c s="21" t="s">
        <v>2421</v>
      </c>
      <c s="5"/>
      <c s="5"/>
      <c s="5"/>
      <c s="35">
        <f>0+Q22</f>
      </c>
      <c r="O22">
        <f>0+R22</f>
      </c>
      <c r="Q22">
        <f>0+I23</f>
      </c>
      <c>
        <f>0+O23</f>
      </c>
    </row>
    <row r="23" spans="1:16" ht="12.75">
      <c r="A23" s="18" t="s">
        <v>42</v>
      </c>
      <c s="23" t="s">
        <v>30</v>
      </c>
      <c s="23" t="s">
        <v>11209</v>
      </c>
      <c s="18" t="s">
        <v>44</v>
      </c>
      <c s="24" t="s">
        <v>11210</v>
      </c>
      <c s="25" t="s">
        <v>70</v>
      </c>
      <c s="26">
        <v>2</v>
      </c>
      <c s="27">
        <v>0</v>
      </c>
      <c s="27">
        <f>ROUND(ROUND(H23,2)*ROUND(G23,3),2)</f>
      </c>
      <c r="O23">
        <f>(I23*21)/100</f>
      </c>
      <c t="s">
        <v>20</v>
      </c>
    </row>
    <row r="24" spans="1:5" ht="12.75">
      <c r="A24" s="28" t="s">
        <v>47</v>
      </c>
      <c r="E24" s="29" t="s">
        <v>44</v>
      </c>
    </row>
    <row r="25" spans="1:5" ht="12.75">
      <c r="A25" s="30" t="s">
        <v>48</v>
      </c>
      <c r="E25" s="31" t="s">
        <v>11415</v>
      </c>
    </row>
    <row r="26" spans="1:5" ht="38.25">
      <c r="A26" t="s">
        <v>50</v>
      </c>
      <c r="E26" s="29" t="s">
        <v>11211</v>
      </c>
    </row>
    <row r="27" spans="1:18" ht="12.75" customHeight="1">
      <c r="A27" s="5" t="s">
        <v>40</v>
      </c>
      <c s="5"/>
      <c s="34" t="s">
        <v>2217</v>
      </c>
      <c s="5"/>
      <c s="21" t="s">
        <v>2633</v>
      </c>
      <c s="5"/>
      <c s="5"/>
      <c s="5"/>
      <c s="35">
        <f>0+Q27</f>
      </c>
      <c r="O27">
        <f>0+R27</f>
      </c>
      <c r="Q27">
        <f>0+I28+I32+I36</f>
      </c>
      <c>
        <f>0+O28+O32+O36</f>
      </c>
    </row>
    <row r="28" spans="1:16" ht="12.75">
      <c r="A28" s="18" t="s">
        <v>42</v>
      </c>
      <c s="23" t="s">
        <v>32</v>
      </c>
      <c s="23" t="s">
        <v>2653</v>
      </c>
      <c s="18" t="s">
        <v>44</v>
      </c>
      <c s="24" t="s">
        <v>2654</v>
      </c>
      <c s="25" t="s">
        <v>56</v>
      </c>
      <c s="26">
        <v>140</v>
      </c>
      <c s="27">
        <v>0</v>
      </c>
      <c s="27">
        <f>ROUND(ROUND(H28,2)*ROUND(G28,3),2)</f>
      </c>
      <c r="O28">
        <f>(I28*21)/100</f>
      </c>
      <c t="s">
        <v>20</v>
      </c>
    </row>
    <row r="29" spans="1:5" ht="12.75">
      <c r="A29" s="28" t="s">
        <v>47</v>
      </c>
      <c r="E29" s="29" t="s">
        <v>44</v>
      </c>
    </row>
    <row r="30" spans="1:5" ht="12.75">
      <c r="A30" s="30" t="s">
        <v>48</v>
      </c>
      <c r="E30" s="31" t="s">
        <v>11078</v>
      </c>
    </row>
    <row r="31" spans="1:5" ht="38.25">
      <c r="A31" t="s">
        <v>50</v>
      </c>
      <c r="E31" s="29" t="s">
        <v>2636</v>
      </c>
    </row>
    <row r="32" spans="1:16" ht="25.5">
      <c r="A32" s="18" t="s">
        <v>42</v>
      </c>
      <c s="23" t="s">
        <v>34</v>
      </c>
      <c s="23" t="s">
        <v>250</v>
      </c>
      <c s="18" t="s">
        <v>44</v>
      </c>
      <c s="24" t="s">
        <v>251</v>
      </c>
      <c s="25" t="s">
        <v>70</v>
      </c>
      <c s="26">
        <v>14</v>
      </c>
      <c s="27">
        <v>0</v>
      </c>
      <c s="27">
        <f>ROUND(ROUND(H32,2)*ROUND(G32,3),2)</f>
      </c>
      <c r="O32">
        <f>(I32*21)/100</f>
      </c>
      <c t="s">
        <v>20</v>
      </c>
    </row>
    <row r="33" spans="1:5" ht="12.75">
      <c r="A33" s="28" t="s">
        <v>47</v>
      </c>
      <c r="E33" s="29" t="s">
        <v>44</v>
      </c>
    </row>
    <row r="34" spans="1:5" ht="12.75">
      <c r="A34" s="30" t="s">
        <v>48</v>
      </c>
      <c r="E34" s="31" t="s">
        <v>11078</v>
      </c>
    </row>
    <row r="35" spans="1:5" ht="38.25">
      <c r="A35" t="s">
        <v>50</v>
      </c>
      <c r="E35" s="29" t="s">
        <v>2641</v>
      </c>
    </row>
    <row r="36" spans="1:16" ht="12.75">
      <c r="A36" s="18" t="s">
        <v>42</v>
      </c>
      <c s="23" t="s">
        <v>66</v>
      </c>
      <c s="23" t="s">
        <v>2671</v>
      </c>
      <c s="18" t="s">
        <v>44</v>
      </c>
      <c s="24" t="s">
        <v>2672</v>
      </c>
      <c s="25" t="s">
        <v>56</v>
      </c>
      <c s="26">
        <v>10</v>
      </c>
      <c s="27">
        <v>0</v>
      </c>
      <c s="27">
        <f>ROUND(ROUND(H36,2)*ROUND(G36,3),2)</f>
      </c>
      <c r="O36">
        <f>(I36*21)/100</f>
      </c>
      <c t="s">
        <v>20</v>
      </c>
    </row>
    <row r="37" spans="1:5" ht="12.75">
      <c r="A37" s="28" t="s">
        <v>47</v>
      </c>
      <c r="E37" s="29" t="s">
        <v>44</v>
      </c>
    </row>
    <row r="38" spans="1:5" ht="12.75">
      <c r="A38" s="30" t="s">
        <v>48</v>
      </c>
      <c r="E38" s="31" t="s">
        <v>2648</v>
      </c>
    </row>
    <row r="39" spans="1:5" ht="25.5">
      <c r="A39" t="s">
        <v>50</v>
      </c>
      <c r="E39" s="29" t="s">
        <v>2674</v>
      </c>
    </row>
    <row r="40" spans="1:18" ht="12.75" customHeight="1">
      <c r="A40" s="5" t="s">
        <v>40</v>
      </c>
      <c s="5"/>
      <c s="34" t="s">
        <v>6046</v>
      </c>
      <c s="5"/>
      <c s="21" t="s">
        <v>6047</v>
      </c>
      <c s="5"/>
      <c s="5"/>
      <c s="5"/>
      <c s="35">
        <f>0+Q40</f>
      </c>
      <c r="O40">
        <f>0+R40</f>
      </c>
      <c r="Q40">
        <f>0+I41+I45</f>
      </c>
      <c>
        <f>0+O41+O45</f>
      </c>
    </row>
    <row r="41" spans="1:16" ht="25.5">
      <c r="A41" s="18" t="s">
        <v>42</v>
      </c>
      <c s="23" t="s">
        <v>76</v>
      </c>
      <c s="23" t="s">
        <v>11404</v>
      </c>
      <c s="18" t="s">
        <v>44</v>
      </c>
      <c s="24" t="s">
        <v>11405</v>
      </c>
      <c s="25" t="s">
        <v>70</v>
      </c>
      <c s="26">
        <v>16</v>
      </c>
      <c s="27">
        <v>0</v>
      </c>
      <c s="27">
        <f>ROUND(ROUND(H41,2)*ROUND(G41,3),2)</f>
      </c>
      <c r="O41">
        <f>(I41*21)/100</f>
      </c>
      <c t="s">
        <v>20</v>
      </c>
    </row>
    <row r="42" spans="1:5" ht="12.75">
      <c r="A42" s="28" t="s">
        <v>47</v>
      </c>
      <c r="E42" s="29" t="s">
        <v>44</v>
      </c>
    </row>
    <row r="43" spans="1:5" ht="12.75">
      <c r="A43" s="30" t="s">
        <v>48</v>
      </c>
      <c r="E43" s="31" t="s">
        <v>11416</v>
      </c>
    </row>
    <row r="44" spans="1:5" ht="38.25">
      <c r="A44" t="s">
        <v>50</v>
      </c>
      <c r="E44" s="29" t="s">
        <v>11398</v>
      </c>
    </row>
    <row r="45" spans="1:16" ht="25.5">
      <c r="A45" s="18" t="s">
        <v>42</v>
      </c>
      <c s="23" t="s">
        <v>37</v>
      </c>
      <c s="23" t="s">
        <v>11406</v>
      </c>
      <c s="18" t="s">
        <v>44</v>
      </c>
      <c s="24" t="s">
        <v>11407</v>
      </c>
      <c s="25" t="s">
        <v>70</v>
      </c>
      <c s="26">
        <v>5</v>
      </c>
      <c s="27">
        <v>0</v>
      </c>
      <c s="27">
        <f>ROUND(ROUND(H45,2)*ROUND(G45,3),2)</f>
      </c>
      <c r="O45">
        <f>(I45*21)/100</f>
      </c>
      <c t="s">
        <v>20</v>
      </c>
    </row>
    <row r="46" spans="1:5" ht="12.75">
      <c r="A46" s="28" t="s">
        <v>47</v>
      </c>
      <c r="E46" s="29" t="s">
        <v>44</v>
      </c>
    </row>
    <row r="47" spans="1:5" ht="12.75">
      <c r="A47" s="30" t="s">
        <v>48</v>
      </c>
      <c r="E47" s="31" t="s">
        <v>11416</v>
      </c>
    </row>
    <row r="48" spans="1:5" ht="38.25">
      <c r="A48" t="s">
        <v>50</v>
      </c>
      <c r="E48" s="29" t="s">
        <v>11398</v>
      </c>
    </row>
    <row r="49" spans="1:18" ht="12.75" customHeight="1">
      <c r="A49" s="5" t="s">
        <v>40</v>
      </c>
      <c s="5"/>
      <c s="34" t="s">
        <v>2223</v>
      </c>
      <c s="5"/>
      <c s="21" t="s">
        <v>2391</v>
      </c>
      <c s="5"/>
      <c s="5"/>
      <c s="5"/>
      <c s="35">
        <f>0+Q49</f>
      </c>
      <c r="O49">
        <f>0+R49</f>
      </c>
      <c r="Q49">
        <f>0+I50+I54+I58+I62+I66+I70</f>
      </c>
      <c>
        <f>0+O50+O54+O58+O62+O66+O70</f>
      </c>
    </row>
    <row r="50" spans="1:16" ht="25.5">
      <c r="A50" s="18" t="s">
        <v>42</v>
      </c>
      <c s="23" t="s">
        <v>39</v>
      </c>
      <c s="23" t="s">
        <v>2396</v>
      </c>
      <c s="18" t="s">
        <v>44</v>
      </c>
      <c s="24" t="s">
        <v>2397</v>
      </c>
      <c s="25" t="s">
        <v>70</v>
      </c>
      <c s="26">
        <v>1</v>
      </c>
      <c s="27">
        <v>0</v>
      </c>
      <c s="27">
        <f>ROUND(ROUND(H50,2)*ROUND(G50,3),2)</f>
      </c>
      <c r="O50">
        <f>(I50*21)/100</f>
      </c>
      <c t="s">
        <v>20</v>
      </c>
    </row>
    <row r="51" spans="1:5" ht="12.75">
      <c r="A51" s="28" t="s">
        <v>47</v>
      </c>
      <c r="E51" s="29" t="s">
        <v>44</v>
      </c>
    </row>
    <row r="52" spans="1:5" ht="12.75">
      <c r="A52" s="30" t="s">
        <v>48</v>
      </c>
      <c r="E52" s="31" t="s">
        <v>11417</v>
      </c>
    </row>
    <row r="53" spans="1:5" ht="38.25">
      <c r="A53" t="s">
        <v>50</v>
      </c>
      <c r="E53" s="29" t="s">
        <v>2719</v>
      </c>
    </row>
    <row r="54" spans="1:16" ht="12.75">
      <c r="A54" s="18" t="s">
        <v>42</v>
      </c>
      <c s="23" t="s">
        <v>87</v>
      </c>
      <c s="23" t="s">
        <v>2723</v>
      </c>
      <c s="18" t="s">
        <v>44</v>
      </c>
      <c s="24" t="s">
        <v>2724</v>
      </c>
      <c s="25" t="s">
        <v>70</v>
      </c>
      <c s="26">
        <v>3</v>
      </c>
      <c s="27">
        <v>0</v>
      </c>
      <c s="27">
        <f>ROUND(ROUND(H54,2)*ROUND(G54,3),2)</f>
      </c>
      <c r="O54">
        <f>(I54*21)/100</f>
      </c>
      <c t="s">
        <v>20</v>
      </c>
    </row>
    <row r="55" spans="1:5" ht="12.75">
      <c r="A55" s="28" t="s">
        <v>47</v>
      </c>
      <c r="E55" s="29" t="s">
        <v>44</v>
      </c>
    </row>
    <row r="56" spans="1:5" ht="12.75">
      <c r="A56" s="30" t="s">
        <v>48</v>
      </c>
      <c r="E56" s="31" t="s">
        <v>11078</v>
      </c>
    </row>
    <row r="57" spans="1:5" ht="38.25">
      <c r="A57" t="s">
        <v>50</v>
      </c>
      <c r="E57" s="29" t="s">
        <v>2725</v>
      </c>
    </row>
    <row r="58" spans="1:16" ht="12.75">
      <c r="A58" s="18" t="s">
        <v>42</v>
      </c>
      <c s="23" t="s">
        <v>91</v>
      </c>
      <c s="23" t="s">
        <v>11329</v>
      </c>
      <c s="18" t="s">
        <v>44</v>
      </c>
      <c s="24" t="s">
        <v>11330</v>
      </c>
      <c s="25" t="s">
        <v>70</v>
      </c>
      <c s="26">
        <v>1</v>
      </c>
      <c s="27">
        <v>0</v>
      </c>
      <c s="27">
        <f>ROUND(ROUND(H58,2)*ROUND(G58,3),2)</f>
      </c>
      <c r="O58">
        <f>(I58*21)/100</f>
      </c>
      <c t="s">
        <v>20</v>
      </c>
    </row>
    <row r="59" spans="1:5" ht="12.75">
      <c r="A59" s="28" t="s">
        <v>47</v>
      </c>
      <c r="E59" s="29" t="s">
        <v>44</v>
      </c>
    </row>
    <row r="60" spans="1:5" ht="12.75">
      <c r="A60" s="30" t="s">
        <v>48</v>
      </c>
      <c r="E60" s="31" t="s">
        <v>11409</v>
      </c>
    </row>
    <row r="61" spans="1:5" ht="38.25">
      <c r="A61" t="s">
        <v>50</v>
      </c>
      <c r="E61" s="29" t="s">
        <v>2736</v>
      </c>
    </row>
    <row r="62" spans="1:16" ht="12.75">
      <c r="A62" s="18" t="s">
        <v>42</v>
      </c>
      <c s="23" t="s">
        <v>95</v>
      </c>
      <c s="23" t="s">
        <v>2399</v>
      </c>
      <c s="18" t="s">
        <v>44</v>
      </c>
      <c s="24" t="s">
        <v>2400</v>
      </c>
      <c s="25" t="s">
        <v>157</v>
      </c>
      <c s="26">
        <v>6</v>
      </c>
      <c s="27">
        <v>0</v>
      </c>
      <c s="27">
        <f>ROUND(ROUND(H62,2)*ROUND(G62,3),2)</f>
      </c>
      <c r="O62">
        <f>(I62*21)/100</f>
      </c>
      <c t="s">
        <v>20</v>
      </c>
    </row>
    <row r="63" spans="1:5" ht="12.75">
      <c r="A63" s="28" t="s">
        <v>47</v>
      </c>
      <c r="E63" s="29" t="s">
        <v>44</v>
      </c>
    </row>
    <row r="64" spans="1:5" ht="12.75">
      <c r="A64" s="30" t="s">
        <v>48</v>
      </c>
      <c r="E64" s="31" t="s">
        <v>11417</v>
      </c>
    </row>
    <row r="65" spans="1:5" ht="38.25">
      <c r="A65" t="s">
        <v>50</v>
      </c>
      <c r="E65" s="29" t="s">
        <v>2739</v>
      </c>
    </row>
    <row r="66" spans="1:16" ht="12.75">
      <c r="A66" s="18" t="s">
        <v>42</v>
      </c>
      <c s="23" t="s">
        <v>103</v>
      </c>
      <c s="23" t="s">
        <v>2402</v>
      </c>
      <c s="18" t="s">
        <v>44</v>
      </c>
      <c s="24" t="s">
        <v>2403</v>
      </c>
      <c s="25" t="s">
        <v>157</v>
      </c>
      <c s="26">
        <v>4</v>
      </c>
      <c s="27">
        <v>0</v>
      </c>
      <c s="27">
        <f>ROUND(ROUND(H66,2)*ROUND(G66,3),2)</f>
      </c>
      <c r="O66">
        <f>(I66*21)/100</f>
      </c>
      <c t="s">
        <v>20</v>
      </c>
    </row>
    <row r="67" spans="1:5" ht="12.75">
      <c r="A67" s="28" t="s">
        <v>47</v>
      </c>
      <c r="E67" s="29" t="s">
        <v>44</v>
      </c>
    </row>
    <row r="68" spans="1:5" ht="12.75">
      <c r="A68" s="30" t="s">
        <v>48</v>
      </c>
      <c r="E68" s="31" t="s">
        <v>11417</v>
      </c>
    </row>
    <row r="69" spans="1:5" ht="38.25">
      <c r="A69" t="s">
        <v>50</v>
      </c>
      <c r="E69" s="29" t="s">
        <v>2740</v>
      </c>
    </row>
    <row r="70" spans="1:16" ht="12.75">
      <c r="A70" s="18" t="s">
        <v>42</v>
      </c>
      <c s="23" t="s">
        <v>110</v>
      </c>
      <c s="23" t="s">
        <v>2869</v>
      </c>
      <c s="18" t="s">
        <v>44</v>
      </c>
      <c s="24" t="s">
        <v>2870</v>
      </c>
      <c s="25" t="s">
        <v>157</v>
      </c>
      <c s="26">
        <v>12</v>
      </c>
      <c s="27">
        <v>0</v>
      </c>
      <c s="27">
        <f>ROUND(ROUND(H70,2)*ROUND(G70,3),2)</f>
      </c>
      <c r="O70">
        <f>(I70*21)/100</f>
      </c>
      <c t="s">
        <v>20</v>
      </c>
    </row>
    <row r="71" spans="1:5" ht="12.75">
      <c r="A71" s="28" t="s">
        <v>47</v>
      </c>
      <c r="E71" s="29" t="s">
        <v>44</v>
      </c>
    </row>
    <row r="72" spans="1:5" ht="12.75">
      <c r="A72" s="30" t="s">
        <v>48</v>
      </c>
      <c r="E72" s="31" t="s">
        <v>11417</v>
      </c>
    </row>
    <row r="73" spans="1:5" ht="38.25">
      <c r="A73" t="s">
        <v>50</v>
      </c>
      <c r="E73" s="29" t="s">
        <v>2871</v>
      </c>
    </row>
    <row r="74" spans="1:18" ht="12.75" customHeight="1">
      <c r="A74" s="5" t="s">
        <v>40</v>
      </c>
      <c s="5"/>
      <c s="34" t="s">
        <v>181</v>
      </c>
      <c s="5"/>
      <c s="21" t="s">
        <v>182</v>
      </c>
      <c s="5"/>
      <c s="5"/>
      <c s="5"/>
      <c s="35">
        <f>0+Q74</f>
      </c>
      <c r="O74">
        <f>0+R74</f>
      </c>
      <c r="Q74">
        <f>0+I75+I79</f>
      </c>
      <c>
        <f>0+O75+O79</f>
      </c>
    </row>
    <row r="75" spans="1:16" ht="25.5">
      <c r="A75" s="18" t="s">
        <v>42</v>
      </c>
      <c s="23" t="s">
        <v>114</v>
      </c>
      <c s="23" t="s">
        <v>1092</v>
      </c>
      <c s="18" t="s">
        <v>185</v>
      </c>
      <c s="24" t="s">
        <v>1093</v>
      </c>
      <c s="25" t="s">
        <v>187</v>
      </c>
      <c s="26">
        <v>0.03</v>
      </c>
      <c s="27">
        <v>0</v>
      </c>
      <c s="27">
        <f>ROUND(ROUND(H75,2)*ROUND(G75,3),2)</f>
      </c>
      <c r="O75">
        <f>(I75*21)/100</f>
      </c>
      <c t="s">
        <v>20</v>
      </c>
    </row>
    <row r="76" spans="1:5" ht="12.75">
      <c r="A76" s="28" t="s">
        <v>47</v>
      </c>
      <c r="E76" s="29" t="s">
        <v>188</v>
      </c>
    </row>
    <row r="77" spans="1:5" ht="12.75">
      <c r="A77" s="30" t="s">
        <v>48</v>
      </c>
      <c r="E77" s="31" t="s">
        <v>11418</v>
      </c>
    </row>
    <row r="78" spans="1:5" ht="165.75">
      <c r="A78" t="s">
        <v>50</v>
      </c>
      <c r="E78" s="29" t="s">
        <v>195</v>
      </c>
    </row>
    <row r="79" spans="1:16" ht="25.5">
      <c r="A79" s="18" t="s">
        <v>42</v>
      </c>
      <c s="23" t="s">
        <v>117</v>
      </c>
      <c s="23" t="s">
        <v>1094</v>
      </c>
      <c s="18" t="s">
        <v>185</v>
      </c>
      <c s="24" t="s">
        <v>1095</v>
      </c>
      <c s="25" t="s">
        <v>187</v>
      </c>
      <c s="26">
        <v>0.03</v>
      </c>
      <c s="27">
        <v>0</v>
      </c>
      <c s="27">
        <f>ROUND(ROUND(H79,2)*ROUND(G79,3),2)</f>
      </c>
      <c r="O79">
        <f>(I79*21)/100</f>
      </c>
      <c t="s">
        <v>20</v>
      </c>
    </row>
    <row r="80" spans="1:5" ht="12.75">
      <c r="A80" s="28" t="s">
        <v>47</v>
      </c>
      <c r="E80" s="29" t="s">
        <v>188</v>
      </c>
    </row>
    <row r="81" spans="1:5" ht="12.75">
      <c r="A81" s="30" t="s">
        <v>48</v>
      </c>
      <c r="E81" s="31" t="s">
        <v>11418</v>
      </c>
    </row>
    <row r="82" spans="1:5" ht="165.75">
      <c r="A82" t="s">
        <v>50</v>
      </c>
      <c r="E82" s="29" t="s">
        <v>195</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65.xml><?xml version="1.0" encoding="utf-8"?>
<worksheet xmlns="http://schemas.openxmlformats.org/spreadsheetml/2006/main" xmlns:r="http://schemas.openxmlformats.org/officeDocument/2006/relationships">
  <sheetPr>
    <pageSetUpPr fitToPage="1"/>
  </sheetPr>
  <dimension ref="A1:R18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0+O9+O38+O55+O84+O121+O138+O171+O176</f>
      </c>
      <c t="s">
        <v>19</v>
      </c>
    </row>
    <row r="3" spans="1:16" ht="15" customHeight="1">
      <c r="A3" t="s">
        <v>1</v>
      </c>
      <c s="8" t="s">
        <v>4</v>
      </c>
      <c s="9" t="s">
        <v>5</v>
      </c>
      <c s="1"/>
      <c s="10" t="s">
        <v>6</v>
      </c>
      <c s="1"/>
      <c s="4"/>
      <c s="3" t="s">
        <v>11419</v>
      </c>
      <c s="36">
        <f>0+I9+I38+I55+I84+I121+I138+I171+I176</f>
      </c>
      <c r="O3" t="s">
        <v>16</v>
      </c>
      <c t="s">
        <v>20</v>
      </c>
    </row>
    <row r="4" spans="1:16" ht="15" customHeight="1">
      <c r="A4" t="s">
        <v>7</v>
      </c>
      <c s="8" t="s">
        <v>8</v>
      </c>
      <c s="9" t="s">
        <v>11073</v>
      </c>
      <c s="1"/>
      <c s="10" t="s">
        <v>11074</v>
      </c>
      <c s="1"/>
      <c s="1"/>
      <c s="7"/>
      <c s="7"/>
      <c r="O4" t="s">
        <v>17</v>
      </c>
      <c t="s">
        <v>20</v>
      </c>
    </row>
    <row r="5" spans="1:16" ht="12.75" customHeight="1">
      <c r="A5" t="s">
        <v>11</v>
      </c>
      <c s="12" t="s">
        <v>15</v>
      </c>
      <c s="13" t="s">
        <v>11419</v>
      </c>
      <c s="5"/>
      <c s="14" t="s">
        <v>11420</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0+I10+I14+I18+I22+I26+I30+I34</f>
      </c>
      <c>
        <f>0+O10+O14+O18+O22+O26+O30+O34</f>
      </c>
    </row>
    <row r="10" spans="1:16" ht="12.75">
      <c r="A10" s="18" t="s">
        <v>42</v>
      </c>
      <c s="23" t="s">
        <v>26</v>
      </c>
      <c s="23" t="s">
        <v>2754</v>
      </c>
      <c s="18" t="s">
        <v>44</v>
      </c>
      <c s="24" t="s">
        <v>2755</v>
      </c>
      <c s="25" t="s">
        <v>64</v>
      </c>
      <c s="26">
        <v>560</v>
      </c>
      <c s="27">
        <v>0</v>
      </c>
      <c s="27">
        <f>ROUND(ROUND(H10,2)*ROUND(G10,3),2)</f>
      </c>
      <c r="O10">
        <f>(I10*21)/100</f>
      </c>
      <c t="s">
        <v>20</v>
      </c>
    </row>
    <row r="11" spans="1:5" ht="12.75">
      <c r="A11" s="28" t="s">
        <v>47</v>
      </c>
      <c r="E11" s="29" t="s">
        <v>44</v>
      </c>
    </row>
    <row r="12" spans="1:5" ht="12.75">
      <c r="A12" s="30" t="s">
        <v>48</v>
      </c>
      <c r="E12" s="31" t="s">
        <v>11421</v>
      </c>
    </row>
    <row r="13" spans="1:5" ht="12.75">
      <c r="A13" t="s">
        <v>50</v>
      </c>
      <c r="E13" s="29" t="s">
        <v>2756</v>
      </c>
    </row>
    <row r="14" spans="1:16" ht="12.75">
      <c r="A14" s="18" t="s">
        <v>42</v>
      </c>
      <c s="23" t="s">
        <v>20</v>
      </c>
      <c s="23" t="s">
        <v>2759</v>
      </c>
      <c s="18" t="s">
        <v>44</v>
      </c>
      <c s="24" t="s">
        <v>2760</v>
      </c>
      <c s="25" t="s">
        <v>46</v>
      </c>
      <c s="26">
        <v>16</v>
      </c>
      <c s="27">
        <v>0</v>
      </c>
      <c s="27">
        <f>ROUND(ROUND(H14,2)*ROUND(G14,3),2)</f>
      </c>
      <c r="O14">
        <f>(I14*21)/100</f>
      </c>
      <c t="s">
        <v>20</v>
      </c>
    </row>
    <row r="15" spans="1:5" ht="12.75">
      <c r="A15" s="28" t="s">
        <v>47</v>
      </c>
      <c r="E15" s="29" t="s">
        <v>44</v>
      </c>
    </row>
    <row r="16" spans="1:5" ht="12.75">
      <c r="A16" s="30" t="s">
        <v>48</v>
      </c>
      <c r="E16" s="31" t="s">
        <v>11421</v>
      </c>
    </row>
    <row r="17" spans="1:5" ht="357">
      <c r="A17" t="s">
        <v>50</v>
      </c>
      <c r="E17" s="29" t="s">
        <v>2761</v>
      </c>
    </row>
    <row r="18" spans="1:16" ht="12.75">
      <c r="A18" s="18" t="s">
        <v>42</v>
      </c>
      <c s="23" t="s">
        <v>19</v>
      </c>
      <c s="23" t="s">
        <v>2762</v>
      </c>
      <c s="18" t="s">
        <v>44</v>
      </c>
      <c s="24" t="s">
        <v>2763</v>
      </c>
      <c s="25" t="s">
        <v>46</v>
      </c>
      <c s="26">
        <v>170</v>
      </c>
      <c s="27">
        <v>0</v>
      </c>
      <c s="27">
        <f>ROUND(ROUND(H18,2)*ROUND(G18,3),2)</f>
      </c>
      <c r="O18">
        <f>(I18*21)/100</f>
      </c>
      <c t="s">
        <v>20</v>
      </c>
    </row>
    <row r="19" spans="1:5" ht="12.75">
      <c r="A19" s="28" t="s">
        <v>47</v>
      </c>
      <c r="E19" s="29" t="s">
        <v>44</v>
      </c>
    </row>
    <row r="20" spans="1:5" ht="12.75">
      <c r="A20" s="30" t="s">
        <v>48</v>
      </c>
      <c r="E20" s="31" t="s">
        <v>11421</v>
      </c>
    </row>
    <row r="21" spans="1:5" ht="318.75">
      <c r="A21" t="s">
        <v>50</v>
      </c>
      <c r="E21" s="29" t="s">
        <v>2765</v>
      </c>
    </row>
    <row r="22" spans="1:16" ht="12.75">
      <c r="A22" s="18" t="s">
        <v>42</v>
      </c>
      <c s="23" t="s">
        <v>30</v>
      </c>
      <c s="23" t="s">
        <v>1159</v>
      </c>
      <c s="18" t="s">
        <v>44</v>
      </c>
      <c s="24" t="s">
        <v>1160</v>
      </c>
      <c s="25" t="s">
        <v>56</v>
      </c>
      <c s="26">
        <v>12</v>
      </c>
      <c s="27">
        <v>0</v>
      </c>
      <c s="27">
        <f>ROUND(ROUND(H22,2)*ROUND(G22,3),2)</f>
      </c>
      <c r="O22">
        <f>(I22*21)/100</f>
      </c>
      <c t="s">
        <v>20</v>
      </c>
    </row>
    <row r="23" spans="1:5" ht="12.75">
      <c r="A23" s="28" t="s">
        <v>47</v>
      </c>
      <c r="E23" s="29" t="s">
        <v>44</v>
      </c>
    </row>
    <row r="24" spans="1:5" ht="12.75">
      <c r="A24" s="30" t="s">
        <v>48</v>
      </c>
      <c r="E24" s="31" t="s">
        <v>11421</v>
      </c>
    </row>
    <row r="25" spans="1:5" ht="25.5">
      <c r="A25" t="s">
        <v>50</v>
      </c>
      <c r="E25" s="29" t="s">
        <v>57</v>
      </c>
    </row>
    <row r="26" spans="1:16" ht="12.75">
      <c r="A26" s="18" t="s">
        <v>42</v>
      </c>
      <c s="23" t="s">
        <v>32</v>
      </c>
      <c s="23" t="s">
        <v>58</v>
      </c>
      <c s="18" t="s">
        <v>44</v>
      </c>
      <c s="24" t="s">
        <v>59</v>
      </c>
      <c s="25" t="s">
        <v>46</v>
      </c>
      <c s="26">
        <v>159</v>
      </c>
      <c s="27">
        <v>0</v>
      </c>
      <c s="27">
        <f>ROUND(ROUND(H26,2)*ROUND(G26,3),2)</f>
      </c>
      <c r="O26">
        <f>(I26*21)/100</f>
      </c>
      <c t="s">
        <v>20</v>
      </c>
    </row>
    <row r="27" spans="1:5" ht="12.75">
      <c r="A27" s="28" t="s">
        <v>47</v>
      </c>
      <c r="E27" s="29" t="s">
        <v>44</v>
      </c>
    </row>
    <row r="28" spans="1:5" ht="12.75">
      <c r="A28" s="30" t="s">
        <v>48</v>
      </c>
      <c r="E28" s="31" t="s">
        <v>11421</v>
      </c>
    </row>
    <row r="29" spans="1:5" ht="153">
      <c r="A29" t="s">
        <v>50</v>
      </c>
      <c r="E29" s="29" t="s">
        <v>2766</v>
      </c>
    </row>
    <row r="30" spans="1:16" ht="12.75">
      <c r="A30" s="18" t="s">
        <v>42</v>
      </c>
      <c s="23" t="s">
        <v>34</v>
      </c>
      <c s="23" t="s">
        <v>2767</v>
      </c>
      <c s="18" t="s">
        <v>44</v>
      </c>
      <c s="24" t="s">
        <v>2768</v>
      </c>
      <c s="25" t="s">
        <v>64</v>
      </c>
      <c s="26">
        <v>560</v>
      </c>
      <c s="27">
        <v>0</v>
      </c>
      <c s="27">
        <f>ROUND(ROUND(H30,2)*ROUND(G30,3),2)</f>
      </c>
      <c r="O30">
        <f>(I30*21)/100</f>
      </c>
      <c t="s">
        <v>20</v>
      </c>
    </row>
    <row r="31" spans="1:5" ht="12.75">
      <c r="A31" s="28" t="s">
        <v>47</v>
      </c>
      <c r="E31" s="29" t="s">
        <v>44</v>
      </c>
    </row>
    <row r="32" spans="1:5" ht="12.75">
      <c r="A32" s="30" t="s">
        <v>48</v>
      </c>
      <c r="E32" s="31" t="s">
        <v>11421</v>
      </c>
    </row>
    <row r="33" spans="1:5" ht="38.25">
      <c r="A33" t="s">
        <v>50</v>
      </c>
      <c r="E33" s="29" t="s">
        <v>2769</v>
      </c>
    </row>
    <row r="34" spans="1:16" ht="12.75">
      <c r="A34" s="18" t="s">
        <v>42</v>
      </c>
      <c s="23" t="s">
        <v>66</v>
      </c>
      <c s="23" t="s">
        <v>2777</v>
      </c>
      <c s="18" t="s">
        <v>44</v>
      </c>
      <c s="24" t="s">
        <v>2778</v>
      </c>
      <c s="25" t="s">
        <v>46</v>
      </c>
      <c s="26">
        <v>10</v>
      </c>
      <c s="27">
        <v>0</v>
      </c>
      <c s="27">
        <f>ROUND(ROUND(H34,2)*ROUND(G34,3),2)</f>
      </c>
      <c r="O34">
        <f>(I34*21)/100</f>
      </c>
      <c t="s">
        <v>20</v>
      </c>
    </row>
    <row r="35" spans="1:5" ht="12.75">
      <c r="A35" s="28" t="s">
        <v>47</v>
      </c>
      <c r="E35" s="29" t="s">
        <v>44</v>
      </c>
    </row>
    <row r="36" spans="1:5" ht="12.75">
      <c r="A36" s="30" t="s">
        <v>48</v>
      </c>
      <c r="E36" s="31" t="s">
        <v>11421</v>
      </c>
    </row>
    <row r="37" spans="1:5" ht="38.25">
      <c r="A37" t="s">
        <v>50</v>
      </c>
      <c r="E37" s="29" t="s">
        <v>2780</v>
      </c>
    </row>
    <row r="38" spans="1:18" ht="12.75" customHeight="1">
      <c r="A38" s="5" t="s">
        <v>40</v>
      </c>
      <c s="5"/>
      <c s="34" t="s">
        <v>32</v>
      </c>
      <c s="5"/>
      <c s="21" t="s">
        <v>1113</v>
      </c>
      <c s="5"/>
      <c s="5"/>
      <c s="5"/>
      <c s="35">
        <f>0+Q38</f>
      </c>
      <c r="O38">
        <f>0+R38</f>
      </c>
      <c r="Q38">
        <f>0+I39+I43+I47+I51</f>
      </c>
      <c>
        <f>0+O39+O43+O47+O51</f>
      </c>
    </row>
    <row r="39" spans="1:16" ht="25.5">
      <c r="A39" s="18" t="s">
        <v>42</v>
      </c>
      <c s="23" t="s">
        <v>76</v>
      </c>
      <c s="23" t="s">
        <v>3710</v>
      </c>
      <c s="18" t="s">
        <v>44</v>
      </c>
      <c s="24" t="s">
        <v>3711</v>
      </c>
      <c s="25" t="s">
        <v>46</v>
      </c>
      <c s="26">
        <v>7</v>
      </c>
      <c s="27">
        <v>0</v>
      </c>
      <c s="27">
        <f>ROUND(ROUND(H39,2)*ROUND(G39,3),2)</f>
      </c>
      <c r="O39">
        <f>(I39*21)/100</f>
      </c>
      <c t="s">
        <v>20</v>
      </c>
    </row>
    <row r="40" spans="1:5" ht="12.75">
      <c r="A40" s="28" t="s">
        <v>47</v>
      </c>
      <c r="E40" s="29" t="s">
        <v>44</v>
      </c>
    </row>
    <row r="41" spans="1:5" ht="12.75">
      <c r="A41" s="30" t="s">
        <v>48</v>
      </c>
      <c r="E41" s="31" t="s">
        <v>11421</v>
      </c>
    </row>
    <row r="42" spans="1:5" ht="153">
      <c r="A42" t="s">
        <v>50</v>
      </c>
      <c r="E42" s="29" t="s">
        <v>11119</v>
      </c>
    </row>
    <row r="43" spans="1:16" ht="12.75">
      <c r="A43" s="18" t="s">
        <v>42</v>
      </c>
      <c s="23" t="s">
        <v>37</v>
      </c>
      <c s="23" t="s">
        <v>3170</v>
      </c>
      <c s="18" t="s">
        <v>44</v>
      </c>
      <c s="24" t="s">
        <v>3171</v>
      </c>
      <c s="25" t="s">
        <v>46</v>
      </c>
      <c s="26">
        <v>4</v>
      </c>
      <c s="27">
        <v>0</v>
      </c>
      <c s="27">
        <f>ROUND(ROUND(H43,2)*ROUND(G43,3),2)</f>
      </c>
      <c r="O43">
        <f>(I43*21)/100</f>
      </c>
      <c t="s">
        <v>20</v>
      </c>
    </row>
    <row r="44" spans="1:5" ht="12.75">
      <c r="A44" s="28" t="s">
        <v>47</v>
      </c>
      <c r="E44" s="29" t="s">
        <v>44</v>
      </c>
    </row>
    <row r="45" spans="1:5" ht="12.75">
      <c r="A45" s="30" t="s">
        <v>48</v>
      </c>
      <c r="E45" s="31" t="s">
        <v>11421</v>
      </c>
    </row>
    <row r="46" spans="1:5" ht="38.25">
      <c r="A46" t="s">
        <v>50</v>
      </c>
      <c r="E46" s="29" t="s">
        <v>11120</v>
      </c>
    </row>
    <row r="47" spans="1:16" ht="12.75">
      <c r="A47" s="18" t="s">
        <v>42</v>
      </c>
      <c s="23" t="s">
        <v>39</v>
      </c>
      <c s="23" t="s">
        <v>11121</v>
      </c>
      <c s="18" t="s">
        <v>44</v>
      </c>
      <c s="24" t="s">
        <v>11122</v>
      </c>
      <c s="25" t="s">
        <v>70</v>
      </c>
      <c s="26">
        <v>60</v>
      </c>
      <c s="27">
        <v>0</v>
      </c>
      <c s="27">
        <f>ROUND(ROUND(H47,2)*ROUND(G47,3),2)</f>
      </c>
      <c r="O47">
        <f>(I47*21)/100</f>
      </c>
      <c t="s">
        <v>20</v>
      </c>
    </row>
    <row r="48" spans="1:5" ht="12.75">
      <c r="A48" s="28" t="s">
        <v>47</v>
      </c>
      <c r="E48" s="29" t="s">
        <v>44</v>
      </c>
    </row>
    <row r="49" spans="1:5" ht="12.75">
      <c r="A49" s="30" t="s">
        <v>48</v>
      </c>
      <c r="E49" s="31" t="s">
        <v>11421</v>
      </c>
    </row>
    <row r="50" spans="1:5" ht="140.25">
      <c r="A50" t="s">
        <v>50</v>
      </c>
      <c r="E50" s="29" t="s">
        <v>11123</v>
      </c>
    </row>
    <row r="51" spans="1:16" ht="12.75">
      <c r="A51" s="18" t="s">
        <v>42</v>
      </c>
      <c s="23" t="s">
        <v>87</v>
      </c>
      <c s="23" t="s">
        <v>11124</v>
      </c>
      <c s="18" t="s">
        <v>44</v>
      </c>
      <c s="24" t="s">
        <v>11125</v>
      </c>
      <c s="25" t="s">
        <v>70</v>
      </c>
      <c s="26">
        <v>2</v>
      </c>
      <c s="27">
        <v>0</v>
      </c>
      <c s="27">
        <f>ROUND(ROUND(H51,2)*ROUND(G51,3),2)</f>
      </c>
      <c r="O51">
        <f>(I51*21)/100</f>
      </c>
      <c t="s">
        <v>20</v>
      </c>
    </row>
    <row r="52" spans="1:5" ht="12.75">
      <c r="A52" s="28" t="s">
        <v>47</v>
      </c>
      <c r="E52" s="29" t="s">
        <v>44</v>
      </c>
    </row>
    <row r="53" spans="1:5" ht="12.75">
      <c r="A53" s="30" t="s">
        <v>48</v>
      </c>
      <c r="E53" s="31" t="s">
        <v>11421</v>
      </c>
    </row>
    <row r="54" spans="1:5" ht="191.25">
      <c r="A54" t="s">
        <v>50</v>
      </c>
      <c r="E54" s="29" t="s">
        <v>11126</v>
      </c>
    </row>
    <row r="55" spans="1:18" ht="12.75" customHeight="1">
      <c r="A55" s="5" t="s">
        <v>40</v>
      </c>
      <c s="5"/>
      <c s="34" t="s">
        <v>410</v>
      </c>
      <c s="5"/>
      <c s="21" t="s">
        <v>2315</v>
      </c>
      <c s="5"/>
      <c s="5"/>
      <c s="5"/>
      <c s="35">
        <f>0+Q55</f>
      </c>
      <c r="O55">
        <f>0+R55</f>
      </c>
      <c r="Q55">
        <f>0+I56+I60+I64+I68+I72+I76+I80</f>
      </c>
      <c>
        <f>0+O56+O60+O64+O68+O72+O76+O80</f>
      </c>
    </row>
    <row r="56" spans="1:16" ht="12.75">
      <c r="A56" s="18" t="s">
        <v>42</v>
      </c>
      <c s="23" t="s">
        <v>91</v>
      </c>
      <c s="23" t="s">
        <v>221</v>
      </c>
      <c s="18" t="s">
        <v>44</v>
      </c>
      <c s="24" t="s">
        <v>222</v>
      </c>
      <c s="25" t="s">
        <v>56</v>
      </c>
      <c s="26">
        <v>537</v>
      </c>
      <c s="27">
        <v>0</v>
      </c>
      <c s="27">
        <f>ROUND(ROUND(H56,2)*ROUND(G56,3),2)</f>
      </c>
      <c r="O56">
        <f>(I56*21)/100</f>
      </c>
      <c t="s">
        <v>20</v>
      </c>
    </row>
    <row r="57" spans="1:5" ht="12.75">
      <c r="A57" s="28" t="s">
        <v>47</v>
      </c>
      <c r="E57" s="29" t="s">
        <v>44</v>
      </c>
    </row>
    <row r="58" spans="1:5" ht="12.75">
      <c r="A58" s="30" t="s">
        <v>48</v>
      </c>
      <c r="E58" s="31" t="s">
        <v>11421</v>
      </c>
    </row>
    <row r="59" spans="1:5" ht="51">
      <c r="A59" t="s">
        <v>50</v>
      </c>
      <c r="E59" s="29" t="s">
        <v>2788</v>
      </c>
    </row>
    <row r="60" spans="1:16" ht="12.75">
      <c r="A60" s="18" t="s">
        <v>42</v>
      </c>
      <c s="23" t="s">
        <v>95</v>
      </c>
      <c s="23" t="s">
        <v>884</v>
      </c>
      <c s="18" t="s">
        <v>44</v>
      </c>
      <c s="24" t="s">
        <v>885</v>
      </c>
      <c s="25" t="s">
        <v>56</v>
      </c>
      <c s="26">
        <v>28</v>
      </c>
      <c s="27">
        <v>0</v>
      </c>
      <c s="27">
        <f>ROUND(ROUND(H60,2)*ROUND(G60,3),2)</f>
      </c>
      <c r="O60">
        <f>(I60*21)/100</f>
      </c>
      <c t="s">
        <v>20</v>
      </c>
    </row>
    <row r="61" spans="1:5" ht="12.75">
      <c r="A61" s="28" t="s">
        <v>47</v>
      </c>
      <c r="E61" s="29" t="s">
        <v>44</v>
      </c>
    </row>
    <row r="62" spans="1:5" ht="12.75">
      <c r="A62" s="30" t="s">
        <v>48</v>
      </c>
      <c r="E62" s="31" t="s">
        <v>11421</v>
      </c>
    </row>
    <row r="63" spans="1:5" ht="51">
      <c r="A63" t="s">
        <v>50</v>
      </c>
      <c r="E63" s="29" t="s">
        <v>2789</v>
      </c>
    </row>
    <row r="64" spans="1:16" ht="12.75">
      <c r="A64" s="18" t="s">
        <v>42</v>
      </c>
      <c s="23" t="s">
        <v>103</v>
      </c>
      <c s="23" t="s">
        <v>1164</v>
      </c>
      <c s="18" t="s">
        <v>44</v>
      </c>
      <c s="24" t="s">
        <v>1165</v>
      </c>
      <c s="25" t="s">
        <v>56</v>
      </c>
      <c s="26">
        <v>537</v>
      </c>
      <c s="27">
        <v>0</v>
      </c>
      <c s="27">
        <f>ROUND(ROUND(H64,2)*ROUND(G64,3),2)</f>
      </c>
      <c r="O64">
        <f>(I64*21)/100</f>
      </c>
      <c t="s">
        <v>20</v>
      </c>
    </row>
    <row r="65" spans="1:5" ht="12.75">
      <c r="A65" s="28" t="s">
        <v>47</v>
      </c>
      <c r="E65" s="29" t="s">
        <v>44</v>
      </c>
    </row>
    <row r="66" spans="1:5" ht="12.75">
      <c r="A66" s="30" t="s">
        <v>48</v>
      </c>
      <c r="E66" s="31" t="s">
        <v>11421</v>
      </c>
    </row>
    <row r="67" spans="1:5" ht="76.5">
      <c r="A67" t="s">
        <v>50</v>
      </c>
      <c r="E67" s="29" t="s">
        <v>6026</v>
      </c>
    </row>
    <row r="68" spans="1:16" ht="25.5">
      <c r="A68" s="18" t="s">
        <v>42</v>
      </c>
      <c s="23" t="s">
        <v>110</v>
      </c>
      <c s="23" t="s">
        <v>894</v>
      </c>
      <c s="18" t="s">
        <v>44</v>
      </c>
      <c s="24" t="s">
        <v>895</v>
      </c>
      <c s="25" t="s">
        <v>56</v>
      </c>
      <c s="26">
        <v>537</v>
      </c>
      <c s="27">
        <v>0</v>
      </c>
      <c s="27">
        <f>ROUND(ROUND(H68,2)*ROUND(G68,3),2)</f>
      </c>
      <c r="O68">
        <f>(I68*21)/100</f>
      </c>
      <c t="s">
        <v>20</v>
      </c>
    </row>
    <row r="69" spans="1:5" ht="12.75">
      <c r="A69" s="28" t="s">
        <v>47</v>
      </c>
      <c r="E69" s="29" t="s">
        <v>44</v>
      </c>
    </row>
    <row r="70" spans="1:5" ht="12.75">
      <c r="A70" s="30" t="s">
        <v>48</v>
      </c>
      <c r="E70" s="31" t="s">
        <v>11421</v>
      </c>
    </row>
    <row r="71" spans="1:5" ht="76.5">
      <c r="A71" t="s">
        <v>50</v>
      </c>
      <c r="E71" s="29" t="s">
        <v>6026</v>
      </c>
    </row>
    <row r="72" spans="1:16" ht="12.75">
      <c r="A72" s="18" t="s">
        <v>42</v>
      </c>
      <c s="23" t="s">
        <v>114</v>
      </c>
      <c s="23" t="s">
        <v>6043</v>
      </c>
      <c s="18" t="s">
        <v>44</v>
      </c>
      <c s="24" t="s">
        <v>6044</v>
      </c>
      <c s="25" t="s">
        <v>56</v>
      </c>
      <c s="26">
        <v>28</v>
      </c>
      <c s="27">
        <v>0</v>
      </c>
      <c s="27">
        <f>ROUND(ROUND(H72,2)*ROUND(G72,3),2)</f>
      </c>
      <c r="O72">
        <f>(I72*21)/100</f>
      </c>
      <c t="s">
        <v>20</v>
      </c>
    </row>
    <row r="73" spans="1:5" ht="12.75">
      <c r="A73" s="28" t="s">
        <v>47</v>
      </c>
      <c r="E73" s="29" t="s">
        <v>44</v>
      </c>
    </row>
    <row r="74" spans="1:5" ht="12.75">
      <c r="A74" s="30" t="s">
        <v>48</v>
      </c>
      <c r="E74" s="31" t="s">
        <v>11421</v>
      </c>
    </row>
    <row r="75" spans="1:5" ht="63.75">
      <c r="A75" t="s">
        <v>50</v>
      </c>
      <c r="E75" s="29" t="s">
        <v>6045</v>
      </c>
    </row>
    <row r="76" spans="1:16" ht="12.75">
      <c r="A76" s="18" t="s">
        <v>42</v>
      </c>
      <c s="23" t="s">
        <v>117</v>
      </c>
      <c s="23" t="s">
        <v>2795</v>
      </c>
      <c s="18" t="s">
        <v>44</v>
      </c>
      <c s="24" t="s">
        <v>2796</v>
      </c>
      <c s="25" t="s">
        <v>56</v>
      </c>
      <c s="26">
        <v>600</v>
      </c>
      <c s="27">
        <v>0</v>
      </c>
      <c s="27">
        <f>ROUND(ROUND(H76,2)*ROUND(G76,3),2)</f>
      </c>
      <c r="O76">
        <f>(I76*21)/100</f>
      </c>
      <c t="s">
        <v>20</v>
      </c>
    </row>
    <row r="77" spans="1:5" ht="12.75">
      <c r="A77" s="28" t="s">
        <v>47</v>
      </c>
      <c r="E77" s="29" t="s">
        <v>44</v>
      </c>
    </row>
    <row r="78" spans="1:5" ht="12.75">
      <c r="A78" s="30" t="s">
        <v>48</v>
      </c>
      <c r="E78" s="31" t="s">
        <v>11411</v>
      </c>
    </row>
    <row r="79" spans="1:5" ht="25.5">
      <c r="A79" t="s">
        <v>50</v>
      </c>
      <c r="E79" s="29" t="s">
        <v>2602</v>
      </c>
    </row>
    <row r="80" spans="1:16" ht="12.75">
      <c r="A80" s="18" t="s">
        <v>42</v>
      </c>
      <c s="23" t="s">
        <v>121</v>
      </c>
      <c s="23" t="s">
        <v>2804</v>
      </c>
      <c s="18" t="s">
        <v>44</v>
      </c>
      <c s="24" t="s">
        <v>2805</v>
      </c>
      <c s="25" t="s">
        <v>64</v>
      </c>
      <c s="26">
        <v>260</v>
      </c>
      <c s="27">
        <v>0</v>
      </c>
      <c s="27">
        <f>ROUND(ROUND(H80,2)*ROUND(G80,3),2)</f>
      </c>
      <c r="O80">
        <f>(I80*21)/100</f>
      </c>
      <c t="s">
        <v>20</v>
      </c>
    </row>
    <row r="81" spans="1:5" ht="12.75">
      <c r="A81" s="28" t="s">
        <v>47</v>
      </c>
      <c r="E81" s="29" t="s">
        <v>44</v>
      </c>
    </row>
    <row r="82" spans="1:5" ht="12.75">
      <c r="A82" s="30" t="s">
        <v>48</v>
      </c>
      <c r="E82" s="31" t="s">
        <v>11421</v>
      </c>
    </row>
    <row r="83" spans="1:5" ht="102">
      <c r="A83" t="s">
        <v>50</v>
      </c>
      <c r="E83" s="29" t="s">
        <v>2806</v>
      </c>
    </row>
    <row r="84" spans="1:18" ht="12.75" customHeight="1">
      <c r="A84" s="5" t="s">
        <v>40</v>
      </c>
      <c s="5"/>
      <c s="34" t="s">
        <v>2217</v>
      </c>
      <c s="5"/>
      <c s="21" t="s">
        <v>2633</v>
      </c>
      <c s="5"/>
      <c s="5"/>
      <c s="5"/>
      <c s="35">
        <f>0+Q84</f>
      </c>
      <c r="O84">
        <f>0+R84</f>
      </c>
      <c r="Q84">
        <f>0+I85+I89+I93+I97+I101+I105+I109+I113+I117</f>
      </c>
      <c>
        <f>0+O85+O89+O93+O97+O101+O105+O109+O113+O117</f>
      </c>
    </row>
    <row r="85" spans="1:16" ht="12.75">
      <c r="A85" s="18" t="s">
        <v>42</v>
      </c>
      <c s="23" t="s">
        <v>125</v>
      </c>
      <c s="23" t="s">
        <v>246</v>
      </c>
      <c s="18" t="s">
        <v>44</v>
      </c>
      <c s="24" t="s">
        <v>247</v>
      </c>
      <c s="25" t="s">
        <v>56</v>
      </c>
      <c s="26">
        <v>10</v>
      </c>
      <c s="27">
        <v>0</v>
      </c>
      <c s="27">
        <f>ROUND(ROUND(H85,2)*ROUND(G85,3),2)</f>
      </c>
      <c r="O85">
        <f>(I85*21)/100</f>
      </c>
      <c t="s">
        <v>20</v>
      </c>
    </row>
    <row r="86" spans="1:5" ht="12.75">
      <c r="A86" s="28" t="s">
        <v>47</v>
      </c>
      <c r="E86" s="29" t="s">
        <v>44</v>
      </c>
    </row>
    <row r="87" spans="1:5" ht="12.75">
      <c r="A87" s="30" t="s">
        <v>48</v>
      </c>
      <c r="E87" s="31" t="s">
        <v>11296</v>
      </c>
    </row>
    <row r="88" spans="1:5" ht="38.25">
      <c r="A88" t="s">
        <v>50</v>
      </c>
      <c r="E88" s="29" t="s">
        <v>2636</v>
      </c>
    </row>
    <row r="89" spans="1:16" ht="12.75">
      <c r="A89" s="18" t="s">
        <v>42</v>
      </c>
      <c s="23" t="s">
        <v>130</v>
      </c>
      <c s="23" t="s">
        <v>2655</v>
      </c>
      <c s="18" t="s">
        <v>44</v>
      </c>
      <c s="24" t="s">
        <v>2656</v>
      </c>
      <c s="25" t="s">
        <v>56</v>
      </c>
      <c s="26">
        <v>24</v>
      </c>
      <c s="27">
        <v>0</v>
      </c>
      <c s="27">
        <f>ROUND(ROUND(H89,2)*ROUND(G89,3),2)</f>
      </c>
      <c r="O89">
        <f>(I89*21)/100</f>
      </c>
      <c t="s">
        <v>20</v>
      </c>
    </row>
    <row r="90" spans="1:5" ht="12.75">
      <c r="A90" s="28" t="s">
        <v>47</v>
      </c>
      <c r="E90" s="29" t="s">
        <v>44</v>
      </c>
    </row>
    <row r="91" spans="1:5" ht="12.75">
      <c r="A91" s="30" t="s">
        <v>48</v>
      </c>
      <c r="E91" s="31" t="s">
        <v>11296</v>
      </c>
    </row>
    <row r="92" spans="1:5" ht="38.25">
      <c r="A92" t="s">
        <v>50</v>
      </c>
      <c r="E92" s="29" t="s">
        <v>2636</v>
      </c>
    </row>
    <row r="93" spans="1:16" ht="12.75">
      <c r="A93" s="18" t="s">
        <v>42</v>
      </c>
      <c s="23" t="s">
        <v>134</v>
      </c>
      <c s="23" t="s">
        <v>11093</v>
      </c>
      <c s="18" t="s">
        <v>44</v>
      </c>
      <c s="24" t="s">
        <v>11094</v>
      </c>
      <c s="25" t="s">
        <v>56</v>
      </c>
      <c s="26">
        <v>6685</v>
      </c>
      <c s="27">
        <v>0</v>
      </c>
      <c s="27">
        <f>ROUND(ROUND(H93,2)*ROUND(G93,3),2)</f>
      </c>
      <c r="O93">
        <f>(I93*21)/100</f>
      </c>
      <c t="s">
        <v>20</v>
      </c>
    </row>
    <row r="94" spans="1:5" ht="12.75">
      <c r="A94" s="28" t="s">
        <v>47</v>
      </c>
      <c r="E94" s="29" t="s">
        <v>44</v>
      </c>
    </row>
    <row r="95" spans="1:5" ht="12.75">
      <c r="A95" s="30" t="s">
        <v>48</v>
      </c>
      <c r="E95" s="31" t="s">
        <v>11296</v>
      </c>
    </row>
    <row r="96" spans="1:5" ht="38.25">
      <c r="A96" t="s">
        <v>50</v>
      </c>
      <c r="E96" s="29" t="s">
        <v>2636</v>
      </c>
    </row>
    <row r="97" spans="1:16" ht="25.5">
      <c r="A97" s="18" t="s">
        <v>42</v>
      </c>
      <c s="23" t="s">
        <v>138</v>
      </c>
      <c s="23" t="s">
        <v>1249</v>
      </c>
      <c s="18" t="s">
        <v>44</v>
      </c>
      <c s="24" t="s">
        <v>1250</v>
      </c>
      <c s="25" t="s">
        <v>70</v>
      </c>
      <c s="26">
        <v>4</v>
      </c>
      <c s="27">
        <v>0</v>
      </c>
      <c s="27">
        <f>ROUND(ROUND(H97,2)*ROUND(G97,3),2)</f>
      </c>
      <c r="O97">
        <f>(I97*21)/100</f>
      </c>
      <c t="s">
        <v>20</v>
      </c>
    </row>
    <row r="98" spans="1:5" ht="12.75">
      <c r="A98" s="28" t="s">
        <v>47</v>
      </c>
      <c r="E98" s="29" t="s">
        <v>44</v>
      </c>
    </row>
    <row r="99" spans="1:5" ht="12.75">
      <c r="A99" s="30" t="s">
        <v>48</v>
      </c>
      <c r="E99" s="31" t="s">
        <v>11296</v>
      </c>
    </row>
    <row r="100" spans="1:5" ht="38.25">
      <c r="A100" t="s">
        <v>50</v>
      </c>
      <c r="E100" s="29" t="s">
        <v>2641</v>
      </c>
    </row>
    <row r="101" spans="1:16" ht="25.5">
      <c r="A101" s="18" t="s">
        <v>42</v>
      </c>
      <c s="23" t="s">
        <v>142</v>
      </c>
      <c s="23" t="s">
        <v>2667</v>
      </c>
      <c s="18" t="s">
        <v>44</v>
      </c>
      <c s="24" t="s">
        <v>2668</v>
      </c>
      <c s="25" t="s">
        <v>70</v>
      </c>
      <c s="26">
        <v>16</v>
      </c>
      <c s="27">
        <v>0</v>
      </c>
      <c s="27">
        <f>ROUND(ROUND(H101,2)*ROUND(G101,3),2)</f>
      </c>
      <c r="O101">
        <f>(I101*21)/100</f>
      </c>
      <c t="s">
        <v>20</v>
      </c>
    </row>
    <row r="102" spans="1:5" ht="12.75">
      <c r="A102" s="28" t="s">
        <v>47</v>
      </c>
      <c r="E102" s="29" t="s">
        <v>44</v>
      </c>
    </row>
    <row r="103" spans="1:5" ht="12.75">
      <c r="A103" s="30" t="s">
        <v>48</v>
      </c>
      <c r="E103" s="31" t="s">
        <v>11296</v>
      </c>
    </row>
    <row r="104" spans="1:5" ht="38.25">
      <c r="A104" t="s">
        <v>50</v>
      </c>
      <c r="E104" s="29" t="s">
        <v>2641</v>
      </c>
    </row>
    <row r="105" spans="1:16" ht="25.5">
      <c r="A105" s="18" t="s">
        <v>42</v>
      </c>
      <c s="23" t="s">
        <v>146</v>
      </c>
      <c s="23" t="s">
        <v>11095</v>
      </c>
      <c s="18" t="s">
        <v>44</v>
      </c>
      <c s="24" t="s">
        <v>11096</v>
      </c>
      <c s="25" t="s">
        <v>70</v>
      </c>
      <c s="26">
        <v>22</v>
      </c>
      <c s="27">
        <v>0</v>
      </c>
      <c s="27">
        <f>ROUND(ROUND(H105,2)*ROUND(G105,3),2)</f>
      </c>
      <c r="O105">
        <f>(I105*21)/100</f>
      </c>
      <c t="s">
        <v>20</v>
      </c>
    </row>
    <row r="106" spans="1:5" ht="12.75">
      <c r="A106" s="28" t="s">
        <v>47</v>
      </c>
      <c r="E106" s="29" t="s">
        <v>44</v>
      </c>
    </row>
    <row r="107" spans="1:5" ht="12.75">
      <c r="A107" s="30" t="s">
        <v>48</v>
      </c>
      <c r="E107" s="31" t="s">
        <v>11296</v>
      </c>
    </row>
    <row r="108" spans="1:5" ht="38.25">
      <c r="A108" t="s">
        <v>50</v>
      </c>
      <c r="E108" s="29" t="s">
        <v>2641</v>
      </c>
    </row>
    <row r="109" spans="1:16" ht="12.75">
      <c r="A109" s="18" t="s">
        <v>42</v>
      </c>
      <c s="23" t="s">
        <v>150</v>
      </c>
      <c s="23" t="s">
        <v>11422</v>
      </c>
      <c s="18" t="s">
        <v>44</v>
      </c>
      <c s="24" t="s">
        <v>11423</v>
      </c>
      <c s="25" t="s">
        <v>70</v>
      </c>
      <c s="26">
        <v>27</v>
      </c>
      <c s="27">
        <v>0</v>
      </c>
      <c s="27">
        <f>ROUND(ROUND(H109,2)*ROUND(G109,3),2)</f>
      </c>
      <c r="O109">
        <f>(I109*21)/100</f>
      </c>
      <c t="s">
        <v>20</v>
      </c>
    </row>
    <row r="110" spans="1:5" ht="12.75">
      <c r="A110" s="28" t="s">
        <v>47</v>
      </c>
      <c r="E110" s="29" t="s">
        <v>44</v>
      </c>
    </row>
    <row r="111" spans="1:5" ht="12.75">
      <c r="A111" s="30" t="s">
        <v>48</v>
      </c>
      <c r="E111" s="31" t="s">
        <v>11296</v>
      </c>
    </row>
    <row r="112" spans="1:5" ht="38.25">
      <c r="A112" t="s">
        <v>50</v>
      </c>
      <c r="E112" s="29" t="s">
        <v>2641</v>
      </c>
    </row>
    <row r="113" spans="1:16" ht="12.75">
      <c r="A113" s="18" t="s">
        <v>42</v>
      </c>
      <c s="23" t="s">
        <v>154</v>
      </c>
      <c s="23" t="s">
        <v>2671</v>
      </c>
      <c s="18" t="s">
        <v>44</v>
      </c>
      <c s="24" t="s">
        <v>2672</v>
      </c>
      <c s="25" t="s">
        <v>56</v>
      </c>
      <c s="26">
        <v>2650</v>
      </c>
      <c s="27">
        <v>0</v>
      </c>
      <c s="27">
        <f>ROUND(ROUND(H113,2)*ROUND(G113,3),2)</f>
      </c>
      <c r="O113">
        <f>(I113*21)/100</f>
      </c>
      <c t="s">
        <v>20</v>
      </c>
    </row>
    <row r="114" spans="1:5" ht="12.75">
      <c r="A114" s="28" t="s">
        <v>47</v>
      </c>
      <c r="E114" s="29" t="s">
        <v>44</v>
      </c>
    </row>
    <row r="115" spans="1:5" ht="12.75">
      <c r="A115" s="30" t="s">
        <v>48</v>
      </c>
      <c r="E115" s="31" t="s">
        <v>11203</v>
      </c>
    </row>
    <row r="116" spans="1:5" ht="25.5">
      <c r="A116" t="s">
        <v>50</v>
      </c>
      <c r="E116" s="29" t="s">
        <v>2674</v>
      </c>
    </row>
    <row r="117" spans="1:16" ht="12.75">
      <c r="A117" s="18" t="s">
        <v>42</v>
      </c>
      <c s="23" t="s">
        <v>160</v>
      </c>
      <c s="23" t="s">
        <v>2829</v>
      </c>
      <c s="18" t="s">
        <v>44</v>
      </c>
      <c s="24" t="s">
        <v>2830</v>
      </c>
      <c s="25" t="s">
        <v>56</v>
      </c>
      <c s="26">
        <v>1800</v>
      </c>
      <c s="27">
        <v>0</v>
      </c>
      <c s="27">
        <f>ROUND(ROUND(H117,2)*ROUND(G117,3),2)</f>
      </c>
      <c r="O117">
        <f>(I117*21)/100</f>
      </c>
      <c t="s">
        <v>20</v>
      </c>
    </row>
    <row r="118" spans="1:5" ht="12.75">
      <c r="A118" s="28" t="s">
        <v>47</v>
      </c>
      <c r="E118" s="29" t="s">
        <v>44</v>
      </c>
    </row>
    <row r="119" spans="1:5" ht="12.75">
      <c r="A119" s="30" t="s">
        <v>48</v>
      </c>
      <c r="E119" s="31" t="s">
        <v>11244</v>
      </c>
    </row>
    <row r="120" spans="1:5" ht="63.75">
      <c r="A120" t="s">
        <v>50</v>
      </c>
      <c r="E120" s="29" t="s">
        <v>2831</v>
      </c>
    </row>
    <row r="121" spans="1:18" ht="12.75" customHeight="1">
      <c r="A121" s="5" t="s">
        <v>40</v>
      </c>
      <c s="5"/>
      <c s="34" t="s">
        <v>6046</v>
      </c>
      <c s="5"/>
      <c s="21" t="s">
        <v>6047</v>
      </c>
      <c s="5"/>
      <c s="5"/>
      <c s="5"/>
      <c s="35">
        <f>0+Q121</f>
      </c>
      <c r="O121">
        <f>0+R121</f>
      </c>
      <c r="Q121">
        <f>0+I122+I126+I130+I134</f>
      </c>
      <c>
        <f>0+O122+O126+O130+O134</f>
      </c>
    </row>
    <row r="122" spans="1:16" ht="25.5">
      <c r="A122" s="18" t="s">
        <v>42</v>
      </c>
      <c s="23" t="s">
        <v>164</v>
      </c>
      <c s="23" t="s">
        <v>11097</v>
      </c>
      <c s="18" t="s">
        <v>44</v>
      </c>
      <c s="24" t="s">
        <v>11098</v>
      </c>
      <c s="25" t="s">
        <v>70</v>
      </c>
      <c s="26">
        <v>1</v>
      </c>
      <c s="27">
        <v>0</v>
      </c>
      <c s="27">
        <f>ROUND(ROUND(H122,2)*ROUND(G122,3),2)</f>
      </c>
      <c r="O122">
        <f>(I122*21)/100</f>
      </c>
      <c t="s">
        <v>20</v>
      </c>
    </row>
    <row r="123" spans="1:5" ht="12.75">
      <c r="A123" s="28" t="s">
        <v>47</v>
      </c>
      <c r="E123" s="29" t="s">
        <v>44</v>
      </c>
    </row>
    <row r="124" spans="1:5" ht="12.75">
      <c r="A124" s="30" t="s">
        <v>48</v>
      </c>
      <c r="E124" s="31" t="s">
        <v>11424</v>
      </c>
    </row>
    <row r="125" spans="1:5" ht="38.25">
      <c r="A125" t="s">
        <v>50</v>
      </c>
      <c r="E125" s="29" t="s">
        <v>11425</v>
      </c>
    </row>
    <row r="126" spans="1:16" ht="25.5">
      <c r="A126" s="18" t="s">
        <v>42</v>
      </c>
      <c s="23" t="s">
        <v>168</v>
      </c>
      <c s="23" t="s">
        <v>2339</v>
      </c>
      <c s="18" t="s">
        <v>44</v>
      </c>
      <c s="24" t="s">
        <v>2340</v>
      </c>
      <c s="25" t="s">
        <v>70</v>
      </c>
      <c s="26">
        <v>1</v>
      </c>
      <c s="27">
        <v>0</v>
      </c>
      <c s="27">
        <f>ROUND(ROUND(H126,2)*ROUND(G126,3),2)</f>
      </c>
      <c r="O126">
        <f>(I126*21)/100</f>
      </c>
      <c t="s">
        <v>20</v>
      </c>
    </row>
    <row r="127" spans="1:5" ht="12.75">
      <c r="A127" s="28" t="s">
        <v>47</v>
      </c>
      <c r="E127" s="29" t="s">
        <v>44</v>
      </c>
    </row>
    <row r="128" spans="1:5" ht="12.75">
      <c r="A128" s="30" t="s">
        <v>48</v>
      </c>
      <c r="E128" s="31" t="s">
        <v>11424</v>
      </c>
    </row>
    <row r="129" spans="1:5" ht="51">
      <c r="A129" t="s">
        <v>50</v>
      </c>
      <c r="E129" s="29" t="s">
        <v>11426</v>
      </c>
    </row>
    <row r="130" spans="1:16" ht="38.25">
      <c r="A130" s="18" t="s">
        <v>42</v>
      </c>
      <c s="23" t="s">
        <v>173</v>
      </c>
      <c s="23" t="s">
        <v>11102</v>
      </c>
      <c s="18" t="s">
        <v>44</v>
      </c>
      <c s="24" t="s">
        <v>11103</v>
      </c>
      <c s="25" t="s">
        <v>70</v>
      </c>
      <c s="26">
        <v>1</v>
      </c>
      <c s="27">
        <v>0</v>
      </c>
      <c s="27">
        <f>ROUND(ROUND(H130,2)*ROUND(G130,3),2)</f>
      </c>
      <c r="O130">
        <f>(I130*21)/100</f>
      </c>
      <c t="s">
        <v>20</v>
      </c>
    </row>
    <row r="131" spans="1:5" ht="12.75">
      <c r="A131" s="28" t="s">
        <v>47</v>
      </c>
      <c r="E131" s="29" t="s">
        <v>44</v>
      </c>
    </row>
    <row r="132" spans="1:5" ht="12.75">
      <c r="A132" s="30" t="s">
        <v>48</v>
      </c>
      <c r="E132" s="31" t="s">
        <v>11424</v>
      </c>
    </row>
    <row r="133" spans="1:5" ht="38.25">
      <c r="A133" t="s">
        <v>50</v>
      </c>
      <c r="E133" s="29" t="s">
        <v>11104</v>
      </c>
    </row>
    <row r="134" spans="1:16" ht="25.5">
      <c r="A134" s="18" t="s">
        <v>42</v>
      </c>
      <c s="23" t="s">
        <v>177</v>
      </c>
      <c s="23" t="s">
        <v>11105</v>
      </c>
      <c s="18" t="s">
        <v>44</v>
      </c>
      <c s="24" t="s">
        <v>11106</v>
      </c>
      <c s="25" t="s">
        <v>70</v>
      </c>
      <c s="26">
        <v>2</v>
      </c>
      <c s="27">
        <v>0</v>
      </c>
      <c s="27">
        <f>ROUND(ROUND(H134,2)*ROUND(G134,3),2)</f>
      </c>
      <c r="O134">
        <f>(I134*21)/100</f>
      </c>
      <c t="s">
        <v>20</v>
      </c>
    </row>
    <row r="135" spans="1:5" ht="12.75">
      <c r="A135" s="28" t="s">
        <v>47</v>
      </c>
      <c r="E135" s="29" t="s">
        <v>44</v>
      </c>
    </row>
    <row r="136" spans="1:5" ht="12.75">
      <c r="A136" s="30" t="s">
        <v>48</v>
      </c>
      <c r="E136" s="31" t="s">
        <v>11344</v>
      </c>
    </row>
    <row r="137" spans="1:5" ht="38.25">
      <c r="A137" t="s">
        <v>50</v>
      </c>
      <c r="E137" s="29" t="s">
        <v>11427</v>
      </c>
    </row>
    <row r="138" spans="1:18" ht="12.75" customHeight="1">
      <c r="A138" s="5" t="s">
        <v>40</v>
      </c>
      <c s="5"/>
      <c s="34" t="s">
        <v>2223</v>
      </c>
      <c s="5"/>
      <c s="21" t="s">
        <v>2391</v>
      </c>
      <c s="5"/>
      <c s="5"/>
      <c s="5"/>
      <c s="35">
        <f>0+Q138</f>
      </c>
      <c r="O138">
        <f>0+R138</f>
      </c>
      <c r="Q138">
        <f>0+I139+I143+I147+I151+I155+I159+I163+I167</f>
      </c>
      <c>
        <f>0+O139+O143+O147+O151+O155+O159+O163+O167</f>
      </c>
    </row>
    <row r="139" spans="1:16" ht="12.75">
      <c r="A139" s="18" t="s">
        <v>42</v>
      </c>
      <c s="23" t="s">
        <v>183</v>
      </c>
      <c s="23" t="s">
        <v>2703</v>
      </c>
      <c s="18" t="s">
        <v>44</v>
      </c>
      <c s="24" t="s">
        <v>2704</v>
      </c>
      <c s="25" t="s">
        <v>70</v>
      </c>
      <c s="26">
        <v>2</v>
      </c>
      <c s="27">
        <v>0</v>
      </c>
      <c s="27">
        <f>ROUND(ROUND(H139,2)*ROUND(G139,3),2)</f>
      </c>
      <c r="O139">
        <f>(I139*21)/100</f>
      </c>
      <c t="s">
        <v>20</v>
      </c>
    </row>
    <row r="140" spans="1:5" ht="12.75">
      <c r="A140" s="28" t="s">
        <v>47</v>
      </c>
      <c r="E140" s="29" t="s">
        <v>44</v>
      </c>
    </row>
    <row r="141" spans="1:5" ht="12.75">
      <c r="A141" s="30" t="s">
        <v>48</v>
      </c>
      <c r="E141" s="31" t="s">
        <v>11344</v>
      </c>
    </row>
    <row r="142" spans="1:5" ht="51">
      <c r="A142" t="s">
        <v>50</v>
      </c>
      <c r="E142" s="29" t="s">
        <v>2705</v>
      </c>
    </row>
    <row r="143" spans="1:16" ht="25.5">
      <c r="A143" s="18" t="s">
        <v>42</v>
      </c>
      <c s="23" t="s">
        <v>191</v>
      </c>
      <c s="23" t="s">
        <v>2706</v>
      </c>
      <c s="18" t="s">
        <v>44</v>
      </c>
      <c s="24" t="s">
        <v>2707</v>
      </c>
      <c s="25" t="s">
        <v>70</v>
      </c>
      <c s="26">
        <v>1</v>
      </c>
      <c s="27">
        <v>0</v>
      </c>
      <c s="27">
        <f>ROUND(ROUND(H143,2)*ROUND(G143,3),2)</f>
      </c>
      <c r="O143">
        <f>(I143*21)/100</f>
      </c>
      <c t="s">
        <v>20</v>
      </c>
    </row>
    <row r="144" spans="1:5" ht="12.75">
      <c r="A144" s="28" t="s">
        <v>47</v>
      </c>
      <c r="E144" s="29" t="s">
        <v>44</v>
      </c>
    </row>
    <row r="145" spans="1:5" ht="12.75">
      <c r="A145" s="30" t="s">
        <v>48</v>
      </c>
      <c r="E145" s="31" t="s">
        <v>11424</v>
      </c>
    </row>
    <row r="146" spans="1:5" ht="51">
      <c r="A146" t="s">
        <v>50</v>
      </c>
      <c r="E146" s="29" t="s">
        <v>2705</v>
      </c>
    </row>
    <row r="147" spans="1:16" ht="25.5">
      <c r="A147" s="18" t="s">
        <v>42</v>
      </c>
      <c s="23" t="s">
        <v>196</v>
      </c>
      <c s="23" t="s">
        <v>2396</v>
      </c>
      <c s="18" t="s">
        <v>44</v>
      </c>
      <c s="24" t="s">
        <v>2397</v>
      </c>
      <c s="25" t="s">
        <v>70</v>
      </c>
      <c s="26">
        <v>1</v>
      </c>
      <c s="27">
        <v>0</v>
      </c>
      <c s="27">
        <f>ROUND(ROUND(H147,2)*ROUND(G147,3),2)</f>
      </c>
      <c r="O147">
        <f>(I147*21)/100</f>
      </c>
      <c t="s">
        <v>20</v>
      </c>
    </row>
    <row r="148" spans="1:5" ht="12.75">
      <c r="A148" s="28" t="s">
        <v>47</v>
      </c>
      <c r="E148" s="29" t="s">
        <v>44</v>
      </c>
    </row>
    <row r="149" spans="1:5" ht="12.75">
      <c r="A149" s="30" t="s">
        <v>48</v>
      </c>
      <c r="E149" s="31" t="s">
        <v>11092</v>
      </c>
    </row>
    <row r="150" spans="1:5" ht="38.25">
      <c r="A150" t="s">
        <v>50</v>
      </c>
      <c r="E150" s="29" t="s">
        <v>2719</v>
      </c>
    </row>
    <row r="151" spans="1:16" ht="12.75">
      <c r="A151" s="18" t="s">
        <v>42</v>
      </c>
      <c s="23" t="s">
        <v>202</v>
      </c>
      <c s="23" t="s">
        <v>2723</v>
      </c>
      <c s="18" t="s">
        <v>44</v>
      </c>
      <c s="24" t="s">
        <v>2724</v>
      </c>
      <c s="25" t="s">
        <v>70</v>
      </c>
      <c s="26">
        <v>2</v>
      </c>
      <c s="27">
        <v>0</v>
      </c>
      <c s="27">
        <f>ROUND(ROUND(H151,2)*ROUND(G151,3),2)</f>
      </c>
      <c r="O151">
        <f>(I151*21)/100</f>
      </c>
      <c t="s">
        <v>20</v>
      </c>
    </row>
    <row r="152" spans="1:5" ht="12.75">
      <c r="A152" s="28" t="s">
        <v>47</v>
      </c>
      <c r="E152" s="29" t="s">
        <v>44</v>
      </c>
    </row>
    <row r="153" spans="1:5" ht="12.75">
      <c r="A153" s="30" t="s">
        <v>48</v>
      </c>
      <c r="E153" s="31" t="s">
        <v>11111</v>
      </c>
    </row>
    <row r="154" spans="1:5" ht="38.25">
      <c r="A154" t="s">
        <v>50</v>
      </c>
      <c r="E154" s="29" t="s">
        <v>2725</v>
      </c>
    </row>
    <row r="155" spans="1:16" ht="12.75">
      <c r="A155" s="18" t="s">
        <v>42</v>
      </c>
      <c s="23" t="s">
        <v>99</v>
      </c>
      <c s="23" t="s">
        <v>2726</v>
      </c>
      <c s="18" t="s">
        <v>44</v>
      </c>
      <c s="24" t="s">
        <v>2727</v>
      </c>
      <c s="25" t="s">
        <v>70</v>
      </c>
      <c s="26">
        <v>19</v>
      </c>
      <c s="27">
        <v>0</v>
      </c>
      <c s="27">
        <f>ROUND(ROUND(H155,2)*ROUND(G155,3),2)</f>
      </c>
      <c r="O155">
        <f>(I155*21)/100</f>
      </c>
      <c t="s">
        <v>20</v>
      </c>
    </row>
    <row r="156" spans="1:5" ht="12.75">
      <c r="A156" s="28" t="s">
        <v>47</v>
      </c>
      <c r="E156" s="29" t="s">
        <v>44</v>
      </c>
    </row>
    <row r="157" spans="1:5" ht="12.75">
      <c r="A157" s="30" t="s">
        <v>48</v>
      </c>
      <c r="E157" s="31" t="s">
        <v>11111</v>
      </c>
    </row>
    <row r="158" spans="1:5" ht="38.25">
      <c r="A158" t="s">
        <v>50</v>
      </c>
      <c r="E158" s="29" t="s">
        <v>2725</v>
      </c>
    </row>
    <row r="159" spans="1:16" ht="12.75">
      <c r="A159" s="18" t="s">
        <v>42</v>
      </c>
      <c s="23" t="s">
        <v>107</v>
      </c>
      <c s="23" t="s">
        <v>2399</v>
      </c>
      <c s="18" t="s">
        <v>44</v>
      </c>
      <c s="24" t="s">
        <v>2400</v>
      </c>
      <c s="25" t="s">
        <v>157</v>
      </c>
      <c s="26">
        <v>24</v>
      </c>
      <c s="27">
        <v>0</v>
      </c>
      <c s="27">
        <f>ROUND(ROUND(H159,2)*ROUND(G159,3),2)</f>
      </c>
      <c r="O159">
        <f>(I159*21)/100</f>
      </c>
      <c t="s">
        <v>20</v>
      </c>
    </row>
    <row r="160" spans="1:5" ht="12.75">
      <c r="A160" s="28" t="s">
        <v>47</v>
      </c>
      <c r="E160" s="29" t="s">
        <v>44</v>
      </c>
    </row>
    <row r="161" spans="1:5" ht="12.75">
      <c r="A161" s="30" t="s">
        <v>48</v>
      </c>
      <c r="E161" s="31" t="s">
        <v>11092</v>
      </c>
    </row>
    <row r="162" spans="1:5" ht="38.25">
      <c r="A162" t="s">
        <v>50</v>
      </c>
      <c r="E162" s="29" t="s">
        <v>2739</v>
      </c>
    </row>
    <row r="163" spans="1:16" ht="12.75">
      <c r="A163" s="18" t="s">
        <v>42</v>
      </c>
      <c s="23" t="s">
        <v>281</v>
      </c>
      <c s="23" t="s">
        <v>2402</v>
      </c>
      <c s="18" t="s">
        <v>44</v>
      </c>
      <c s="24" t="s">
        <v>2403</v>
      </c>
      <c s="25" t="s">
        <v>157</v>
      </c>
      <c s="26">
        <v>10</v>
      </c>
      <c s="27">
        <v>0</v>
      </c>
      <c s="27">
        <f>ROUND(ROUND(H163,2)*ROUND(G163,3),2)</f>
      </c>
      <c r="O163">
        <f>(I163*21)/100</f>
      </c>
      <c t="s">
        <v>20</v>
      </c>
    </row>
    <row r="164" spans="1:5" ht="12.75">
      <c r="A164" s="28" t="s">
        <v>47</v>
      </c>
      <c r="E164" s="29" t="s">
        <v>44</v>
      </c>
    </row>
    <row r="165" spans="1:5" ht="12.75">
      <c r="A165" s="30" t="s">
        <v>48</v>
      </c>
      <c r="E165" s="31" t="s">
        <v>11092</v>
      </c>
    </row>
    <row r="166" spans="1:5" ht="38.25">
      <c r="A166" t="s">
        <v>50</v>
      </c>
      <c r="E166" s="29" t="s">
        <v>2740</v>
      </c>
    </row>
    <row r="167" spans="1:16" ht="12.75">
      <c r="A167" s="18" t="s">
        <v>42</v>
      </c>
      <c s="23" t="s">
        <v>285</v>
      </c>
      <c s="23" t="s">
        <v>2866</v>
      </c>
      <c s="18" t="s">
        <v>44</v>
      </c>
      <c s="24" t="s">
        <v>2867</v>
      </c>
      <c s="25" t="s">
        <v>157</v>
      </c>
      <c s="26">
        <v>12</v>
      </c>
      <c s="27">
        <v>0</v>
      </c>
      <c s="27">
        <f>ROUND(ROUND(H167,2)*ROUND(G167,3),2)</f>
      </c>
      <c r="O167">
        <f>(I167*21)/100</f>
      </c>
      <c t="s">
        <v>20</v>
      </c>
    </row>
    <row r="168" spans="1:5" ht="12.75">
      <c r="A168" s="28" t="s">
        <v>47</v>
      </c>
      <c r="E168" s="29" t="s">
        <v>44</v>
      </c>
    </row>
    <row r="169" spans="1:5" ht="12.75">
      <c r="A169" s="30" t="s">
        <v>48</v>
      </c>
      <c r="E169" s="31" t="s">
        <v>11092</v>
      </c>
    </row>
    <row r="170" spans="1:5" ht="38.25">
      <c r="A170" t="s">
        <v>50</v>
      </c>
      <c r="E170" s="29" t="s">
        <v>2868</v>
      </c>
    </row>
    <row r="171" spans="1:18" ht="12.75" customHeight="1">
      <c r="A171" s="5" t="s">
        <v>40</v>
      </c>
      <c s="5"/>
      <c s="34" t="s">
        <v>76</v>
      </c>
      <c s="5"/>
      <c s="21" t="s">
        <v>3819</v>
      </c>
      <c s="5"/>
      <c s="5"/>
      <c s="5"/>
      <c s="35">
        <f>0+Q171</f>
      </c>
      <c r="O171">
        <f>0+R171</f>
      </c>
      <c r="Q171">
        <f>0+I172</f>
      </c>
      <c>
        <f>0+O172</f>
      </c>
    </row>
    <row r="172" spans="1:16" ht="12.75">
      <c r="A172" s="18" t="s">
        <v>42</v>
      </c>
      <c s="23" t="s">
        <v>289</v>
      </c>
      <c s="23" t="s">
        <v>11069</v>
      </c>
      <c s="18" t="s">
        <v>44</v>
      </c>
      <c s="24" t="s">
        <v>11070</v>
      </c>
      <c s="25" t="s">
        <v>46</v>
      </c>
      <c s="26">
        <v>5</v>
      </c>
      <c s="27">
        <v>0</v>
      </c>
      <c s="27">
        <f>ROUND(ROUND(H172,2)*ROUND(G172,3),2)</f>
      </c>
      <c r="O172">
        <f>(I172*21)/100</f>
      </c>
      <c t="s">
        <v>20</v>
      </c>
    </row>
    <row r="173" spans="1:5" ht="12.75">
      <c r="A173" s="28" t="s">
        <v>47</v>
      </c>
      <c r="E173" s="29" t="s">
        <v>44</v>
      </c>
    </row>
    <row r="174" spans="1:5" ht="12.75">
      <c r="A174" s="30" t="s">
        <v>48</v>
      </c>
      <c r="E174" s="31" t="s">
        <v>11089</v>
      </c>
    </row>
    <row r="175" spans="1:5" ht="267.75">
      <c r="A175" t="s">
        <v>50</v>
      </c>
      <c r="E175" s="29" t="s">
        <v>11071</v>
      </c>
    </row>
    <row r="176" spans="1:18" ht="12.75" customHeight="1">
      <c r="A176" s="5" t="s">
        <v>40</v>
      </c>
      <c s="5"/>
      <c s="34" t="s">
        <v>181</v>
      </c>
      <c s="5"/>
      <c s="21" t="s">
        <v>182</v>
      </c>
      <c s="5"/>
      <c s="5"/>
      <c s="5"/>
      <c s="35">
        <f>0+Q176</f>
      </c>
      <c r="O176">
        <f>0+R176</f>
      </c>
      <c r="Q176">
        <f>0+I177+I181</f>
      </c>
      <c>
        <f>0+O177+O181</f>
      </c>
    </row>
    <row r="177" spans="1:16" ht="25.5">
      <c r="A177" s="18" t="s">
        <v>42</v>
      </c>
      <c s="23" t="s">
        <v>293</v>
      </c>
      <c s="23" t="s">
        <v>184</v>
      </c>
      <c s="18" t="s">
        <v>185</v>
      </c>
      <c s="24" t="s">
        <v>186</v>
      </c>
      <c s="25" t="s">
        <v>187</v>
      </c>
      <c s="26">
        <v>50</v>
      </c>
      <c s="27">
        <v>0</v>
      </c>
      <c s="27">
        <f>ROUND(ROUND(H177,2)*ROUND(G177,3),2)</f>
      </c>
      <c r="O177">
        <f>(I177*21)/100</f>
      </c>
      <c t="s">
        <v>20</v>
      </c>
    </row>
    <row r="178" spans="1:5" ht="12.75">
      <c r="A178" s="28" t="s">
        <v>47</v>
      </c>
      <c r="E178" s="29" t="s">
        <v>188</v>
      </c>
    </row>
    <row r="179" spans="1:5" ht="12.75">
      <c r="A179" s="30" t="s">
        <v>48</v>
      </c>
      <c r="E179" s="31" t="s">
        <v>11089</v>
      </c>
    </row>
    <row r="180" spans="1:5" ht="165.75">
      <c r="A180" t="s">
        <v>50</v>
      </c>
      <c r="E180" s="29" t="s">
        <v>195</v>
      </c>
    </row>
    <row r="181" spans="1:16" ht="25.5">
      <c r="A181" s="18" t="s">
        <v>42</v>
      </c>
      <c s="23" t="s">
        <v>297</v>
      </c>
      <c s="23" t="s">
        <v>1092</v>
      </c>
      <c s="18" t="s">
        <v>185</v>
      </c>
      <c s="24" t="s">
        <v>1093</v>
      </c>
      <c s="25" t="s">
        <v>187</v>
      </c>
      <c s="26">
        <v>0.1</v>
      </c>
      <c s="27">
        <v>0</v>
      </c>
      <c s="27">
        <f>ROUND(ROUND(H181,2)*ROUND(G181,3),2)</f>
      </c>
      <c r="O181">
        <f>(I181*21)/100</f>
      </c>
      <c t="s">
        <v>20</v>
      </c>
    </row>
    <row r="182" spans="1:5" ht="12.75">
      <c r="A182" s="28" t="s">
        <v>47</v>
      </c>
      <c r="E182" s="29" t="s">
        <v>188</v>
      </c>
    </row>
    <row r="183" spans="1:5" ht="12.75">
      <c r="A183" s="30" t="s">
        <v>48</v>
      </c>
      <c r="E183" s="31" t="s">
        <v>11428</v>
      </c>
    </row>
    <row r="184" spans="1:5" ht="165.75">
      <c r="A184" t="s">
        <v>50</v>
      </c>
      <c r="E184" s="29" t="s">
        <v>195</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66.xml><?xml version="1.0" encoding="utf-8"?>
<worksheet xmlns="http://schemas.openxmlformats.org/spreadsheetml/2006/main" xmlns:r="http://schemas.openxmlformats.org/officeDocument/2006/relationships">
  <sheetPr>
    <pageSetUpPr fitToPage="1"/>
  </sheetPr>
  <dimension ref="A1:R31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0+O9+O50+O59+O104+O117+O166+O223+O272+O281</f>
      </c>
      <c t="s">
        <v>19</v>
      </c>
    </row>
    <row r="3" spans="1:16" ht="15" customHeight="1">
      <c r="A3" t="s">
        <v>1</v>
      </c>
      <c s="8" t="s">
        <v>4</v>
      </c>
      <c s="9" t="s">
        <v>5</v>
      </c>
      <c s="1"/>
      <c s="10" t="s">
        <v>6</v>
      </c>
      <c s="1"/>
      <c s="4"/>
      <c s="3" t="s">
        <v>11429</v>
      </c>
      <c s="36">
        <f>0+I9+I50+I59+I104+I117+I166+I223+I272+I281</f>
      </c>
      <c r="O3" t="s">
        <v>16</v>
      </c>
      <c t="s">
        <v>20</v>
      </c>
    </row>
    <row r="4" spans="1:16" ht="15" customHeight="1">
      <c r="A4" t="s">
        <v>7</v>
      </c>
      <c s="8" t="s">
        <v>8</v>
      </c>
      <c s="9" t="s">
        <v>11073</v>
      </c>
      <c s="1"/>
      <c s="10" t="s">
        <v>11074</v>
      </c>
      <c s="1"/>
      <c s="1"/>
      <c s="7"/>
      <c s="7"/>
      <c r="O4" t="s">
        <v>17</v>
      </c>
      <c t="s">
        <v>20</v>
      </c>
    </row>
    <row r="5" spans="1:16" ht="12.75" customHeight="1">
      <c r="A5" t="s">
        <v>11</v>
      </c>
      <c s="12" t="s">
        <v>15</v>
      </c>
      <c s="13" t="s">
        <v>11429</v>
      </c>
      <c s="5"/>
      <c s="14" t="s">
        <v>11430</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0+I10+I14+I18+I22+I26+I30+I34+I38+I42+I46</f>
      </c>
      <c>
        <f>0+O10+O14+O18+O22+O26+O30+O34+O38+O42+O46</f>
      </c>
    </row>
    <row r="10" spans="1:16" ht="12.75">
      <c r="A10" s="18" t="s">
        <v>42</v>
      </c>
      <c s="23" t="s">
        <v>26</v>
      </c>
      <c s="23" t="s">
        <v>2754</v>
      </c>
      <c s="18" t="s">
        <v>44</v>
      </c>
      <c s="24" t="s">
        <v>2755</v>
      </c>
      <c s="25" t="s">
        <v>64</v>
      </c>
      <c s="26">
        <v>1560</v>
      </c>
      <c s="27">
        <v>0</v>
      </c>
      <c s="27">
        <f>ROUND(ROUND(H10,2)*ROUND(G10,3),2)</f>
      </c>
      <c r="O10">
        <f>(I10*21)/100</f>
      </c>
      <c t="s">
        <v>20</v>
      </c>
    </row>
    <row r="11" spans="1:5" ht="12.75">
      <c r="A11" s="28" t="s">
        <v>47</v>
      </c>
      <c r="E11" s="29" t="s">
        <v>44</v>
      </c>
    </row>
    <row r="12" spans="1:5" ht="12.75">
      <c r="A12" s="30" t="s">
        <v>48</v>
      </c>
      <c r="E12" s="31" t="s">
        <v>11005</v>
      </c>
    </row>
    <row r="13" spans="1:5" ht="12.75">
      <c r="A13" t="s">
        <v>50</v>
      </c>
      <c r="E13" s="29" t="s">
        <v>2756</v>
      </c>
    </row>
    <row r="14" spans="1:16" ht="12.75">
      <c r="A14" s="18" t="s">
        <v>42</v>
      </c>
      <c s="23" t="s">
        <v>20</v>
      </c>
      <c s="23" t="s">
        <v>1103</v>
      </c>
      <c s="18" t="s">
        <v>44</v>
      </c>
      <c s="24" t="s">
        <v>1104</v>
      </c>
      <c s="25" t="s">
        <v>46</v>
      </c>
      <c s="26">
        <v>10</v>
      </c>
      <c s="27">
        <v>0</v>
      </c>
      <c s="27">
        <f>ROUND(ROUND(H14,2)*ROUND(G14,3),2)</f>
      </c>
      <c r="O14">
        <f>(I14*21)/100</f>
      </c>
      <c t="s">
        <v>20</v>
      </c>
    </row>
    <row r="15" spans="1:5" ht="12.75">
      <c r="A15" s="28" t="s">
        <v>47</v>
      </c>
      <c r="E15" s="29" t="s">
        <v>44</v>
      </c>
    </row>
    <row r="16" spans="1:5" ht="12.75">
      <c r="A16" s="30" t="s">
        <v>48</v>
      </c>
      <c r="E16" s="31" t="s">
        <v>11005</v>
      </c>
    </row>
    <row r="17" spans="1:5" ht="63.75">
      <c r="A17" t="s">
        <v>50</v>
      </c>
      <c r="E17" s="29" t="s">
        <v>1105</v>
      </c>
    </row>
    <row r="18" spans="1:16" ht="12.75">
      <c r="A18" s="18" t="s">
        <v>42</v>
      </c>
      <c s="23" t="s">
        <v>19</v>
      </c>
      <c s="23" t="s">
        <v>2759</v>
      </c>
      <c s="18" t="s">
        <v>44</v>
      </c>
      <c s="24" t="s">
        <v>2760</v>
      </c>
      <c s="25" t="s">
        <v>46</v>
      </c>
      <c s="26">
        <v>55</v>
      </c>
      <c s="27">
        <v>0</v>
      </c>
      <c s="27">
        <f>ROUND(ROUND(H18,2)*ROUND(G18,3),2)</f>
      </c>
      <c r="O18">
        <f>(I18*21)/100</f>
      </c>
      <c t="s">
        <v>20</v>
      </c>
    </row>
    <row r="19" spans="1:5" ht="12.75">
      <c r="A19" s="28" t="s">
        <v>47</v>
      </c>
      <c r="E19" s="29" t="s">
        <v>44</v>
      </c>
    </row>
    <row r="20" spans="1:5" ht="12.75">
      <c r="A20" s="30" t="s">
        <v>48</v>
      </c>
      <c r="E20" s="31" t="s">
        <v>11005</v>
      </c>
    </row>
    <row r="21" spans="1:5" ht="357">
      <c r="A21" t="s">
        <v>50</v>
      </c>
      <c r="E21" s="29" t="s">
        <v>2761</v>
      </c>
    </row>
    <row r="22" spans="1:16" ht="12.75">
      <c r="A22" s="18" t="s">
        <v>42</v>
      </c>
      <c s="23" t="s">
        <v>30</v>
      </c>
      <c s="23" t="s">
        <v>1235</v>
      </c>
      <c s="18" t="s">
        <v>44</v>
      </c>
      <c s="24" t="s">
        <v>1236</v>
      </c>
      <c s="25" t="s">
        <v>46</v>
      </c>
      <c s="26">
        <v>510</v>
      </c>
      <c s="27">
        <v>0</v>
      </c>
      <c s="27">
        <f>ROUND(ROUND(H22,2)*ROUND(G22,3),2)</f>
      </c>
      <c r="O22">
        <f>(I22*21)/100</f>
      </c>
      <c t="s">
        <v>20</v>
      </c>
    </row>
    <row r="23" spans="1:5" ht="12.75">
      <c r="A23" s="28" t="s">
        <v>47</v>
      </c>
      <c r="E23" s="29" t="s">
        <v>44</v>
      </c>
    </row>
    <row r="24" spans="1:5" ht="12.75">
      <c r="A24" s="30" t="s">
        <v>48</v>
      </c>
      <c r="E24" s="31" t="s">
        <v>11005</v>
      </c>
    </row>
    <row r="25" spans="1:5" ht="216.75">
      <c r="A25" t="s">
        <v>50</v>
      </c>
      <c r="E25" s="29" t="s">
        <v>2981</v>
      </c>
    </row>
    <row r="26" spans="1:16" ht="12.75">
      <c r="A26" s="18" t="s">
        <v>42</v>
      </c>
      <c s="23" t="s">
        <v>32</v>
      </c>
      <c s="23" t="s">
        <v>54</v>
      </c>
      <c s="18" t="s">
        <v>44</v>
      </c>
      <c s="24" t="s">
        <v>55</v>
      </c>
      <c s="25" t="s">
        <v>56</v>
      </c>
      <c s="26">
        <v>270</v>
      </c>
      <c s="27">
        <v>0</v>
      </c>
      <c s="27">
        <f>ROUND(ROUND(H26,2)*ROUND(G26,3),2)</f>
      </c>
      <c r="O26">
        <f>(I26*21)/100</f>
      </c>
      <c t="s">
        <v>20</v>
      </c>
    </row>
    <row r="27" spans="1:5" ht="12.75">
      <c r="A27" s="28" t="s">
        <v>47</v>
      </c>
      <c r="E27" s="29" t="s">
        <v>44</v>
      </c>
    </row>
    <row r="28" spans="1:5" ht="12.75">
      <c r="A28" s="30" t="s">
        <v>48</v>
      </c>
      <c r="E28" s="31" t="s">
        <v>11005</v>
      </c>
    </row>
    <row r="29" spans="1:5" ht="25.5">
      <c r="A29" t="s">
        <v>50</v>
      </c>
      <c r="E29" s="29" t="s">
        <v>57</v>
      </c>
    </row>
    <row r="30" spans="1:16" ht="12.75">
      <c r="A30" s="18" t="s">
        <v>42</v>
      </c>
      <c s="23" t="s">
        <v>34</v>
      </c>
      <c s="23" t="s">
        <v>58</v>
      </c>
      <c s="18" t="s">
        <v>44</v>
      </c>
      <c s="24" t="s">
        <v>59</v>
      </c>
      <c s="25" t="s">
        <v>46</v>
      </c>
      <c s="26">
        <v>505</v>
      </c>
      <c s="27">
        <v>0</v>
      </c>
      <c s="27">
        <f>ROUND(ROUND(H30,2)*ROUND(G30,3),2)</f>
      </c>
      <c r="O30">
        <f>(I30*21)/100</f>
      </c>
      <c t="s">
        <v>20</v>
      </c>
    </row>
    <row r="31" spans="1:5" ht="12.75">
      <c r="A31" s="28" t="s">
        <v>47</v>
      </c>
      <c r="E31" s="29" t="s">
        <v>44</v>
      </c>
    </row>
    <row r="32" spans="1:5" ht="12.75">
      <c r="A32" s="30" t="s">
        <v>48</v>
      </c>
      <c r="E32" s="31" t="s">
        <v>11005</v>
      </c>
    </row>
    <row r="33" spans="1:5" ht="153">
      <c r="A33" t="s">
        <v>50</v>
      </c>
      <c r="E33" s="29" t="s">
        <v>2766</v>
      </c>
    </row>
    <row r="34" spans="1:16" ht="12.75">
      <c r="A34" s="18" t="s">
        <v>42</v>
      </c>
      <c s="23" t="s">
        <v>66</v>
      </c>
      <c s="23" t="s">
        <v>878</v>
      </c>
      <c s="18" t="s">
        <v>44</v>
      </c>
      <c s="24" t="s">
        <v>879</v>
      </c>
      <c s="25" t="s">
        <v>46</v>
      </c>
      <c s="26">
        <v>72</v>
      </c>
      <c s="27">
        <v>0</v>
      </c>
      <c s="27">
        <f>ROUND(ROUND(H34,2)*ROUND(G34,3),2)</f>
      </c>
      <c r="O34">
        <f>(I34*21)/100</f>
      </c>
      <c t="s">
        <v>20</v>
      </c>
    </row>
    <row r="35" spans="1:5" ht="12.75">
      <c r="A35" s="28" t="s">
        <v>47</v>
      </c>
      <c r="E35" s="29" t="s">
        <v>44</v>
      </c>
    </row>
    <row r="36" spans="1:5" ht="12.75">
      <c r="A36" s="30" t="s">
        <v>48</v>
      </c>
      <c r="E36" s="31" t="s">
        <v>11005</v>
      </c>
    </row>
    <row r="37" spans="1:5" ht="165.75">
      <c r="A37" t="s">
        <v>50</v>
      </c>
      <c r="E37" s="29" t="s">
        <v>11431</v>
      </c>
    </row>
    <row r="38" spans="1:16" ht="12.75">
      <c r="A38" s="18" t="s">
        <v>42</v>
      </c>
      <c s="23" t="s">
        <v>76</v>
      </c>
      <c s="23" t="s">
        <v>2767</v>
      </c>
      <c s="18" t="s">
        <v>44</v>
      </c>
      <c s="24" t="s">
        <v>2768</v>
      </c>
      <c s="25" t="s">
        <v>64</v>
      </c>
      <c s="26">
        <v>1560</v>
      </c>
      <c s="27">
        <v>0</v>
      </c>
      <c s="27">
        <f>ROUND(ROUND(H38,2)*ROUND(G38,3),2)</f>
      </c>
      <c r="O38">
        <f>(I38*21)/100</f>
      </c>
      <c t="s">
        <v>20</v>
      </c>
    </row>
    <row r="39" spans="1:5" ht="12.75">
      <c r="A39" s="28" t="s">
        <v>47</v>
      </c>
      <c r="E39" s="29" t="s">
        <v>44</v>
      </c>
    </row>
    <row r="40" spans="1:5" ht="12.75">
      <c r="A40" s="30" t="s">
        <v>48</v>
      </c>
      <c r="E40" s="31" t="s">
        <v>11005</v>
      </c>
    </row>
    <row r="41" spans="1:5" ht="38.25">
      <c r="A41" t="s">
        <v>50</v>
      </c>
      <c r="E41" s="29" t="s">
        <v>2769</v>
      </c>
    </row>
    <row r="42" spans="1:16" ht="12.75">
      <c r="A42" s="18" t="s">
        <v>42</v>
      </c>
      <c s="23" t="s">
        <v>37</v>
      </c>
      <c s="23" t="s">
        <v>1793</v>
      </c>
      <c s="18" t="s">
        <v>44</v>
      </c>
      <c s="24" t="s">
        <v>1794</v>
      </c>
      <c s="25" t="s">
        <v>46</v>
      </c>
      <c s="26">
        <v>2</v>
      </c>
      <c s="27">
        <v>0</v>
      </c>
      <c s="27">
        <f>ROUND(ROUND(H42,2)*ROUND(G42,3),2)</f>
      </c>
      <c r="O42">
        <f>(I42*21)/100</f>
      </c>
      <c t="s">
        <v>20</v>
      </c>
    </row>
    <row r="43" spans="1:5" ht="12.75">
      <c r="A43" s="28" t="s">
        <v>47</v>
      </c>
      <c r="E43" s="29" t="s">
        <v>44</v>
      </c>
    </row>
    <row r="44" spans="1:5" ht="12.75">
      <c r="A44" s="30" t="s">
        <v>48</v>
      </c>
      <c r="E44" s="31" t="s">
        <v>11432</v>
      </c>
    </row>
    <row r="45" spans="1:5" ht="267.75">
      <c r="A45" t="s">
        <v>50</v>
      </c>
      <c r="E45" s="29" t="s">
        <v>2770</v>
      </c>
    </row>
    <row r="46" spans="1:16" ht="12.75">
      <c r="A46" s="18" t="s">
        <v>42</v>
      </c>
      <c s="23" t="s">
        <v>39</v>
      </c>
      <c s="23" t="s">
        <v>2777</v>
      </c>
      <c s="18" t="s">
        <v>44</v>
      </c>
      <c s="24" t="s">
        <v>2778</v>
      </c>
      <c s="25" t="s">
        <v>46</v>
      </c>
      <c s="26">
        <v>28</v>
      </c>
      <c s="27">
        <v>0</v>
      </c>
      <c s="27">
        <f>ROUND(ROUND(H46,2)*ROUND(G46,3),2)</f>
      </c>
      <c r="O46">
        <f>(I46*21)/100</f>
      </c>
      <c t="s">
        <v>20</v>
      </c>
    </row>
    <row r="47" spans="1:5" ht="12.75">
      <c r="A47" s="28" t="s">
        <v>47</v>
      </c>
      <c r="E47" s="29" t="s">
        <v>44</v>
      </c>
    </row>
    <row r="48" spans="1:5" ht="12.75">
      <c r="A48" s="30" t="s">
        <v>48</v>
      </c>
      <c r="E48" s="31" t="s">
        <v>11005</v>
      </c>
    </row>
    <row r="49" spans="1:5" ht="38.25">
      <c r="A49" t="s">
        <v>50</v>
      </c>
      <c r="E49" s="29" t="s">
        <v>2780</v>
      </c>
    </row>
    <row r="50" spans="1:18" ht="12.75" customHeight="1">
      <c r="A50" s="5" t="s">
        <v>40</v>
      </c>
      <c s="5"/>
      <c s="34" t="s">
        <v>32</v>
      </c>
      <c s="5"/>
      <c s="21" t="s">
        <v>1113</v>
      </c>
      <c s="5"/>
      <c s="5"/>
      <c s="5"/>
      <c s="35">
        <f>0+Q50</f>
      </c>
      <c r="O50">
        <f>0+R50</f>
      </c>
      <c r="Q50">
        <f>0+I51+I55</f>
      </c>
      <c>
        <f>0+O51+O55</f>
      </c>
    </row>
    <row r="51" spans="1:16" ht="12.75">
      <c r="A51" s="18" t="s">
        <v>42</v>
      </c>
      <c s="23" t="s">
        <v>87</v>
      </c>
      <c s="23" t="s">
        <v>11006</v>
      </c>
      <c s="18" t="s">
        <v>44</v>
      </c>
      <c s="24" t="s">
        <v>11007</v>
      </c>
      <c s="25" t="s">
        <v>64</v>
      </c>
      <c s="26">
        <v>35</v>
      </c>
      <c s="27">
        <v>0</v>
      </c>
      <c s="27">
        <f>ROUND(ROUND(H51,2)*ROUND(G51,3),2)</f>
      </c>
      <c r="O51">
        <f>(I51*21)/100</f>
      </c>
      <c t="s">
        <v>20</v>
      </c>
    </row>
    <row r="52" spans="1:5" ht="12.75">
      <c r="A52" s="28" t="s">
        <v>47</v>
      </c>
      <c r="E52" s="29" t="s">
        <v>44</v>
      </c>
    </row>
    <row r="53" spans="1:5" ht="12.75">
      <c r="A53" s="30" t="s">
        <v>48</v>
      </c>
      <c r="E53" s="31" t="s">
        <v>11005</v>
      </c>
    </row>
    <row r="54" spans="1:5" ht="89.25">
      <c r="A54" t="s">
        <v>50</v>
      </c>
      <c r="E54" s="29" t="s">
        <v>11008</v>
      </c>
    </row>
    <row r="55" spans="1:16" ht="12.75">
      <c r="A55" s="18" t="s">
        <v>42</v>
      </c>
      <c s="23" t="s">
        <v>91</v>
      </c>
      <c s="23" t="s">
        <v>11433</v>
      </c>
      <c s="18" t="s">
        <v>44</v>
      </c>
      <c s="24" t="s">
        <v>11434</v>
      </c>
      <c s="25" t="s">
        <v>64</v>
      </c>
      <c s="26">
        <v>70</v>
      </c>
      <c s="27">
        <v>0</v>
      </c>
      <c s="27">
        <f>ROUND(ROUND(H55,2)*ROUND(G55,3),2)</f>
      </c>
      <c r="O55">
        <f>(I55*21)/100</f>
      </c>
      <c t="s">
        <v>20</v>
      </c>
    </row>
    <row r="56" spans="1:5" ht="12.75">
      <c r="A56" s="28" t="s">
        <v>47</v>
      </c>
      <c r="E56" s="29" t="s">
        <v>44</v>
      </c>
    </row>
    <row r="57" spans="1:5" ht="12.75">
      <c r="A57" s="30" t="s">
        <v>48</v>
      </c>
      <c r="E57" s="31" t="s">
        <v>11005</v>
      </c>
    </row>
    <row r="58" spans="1:5" ht="76.5">
      <c r="A58" t="s">
        <v>50</v>
      </c>
      <c r="E58" s="29" t="s">
        <v>11435</v>
      </c>
    </row>
    <row r="59" spans="1:18" ht="12.75" customHeight="1">
      <c r="A59" s="5" t="s">
        <v>40</v>
      </c>
      <c s="5"/>
      <c s="34" t="s">
        <v>410</v>
      </c>
      <c s="5"/>
      <c s="21" t="s">
        <v>2315</v>
      </c>
      <c s="5"/>
      <c s="5"/>
      <c s="5"/>
      <c s="35">
        <f>0+Q59</f>
      </c>
      <c r="O59">
        <f>0+R59</f>
      </c>
      <c r="Q59">
        <f>0+I60+I64+I68+I72+I76+I80+I84+I88+I92+I96+I100</f>
      </c>
      <c>
        <f>0+O60+O64+O68+O72+O76+O80+O84+O88+O92+O96+O100</f>
      </c>
    </row>
    <row r="60" spans="1:16" ht="12.75">
      <c r="A60" s="18" t="s">
        <v>42</v>
      </c>
      <c s="23" t="s">
        <v>95</v>
      </c>
      <c s="23" t="s">
        <v>224</v>
      </c>
      <c s="18" t="s">
        <v>44</v>
      </c>
      <c s="24" t="s">
        <v>225</v>
      </c>
      <c s="25" t="s">
        <v>56</v>
      </c>
      <c s="26">
        <v>1380</v>
      </c>
      <c s="27">
        <v>0</v>
      </c>
      <c s="27">
        <f>ROUND(ROUND(H60,2)*ROUND(G60,3),2)</f>
      </c>
      <c r="O60">
        <f>(I60*21)/100</f>
      </c>
      <c t="s">
        <v>20</v>
      </c>
    </row>
    <row r="61" spans="1:5" ht="12.75">
      <c r="A61" s="28" t="s">
        <v>47</v>
      </c>
      <c r="E61" s="29" t="s">
        <v>44</v>
      </c>
    </row>
    <row r="62" spans="1:5" ht="12.75">
      <c r="A62" s="30" t="s">
        <v>48</v>
      </c>
      <c r="E62" s="31" t="s">
        <v>11005</v>
      </c>
    </row>
    <row r="63" spans="1:5" ht="51">
      <c r="A63" t="s">
        <v>50</v>
      </c>
      <c r="E63" s="29" t="s">
        <v>2788</v>
      </c>
    </row>
    <row r="64" spans="1:16" ht="12.75">
      <c r="A64" s="18" t="s">
        <v>42</v>
      </c>
      <c s="23" t="s">
        <v>103</v>
      </c>
      <c s="23" t="s">
        <v>884</v>
      </c>
      <c s="18" t="s">
        <v>44</v>
      </c>
      <c s="24" t="s">
        <v>885</v>
      </c>
      <c s="25" t="s">
        <v>56</v>
      </c>
      <c s="26">
        <v>140</v>
      </c>
      <c s="27">
        <v>0</v>
      </c>
      <c s="27">
        <f>ROUND(ROUND(H64,2)*ROUND(G64,3),2)</f>
      </c>
      <c r="O64">
        <f>(I64*21)/100</f>
      </c>
      <c t="s">
        <v>20</v>
      </c>
    </row>
    <row r="65" spans="1:5" ht="12.75">
      <c r="A65" s="28" t="s">
        <v>47</v>
      </c>
      <c r="E65" s="29" t="s">
        <v>44</v>
      </c>
    </row>
    <row r="66" spans="1:5" ht="12.75">
      <c r="A66" s="30" t="s">
        <v>48</v>
      </c>
      <c r="E66" s="31" t="s">
        <v>11005</v>
      </c>
    </row>
    <row r="67" spans="1:5" ht="51">
      <c r="A67" t="s">
        <v>50</v>
      </c>
      <c r="E67" s="29" t="s">
        <v>2789</v>
      </c>
    </row>
    <row r="68" spans="1:16" ht="12.75">
      <c r="A68" s="18" t="s">
        <v>42</v>
      </c>
      <c s="23" t="s">
        <v>110</v>
      </c>
      <c s="23" t="s">
        <v>73</v>
      </c>
      <c s="18" t="s">
        <v>44</v>
      </c>
      <c s="24" t="s">
        <v>74</v>
      </c>
      <c s="25" t="s">
        <v>56</v>
      </c>
      <c s="26">
        <v>60</v>
      </c>
      <c s="27">
        <v>0</v>
      </c>
      <c s="27">
        <f>ROUND(ROUND(H68,2)*ROUND(G68,3),2)</f>
      </c>
      <c r="O68">
        <f>(I68*21)/100</f>
      </c>
      <c t="s">
        <v>20</v>
      </c>
    </row>
    <row r="69" spans="1:5" ht="12.75">
      <c r="A69" s="28" t="s">
        <v>47</v>
      </c>
      <c r="E69" s="29" t="s">
        <v>44</v>
      </c>
    </row>
    <row r="70" spans="1:5" ht="12.75">
      <c r="A70" s="30" t="s">
        <v>48</v>
      </c>
      <c r="E70" s="31" t="s">
        <v>11005</v>
      </c>
    </row>
    <row r="71" spans="1:5" ht="25.5">
      <c r="A71" t="s">
        <v>50</v>
      </c>
      <c r="E71" s="29" t="s">
        <v>2602</v>
      </c>
    </row>
    <row r="72" spans="1:16" ht="12.75">
      <c r="A72" s="18" t="s">
        <v>42</v>
      </c>
      <c s="23" t="s">
        <v>114</v>
      </c>
      <c s="23" t="s">
        <v>5959</v>
      </c>
      <c s="18" t="s">
        <v>44</v>
      </c>
      <c s="24" t="s">
        <v>5960</v>
      </c>
      <c s="25" t="s">
        <v>56</v>
      </c>
      <c s="26">
        <v>500</v>
      </c>
      <c s="27">
        <v>0</v>
      </c>
      <c s="27">
        <f>ROUND(ROUND(H72,2)*ROUND(G72,3),2)</f>
      </c>
      <c r="O72">
        <f>(I72*21)/100</f>
      </c>
      <c t="s">
        <v>20</v>
      </c>
    </row>
    <row r="73" spans="1:5" ht="12.75">
      <c r="A73" s="28" t="s">
        <v>47</v>
      </c>
      <c r="E73" s="29" t="s">
        <v>44</v>
      </c>
    </row>
    <row r="74" spans="1:5" ht="12.75">
      <c r="A74" s="30" t="s">
        <v>48</v>
      </c>
      <c r="E74" s="31" t="s">
        <v>11005</v>
      </c>
    </row>
    <row r="75" spans="1:5" ht="51">
      <c r="A75" t="s">
        <v>50</v>
      </c>
      <c r="E75" s="29" t="s">
        <v>2789</v>
      </c>
    </row>
    <row r="76" spans="1:16" ht="12.75">
      <c r="A76" s="18" t="s">
        <v>42</v>
      </c>
      <c s="23" t="s">
        <v>117</v>
      </c>
      <c s="23" t="s">
        <v>1164</v>
      </c>
      <c s="18" t="s">
        <v>44</v>
      </c>
      <c s="24" t="s">
        <v>1165</v>
      </c>
      <c s="25" t="s">
        <v>56</v>
      </c>
      <c s="26">
        <v>1305</v>
      </c>
      <c s="27">
        <v>0</v>
      </c>
      <c s="27">
        <f>ROUND(ROUND(H76,2)*ROUND(G76,3),2)</f>
      </c>
      <c r="O76">
        <f>(I76*21)/100</f>
      </c>
      <c t="s">
        <v>20</v>
      </c>
    </row>
    <row r="77" spans="1:5" ht="12.75">
      <c r="A77" s="28" t="s">
        <v>47</v>
      </c>
      <c r="E77" s="29" t="s">
        <v>44</v>
      </c>
    </row>
    <row r="78" spans="1:5" ht="12.75">
      <c r="A78" s="30" t="s">
        <v>48</v>
      </c>
      <c r="E78" s="31" t="s">
        <v>11005</v>
      </c>
    </row>
    <row r="79" spans="1:5" ht="76.5">
      <c r="A79" t="s">
        <v>50</v>
      </c>
      <c r="E79" s="29" t="s">
        <v>6026</v>
      </c>
    </row>
    <row r="80" spans="1:16" ht="25.5">
      <c r="A80" s="18" t="s">
        <v>42</v>
      </c>
      <c s="23" t="s">
        <v>121</v>
      </c>
      <c s="23" t="s">
        <v>11436</v>
      </c>
      <c s="18" t="s">
        <v>44</v>
      </c>
      <c s="24" t="s">
        <v>11437</v>
      </c>
      <c s="25" t="s">
        <v>56</v>
      </c>
      <c s="26">
        <v>30</v>
      </c>
      <c s="27">
        <v>0</v>
      </c>
      <c s="27">
        <f>ROUND(ROUND(H80,2)*ROUND(G80,3),2)</f>
      </c>
      <c r="O80">
        <f>(I80*21)/100</f>
      </c>
      <c t="s">
        <v>20</v>
      </c>
    </row>
    <row r="81" spans="1:5" ht="12.75">
      <c r="A81" s="28" t="s">
        <v>47</v>
      </c>
      <c r="E81" s="29" t="s">
        <v>44</v>
      </c>
    </row>
    <row r="82" spans="1:5" ht="12.75">
      <c r="A82" s="30" t="s">
        <v>48</v>
      </c>
      <c r="E82" s="31" t="s">
        <v>11005</v>
      </c>
    </row>
    <row r="83" spans="1:5" ht="63.75">
      <c r="A83" t="s">
        <v>50</v>
      </c>
      <c r="E83" s="29" t="s">
        <v>2601</v>
      </c>
    </row>
    <row r="84" spans="1:16" ht="25.5">
      <c r="A84" s="18" t="s">
        <v>42</v>
      </c>
      <c s="23" t="s">
        <v>125</v>
      </c>
      <c s="23" t="s">
        <v>11011</v>
      </c>
      <c s="18" t="s">
        <v>44</v>
      </c>
      <c s="24" t="s">
        <v>11012</v>
      </c>
      <c s="25" t="s">
        <v>56</v>
      </c>
      <c s="26">
        <v>30</v>
      </c>
      <c s="27">
        <v>0</v>
      </c>
      <c s="27">
        <f>ROUND(ROUND(H84,2)*ROUND(G84,3),2)</f>
      </c>
      <c r="O84">
        <f>(I84*21)/100</f>
      </c>
      <c t="s">
        <v>20</v>
      </c>
    </row>
    <row r="85" spans="1:5" ht="12.75">
      <c r="A85" s="28" t="s">
        <v>47</v>
      </c>
      <c r="E85" s="29" t="s">
        <v>44</v>
      </c>
    </row>
    <row r="86" spans="1:5" ht="12.75">
      <c r="A86" s="30" t="s">
        <v>48</v>
      </c>
      <c r="E86" s="31" t="s">
        <v>11005</v>
      </c>
    </row>
    <row r="87" spans="1:5" ht="51">
      <c r="A87" t="s">
        <v>50</v>
      </c>
      <c r="E87" s="29" t="s">
        <v>2788</v>
      </c>
    </row>
    <row r="88" spans="1:16" ht="25.5">
      <c r="A88" s="18" t="s">
        <v>42</v>
      </c>
      <c s="23" t="s">
        <v>130</v>
      </c>
      <c s="23" t="s">
        <v>11374</v>
      </c>
      <c s="18" t="s">
        <v>44</v>
      </c>
      <c s="24" t="s">
        <v>11375</v>
      </c>
      <c s="25" t="s">
        <v>56</v>
      </c>
      <c s="26">
        <v>505</v>
      </c>
      <c s="27">
        <v>0</v>
      </c>
      <c s="27">
        <f>ROUND(ROUND(H88,2)*ROUND(G88,3),2)</f>
      </c>
      <c r="O88">
        <f>(I88*21)/100</f>
      </c>
      <c t="s">
        <v>20</v>
      </c>
    </row>
    <row r="89" spans="1:5" ht="12.75">
      <c r="A89" s="28" t="s">
        <v>47</v>
      </c>
      <c r="E89" s="29" t="s">
        <v>44</v>
      </c>
    </row>
    <row r="90" spans="1:5" ht="12.75">
      <c r="A90" s="30" t="s">
        <v>48</v>
      </c>
      <c r="E90" s="31" t="s">
        <v>11078</v>
      </c>
    </row>
    <row r="91" spans="1:5" ht="25.5">
      <c r="A91" t="s">
        <v>50</v>
      </c>
      <c r="E91" s="29" t="s">
        <v>2602</v>
      </c>
    </row>
    <row r="92" spans="1:16" ht="12.75">
      <c r="A92" s="18" t="s">
        <v>42</v>
      </c>
      <c s="23" t="s">
        <v>134</v>
      </c>
      <c s="23" t="s">
        <v>2603</v>
      </c>
      <c s="18" t="s">
        <v>44</v>
      </c>
      <c s="24" t="s">
        <v>2604</v>
      </c>
      <c s="25" t="s">
        <v>70</v>
      </c>
      <c s="26">
        <v>140</v>
      </c>
      <c s="27">
        <v>0</v>
      </c>
      <c s="27">
        <f>ROUND(ROUND(H92,2)*ROUND(G92,3),2)</f>
      </c>
      <c r="O92">
        <f>(I92*21)/100</f>
      </c>
      <c t="s">
        <v>20</v>
      </c>
    </row>
    <row r="93" spans="1:5" ht="12.75">
      <c r="A93" s="28" t="s">
        <v>47</v>
      </c>
      <c r="E93" s="29" t="s">
        <v>44</v>
      </c>
    </row>
    <row r="94" spans="1:5" ht="12.75">
      <c r="A94" s="30" t="s">
        <v>48</v>
      </c>
      <c r="E94" s="31" t="s">
        <v>11078</v>
      </c>
    </row>
    <row r="95" spans="1:5" ht="25.5">
      <c r="A95" t="s">
        <v>50</v>
      </c>
      <c r="E95" s="29" t="s">
        <v>2602</v>
      </c>
    </row>
    <row r="96" spans="1:16" ht="12.75">
      <c r="A96" s="18" t="s">
        <v>42</v>
      </c>
      <c s="23" t="s">
        <v>138</v>
      </c>
      <c s="23" t="s">
        <v>2795</v>
      </c>
      <c s="18" t="s">
        <v>44</v>
      </c>
      <c s="24" t="s">
        <v>2796</v>
      </c>
      <c s="25" t="s">
        <v>56</v>
      </c>
      <c s="26">
        <v>1305</v>
      </c>
      <c s="27">
        <v>0</v>
      </c>
      <c s="27">
        <f>ROUND(ROUND(H96,2)*ROUND(G96,3),2)</f>
      </c>
      <c r="O96">
        <f>(I96*21)/100</f>
      </c>
      <c t="s">
        <v>20</v>
      </c>
    </row>
    <row r="97" spans="1:5" ht="12.75">
      <c r="A97" s="28" t="s">
        <v>47</v>
      </c>
      <c r="E97" s="29" t="s">
        <v>44</v>
      </c>
    </row>
    <row r="98" spans="1:5" ht="12.75">
      <c r="A98" s="30" t="s">
        <v>48</v>
      </c>
      <c r="E98" s="31" t="s">
        <v>11078</v>
      </c>
    </row>
    <row r="99" spans="1:5" ht="25.5">
      <c r="A99" t="s">
        <v>50</v>
      </c>
      <c r="E99" s="29" t="s">
        <v>2602</v>
      </c>
    </row>
    <row r="100" spans="1:16" ht="12.75">
      <c r="A100" s="18" t="s">
        <v>42</v>
      </c>
      <c s="23" t="s">
        <v>142</v>
      </c>
      <c s="23" t="s">
        <v>2797</v>
      </c>
      <c s="18" t="s">
        <v>44</v>
      </c>
      <c s="24" t="s">
        <v>2798</v>
      </c>
      <c s="25" t="s">
        <v>56</v>
      </c>
      <c s="26">
        <v>880</v>
      </c>
      <c s="27">
        <v>0</v>
      </c>
      <c s="27">
        <f>ROUND(ROUND(H100,2)*ROUND(G100,3),2)</f>
      </c>
      <c r="O100">
        <f>(I100*21)/100</f>
      </c>
      <c t="s">
        <v>20</v>
      </c>
    </row>
    <row r="101" spans="1:5" ht="12.75">
      <c r="A101" s="28" t="s">
        <v>47</v>
      </c>
      <c r="E101" s="29" t="s">
        <v>44</v>
      </c>
    </row>
    <row r="102" spans="1:5" ht="12.75">
      <c r="A102" s="30" t="s">
        <v>48</v>
      </c>
      <c r="E102" s="31" t="s">
        <v>11078</v>
      </c>
    </row>
    <row r="103" spans="1:5" ht="38.25">
      <c r="A103" t="s">
        <v>50</v>
      </c>
      <c r="E103" s="29" t="s">
        <v>2623</v>
      </c>
    </row>
    <row r="104" spans="1:18" ht="12.75" customHeight="1">
      <c r="A104" s="5" t="s">
        <v>40</v>
      </c>
      <c s="5"/>
      <c s="34" t="s">
        <v>2420</v>
      </c>
      <c s="5"/>
      <c s="21" t="s">
        <v>2421</v>
      </c>
      <c s="5"/>
      <c s="5"/>
      <c s="5"/>
      <c s="35">
        <f>0+Q104</f>
      </c>
      <c r="O104">
        <f>0+R104</f>
      </c>
      <c r="Q104">
        <f>0+I105+I109+I113</f>
      </c>
      <c>
        <f>0+O105+O109+O113</f>
      </c>
    </row>
    <row r="105" spans="1:16" ht="12.75">
      <c r="A105" s="18" t="s">
        <v>42</v>
      </c>
      <c s="23" t="s">
        <v>146</v>
      </c>
      <c s="23" t="s">
        <v>2988</v>
      </c>
      <c s="18" t="s">
        <v>44</v>
      </c>
      <c s="24" t="s">
        <v>2989</v>
      </c>
      <c s="25" t="s">
        <v>56</v>
      </c>
      <c s="26">
        <v>215</v>
      </c>
      <c s="27">
        <v>0</v>
      </c>
      <c s="27">
        <f>ROUND(ROUND(H105,2)*ROUND(G105,3),2)</f>
      </c>
      <c r="O105">
        <f>(I105*21)/100</f>
      </c>
      <c t="s">
        <v>20</v>
      </c>
    </row>
    <row r="106" spans="1:5" ht="12.75">
      <c r="A106" s="28" t="s">
        <v>47</v>
      </c>
      <c r="E106" s="29" t="s">
        <v>44</v>
      </c>
    </row>
    <row r="107" spans="1:5" ht="12.75">
      <c r="A107" s="30" t="s">
        <v>48</v>
      </c>
      <c r="E107" s="31" t="s">
        <v>11438</v>
      </c>
    </row>
    <row r="108" spans="1:5" ht="51">
      <c r="A108" t="s">
        <v>50</v>
      </c>
      <c r="E108" s="29" t="s">
        <v>2991</v>
      </c>
    </row>
    <row r="109" spans="1:16" ht="12.75">
      <c r="A109" s="18" t="s">
        <v>42</v>
      </c>
      <c s="23" t="s">
        <v>150</v>
      </c>
      <c s="23" t="s">
        <v>2629</v>
      </c>
      <c s="18" t="s">
        <v>44</v>
      </c>
      <c s="24" t="s">
        <v>2630</v>
      </c>
      <c s="25" t="s">
        <v>70</v>
      </c>
      <c s="26">
        <v>20</v>
      </c>
      <c s="27">
        <v>0</v>
      </c>
      <c s="27">
        <f>ROUND(ROUND(H109,2)*ROUND(G109,3),2)</f>
      </c>
      <c r="O109">
        <f>(I109*21)/100</f>
      </c>
      <c t="s">
        <v>20</v>
      </c>
    </row>
    <row r="110" spans="1:5" ht="12.75">
      <c r="A110" s="28" t="s">
        <v>47</v>
      </c>
      <c r="E110" s="29" t="s">
        <v>44</v>
      </c>
    </row>
    <row r="111" spans="1:5" ht="12.75">
      <c r="A111" s="30" t="s">
        <v>48</v>
      </c>
      <c r="E111" s="31" t="s">
        <v>11438</v>
      </c>
    </row>
    <row r="112" spans="1:5" ht="38.25">
      <c r="A112" t="s">
        <v>50</v>
      </c>
      <c r="E112" s="29" t="s">
        <v>2631</v>
      </c>
    </row>
    <row r="113" spans="1:16" ht="12.75">
      <c r="A113" s="18" t="s">
        <v>42</v>
      </c>
      <c s="23" t="s">
        <v>154</v>
      </c>
      <c s="23" t="s">
        <v>844</v>
      </c>
      <c s="18" t="s">
        <v>44</v>
      </c>
      <c s="24" t="s">
        <v>845</v>
      </c>
      <c s="25" t="s">
        <v>70</v>
      </c>
      <c s="26">
        <v>9</v>
      </c>
      <c s="27">
        <v>0</v>
      </c>
      <c s="27">
        <f>ROUND(ROUND(H113,2)*ROUND(G113,3),2)</f>
      </c>
      <c r="O113">
        <f>(I113*21)/100</f>
      </c>
      <c t="s">
        <v>20</v>
      </c>
    </row>
    <row r="114" spans="1:5" ht="12.75">
      <c r="A114" s="28" t="s">
        <v>47</v>
      </c>
      <c r="E114" s="29" t="s">
        <v>44</v>
      </c>
    </row>
    <row r="115" spans="1:5" ht="12.75">
      <c r="A115" s="30" t="s">
        <v>48</v>
      </c>
      <c r="E115" s="31" t="s">
        <v>11438</v>
      </c>
    </row>
    <row r="116" spans="1:5" ht="51">
      <c r="A116" t="s">
        <v>50</v>
      </c>
      <c r="E116" s="29" t="s">
        <v>2632</v>
      </c>
    </row>
    <row r="117" spans="1:18" ht="12.75" customHeight="1">
      <c r="A117" s="5" t="s">
        <v>40</v>
      </c>
      <c s="5"/>
      <c s="34" t="s">
        <v>2217</v>
      </c>
      <c s="5"/>
      <c s="21" t="s">
        <v>2633</v>
      </c>
      <c s="5"/>
      <c s="5"/>
      <c s="5"/>
      <c s="35">
        <f>0+Q117</f>
      </c>
      <c r="O117">
        <f>0+R117</f>
      </c>
      <c r="Q117">
        <f>0+I118+I122+I126+I130+I134+I138+I142+I146+I150+I154+I158+I162</f>
      </c>
      <c>
        <f>0+O118+O122+O126+O130+O134+O138+O142+O146+O150+O154+O158+O162</f>
      </c>
    </row>
    <row r="118" spans="1:16" ht="12.75">
      <c r="A118" s="18" t="s">
        <v>42</v>
      </c>
      <c s="23" t="s">
        <v>160</v>
      </c>
      <c s="23" t="s">
        <v>3039</v>
      </c>
      <c s="18" t="s">
        <v>44</v>
      </c>
      <c s="24" t="s">
        <v>3040</v>
      </c>
      <c s="25" t="s">
        <v>56</v>
      </c>
      <c s="26">
        <v>1805</v>
      </c>
      <c s="27">
        <v>0</v>
      </c>
      <c s="27">
        <f>ROUND(ROUND(H118,2)*ROUND(G118,3),2)</f>
      </c>
      <c r="O118">
        <f>(I118*21)/100</f>
      </c>
      <c t="s">
        <v>20</v>
      </c>
    </row>
    <row r="119" spans="1:5" ht="12.75">
      <c r="A119" s="28" t="s">
        <v>47</v>
      </c>
      <c r="E119" s="29" t="s">
        <v>44</v>
      </c>
    </row>
    <row r="120" spans="1:5" ht="12.75">
      <c r="A120" s="30" t="s">
        <v>48</v>
      </c>
      <c r="E120" s="31" t="s">
        <v>11439</v>
      </c>
    </row>
    <row r="121" spans="1:5" ht="38.25">
      <c r="A121" t="s">
        <v>50</v>
      </c>
      <c r="E121" s="29" t="s">
        <v>2636</v>
      </c>
    </row>
    <row r="122" spans="1:16" ht="12.75">
      <c r="A122" s="18" t="s">
        <v>42</v>
      </c>
      <c s="23" t="s">
        <v>164</v>
      </c>
      <c s="23" t="s">
        <v>11219</v>
      </c>
      <c s="18" t="s">
        <v>44</v>
      </c>
      <c s="24" t="s">
        <v>11220</v>
      </c>
      <c s="25" t="s">
        <v>56</v>
      </c>
      <c s="26">
        <v>603</v>
      </c>
      <c s="27">
        <v>0</v>
      </c>
      <c s="27">
        <f>ROUND(ROUND(H122,2)*ROUND(G122,3),2)</f>
      </c>
      <c r="O122">
        <f>(I122*21)/100</f>
      </c>
      <c t="s">
        <v>20</v>
      </c>
    </row>
    <row r="123" spans="1:5" ht="12.75">
      <c r="A123" s="28" t="s">
        <v>47</v>
      </c>
      <c r="E123" s="29" t="s">
        <v>44</v>
      </c>
    </row>
    <row r="124" spans="1:5" ht="12.75">
      <c r="A124" s="30" t="s">
        <v>48</v>
      </c>
      <c r="E124" s="31" t="s">
        <v>11439</v>
      </c>
    </row>
    <row r="125" spans="1:5" ht="38.25">
      <c r="A125" t="s">
        <v>50</v>
      </c>
      <c r="E125" s="29" t="s">
        <v>2636</v>
      </c>
    </row>
    <row r="126" spans="1:16" ht="25.5">
      <c r="A126" s="18" t="s">
        <v>42</v>
      </c>
      <c s="23" t="s">
        <v>168</v>
      </c>
      <c s="23" t="s">
        <v>11016</v>
      </c>
      <c s="18" t="s">
        <v>44</v>
      </c>
      <c s="24" t="s">
        <v>11017</v>
      </c>
      <c s="25" t="s">
        <v>56</v>
      </c>
      <c s="26">
        <v>640</v>
      </c>
      <c s="27">
        <v>0</v>
      </c>
      <c s="27">
        <f>ROUND(ROUND(H126,2)*ROUND(G126,3),2)</f>
      </c>
      <c r="O126">
        <f>(I126*21)/100</f>
      </c>
      <c t="s">
        <v>20</v>
      </c>
    </row>
    <row r="127" spans="1:5" ht="12.75">
      <c r="A127" s="28" t="s">
        <v>47</v>
      </c>
      <c r="E127" s="29" t="s">
        <v>44</v>
      </c>
    </row>
    <row r="128" spans="1:5" ht="12.75">
      <c r="A128" s="30" t="s">
        <v>48</v>
      </c>
      <c r="E128" s="31" t="s">
        <v>11439</v>
      </c>
    </row>
    <row r="129" spans="1:5" ht="38.25">
      <c r="A129" t="s">
        <v>50</v>
      </c>
      <c r="E129" s="29" t="s">
        <v>2636</v>
      </c>
    </row>
    <row r="130" spans="1:16" ht="12.75">
      <c r="A130" s="18" t="s">
        <v>42</v>
      </c>
      <c s="23" t="s">
        <v>173</v>
      </c>
      <c s="23" t="s">
        <v>11440</v>
      </c>
      <c s="18" t="s">
        <v>44</v>
      </c>
      <c s="24" t="s">
        <v>11441</v>
      </c>
      <c s="25" t="s">
        <v>56</v>
      </c>
      <c s="26">
        <v>500</v>
      </c>
      <c s="27">
        <v>0</v>
      </c>
      <c s="27">
        <f>ROUND(ROUND(H130,2)*ROUND(G130,3),2)</f>
      </c>
      <c r="O130">
        <f>(I130*21)/100</f>
      </c>
      <c t="s">
        <v>20</v>
      </c>
    </row>
    <row r="131" spans="1:5" ht="12.75">
      <c r="A131" s="28" t="s">
        <v>47</v>
      </c>
      <c r="E131" s="29" t="s">
        <v>44</v>
      </c>
    </row>
    <row r="132" spans="1:5" ht="12.75">
      <c r="A132" s="30" t="s">
        <v>48</v>
      </c>
      <c r="E132" s="31" t="s">
        <v>11439</v>
      </c>
    </row>
    <row r="133" spans="1:5" ht="38.25">
      <c r="A133" t="s">
        <v>50</v>
      </c>
      <c r="E133" s="29" t="s">
        <v>2636</v>
      </c>
    </row>
    <row r="134" spans="1:16" ht="25.5">
      <c r="A134" s="18" t="s">
        <v>42</v>
      </c>
      <c s="23" t="s">
        <v>177</v>
      </c>
      <c s="23" t="s">
        <v>253</v>
      </c>
      <c s="18" t="s">
        <v>44</v>
      </c>
      <c s="24" t="s">
        <v>254</v>
      </c>
      <c s="25" t="s">
        <v>70</v>
      </c>
      <c s="26">
        <v>90</v>
      </c>
      <c s="27">
        <v>0</v>
      </c>
      <c s="27">
        <f>ROUND(ROUND(H134,2)*ROUND(G134,3),2)</f>
      </c>
      <c r="O134">
        <f>(I134*21)/100</f>
      </c>
      <c t="s">
        <v>20</v>
      </c>
    </row>
    <row r="135" spans="1:5" ht="12.75">
      <c r="A135" s="28" t="s">
        <v>47</v>
      </c>
      <c r="E135" s="29" t="s">
        <v>44</v>
      </c>
    </row>
    <row r="136" spans="1:5" ht="12.75">
      <c r="A136" s="30" t="s">
        <v>48</v>
      </c>
      <c r="E136" s="31" t="s">
        <v>11439</v>
      </c>
    </row>
    <row r="137" spans="1:5" ht="38.25">
      <c r="A137" t="s">
        <v>50</v>
      </c>
      <c r="E137" s="29" t="s">
        <v>2641</v>
      </c>
    </row>
    <row r="138" spans="1:16" ht="25.5">
      <c r="A138" s="18" t="s">
        <v>42</v>
      </c>
      <c s="23" t="s">
        <v>183</v>
      </c>
      <c s="23" t="s">
        <v>3055</v>
      </c>
      <c s="18" t="s">
        <v>44</v>
      </c>
      <c s="24" t="s">
        <v>3056</v>
      </c>
      <c s="25" t="s">
        <v>70</v>
      </c>
      <c s="26">
        <v>12</v>
      </c>
      <c s="27">
        <v>0</v>
      </c>
      <c s="27">
        <f>ROUND(ROUND(H138,2)*ROUND(G138,3),2)</f>
      </c>
      <c r="O138">
        <f>(I138*21)/100</f>
      </c>
      <c t="s">
        <v>20</v>
      </c>
    </row>
    <row r="139" spans="1:5" ht="12.75">
      <c r="A139" s="28" t="s">
        <v>47</v>
      </c>
      <c r="E139" s="29" t="s">
        <v>44</v>
      </c>
    </row>
    <row r="140" spans="1:5" ht="12.75">
      <c r="A140" s="30" t="s">
        <v>48</v>
      </c>
      <c r="E140" s="31" t="s">
        <v>11442</v>
      </c>
    </row>
    <row r="141" spans="1:5" ht="38.25">
      <c r="A141" t="s">
        <v>50</v>
      </c>
      <c r="E141" s="29" t="s">
        <v>2641</v>
      </c>
    </row>
    <row r="142" spans="1:16" ht="25.5">
      <c r="A142" s="18" t="s">
        <v>42</v>
      </c>
      <c s="23" t="s">
        <v>191</v>
      </c>
      <c s="23" t="s">
        <v>3057</v>
      </c>
      <c s="18" t="s">
        <v>44</v>
      </c>
      <c s="24" t="s">
        <v>3058</v>
      </c>
      <c s="25" t="s">
        <v>70</v>
      </c>
      <c s="26">
        <v>4</v>
      </c>
      <c s="27">
        <v>0</v>
      </c>
      <c s="27">
        <f>ROUND(ROUND(H142,2)*ROUND(G142,3),2)</f>
      </c>
      <c r="O142">
        <f>(I142*21)/100</f>
      </c>
      <c t="s">
        <v>20</v>
      </c>
    </row>
    <row r="143" spans="1:5" ht="12.75">
      <c r="A143" s="28" t="s">
        <v>47</v>
      </c>
      <c r="E143" s="29" t="s">
        <v>44</v>
      </c>
    </row>
    <row r="144" spans="1:5" ht="12.75">
      <c r="A144" s="30" t="s">
        <v>48</v>
      </c>
      <c r="E144" s="31" t="s">
        <v>11439</v>
      </c>
    </row>
    <row r="145" spans="1:5" ht="38.25">
      <c r="A145" t="s">
        <v>50</v>
      </c>
      <c r="E145" s="29" t="s">
        <v>2641</v>
      </c>
    </row>
    <row r="146" spans="1:16" ht="25.5">
      <c r="A146" s="18" t="s">
        <v>42</v>
      </c>
      <c s="23" t="s">
        <v>196</v>
      </c>
      <c s="23" t="s">
        <v>11020</v>
      </c>
      <c s="18" t="s">
        <v>44</v>
      </c>
      <c s="24" t="s">
        <v>11021</v>
      </c>
      <c s="25" t="s">
        <v>70</v>
      </c>
      <c s="26">
        <v>5</v>
      </c>
      <c s="27">
        <v>0</v>
      </c>
      <c s="27">
        <f>ROUND(ROUND(H146,2)*ROUND(G146,3),2)</f>
      </c>
      <c r="O146">
        <f>(I146*21)/100</f>
      </c>
      <c t="s">
        <v>20</v>
      </c>
    </row>
    <row r="147" spans="1:5" ht="12.75">
      <c r="A147" s="28" t="s">
        <v>47</v>
      </c>
      <c r="E147" s="29" t="s">
        <v>44</v>
      </c>
    </row>
    <row r="148" spans="1:5" ht="12.75">
      <c r="A148" s="30" t="s">
        <v>48</v>
      </c>
      <c r="E148" s="31" t="s">
        <v>11439</v>
      </c>
    </row>
    <row r="149" spans="1:5" ht="38.25">
      <c r="A149" t="s">
        <v>50</v>
      </c>
      <c r="E149" s="29" t="s">
        <v>2641</v>
      </c>
    </row>
    <row r="150" spans="1:16" ht="25.5">
      <c r="A150" s="18" t="s">
        <v>42</v>
      </c>
      <c s="23" t="s">
        <v>202</v>
      </c>
      <c s="23" t="s">
        <v>11221</v>
      </c>
      <c s="18" t="s">
        <v>44</v>
      </c>
      <c s="24" t="s">
        <v>11222</v>
      </c>
      <c s="25" t="s">
        <v>70</v>
      </c>
      <c s="26">
        <v>5</v>
      </c>
      <c s="27">
        <v>0</v>
      </c>
      <c s="27">
        <f>ROUND(ROUND(H150,2)*ROUND(G150,3),2)</f>
      </c>
      <c r="O150">
        <f>(I150*21)/100</f>
      </c>
      <c t="s">
        <v>20</v>
      </c>
    </row>
    <row r="151" spans="1:5" ht="12.75">
      <c r="A151" s="28" t="s">
        <v>47</v>
      </c>
      <c r="E151" s="29" t="s">
        <v>44</v>
      </c>
    </row>
    <row r="152" spans="1:5" ht="12.75">
      <c r="A152" s="30" t="s">
        <v>48</v>
      </c>
      <c r="E152" s="31" t="s">
        <v>11439</v>
      </c>
    </row>
    <row r="153" spans="1:5" ht="38.25">
      <c r="A153" t="s">
        <v>50</v>
      </c>
      <c r="E153" s="29" t="s">
        <v>2641</v>
      </c>
    </row>
    <row r="154" spans="1:16" ht="25.5">
      <c r="A154" s="18" t="s">
        <v>42</v>
      </c>
      <c s="23" t="s">
        <v>99</v>
      </c>
      <c s="23" t="s">
        <v>11024</v>
      </c>
      <c s="18" t="s">
        <v>44</v>
      </c>
      <c s="24" t="s">
        <v>11025</v>
      </c>
      <c s="25" t="s">
        <v>70</v>
      </c>
      <c s="26">
        <v>4</v>
      </c>
      <c s="27">
        <v>0</v>
      </c>
      <c s="27">
        <f>ROUND(ROUND(H154,2)*ROUND(G154,3),2)</f>
      </c>
      <c r="O154">
        <f>(I154*21)/100</f>
      </c>
      <c t="s">
        <v>20</v>
      </c>
    </row>
    <row r="155" spans="1:5" ht="12.75">
      <c r="A155" s="28" t="s">
        <v>47</v>
      </c>
      <c r="E155" s="29" t="s">
        <v>44</v>
      </c>
    </row>
    <row r="156" spans="1:5" ht="12.75">
      <c r="A156" s="30" t="s">
        <v>48</v>
      </c>
      <c r="E156" s="31" t="s">
        <v>11439</v>
      </c>
    </row>
    <row r="157" spans="1:5" ht="38.25">
      <c r="A157" t="s">
        <v>50</v>
      </c>
      <c r="E157" s="29" t="s">
        <v>2641</v>
      </c>
    </row>
    <row r="158" spans="1:16" ht="12.75">
      <c r="A158" s="18" t="s">
        <v>42</v>
      </c>
      <c s="23" t="s">
        <v>107</v>
      </c>
      <c s="23" t="s">
        <v>2671</v>
      </c>
      <c s="18" t="s">
        <v>44</v>
      </c>
      <c s="24" t="s">
        <v>2672</v>
      </c>
      <c s="25" t="s">
        <v>56</v>
      </c>
      <c s="26">
        <v>1080</v>
      </c>
      <c s="27">
        <v>0</v>
      </c>
      <c s="27">
        <f>ROUND(ROUND(H158,2)*ROUND(G158,3),2)</f>
      </c>
      <c r="O158">
        <f>(I158*21)/100</f>
      </c>
      <c t="s">
        <v>20</v>
      </c>
    </row>
    <row r="159" spans="1:5" ht="12.75">
      <c r="A159" s="28" t="s">
        <v>47</v>
      </c>
      <c r="E159" s="29" t="s">
        <v>44</v>
      </c>
    </row>
    <row r="160" spans="1:5" ht="12.75">
      <c r="A160" s="30" t="s">
        <v>48</v>
      </c>
      <c r="E160" s="31" t="s">
        <v>11005</v>
      </c>
    </row>
    <row r="161" spans="1:5" ht="25.5">
      <c r="A161" t="s">
        <v>50</v>
      </c>
      <c r="E161" s="29" t="s">
        <v>2674</v>
      </c>
    </row>
    <row r="162" spans="1:16" ht="12.75">
      <c r="A162" s="18" t="s">
        <v>42</v>
      </c>
      <c s="23" t="s">
        <v>281</v>
      </c>
      <c s="23" t="s">
        <v>2829</v>
      </c>
      <c s="18" t="s">
        <v>44</v>
      </c>
      <c s="24" t="s">
        <v>2830</v>
      </c>
      <c s="25" t="s">
        <v>56</v>
      </c>
      <c s="26">
        <v>3523</v>
      </c>
      <c s="27">
        <v>0</v>
      </c>
      <c s="27">
        <f>ROUND(ROUND(H162,2)*ROUND(G162,3),2)</f>
      </c>
      <c r="O162">
        <f>(I162*21)/100</f>
      </c>
      <c t="s">
        <v>20</v>
      </c>
    </row>
    <row r="163" spans="1:5" ht="12.75">
      <c r="A163" s="28" t="s">
        <v>47</v>
      </c>
      <c r="E163" s="29" t="s">
        <v>44</v>
      </c>
    </row>
    <row r="164" spans="1:5" ht="12.75">
      <c r="A164" s="30" t="s">
        <v>48</v>
      </c>
      <c r="E164" s="31" t="s">
        <v>11244</v>
      </c>
    </row>
    <row r="165" spans="1:5" ht="63.75">
      <c r="A165" t="s">
        <v>50</v>
      </c>
      <c r="E165" s="29" t="s">
        <v>2831</v>
      </c>
    </row>
    <row r="166" spans="1:18" ht="12.75" customHeight="1">
      <c r="A166" s="5" t="s">
        <v>40</v>
      </c>
      <c s="5"/>
      <c s="34" t="s">
        <v>6046</v>
      </c>
      <c s="5"/>
      <c s="21" t="s">
        <v>6047</v>
      </c>
      <c s="5"/>
      <c s="5"/>
      <c s="5"/>
      <c s="35">
        <f>0+Q166</f>
      </c>
      <c r="O166">
        <f>0+R166</f>
      </c>
      <c r="Q166">
        <f>0+I167+I171+I175+I179+I183+I187+I191+I195+I199+I203+I207+I211+I215+I219</f>
      </c>
      <c>
        <f>0+O167+O171+O175+O179+O183+O187+O191+O195+O199+O203+O207+O211+O215+O219</f>
      </c>
    </row>
    <row r="167" spans="1:16" ht="12.75">
      <c r="A167" s="18" t="s">
        <v>42</v>
      </c>
      <c s="23" t="s">
        <v>285</v>
      </c>
      <c s="23" t="s">
        <v>11378</v>
      </c>
      <c s="18" t="s">
        <v>44</v>
      </c>
      <c s="24" t="s">
        <v>11379</v>
      </c>
      <c s="25" t="s">
        <v>70</v>
      </c>
      <c s="26">
        <v>4</v>
      </c>
      <c s="27">
        <v>0</v>
      </c>
      <c s="27">
        <f>ROUND(ROUND(H167,2)*ROUND(G167,3),2)</f>
      </c>
      <c r="O167">
        <f>(I167*21)/100</f>
      </c>
      <c t="s">
        <v>20</v>
      </c>
    </row>
    <row r="168" spans="1:5" ht="12.75">
      <c r="A168" s="28" t="s">
        <v>47</v>
      </c>
      <c r="E168" s="29" t="s">
        <v>44</v>
      </c>
    </row>
    <row r="169" spans="1:5" ht="12.75">
      <c r="A169" s="30" t="s">
        <v>48</v>
      </c>
      <c r="E169" s="31" t="s">
        <v>11078</v>
      </c>
    </row>
    <row r="170" spans="1:5" ht="63.75">
      <c r="A170" t="s">
        <v>50</v>
      </c>
      <c r="E170" s="29" t="s">
        <v>11380</v>
      </c>
    </row>
    <row r="171" spans="1:16" ht="12.75">
      <c r="A171" s="18" t="s">
        <v>42</v>
      </c>
      <c s="23" t="s">
        <v>289</v>
      </c>
      <c s="23" t="s">
        <v>11273</v>
      </c>
      <c s="18" t="s">
        <v>44</v>
      </c>
      <c s="24" t="s">
        <v>11274</v>
      </c>
      <c s="25" t="s">
        <v>70</v>
      </c>
      <c s="26">
        <v>4</v>
      </c>
      <c s="27">
        <v>0</v>
      </c>
      <c s="27">
        <f>ROUND(ROUND(H171,2)*ROUND(G171,3),2)</f>
      </c>
      <c r="O171">
        <f>(I171*21)/100</f>
      </c>
      <c t="s">
        <v>20</v>
      </c>
    </row>
    <row r="172" spans="1:5" ht="12.75">
      <c r="A172" s="28" t="s">
        <v>47</v>
      </c>
      <c r="E172" s="29" t="s">
        <v>44</v>
      </c>
    </row>
    <row r="173" spans="1:5" ht="12.75">
      <c r="A173" s="30" t="s">
        <v>48</v>
      </c>
      <c r="E173" s="31" t="s">
        <v>11078</v>
      </c>
    </row>
    <row r="174" spans="1:5" ht="38.25">
      <c r="A174" t="s">
        <v>50</v>
      </c>
      <c r="E174" s="29" t="s">
        <v>11384</v>
      </c>
    </row>
    <row r="175" spans="1:16" ht="25.5">
      <c r="A175" s="18" t="s">
        <v>42</v>
      </c>
      <c s="23" t="s">
        <v>293</v>
      </c>
      <c s="23" t="s">
        <v>11395</v>
      </c>
      <c s="18" t="s">
        <v>44</v>
      </c>
      <c s="24" t="s">
        <v>11396</v>
      </c>
      <c s="25" t="s">
        <v>70</v>
      </c>
      <c s="26">
        <v>4</v>
      </c>
      <c s="27">
        <v>0</v>
      </c>
      <c s="27">
        <f>ROUND(ROUND(H175,2)*ROUND(G175,3),2)</f>
      </c>
      <c r="O175">
        <f>(I175*21)/100</f>
      </c>
      <c t="s">
        <v>20</v>
      </c>
    </row>
    <row r="176" spans="1:5" ht="12.75">
      <c r="A176" s="28" t="s">
        <v>47</v>
      </c>
      <c r="E176" s="29" t="s">
        <v>44</v>
      </c>
    </row>
    <row r="177" spans="1:5" ht="12.75">
      <c r="A177" s="30" t="s">
        <v>48</v>
      </c>
      <c r="E177" s="31" t="s">
        <v>11078</v>
      </c>
    </row>
    <row r="178" spans="1:5" ht="38.25">
      <c r="A178" t="s">
        <v>50</v>
      </c>
      <c r="E178" s="29" t="s">
        <v>11398</v>
      </c>
    </row>
    <row r="179" spans="1:16" ht="25.5">
      <c r="A179" s="18" t="s">
        <v>42</v>
      </c>
      <c s="23" t="s">
        <v>297</v>
      </c>
      <c s="23" t="s">
        <v>11298</v>
      </c>
      <c s="18" t="s">
        <v>44</v>
      </c>
      <c s="24" t="s">
        <v>11299</v>
      </c>
      <c s="25" t="s">
        <v>70</v>
      </c>
      <c s="26">
        <v>4</v>
      </c>
      <c s="27">
        <v>0</v>
      </c>
      <c s="27">
        <f>ROUND(ROUND(H179,2)*ROUND(G179,3),2)</f>
      </c>
      <c r="O179">
        <f>(I179*21)/100</f>
      </c>
      <c t="s">
        <v>20</v>
      </c>
    </row>
    <row r="180" spans="1:5" ht="12.75">
      <c r="A180" s="28" t="s">
        <v>47</v>
      </c>
      <c r="E180" s="29" t="s">
        <v>44</v>
      </c>
    </row>
    <row r="181" spans="1:5" ht="12.75">
      <c r="A181" s="30" t="s">
        <v>48</v>
      </c>
      <c r="E181" s="31" t="s">
        <v>11078</v>
      </c>
    </row>
    <row r="182" spans="1:5" ht="25.5">
      <c r="A182" t="s">
        <v>50</v>
      </c>
      <c r="E182" s="29" t="s">
        <v>11300</v>
      </c>
    </row>
    <row r="183" spans="1:16" ht="12.75">
      <c r="A183" s="18" t="s">
        <v>42</v>
      </c>
      <c s="23" t="s">
        <v>301</v>
      </c>
      <c s="23" t="s">
        <v>11443</v>
      </c>
      <c s="18" t="s">
        <v>44</v>
      </c>
      <c s="24" t="s">
        <v>11444</v>
      </c>
      <c s="25" t="s">
        <v>70</v>
      </c>
      <c s="26">
        <v>4</v>
      </c>
      <c s="27">
        <v>0</v>
      </c>
      <c s="27">
        <f>ROUND(ROUND(H183,2)*ROUND(G183,3),2)</f>
      </c>
      <c r="O183">
        <f>(I183*21)/100</f>
      </c>
      <c t="s">
        <v>20</v>
      </c>
    </row>
    <row r="184" spans="1:5" ht="12.75">
      <c r="A184" s="28" t="s">
        <v>47</v>
      </c>
      <c r="E184" s="29" t="s">
        <v>44</v>
      </c>
    </row>
    <row r="185" spans="1:5" ht="12.75">
      <c r="A185" s="30" t="s">
        <v>48</v>
      </c>
      <c r="E185" s="31" t="s">
        <v>11078</v>
      </c>
    </row>
    <row r="186" spans="1:5" ht="63.75">
      <c r="A186" t="s">
        <v>50</v>
      </c>
      <c r="E186" s="29" t="s">
        <v>2390</v>
      </c>
    </row>
    <row r="187" spans="1:16" ht="12.75">
      <c r="A187" s="18" t="s">
        <v>42</v>
      </c>
      <c s="23" t="s">
        <v>305</v>
      </c>
      <c s="23" t="s">
        <v>11317</v>
      </c>
      <c s="18" t="s">
        <v>44</v>
      </c>
      <c s="24" t="s">
        <v>11318</v>
      </c>
      <c s="25" t="s">
        <v>70</v>
      </c>
      <c s="26">
        <v>4</v>
      </c>
      <c s="27">
        <v>0</v>
      </c>
      <c s="27">
        <f>ROUND(ROUND(H187,2)*ROUND(G187,3),2)</f>
      </c>
      <c r="O187">
        <f>(I187*21)/100</f>
      </c>
      <c t="s">
        <v>20</v>
      </c>
    </row>
    <row r="188" spans="1:5" ht="12.75">
      <c r="A188" s="28" t="s">
        <v>47</v>
      </c>
      <c r="E188" s="29" t="s">
        <v>44</v>
      </c>
    </row>
    <row r="189" spans="1:5" ht="12.75">
      <c r="A189" s="30" t="s">
        <v>48</v>
      </c>
      <c r="E189" s="31" t="s">
        <v>11078</v>
      </c>
    </row>
    <row r="190" spans="1:5" ht="63.75">
      <c r="A190" t="s">
        <v>50</v>
      </c>
      <c r="E190" s="29" t="s">
        <v>2390</v>
      </c>
    </row>
    <row r="191" spans="1:16" ht="12.75">
      <c r="A191" s="18" t="s">
        <v>42</v>
      </c>
      <c s="23" t="s">
        <v>309</v>
      </c>
      <c s="23" t="s">
        <v>11319</v>
      </c>
      <c s="18" t="s">
        <v>44</v>
      </c>
      <c s="24" t="s">
        <v>11320</v>
      </c>
      <c s="25" t="s">
        <v>70</v>
      </c>
      <c s="26">
        <v>4</v>
      </c>
      <c s="27">
        <v>0</v>
      </c>
      <c s="27">
        <f>ROUND(ROUND(H191,2)*ROUND(G191,3),2)</f>
      </c>
      <c r="O191">
        <f>(I191*21)/100</f>
      </c>
      <c t="s">
        <v>20</v>
      </c>
    </row>
    <row r="192" spans="1:5" ht="12.75">
      <c r="A192" s="28" t="s">
        <v>47</v>
      </c>
      <c r="E192" s="29" t="s">
        <v>44</v>
      </c>
    </row>
    <row r="193" spans="1:5" ht="12.75">
      <c r="A193" s="30" t="s">
        <v>48</v>
      </c>
      <c r="E193" s="31" t="s">
        <v>11078</v>
      </c>
    </row>
    <row r="194" spans="1:5" ht="63.75">
      <c r="A194" t="s">
        <v>50</v>
      </c>
      <c r="E194" s="29" t="s">
        <v>2390</v>
      </c>
    </row>
    <row r="195" spans="1:16" ht="12.75">
      <c r="A195" s="18" t="s">
        <v>42</v>
      </c>
      <c s="23" t="s">
        <v>314</v>
      </c>
      <c s="23" t="s">
        <v>11242</v>
      </c>
      <c s="18" t="s">
        <v>44</v>
      </c>
      <c s="24" t="s">
        <v>11243</v>
      </c>
      <c s="25" t="s">
        <v>70</v>
      </c>
      <c s="26">
        <v>5</v>
      </c>
      <c s="27">
        <v>0</v>
      </c>
      <c s="27">
        <f>ROUND(ROUND(H195,2)*ROUND(G195,3),2)</f>
      </c>
      <c r="O195">
        <f>(I195*21)/100</f>
      </c>
      <c t="s">
        <v>20</v>
      </c>
    </row>
    <row r="196" spans="1:5" ht="12.75">
      <c r="A196" s="28" t="s">
        <v>47</v>
      </c>
      <c r="E196" s="29" t="s">
        <v>44</v>
      </c>
    </row>
    <row r="197" spans="1:5" ht="12.75">
      <c r="A197" s="30" t="s">
        <v>48</v>
      </c>
      <c r="E197" s="31" t="s">
        <v>11078</v>
      </c>
    </row>
    <row r="198" spans="1:5" ht="63.75">
      <c r="A198" t="s">
        <v>50</v>
      </c>
      <c r="E198" s="29" t="s">
        <v>2390</v>
      </c>
    </row>
    <row r="199" spans="1:16" ht="38.25">
      <c r="A199" s="18" t="s">
        <v>42</v>
      </c>
      <c s="23" t="s">
        <v>318</v>
      </c>
      <c s="23" t="s">
        <v>11445</v>
      </c>
      <c s="18" t="s">
        <v>44</v>
      </c>
      <c s="24" t="s">
        <v>11446</v>
      </c>
      <c s="25" t="s">
        <v>70</v>
      </c>
      <c s="26">
        <v>1</v>
      </c>
      <c s="27">
        <v>0</v>
      </c>
      <c s="27">
        <f>ROUND(ROUND(H199,2)*ROUND(G199,3),2)</f>
      </c>
      <c r="O199">
        <f>(I199*21)/100</f>
      </c>
      <c t="s">
        <v>20</v>
      </c>
    </row>
    <row r="200" spans="1:5" ht="12.75">
      <c r="A200" s="28" t="s">
        <v>47</v>
      </c>
      <c r="E200" s="29" t="s">
        <v>44</v>
      </c>
    </row>
    <row r="201" spans="1:5" ht="12.75">
      <c r="A201" s="30" t="s">
        <v>48</v>
      </c>
      <c r="E201" s="31" t="s">
        <v>11078</v>
      </c>
    </row>
    <row r="202" spans="1:5" ht="38.25">
      <c r="A202" t="s">
        <v>50</v>
      </c>
      <c r="E202" s="29" t="s">
        <v>11398</v>
      </c>
    </row>
    <row r="203" spans="1:16" ht="12.75">
      <c r="A203" s="18" t="s">
        <v>42</v>
      </c>
      <c s="23" t="s">
        <v>322</v>
      </c>
      <c s="23" t="s">
        <v>11447</v>
      </c>
      <c s="18" t="s">
        <v>44</v>
      </c>
      <c s="24" t="s">
        <v>11448</v>
      </c>
      <c s="25" t="s">
        <v>70</v>
      </c>
      <c s="26">
        <v>1</v>
      </c>
      <c s="27">
        <v>0</v>
      </c>
      <c s="27">
        <f>ROUND(ROUND(H203,2)*ROUND(G203,3),2)</f>
      </c>
      <c r="O203">
        <f>(I203*21)/100</f>
      </c>
      <c t="s">
        <v>20</v>
      </c>
    </row>
    <row r="204" spans="1:5" ht="12.75">
      <c r="A204" s="28" t="s">
        <v>47</v>
      </c>
      <c r="E204" s="29" t="s">
        <v>44</v>
      </c>
    </row>
    <row r="205" spans="1:5" ht="12.75">
      <c r="A205" s="30" t="s">
        <v>48</v>
      </c>
      <c r="E205" s="31" t="s">
        <v>11449</v>
      </c>
    </row>
    <row r="206" spans="1:5" ht="51">
      <c r="A206" t="s">
        <v>50</v>
      </c>
      <c r="E206" s="29" t="s">
        <v>11053</v>
      </c>
    </row>
    <row r="207" spans="1:16" ht="12.75">
      <c r="A207" s="18" t="s">
        <v>42</v>
      </c>
      <c s="23" t="s">
        <v>326</v>
      </c>
      <c s="23" t="s">
        <v>11450</v>
      </c>
      <c s="18" t="s">
        <v>44</v>
      </c>
      <c s="24" t="s">
        <v>11451</v>
      </c>
      <c s="25" t="s">
        <v>70</v>
      </c>
      <c s="26">
        <v>1</v>
      </c>
      <c s="27">
        <v>0</v>
      </c>
      <c s="27">
        <f>ROUND(ROUND(H207,2)*ROUND(G207,3),2)</f>
      </c>
      <c r="O207">
        <f>(I207*21)/100</f>
      </c>
      <c t="s">
        <v>20</v>
      </c>
    </row>
    <row r="208" spans="1:5" ht="12.75">
      <c r="A208" s="28" t="s">
        <v>47</v>
      </c>
      <c r="E208" s="29" t="s">
        <v>44</v>
      </c>
    </row>
    <row r="209" spans="1:5" ht="12.75">
      <c r="A209" s="30" t="s">
        <v>48</v>
      </c>
      <c r="E209" s="31" t="s">
        <v>11452</v>
      </c>
    </row>
    <row r="210" spans="1:5" ht="51">
      <c r="A210" t="s">
        <v>50</v>
      </c>
      <c r="E210" s="29" t="s">
        <v>11053</v>
      </c>
    </row>
    <row r="211" spans="1:16" ht="12.75">
      <c r="A211" s="18" t="s">
        <v>42</v>
      </c>
      <c s="23" t="s">
        <v>330</v>
      </c>
      <c s="23" t="s">
        <v>11453</v>
      </c>
      <c s="18" t="s">
        <v>44</v>
      </c>
      <c s="24" t="s">
        <v>11454</v>
      </c>
      <c s="25" t="s">
        <v>70</v>
      </c>
      <c s="26">
        <v>1</v>
      </c>
      <c s="27">
        <v>0</v>
      </c>
      <c s="27">
        <f>ROUND(ROUND(H211,2)*ROUND(G211,3),2)</f>
      </c>
      <c r="O211">
        <f>(I211*21)/100</f>
      </c>
      <c t="s">
        <v>20</v>
      </c>
    </row>
    <row r="212" spans="1:5" ht="12.75">
      <c r="A212" s="28" t="s">
        <v>47</v>
      </c>
      <c r="E212" s="29" t="s">
        <v>44</v>
      </c>
    </row>
    <row r="213" spans="1:5" ht="12.75">
      <c r="A213" s="30" t="s">
        <v>48</v>
      </c>
      <c r="E213" s="31" t="s">
        <v>11455</v>
      </c>
    </row>
    <row r="214" spans="1:5" ht="51">
      <c r="A214" t="s">
        <v>50</v>
      </c>
      <c r="E214" s="29" t="s">
        <v>11053</v>
      </c>
    </row>
    <row r="215" spans="1:16" ht="12.75">
      <c r="A215" s="18" t="s">
        <v>42</v>
      </c>
      <c s="23" t="s">
        <v>334</v>
      </c>
      <c s="23" t="s">
        <v>11456</v>
      </c>
      <c s="18" t="s">
        <v>44</v>
      </c>
      <c s="24" t="s">
        <v>11457</v>
      </c>
      <c s="25" t="s">
        <v>70</v>
      </c>
      <c s="26">
        <v>1</v>
      </c>
      <c s="27">
        <v>0</v>
      </c>
      <c s="27">
        <f>ROUND(ROUND(H215,2)*ROUND(G215,3),2)</f>
      </c>
      <c r="O215">
        <f>(I215*21)/100</f>
      </c>
      <c t="s">
        <v>20</v>
      </c>
    </row>
    <row r="216" spans="1:5" ht="12.75">
      <c r="A216" s="28" t="s">
        <v>47</v>
      </c>
      <c r="E216" s="29" t="s">
        <v>44</v>
      </c>
    </row>
    <row r="217" spans="1:5" ht="12.75">
      <c r="A217" s="30" t="s">
        <v>48</v>
      </c>
      <c r="E217" s="31" t="s">
        <v>11458</v>
      </c>
    </row>
    <row r="218" spans="1:5" ht="51">
      <c r="A218" t="s">
        <v>50</v>
      </c>
      <c r="E218" s="29" t="s">
        <v>11053</v>
      </c>
    </row>
    <row r="219" spans="1:16" ht="12.75">
      <c r="A219" s="18" t="s">
        <v>42</v>
      </c>
      <c s="23" t="s">
        <v>338</v>
      </c>
      <c s="23" t="s">
        <v>11459</v>
      </c>
      <c s="18" t="s">
        <v>44</v>
      </c>
      <c s="24" t="s">
        <v>11460</v>
      </c>
      <c s="25" t="s">
        <v>70</v>
      </c>
      <c s="26">
        <v>1</v>
      </c>
      <c s="27">
        <v>0</v>
      </c>
      <c s="27">
        <f>ROUND(ROUND(H219,2)*ROUND(G219,3),2)</f>
      </c>
      <c r="O219">
        <f>(I219*21)/100</f>
      </c>
      <c t="s">
        <v>20</v>
      </c>
    </row>
    <row r="220" spans="1:5" ht="12.75">
      <c r="A220" s="28" t="s">
        <v>47</v>
      </c>
      <c r="E220" s="29" t="s">
        <v>44</v>
      </c>
    </row>
    <row r="221" spans="1:5" ht="12.75">
      <c r="A221" s="30" t="s">
        <v>48</v>
      </c>
      <c r="E221" s="31" t="s">
        <v>11461</v>
      </c>
    </row>
    <row r="222" spans="1:5" ht="51">
      <c r="A222" t="s">
        <v>50</v>
      </c>
      <c r="E222" s="29" t="s">
        <v>11053</v>
      </c>
    </row>
    <row r="223" spans="1:18" ht="12.75" customHeight="1">
      <c r="A223" s="5" t="s">
        <v>40</v>
      </c>
      <c s="5"/>
      <c s="34" t="s">
        <v>2223</v>
      </c>
      <c s="5"/>
      <c s="21" t="s">
        <v>2391</v>
      </c>
      <c s="5"/>
      <c s="5"/>
      <c s="5"/>
      <c s="35">
        <f>0+Q223</f>
      </c>
      <c r="O223">
        <f>0+R223</f>
      </c>
      <c r="Q223">
        <f>0+I224+I228+I232+I236+I240+I244+I248+I252+I256+I260+I264+I268</f>
      </c>
      <c>
        <f>0+O224+O228+O232+O236+O240+O244+O248+O252+O256+O260+O264+O268</f>
      </c>
    </row>
    <row r="224" spans="1:16" ht="12.75">
      <c r="A224" s="18" t="s">
        <v>42</v>
      </c>
      <c s="23" t="s">
        <v>342</v>
      </c>
      <c s="23" t="s">
        <v>2703</v>
      </c>
      <c s="18" t="s">
        <v>44</v>
      </c>
      <c s="24" t="s">
        <v>2704</v>
      </c>
      <c s="25" t="s">
        <v>70</v>
      </c>
      <c s="26">
        <v>5</v>
      </c>
      <c s="27">
        <v>0</v>
      </c>
      <c s="27">
        <f>ROUND(ROUND(H224,2)*ROUND(G224,3),2)</f>
      </c>
      <c r="O224">
        <f>(I224*21)/100</f>
      </c>
      <c t="s">
        <v>20</v>
      </c>
    </row>
    <row r="225" spans="1:5" ht="12.75">
      <c r="A225" s="28" t="s">
        <v>47</v>
      </c>
      <c r="E225" s="29" t="s">
        <v>44</v>
      </c>
    </row>
    <row r="226" spans="1:5" ht="12.75">
      <c r="A226" s="30" t="s">
        <v>48</v>
      </c>
      <c r="E226" s="31" t="s">
        <v>11078</v>
      </c>
    </row>
    <row r="227" spans="1:5" ht="51">
      <c r="A227" t="s">
        <v>50</v>
      </c>
      <c r="E227" s="29" t="s">
        <v>2705</v>
      </c>
    </row>
    <row r="228" spans="1:16" ht="25.5">
      <c r="A228" s="18" t="s">
        <v>42</v>
      </c>
      <c s="23" t="s">
        <v>346</v>
      </c>
      <c s="23" t="s">
        <v>2392</v>
      </c>
      <c s="18" t="s">
        <v>44</v>
      </c>
      <c s="24" t="s">
        <v>2393</v>
      </c>
      <c s="25" t="s">
        <v>70</v>
      </c>
      <c s="26">
        <v>1</v>
      </c>
      <c s="27">
        <v>0</v>
      </c>
      <c s="27">
        <f>ROUND(ROUND(H228,2)*ROUND(G228,3),2)</f>
      </c>
      <c r="O228">
        <f>(I228*21)/100</f>
      </c>
      <c t="s">
        <v>20</v>
      </c>
    </row>
    <row r="229" spans="1:5" ht="12.75">
      <c r="A229" s="28" t="s">
        <v>47</v>
      </c>
      <c r="E229" s="29" t="s">
        <v>44</v>
      </c>
    </row>
    <row r="230" spans="1:5" ht="12.75">
      <c r="A230" s="30" t="s">
        <v>48</v>
      </c>
      <c r="E230" s="31" t="s">
        <v>11092</v>
      </c>
    </row>
    <row r="231" spans="1:5" ht="63.75">
      <c r="A231" t="s">
        <v>50</v>
      </c>
      <c r="E231" s="29" t="s">
        <v>2505</v>
      </c>
    </row>
    <row r="232" spans="1:16" ht="38.25">
      <c r="A232" s="18" t="s">
        <v>42</v>
      </c>
      <c s="23" t="s">
        <v>350</v>
      </c>
      <c s="23" t="s">
        <v>2503</v>
      </c>
      <c s="18" t="s">
        <v>44</v>
      </c>
      <c s="24" t="s">
        <v>2504</v>
      </c>
      <c s="25" t="s">
        <v>70</v>
      </c>
      <c s="26">
        <v>13</v>
      </c>
      <c s="27">
        <v>0</v>
      </c>
      <c s="27">
        <f>ROUND(ROUND(H232,2)*ROUND(G232,3),2)</f>
      </c>
      <c r="O232">
        <f>(I232*21)/100</f>
      </c>
      <c t="s">
        <v>20</v>
      </c>
    </row>
    <row r="233" spans="1:5" ht="12.75">
      <c r="A233" s="28" t="s">
        <v>47</v>
      </c>
      <c r="E233" s="29" t="s">
        <v>44</v>
      </c>
    </row>
    <row r="234" spans="1:5" ht="12.75">
      <c r="A234" s="30" t="s">
        <v>48</v>
      </c>
      <c r="E234" s="31" t="s">
        <v>11092</v>
      </c>
    </row>
    <row r="235" spans="1:5" ht="63.75">
      <c r="A235" t="s">
        <v>50</v>
      </c>
      <c r="E235" s="29" t="s">
        <v>2505</v>
      </c>
    </row>
    <row r="236" spans="1:16" ht="12.75">
      <c r="A236" s="18" t="s">
        <v>42</v>
      </c>
      <c s="23" t="s">
        <v>354</v>
      </c>
      <c s="23" t="s">
        <v>2723</v>
      </c>
      <c s="18" t="s">
        <v>44</v>
      </c>
      <c s="24" t="s">
        <v>2724</v>
      </c>
      <c s="25" t="s">
        <v>70</v>
      </c>
      <c s="26">
        <v>19</v>
      </c>
      <c s="27">
        <v>0</v>
      </c>
      <c s="27">
        <f>ROUND(ROUND(H236,2)*ROUND(G236,3),2)</f>
      </c>
      <c r="O236">
        <f>(I236*21)/100</f>
      </c>
      <c t="s">
        <v>20</v>
      </c>
    </row>
    <row r="237" spans="1:5" ht="12.75">
      <c r="A237" s="28" t="s">
        <v>47</v>
      </c>
      <c r="E237" s="29" t="s">
        <v>44</v>
      </c>
    </row>
    <row r="238" spans="1:5" ht="12.75">
      <c r="A238" s="30" t="s">
        <v>48</v>
      </c>
      <c r="E238" s="31" t="s">
        <v>11439</v>
      </c>
    </row>
    <row r="239" spans="1:5" ht="38.25">
      <c r="A239" t="s">
        <v>50</v>
      </c>
      <c r="E239" s="29" t="s">
        <v>2725</v>
      </c>
    </row>
    <row r="240" spans="1:16" ht="12.75">
      <c r="A240" s="18" t="s">
        <v>42</v>
      </c>
      <c s="23" t="s">
        <v>358</v>
      </c>
      <c s="23" t="s">
        <v>2861</v>
      </c>
      <c s="18" t="s">
        <v>44</v>
      </c>
      <c s="24" t="s">
        <v>2862</v>
      </c>
      <c s="25" t="s">
        <v>70</v>
      </c>
      <c s="26">
        <v>10</v>
      </c>
      <c s="27">
        <v>0</v>
      </c>
      <c s="27">
        <f>ROUND(ROUND(H240,2)*ROUND(G240,3),2)</f>
      </c>
      <c r="O240">
        <f>(I240*21)/100</f>
      </c>
      <c t="s">
        <v>20</v>
      </c>
    </row>
    <row r="241" spans="1:5" ht="12.75">
      <c r="A241" s="28" t="s">
        <v>47</v>
      </c>
      <c r="E241" s="29" t="s">
        <v>44</v>
      </c>
    </row>
    <row r="242" spans="1:5" ht="12.75">
      <c r="A242" s="30" t="s">
        <v>48</v>
      </c>
      <c r="E242" s="31" t="s">
        <v>11439</v>
      </c>
    </row>
    <row r="243" spans="1:5" ht="38.25">
      <c r="A243" t="s">
        <v>50</v>
      </c>
      <c r="E243" s="29" t="s">
        <v>2725</v>
      </c>
    </row>
    <row r="244" spans="1:16" ht="12.75">
      <c r="A244" s="18" t="s">
        <v>42</v>
      </c>
      <c s="23" t="s">
        <v>362</v>
      </c>
      <c s="23" t="s">
        <v>3094</v>
      </c>
      <c s="18" t="s">
        <v>44</v>
      </c>
      <c s="24" t="s">
        <v>3095</v>
      </c>
      <c s="25" t="s">
        <v>70</v>
      </c>
      <c s="26">
        <v>3</v>
      </c>
      <c s="27">
        <v>0</v>
      </c>
      <c s="27">
        <f>ROUND(ROUND(H244,2)*ROUND(G244,3),2)</f>
      </c>
      <c r="O244">
        <f>(I244*21)/100</f>
      </c>
      <c t="s">
        <v>20</v>
      </c>
    </row>
    <row r="245" spans="1:5" ht="12.75">
      <c r="A245" s="28" t="s">
        <v>47</v>
      </c>
      <c r="E245" s="29" t="s">
        <v>44</v>
      </c>
    </row>
    <row r="246" spans="1:5" ht="12.75">
      <c r="A246" s="30" t="s">
        <v>48</v>
      </c>
      <c r="E246" s="31" t="s">
        <v>11439</v>
      </c>
    </row>
    <row r="247" spans="1:5" ht="38.25">
      <c r="A247" t="s">
        <v>50</v>
      </c>
      <c r="E247" s="29" t="s">
        <v>2725</v>
      </c>
    </row>
    <row r="248" spans="1:16" ht="12.75">
      <c r="A248" s="18" t="s">
        <v>42</v>
      </c>
      <c s="23" t="s">
        <v>366</v>
      </c>
      <c s="23" t="s">
        <v>11329</v>
      </c>
      <c s="18" t="s">
        <v>44</v>
      </c>
      <c s="24" t="s">
        <v>11330</v>
      </c>
      <c s="25" t="s">
        <v>70</v>
      </c>
      <c s="26">
        <v>1</v>
      </c>
      <c s="27">
        <v>0</v>
      </c>
      <c s="27">
        <f>ROUND(ROUND(H248,2)*ROUND(G248,3),2)</f>
      </c>
      <c r="O248">
        <f>(I248*21)/100</f>
      </c>
      <c t="s">
        <v>20</v>
      </c>
    </row>
    <row r="249" spans="1:5" ht="12.75">
      <c r="A249" s="28" t="s">
        <v>47</v>
      </c>
      <c r="E249" s="29" t="s">
        <v>44</v>
      </c>
    </row>
    <row r="250" spans="1:5" ht="12.75">
      <c r="A250" s="30" t="s">
        <v>48</v>
      </c>
      <c r="E250" s="31" t="s">
        <v>11078</v>
      </c>
    </row>
    <row r="251" spans="1:5" ht="38.25">
      <c r="A251" t="s">
        <v>50</v>
      </c>
      <c r="E251" s="29" t="s">
        <v>2736</v>
      </c>
    </row>
    <row r="252" spans="1:16" ht="12.75">
      <c r="A252" s="18" t="s">
        <v>42</v>
      </c>
      <c s="23" t="s">
        <v>370</v>
      </c>
      <c s="23" t="s">
        <v>2399</v>
      </c>
      <c s="18" t="s">
        <v>44</v>
      </c>
      <c s="24" t="s">
        <v>2400</v>
      </c>
      <c s="25" t="s">
        <v>157</v>
      </c>
      <c s="26">
        <v>48</v>
      </c>
      <c s="27">
        <v>0</v>
      </c>
      <c s="27">
        <f>ROUND(ROUND(H252,2)*ROUND(G252,3),2)</f>
      </c>
      <c r="O252">
        <f>(I252*21)/100</f>
      </c>
      <c t="s">
        <v>20</v>
      </c>
    </row>
    <row r="253" spans="1:5" ht="12.75">
      <c r="A253" s="28" t="s">
        <v>47</v>
      </c>
      <c r="E253" s="29" t="s">
        <v>44</v>
      </c>
    </row>
    <row r="254" spans="1:5" ht="12.75">
      <c r="A254" s="30" t="s">
        <v>48</v>
      </c>
      <c r="E254" s="31" t="s">
        <v>11092</v>
      </c>
    </row>
    <row r="255" spans="1:5" ht="38.25">
      <c r="A255" t="s">
        <v>50</v>
      </c>
      <c r="E255" s="29" t="s">
        <v>2739</v>
      </c>
    </row>
    <row r="256" spans="1:16" ht="12.75">
      <c r="A256" s="18" t="s">
        <v>42</v>
      </c>
      <c s="23" t="s">
        <v>374</v>
      </c>
      <c s="23" t="s">
        <v>2863</v>
      </c>
      <c s="18" t="s">
        <v>44</v>
      </c>
      <c s="24" t="s">
        <v>2864</v>
      </c>
      <c s="25" t="s">
        <v>157</v>
      </c>
      <c s="26">
        <v>24</v>
      </c>
      <c s="27">
        <v>0</v>
      </c>
      <c s="27">
        <f>ROUND(ROUND(H256,2)*ROUND(G256,3),2)</f>
      </c>
      <c r="O256">
        <f>(I256*21)/100</f>
      </c>
      <c t="s">
        <v>20</v>
      </c>
    </row>
    <row r="257" spans="1:5" ht="12.75">
      <c r="A257" s="28" t="s">
        <v>47</v>
      </c>
      <c r="E257" s="29" t="s">
        <v>44</v>
      </c>
    </row>
    <row r="258" spans="1:5" ht="12.75">
      <c r="A258" s="30" t="s">
        <v>48</v>
      </c>
      <c r="E258" s="31" t="s">
        <v>11092</v>
      </c>
    </row>
    <row r="259" spans="1:5" ht="51">
      <c r="A259" t="s">
        <v>50</v>
      </c>
      <c r="E259" s="29" t="s">
        <v>2865</v>
      </c>
    </row>
    <row r="260" spans="1:16" ht="12.75">
      <c r="A260" s="18" t="s">
        <v>42</v>
      </c>
      <c s="23" t="s">
        <v>378</v>
      </c>
      <c s="23" t="s">
        <v>2866</v>
      </c>
      <c s="18" t="s">
        <v>44</v>
      </c>
      <c s="24" t="s">
        <v>2867</v>
      </c>
      <c s="25" t="s">
        <v>157</v>
      </c>
      <c s="26">
        <v>12</v>
      </c>
      <c s="27">
        <v>0</v>
      </c>
      <c s="27">
        <f>ROUND(ROUND(H260,2)*ROUND(G260,3),2)</f>
      </c>
      <c r="O260">
        <f>(I260*21)/100</f>
      </c>
      <c t="s">
        <v>20</v>
      </c>
    </row>
    <row r="261" spans="1:5" ht="12.75">
      <c r="A261" s="28" t="s">
        <v>47</v>
      </c>
      <c r="E261" s="29" t="s">
        <v>44</v>
      </c>
    </row>
    <row r="262" spans="1:5" ht="12.75">
      <c r="A262" s="30" t="s">
        <v>48</v>
      </c>
      <c r="E262" s="31" t="s">
        <v>11092</v>
      </c>
    </row>
    <row r="263" spans="1:5" ht="38.25">
      <c r="A263" t="s">
        <v>50</v>
      </c>
      <c r="E263" s="29" t="s">
        <v>2868</v>
      </c>
    </row>
    <row r="264" spans="1:16" ht="12.75">
      <c r="A264" s="18" t="s">
        <v>42</v>
      </c>
      <c s="23" t="s">
        <v>382</v>
      </c>
      <c s="23" t="s">
        <v>11337</v>
      </c>
      <c s="18" t="s">
        <v>44</v>
      </c>
      <c s="24" t="s">
        <v>11338</v>
      </c>
      <c s="25" t="s">
        <v>70</v>
      </c>
      <c s="26">
        <v>16</v>
      </c>
      <c s="27">
        <v>0</v>
      </c>
      <c s="27">
        <f>ROUND(ROUND(H264,2)*ROUND(G264,3),2)</f>
      </c>
      <c r="O264">
        <f>(I264*21)/100</f>
      </c>
      <c t="s">
        <v>20</v>
      </c>
    </row>
    <row r="265" spans="1:5" ht="12.75">
      <c r="A265" s="28" t="s">
        <v>47</v>
      </c>
      <c r="E265" s="29" t="s">
        <v>44</v>
      </c>
    </row>
    <row r="266" spans="1:5" ht="12.75">
      <c r="A266" s="30" t="s">
        <v>48</v>
      </c>
      <c r="E266" s="31" t="s">
        <v>11078</v>
      </c>
    </row>
    <row r="267" spans="1:5" ht="38.25">
      <c r="A267" t="s">
        <v>50</v>
      </c>
      <c r="E267" s="29" t="s">
        <v>11339</v>
      </c>
    </row>
    <row r="268" spans="1:16" ht="25.5">
      <c r="A268" s="18" t="s">
        <v>42</v>
      </c>
      <c s="23" t="s">
        <v>386</v>
      </c>
      <c s="23" t="s">
        <v>11462</v>
      </c>
      <c s="18" t="s">
        <v>44</v>
      </c>
      <c s="24" t="s">
        <v>11463</v>
      </c>
      <c s="25" t="s">
        <v>11464</v>
      </c>
      <c s="26">
        <v>1460</v>
      </c>
      <c s="27">
        <v>0</v>
      </c>
      <c s="27">
        <f>ROUND(ROUND(H268,2)*ROUND(G268,3),2)</f>
      </c>
      <c r="O268">
        <f>(I268*21)/100</f>
      </c>
      <c t="s">
        <v>20</v>
      </c>
    </row>
    <row r="269" spans="1:5" ht="12.75">
      <c r="A269" s="28" t="s">
        <v>47</v>
      </c>
      <c r="E269" s="29" t="s">
        <v>44</v>
      </c>
    </row>
    <row r="270" spans="1:5" ht="12.75">
      <c r="A270" s="30" t="s">
        <v>48</v>
      </c>
      <c r="E270" s="31" t="s">
        <v>11465</v>
      </c>
    </row>
    <row r="271" spans="1:5" ht="38.25">
      <c r="A271" t="s">
        <v>50</v>
      </c>
      <c r="E271" s="29" t="s">
        <v>11466</v>
      </c>
    </row>
    <row r="272" spans="1:18" ht="12.75" customHeight="1">
      <c r="A272" s="5" t="s">
        <v>40</v>
      </c>
      <c s="5"/>
      <c s="34" t="s">
        <v>76</v>
      </c>
      <c s="5"/>
      <c s="21" t="s">
        <v>3819</v>
      </c>
      <c s="5"/>
      <c s="5"/>
      <c s="5"/>
      <c s="35">
        <f>0+Q272</f>
      </c>
      <c r="O272">
        <f>0+R272</f>
      </c>
      <c r="Q272">
        <f>0+I273+I277</f>
      </c>
      <c>
        <f>0+O273+O277</f>
      </c>
    </row>
    <row r="273" spans="1:16" ht="12.75">
      <c r="A273" s="18" t="s">
        <v>42</v>
      </c>
      <c s="23" t="s">
        <v>390</v>
      </c>
      <c s="23" t="s">
        <v>11069</v>
      </c>
      <c s="18" t="s">
        <v>44</v>
      </c>
      <c s="24" t="s">
        <v>11070</v>
      </c>
      <c s="25" t="s">
        <v>46</v>
      </c>
      <c s="26">
        <v>12</v>
      </c>
      <c s="27">
        <v>0</v>
      </c>
      <c s="27">
        <f>ROUND(ROUND(H273,2)*ROUND(G273,3),2)</f>
      </c>
      <c r="O273">
        <f>(I273*21)/100</f>
      </c>
      <c t="s">
        <v>20</v>
      </c>
    </row>
    <row r="274" spans="1:5" ht="12.75">
      <c r="A274" s="28" t="s">
        <v>47</v>
      </c>
      <c r="E274" s="29" t="s">
        <v>44</v>
      </c>
    </row>
    <row r="275" spans="1:5" ht="12.75">
      <c r="A275" s="30" t="s">
        <v>48</v>
      </c>
      <c r="E275" s="31" t="s">
        <v>11005</v>
      </c>
    </row>
    <row r="276" spans="1:5" ht="267.75">
      <c r="A276" t="s">
        <v>50</v>
      </c>
      <c r="E276" s="29" t="s">
        <v>11071</v>
      </c>
    </row>
    <row r="277" spans="1:16" ht="12.75">
      <c r="A277" s="18" t="s">
        <v>42</v>
      </c>
      <c s="23" t="s">
        <v>394</v>
      </c>
      <c s="23" t="s">
        <v>2888</v>
      </c>
      <c s="18" t="s">
        <v>44</v>
      </c>
      <c s="24" t="s">
        <v>2889</v>
      </c>
      <c s="25" t="s">
        <v>46</v>
      </c>
      <c s="26">
        <v>2</v>
      </c>
      <c s="27">
        <v>0</v>
      </c>
      <c s="27">
        <f>ROUND(ROUND(H277,2)*ROUND(G277,3),2)</f>
      </c>
      <c r="O277">
        <f>(I277*21)/100</f>
      </c>
      <c t="s">
        <v>20</v>
      </c>
    </row>
    <row r="278" spans="1:5" ht="12.75">
      <c r="A278" s="28" t="s">
        <v>47</v>
      </c>
      <c r="E278" s="29" t="s">
        <v>44</v>
      </c>
    </row>
    <row r="279" spans="1:5" ht="12.75">
      <c r="A279" s="30" t="s">
        <v>48</v>
      </c>
      <c r="E279" s="31" t="s">
        <v>11244</v>
      </c>
    </row>
    <row r="280" spans="1:5" ht="89.25">
      <c r="A280" t="s">
        <v>50</v>
      </c>
      <c r="E280" s="29" t="s">
        <v>2890</v>
      </c>
    </row>
    <row r="281" spans="1:18" ht="12.75" customHeight="1">
      <c r="A281" s="5" t="s">
        <v>40</v>
      </c>
      <c s="5"/>
      <c s="34" t="s">
        <v>181</v>
      </c>
      <c s="5"/>
      <c s="21" t="s">
        <v>182</v>
      </c>
      <c s="5"/>
      <c s="5"/>
      <c s="5"/>
      <c s="35">
        <f>0+Q281</f>
      </c>
      <c r="O281">
        <f>0+R281</f>
      </c>
      <c r="Q281">
        <f>0+I282+I286+I290+I294+I298+I302+I306+I310+I314</f>
      </c>
      <c>
        <f>0+O282+O286+O290+O294+O298+O302+O306+O310+O314</f>
      </c>
    </row>
    <row r="282" spans="1:16" ht="25.5">
      <c r="A282" s="18" t="s">
        <v>42</v>
      </c>
      <c s="23" t="s">
        <v>398</v>
      </c>
      <c s="23" t="s">
        <v>184</v>
      </c>
      <c s="18" t="s">
        <v>185</v>
      </c>
      <c s="24" t="s">
        <v>186</v>
      </c>
      <c s="25" t="s">
        <v>187</v>
      </c>
      <c s="26">
        <v>110</v>
      </c>
      <c s="27">
        <v>0</v>
      </c>
      <c s="27">
        <f>ROUND(ROUND(H282,2)*ROUND(G282,3),2)</f>
      </c>
      <c r="O282">
        <f>(I282*21)/100</f>
      </c>
      <c t="s">
        <v>20</v>
      </c>
    </row>
    <row r="283" spans="1:5" ht="12.75">
      <c r="A283" s="28" t="s">
        <v>47</v>
      </c>
      <c r="E283" s="29" t="s">
        <v>188</v>
      </c>
    </row>
    <row r="284" spans="1:5" ht="12.75">
      <c r="A284" s="30" t="s">
        <v>48</v>
      </c>
      <c r="E284" s="31" t="s">
        <v>11005</v>
      </c>
    </row>
    <row r="285" spans="1:5" ht="165.75">
      <c r="A285" t="s">
        <v>50</v>
      </c>
      <c r="E285" s="29" t="s">
        <v>195</v>
      </c>
    </row>
    <row r="286" spans="1:16" ht="25.5">
      <c r="A286" s="18" t="s">
        <v>42</v>
      </c>
      <c s="23" t="s">
        <v>402</v>
      </c>
      <c s="23" t="s">
        <v>4091</v>
      </c>
      <c s="18" t="s">
        <v>185</v>
      </c>
      <c s="24" t="s">
        <v>4092</v>
      </c>
      <c s="25" t="s">
        <v>187</v>
      </c>
      <c s="26">
        <v>7</v>
      </c>
      <c s="27">
        <v>0</v>
      </c>
      <c s="27">
        <f>ROUND(ROUND(H286,2)*ROUND(G286,3),2)</f>
      </c>
      <c r="O286">
        <f>(I286*21)/100</f>
      </c>
      <c t="s">
        <v>20</v>
      </c>
    </row>
    <row r="287" spans="1:5" ht="12.75">
      <c r="A287" s="28" t="s">
        <v>47</v>
      </c>
      <c r="E287" s="29" t="s">
        <v>188</v>
      </c>
    </row>
    <row r="288" spans="1:5" ht="12.75">
      <c r="A288" s="30" t="s">
        <v>48</v>
      </c>
      <c r="E288" s="31" t="s">
        <v>11005</v>
      </c>
    </row>
    <row r="289" spans="1:5" ht="165.75">
      <c r="A289" t="s">
        <v>50</v>
      </c>
      <c r="E289" s="29" t="s">
        <v>195</v>
      </c>
    </row>
    <row r="290" spans="1:16" ht="38.25">
      <c r="A290" s="18" t="s">
        <v>42</v>
      </c>
      <c s="23" t="s">
        <v>406</v>
      </c>
      <c s="23" t="s">
        <v>3314</v>
      </c>
      <c s="18" t="s">
        <v>185</v>
      </c>
      <c s="24" t="s">
        <v>3538</v>
      </c>
      <c s="25" t="s">
        <v>187</v>
      </c>
      <c s="26">
        <v>10</v>
      </c>
      <c s="27">
        <v>0</v>
      </c>
      <c s="27">
        <f>ROUND(ROUND(H290,2)*ROUND(G290,3),2)</f>
      </c>
      <c r="O290">
        <f>(I290*21)/100</f>
      </c>
      <c t="s">
        <v>20</v>
      </c>
    </row>
    <row r="291" spans="1:5" ht="12.75">
      <c r="A291" s="28" t="s">
        <v>47</v>
      </c>
      <c r="E291" s="29" t="s">
        <v>188</v>
      </c>
    </row>
    <row r="292" spans="1:5" ht="12.75">
      <c r="A292" s="30" t="s">
        <v>48</v>
      </c>
      <c r="E292" s="31" t="s">
        <v>11467</v>
      </c>
    </row>
    <row r="293" spans="1:5" ht="165.75">
      <c r="A293" t="s">
        <v>50</v>
      </c>
      <c r="E293" s="29" t="s">
        <v>195</v>
      </c>
    </row>
    <row r="294" spans="1:16" ht="38.25">
      <c r="A294" s="18" t="s">
        <v>42</v>
      </c>
      <c s="23" t="s">
        <v>410</v>
      </c>
      <c s="23" t="s">
        <v>1312</v>
      </c>
      <c s="18" t="s">
        <v>185</v>
      </c>
      <c s="24" t="s">
        <v>1313</v>
      </c>
      <c s="25" t="s">
        <v>187</v>
      </c>
      <c s="26">
        <v>0.5</v>
      </c>
      <c s="27">
        <v>0</v>
      </c>
      <c s="27">
        <f>ROUND(ROUND(H294,2)*ROUND(G294,3),2)</f>
      </c>
      <c r="O294">
        <f>(I294*21)/100</f>
      </c>
      <c t="s">
        <v>20</v>
      </c>
    </row>
    <row r="295" spans="1:5" ht="25.5">
      <c r="A295" s="28" t="s">
        <v>47</v>
      </c>
      <c r="E295" s="29" t="s">
        <v>642</v>
      </c>
    </row>
    <row r="296" spans="1:5" ht="12.75">
      <c r="A296" s="30" t="s">
        <v>48</v>
      </c>
      <c r="E296" s="31" t="s">
        <v>11465</v>
      </c>
    </row>
    <row r="297" spans="1:5" ht="165.75">
      <c r="A297" t="s">
        <v>50</v>
      </c>
      <c r="E297" s="29" t="s">
        <v>195</v>
      </c>
    </row>
    <row r="298" spans="1:16" ht="38.25">
      <c r="A298" s="18" t="s">
        <v>42</v>
      </c>
      <c s="23" t="s">
        <v>414</v>
      </c>
      <c s="23" t="s">
        <v>4234</v>
      </c>
      <c s="18" t="s">
        <v>185</v>
      </c>
      <c s="24" t="s">
        <v>4235</v>
      </c>
      <c s="25" t="s">
        <v>187</v>
      </c>
      <c s="26">
        <v>12</v>
      </c>
      <c s="27">
        <v>0</v>
      </c>
      <c s="27">
        <f>ROUND(ROUND(H298,2)*ROUND(G298,3),2)</f>
      </c>
      <c r="O298">
        <f>(I298*21)/100</f>
      </c>
      <c t="s">
        <v>20</v>
      </c>
    </row>
    <row r="299" spans="1:5" ht="51">
      <c r="A299" s="28" t="s">
        <v>47</v>
      </c>
      <c r="E299" s="29" t="s">
        <v>11468</v>
      </c>
    </row>
    <row r="300" spans="1:5" ht="12.75">
      <c r="A300" s="30" t="s">
        <v>48</v>
      </c>
      <c r="E300" s="31" t="s">
        <v>11005</v>
      </c>
    </row>
    <row r="301" spans="1:5" ht="165.75">
      <c r="A301" t="s">
        <v>50</v>
      </c>
      <c r="E301" s="29" t="s">
        <v>195</v>
      </c>
    </row>
    <row r="302" spans="1:16" ht="25.5">
      <c r="A302" s="18" t="s">
        <v>42</v>
      </c>
      <c s="23" t="s">
        <v>418</v>
      </c>
      <c s="23" t="s">
        <v>1087</v>
      </c>
      <c s="18" t="s">
        <v>185</v>
      </c>
      <c s="24" t="s">
        <v>1088</v>
      </c>
      <c s="25" t="s">
        <v>187</v>
      </c>
      <c s="26">
        <v>0.25</v>
      </c>
      <c s="27">
        <v>0</v>
      </c>
      <c s="27">
        <f>ROUND(ROUND(H302,2)*ROUND(G302,3),2)</f>
      </c>
      <c r="O302">
        <f>(I302*21)/100</f>
      </c>
      <c t="s">
        <v>20</v>
      </c>
    </row>
    <row r="303" spans="1:5" ht="25.5">
      <c r="A303" s="28" t="s">
        <v>47</v>
      </c>
      <c r="E303" s="29" t="s">
        <v>11365</v>
      </c>
    </row>
    <row r="304" spans="1:5" ht="12.75">
      <c r="A304" s="30" t="s">
        <v>48</v>
      </c>
      <c r="E304" s="31" t="s">
        <v>11469</v>
      </c>
    </row>
    <row r="305" spans="1:5" ht="165.75">
      <c r="A305" t="s">
        <v>50</v>
      </c>
      <c r="E305" s="29" t="s">
        <v>195</v>
      </c>
    </row>
    <row r="306" spans="1:16" ht="25.5">
      <c r="A306" s="18" t="s">
        <v>42</v>
      </c>
      <c s="23" t="s">
        <v>422</v>
      </c>
      <c s="23" t="s">
        <v>1090</v>
      </c>
      <c s="18" t="s">
        <v>185</v>
      </c>
      <c s="24" t="s">
        <v>1091</v>
      </c>
      <c s="25" t="s">
        <v>187</v>
      </c>
      <c s="26">
        <v>3.2</v>
      </c>
      <c s="27">
        <v>0</v>
      </c>
      <c s="27">
        <f>ROUND(ROUND(H306,2)*ROUND(G306,3),2)</f>
      </c>
      <c r="O306">
        <f>(I306*21)/100</f>
      </c>
      <c t="s">
        <v>20</v>
      </c>
    </row>
    <row r="307" spans="1:5" ht="25.5">
      <c r="A307" s="28" t="s">
        <v>47</v>
      </c>
      <c r="E307" s="29" t="s">
        <v>11365</v>
      </c>
    </row>
    <row r="308" spans="1:5" ht="12.75">
      <c r="A308" s="30" t="s">
        <v>48</v>
      </c>
      <c r="E308" s="31" t="s">
        <v>11470</v>
      </c>
    </row>
    <row r="309" spans="1:5" ht="165.75">
      <c r="A309" t="s">
        <v>50</v>
      </c>
      <c r="E309" s="29" t="s">
        <v>195</v>
      </c>
    </row>
    <row r="310" spans="1:16" ht="25.5">
      <c r="A310" s="18" t="s">
        <v>42</v>
      </c>
      <c s="23" t="s">
        <v>426</v>
      </c>
      <c s="23" t="s">
        <v>1092</v>
      </c>
      <c s="18" t="s">
        <v>185</v>
      </c>
      <c s="24" t="s">
        <v>1093</v>
      </c>
      <c s="25" t="s">
        <v>187</v>
      </c>
      <c s="26">
        <v>0.1</v>
      </c>
      <c s="27">
        <v>0</v>
      </c>
      <c s="27">
        <f>ROUND(ROUND(H310,2)*ROUND(G310,3),2)</f>
      </c>
      <c r="O310">
        <f>(I310*21)/100</f>
      </c>
      <c t="s">
        <v>20</v>
      </c>
    </row>
    <row r="311" spans="1:5" ht="12.75">
      <c r="A311" s="28" t="s">
        <v>47</v>
      </c>
      <c r="E311" s="29" t="s">
        <v>188</v>
      </c>
    </row>
    <row r="312" spans="1:5" ht="12.75">
      <c r="A312" s="30" t="s">
        <v>48</v>
      </c>
      <c r="E312" s="31" t="s">
        <v>11469</v>
      </c>
    </row>
    <row r="313" spans="1:5" ht="165.75">
      <c r="A313" t="s">
        <v>50</v>
      </c>
      <c r="E313" s="29" t="s">
        <v>195</v>
      </c>
    </row>
    <row r="314" spans="1:16" ht="25.5">
      <c r="A314" s="18" t="s">
        <v>42</v>
      </c>
      <c s="23" t="s">
        <v>430</v>
      </c>
      <c s="23" t="s">
        <v>1094</v>
      </c>
      <c s="18" t="s">
        <v>185</v>
      </c>
      <c s="24" t="s">
        <v>1095</v>
      </c>
      <c s="25" t="s">
        <v>187</v>
      </c>
      <c s="26">
        <v>0.1</v>
      </c>
      <c s="27">
        <v>0</v>
      </c>
      <c s="27">
        <f>ROUND(ROUND(H314,2)*ROUND(G314,3),2)</f>
      </c>
      <c r="O314">
        <f>(I314*21)/100</f>
      </c>
      <c t="s">
        <v>20</v>
      </c>
    </row>
    <row r="315" spans="1:5" ht="12.75">
      <c r="A315" s="28" t="s">
        <v>47</v>
      </c>
      <c r="E315" s="29" t="s">
        <v>188</v>
      </c>
    </row>
    <row r="316" spans="1:5" ht="12.75">
      <c r="A316" s="30" t="s">
        <v>48</v>
      </c>
      <c r="E316" s="31" t="s">
        <v>11469</v>
      </c>
    </row>
    <row r="317" spans="1:5" ht="165.75">
      <c r="A317" t="s">
        <v>50</v>
      </c>
      <c r="E317" s="29" t="s">
        <v>195</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67.xml><?xml version="1.0" encoding="utf-8"?>
<worksheet xmlns="http://schemas.openxmlformats.org/spreadsheetml/2006/main" xmlns:r="http://schemas.openxmlformats.org/officeDocument/2006/relationships">
  <sheetPr>
    <pageSetUpPr fitToPage="1"/>
  </sheetPr>
  <dimension ref="A1:R15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0+O9+O26+O31+O68+O101+O138</f>
      </c>
      <c t="s">
        <v>19</v>
      </c>
    </row>
    <row r="3" spans="1:16" ht="15" customHeight="1">
      <c r="A3" t="s">
        <v>1</v>
      </c>
      <c s="8" t="s">
        <v>4</v>
      </c>
      <c s="9" t="s">
        <v>5</v>
      </c>
      <c s="1"/>
      <c s="10" t="s">
        <v>6</v>
      </c>
      <c s="1"/>
      <c s="4"/>
      <c s="3" t="s">
        <v>11471</v>
      </c>
      <c s="36">
        <f>0+I9+I26+I31+I68+I101+I138</f>
      </c>
      <c r="O3" t="s">
        <v>16</v>
      </c>
      <c t="s">
        <v>20</v>
      </c>
    </row>
    <row r="4" spans="1:16" ht="15" customHeight="1">
      <c r="A4" t="s">
        <v>7</v>
      </c>
      <c s="8" t="s">
        <v>8</v>
      </c>
      <c s="9" t="s">
        <v>11073</v>
      </c>
      <c s="1"/>
      <c s="10" t="s">
        <v>11074</v>
      </c>
      <c s="1"/>
      <c s="1"/>
      <c s="7"/>
      <c s="7"/>
      <c r="O4" t="s">
        <v>17</v>
      </c>
      <c t="s">
        <v>20</v>
      </c>
    </row>
    <row r="5" spans="1:16" ht="12.75" customHeight="1">
      <c r="A5" t="s">
        <v>11</v>
      </c>
      <c s="12" t="s">
        <v>15</v>
      </c>
      <c s="13" t="s">
        <v>11471</v>
      </c>
      <c s="5"/>
      <c s="14" t="s">
        <v>11472</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f>
      </c>
      <c>
        <f>0+O10+O14+O18+O22</f>
      </c>
    </row>
    <row r="10" spans="1:16" ht="12.75">
      <c r="A10" s="18" t="s">
        <v>42</v>
      </c>
      <c s="23" t="s">
        <v>26</v>
      </c>
      <c s="23" t="s">
        <v>2754</v>
      </c>
      <c s="18" t="s">
        <v>44</v>
      </c>
      <c s="24" t="s">
        <v>2755</v>
      </c>
      <c s="25" t="s">
        <v>64</v>
      </c>
      <c s="26">
        <v>239</v>
      </c>
      <c s="27">
        <v>0</v>
      </c>
      <c s="27">
        <f>ROUND(ROUND(H10,2)*ROUND(G10,3),2)</f>
      </c>
      <c r="O10">
        <f>(I10*21)/100</f>
      </c>
      <c t="s">
        <v>20</v>
      </c>
    </row>
    <row r="11" spans="1:5" ht="12.75">
      <c r="A11" s="28" t="s">
        <v>47</v>
      </c>
      <c r="E11" s="29" t="s">
        <v>44</v>
      </c>
    </row>
    <row r="12" spans="1:5" ht="12.75">
      <c r="A12" s="30" t="s">
        <v>48</v>
      </c>
      <c r="E12" s="31" t="s">
        <v>11473</v>
      </c>
    </row>
    <row r="13" spans="1:5" ht="12.75">
      <c r="A13" t="s">
        <v>50</v>
      </c>
      <c r="E13" s="29" t="s">
        <v>2756</v>
      </c>
    </row>
    <row r="14" spans="1:16" ht="12.75">
      <c r="A14" s="18" t="s">
        <v>42</v>
      </c>
      <c s="23" t="s">
        <v>20</v>
      </c>
      <c s="23" t="s">
        <v>2762</v>
      </c>
      <c s="18" t="s">
        <v>44</v>
      </c>
      <c s="24" t="s">
        <v>2763</v>
      </c>
      <c s="25" t="s">
        <v>46</v>
      </c>
      <c s="26">
        <v>75</v>
      </c>
      <c s="27">
        <v>0</v>
      </c>
      <c s="27">
        <f>ROUND(ROUND(H14,2)*ROUND(G14,3),2)</f>
      </c>
      <c r="O14">
        <f>(I14*21)/100</f>
      </c>
      <c t="s">
        <v>20</v>
      </c>
    </row>
    <row r="15" spans="1:5" ht="12.75">
      <c r="A15" s="28" t="s">
        <v>47</v>
      </c>
      <c r="E15" s="29" t="s">
        <v>44</v>
      </c>
    </row>
    <row r="16" spans="1:5" ht="12.75">
      <c r="A16" s="30" t="s">
        <v>48</v>
      </c>
      <c r="E16" s="31" t="s">
        <v>11473</v>
      </c>
    </row>
    <row r="17" spans="1:5" ht="318.75">
      <c r="A17" t="s">
        <v>50</v>
      </c>
      <c r="E17" s="29" t="s">
        <v>2765</v>
      </c>
    </row>
    <row r="18" spans="1:16" ht="12.75">
      <c r="A18" s="18" t="s">
        <v>42</v>
      </c>
      <c s="23" t="s">
        <v>19</v>
      </c>
      <c s="23" t="s">
        <v>58</v>
      </c>
      <c s="18" t="s">
        <v>44</v>
      </c>
      <c s="24" t="s">
        <v>59</v>
      </c>
      <c s="25" t="s">
        <v>46</v>
      </c>
      <c s="26">
        <v>68</v>
      </c>
      <c s="27">
        <v>0</v>
      </c>
      <c s="27">
        <f>ROUND(ROUND(H18,2)*ROUND(G18,3),2)</f>
      </c>
      <c r="O18">
        <f>(I18*21)/100</f>
      </c>
      <c t="s">
        <v>20</v>
      </c>
    </row>
    <row r="19" spans="1:5" ht="12.75">
      <c r="A19" s="28" t="s">
        <v>47</v>
      </c>
      <c r="E19" s="29" t="s">
        <v>44</v>
      </c>
    </row>
    <row r="20" spans="1:5" ht="12.75">
      <c r="A20" s="30" t="s">
        <v>48</v>
      </c>
      <c r="E20" s="31" t="s">
        <v>11473</v>
      </c>
    </row>
    <row r="21" spans="1:5" ht="153">
      <c r="A21" t="s">
        <v>50</v>
      </c>
      <c r="E21" s="29" t="s">
        <v>2766</v>
      </c>
    </row>
    <row r="22" spans="1:16" ht="12.75">
      <c r="A22" s="18" t="s">
        <v>42</v>
      </c>
      <c s="23" t="s">
        <v>30</v>
      </c>
      <c s="23" t="s">
        <v>2767</v>
      </c>
      <c s="18" t="s">
        <v>44</v>
      </c>
      <c s="24" t="s">
        <v>2768</v>
      </c>
      <c s="25" t="s">
        <v>64</v>
      </c>
      <c s="26">
        <v>239</v>
      </c>
      <c s="27">
        <v>0</v>
      </c>
      <c s="27">
        <f>ROUND(ROUND(H22,2)*ROUND(G22,3),2)</f>
      </c>
      <c r="O22">
        <f>(I22*21)/100</f>
      </c>
      <c t="s">
        <v>20</v>
      </c>
    </row>
    <row r="23" spans="1:5" ht="12.75">
      <c r="A23" s="28" t="s">
        <v>47</v>
      </c>
      <c r="E23" s="29" t="s">
        <v>44</v>
      </c>
    </row>
    <row r="24" spans="1:5" ht="12.75">
      <c r="A24" s="30" t="s">
        <v>48</v>
      </c>
      <c r="E24" s="31" t="s">
        <v>11473</v>
      </c>
    </row>
    <row r="25" spans="1:5" ht="38.25">
      <c r="A25" t="s">
        <v>50</v>
      </c>
      <c r="E25" s="29" t="s">
        <v>2769</v>
      </c>
    </row>
    <row r="26" spans="1:18" ht="12.75" customHeight="1">
      <c r="A26" s="5" t="s">
        <v>40</v>
      </c>
      <c s="5"/>
      <c s="34" t="s">
        <v>30</v>
      </c>
      <c s="5"/>
      <c s="21" t="s">
        <v>1238</v>
      </c>
      <c s="5"/>
      <c s="5"/>
      <c s="5"/>
      <c s="35">
        <f>0+Q26</f>
      </c>
      <c r="O26">
        <f>0+R26</f>
      </c>
      <c r="Q26">
        <f>0+I27</f>
      </c>
      <c>
        <f>0+O27</f>
      </c>
    </row>
    <row r="27" spans="1:16" ht="12.75">
      <c r="A27" s="18" t="s">
        <v>42</v>
      </c>
      <c s="23" t="s">
        <v>32</v>
      </c>
      <c s="23" t="s">
        <v>2777</v>
      </c>
      <c s="18" t="s">
        <v>44</v>
      </c>
      <c s="24" t="s">
        <v>2778</v>
      </c>
      <c s="25" t="s">
        <v>46</v>
      </c>
      <c s="26">
        <v>4</v>
      </c>
      <c s="27">
        <v>0</v>
      </c>
      <c s="27">
        <f>ROUND(ROUND(H27,2)*ROUND(G27,3),2)</f>
      </c>
      <c r="O27">
        <f>(I27*21)/100</f>
      </c>
      <c t="s">
        <v>20</v>
      </c>
    </row>
    <row r="28" spans="1:5" ht="12.75">
      <c r="A28" s="28" t="s">
        <v>47</v>
      </c>
      <c r="E28" s="29" t="s">
        <v>44</v>
      </c>
    </row>
    <row r="29" spans="1:5" ht="12.75">
      <c r="A29" s="30" t="s">
        <v>48</v>
      </c>
      <c r="E29" s="31" t="s">
        <v>11473</v>
      </c>
    </row>
    <row r="30" spans="1:5" ht="38.25">
      <c r="A30" t="s">
        <v>50</v>
      </c>
      <c r="E30" s="29" t="s">
        <v>2780</v>
      </c>
    </row>
    <row r="31" spans="1:18" ht="12.75" customHeight="1">
      <c r="A31" s="5" t="s">
        <v>40</v>
      </c>
      <c s="5"/>
      <c s="34" t="s">
        <v>410</v>
      </c>
      <c s="5"/>
      <c s="21" t="s">
        <v>2315</v>
      </c>
      <c s="5"/>
      <c s="5"/>
      <c s="5"/>
      <c s="35">
        <f>0+Q31</f>
      </c>
      <c r="O31">
        <f>0+R31</f>
      </c>
      <c r="Q31">
        <f>0+I32+I36+I40+I44+I48+I52+I56+I60+I64</f>
      </c>
      <c>
        <f>0+O32+O36+O40+O44+O48+O52+O56+O60+O64</f>
      </c>
    </row>
    <row r="32" spans="1:16" ht="25.5">
      <c r="A32" s="18" t="s">
        <v>42</v>
      </c>
      <c s="23" t="s">
        <v>34</v>
      </c>
      <c s="23" t="s">
        <v>6023</v>
      </c>
      <c s="18" t="s">
        <v>44</v>
      </c>
      <c s="24" t="s">
        <v>6024</v>
      </c>
      <c s="25" t="s">
        <v>70</v>
      </c>
      <c s="26">
        <v>6</v>
      </c>
      <c s="27">
        <v>0</v>
      </c>
      <c s="27">
        <f>ROUND(ROUND(H32,2)*ROUND(G32,3),2)</f>
      </c>
      <c r="O32">
        <f>(I32*21)/100</f>
      </c>
      <c t="s">
        <v>20</v>
      </c>
    </row>
    <row r="33" spans="1:5" ht="12.75">
      <c r="A33" s="28" t="s">
        <v>47</v>
      </c>
      <c r="E33" s="29" t="s">
        <v>44</v>
      </c>
    </row>
    <row r="34" spans="1:5" ht="12.75">
      <c r="A34" s="30" t="s">
        <v>48</v>
      </c>
      <c r="E34" s="31" t="s">
        <v>11078</v>
      </c>
    </row>
    <row r="35" spans="1:5" ht="25.5">
      <c r="A35" t="s">
        <v>50</v>
      </c>
      <c r="E35" s="29" t="s">
        <v>6025</v>
      </c>
    </row>
    <row r="36" spans="1:16" ht="12.75">
      <c r="A36" s="18" t="s">
        <v>42</v>
      </c>
      <c s="23" t="s">
        <v>66</v>
      </c>
      <c s="23" t="s">
        <v>2784</v>
      </c>
      <c s="18" t="s">
        <v>44</v>
      </c>
      <c s="24" t="s">
        <v>2785</v>
      </c>
      <c s="25" t="s">
        <v>70</v>
      </c>
      <c s="26">
        <v>2</v>
      </c>
      <c s="27">
        <v>0</v>
      </c>
      <c s="27">
        <f>ROUND(ROUND(H36,2)*ROUND(G36,3),2)</f>
      </c>
      <c r="O36">
        <f>(I36*21)/100</f>
      </c>
      <c t="s">
        <v>20</v>
      </c>
    </row>
    <row r="37" spans="1:5" ht="12.75">
      <c r="A37" s="28" t="s">
        <v>47</v>
      </c>
      <c r="E37" s="29" t="s">
        <v>44</v>
      </c>
    </row>
    <row r="38" spans="1:5" ht="12.75">
      <c r="A38" s="30" t="s">
        <v>48</v>
      </c>
      <c r="E38" s="31" t="s">
        <v>11473</v>
      </c>
    </row>
    <row r="39" spans="1:5" ht="51">
      <c r="A39" t="s">
        <v>50</v>
      </c>
      <c r="E39" s="29" t="s">
        <v>2787</v>
      </c>
    </row>
    <row r="40" spans="1:16" ht="12.75">
      <c r="A40" s="18" t="s">
        <v>42</v>
      </c>
      <c s="23" t="s">
        <v>76</v>
      </c>
      <c s="23" t="s">
        <v>221</v>
      </c>
      <c s="18" t="s">
        <v>44</v>
      </c>
      <c s="24" t="s">
        <v>222</v>
      </c>
      <c s="25" t="s">
        <v>56</v>
      </c>
      <c s="26">
        <v>239</v>
      </c>
      <c s="27">
        <v>0</v>
      </c>
      <c s="27">
        <f>ROUND(ROUND(H40,2)*ROUND(G40,3),2)</f>
      </c>
      <c r="O40">
        <f>(I40*21)/100</f>
      </c>
      <c t="s">
        <v>20</v>
      </c>
    </row>
    <row r="41" spans="1:5" ht="12.75">
      <c r="A41" s="28" t="s">
        <v>47</v>
      </c>
      <c r="E41" s="29" t="s">
        <v>44</v>
      </c>
    </row>
    <row r="42" spans="1:5" ht="12.75">
      <c r="A42" s="30" t="s">
        <v>48</v>
      </c>
      <c r="E42" s="31" t="s">
        <v>11473</v>
      </c>
    </row>
    <row r="43" spans="1:5" ht="51">
      <c r="A43" t="s">
        <v>50</v>
      </c>
      <c r="E43" s="29" t="s">
        <v>2788</v>
      </c>
    </row>
    <row r="44" spans="1:16" ht="12.75">
      <c r="A44" s="18" t="s">
        <v>42</v>
      </c>
      <c s="23" t="s">
        <v>37</v>
      </c>
      <c s="23" t="s">
        <v>224</v>
      </c>
      <c s="18" t="s">
        <v>44</v>
      </c>
      <c s="24" t="s">
        <v>225</v>
      </c>
      <c s="25" t="s">
        <v>56</v>
      </c>
      <c s="26">
        <v>25</v>
      </c>
      <c s="27">
        <v>0</v>
      </c>
      <c s="27">
        <f>ROUND(ROUND(H44,2)*ROUND(G44,3),2)</f>
      </c>
      <c r="O44">
        <f>(I44*21)/100</f>
      </c>
      <c t="s">
        <v>20</v>
      </c>
    </row>
    <row r="45" spans="1:5" ht="12.75">
      <c r="A45" s="28" t="s">
        <v>47</v>
      </c>
      <c r="E45" s="29" t="s">
        <v>44</v>
      </c>
    </row>
    <row r="46" spans="1:5" ht="12.75">
      <c r="A46" s="30" t="s">
        <v>48</v>
      </c>
      <c r="E46" s="31" t="s">
        <v>11473</v>
      </c>
    </row>
    <row r="47" spans="1:5" ht="51">
      <c r="A47" t="s">
        <v>50</v>
      </c>
      <c r="E47" s="29" t="s">
        <v>2788</v>
      </c>
    </row>
    <row r="48" spans="1:16" ht="12.75">
      <c r="A48" s="18" t="s">
        <v>42</v>
      </c>
      <c s="23" t="s">
        <v>39</v>
      </c>
      <c s="23" t="s">
        <v>1736</v>
      </c>
      <c s="18" t="s">
        <v>44</v>
      </c>
      <c s="24" t="s">
        <v>1737</v>
      </c>
      <c s="25" t="s">
        <v>56</v>
      </c>
      <c s="26">
        <v>239</v>
      </c>
      <c s="27">
        <v>0</v>
      </c>
      <c s="27">
        <f>ROUND(ROUND(H48,2)*ROUND(G48,3),2)</f>
      </c>
      <c r="O48">
        <f>(I48*21)/100</f>
      </c>
      <c t="s">
        <v>20</v>
      </c>
    </row>
    <row r="49" spans="1:5" ht="12.75">
      <c r="A49" s="28" t="s">
        <v>47</v>
      </c>
      <c r="E49" s="29" t="s">
        <v>44</v>
      </c>
    </row>
    <row r="50" spans="1:5" ht="12.75">
      <c r="A50" s="30" t="s">
        <v>48</v>
      </c>
      <c r="E50" s="31" t="s">
        <v>11473</v>
      </c>
    </row>
    <row r="51" spans="1:5" ht="76.5">
      <c r="A51" t="s">
        <v>50</v>
      </c>
      <c r="E51" s="29" t="s">
        <v>6026</v>
      </c>
    </row>
    <row r="52" spans="1:16" ht="12.75">
      <c r="A52" s="18" t="s">
        <v>42</v>
      </c>
      <c s="23" t="s">
        <v>87</v>
      </c>
      <c s="23" t="s">
        <v>2793</v>
      </c>
      <c s="18" t="s">
        <v>44</v>
      </c>
      <c s="24" t="s">
        <v>2794</v>
      </c>
      <c s="25" t="s">
        <v>70</v>
      </c>
      <c s="26">
        <v>6</v>
      </c>
      <c s="27">
        <v>0</v>
      </c>
      <c s="27">
        <f>ROUND(ROUND(H52,2)*ROUND(G52,3),2)</f>
      </c>
      <c r="O52">
        <f>(I52*21)/100</f>
      </c>
      <c t="s">
        <v>20</v>
      </c>
    </row>
    <row r="53" spans="1:5" ht="12.75">
      <c r="A53" s="28" t="s">
        <v>47</v>
      </c>
      <c r="E53" s="29" t="s">
        <v>44</v>
      </c>
    </row>
    <row r="54" spans="1:5" ht="12.75">
      <c r="A54" s="30" t="s">
        <v>48</v>
      </c>
      <c r="E54" s="31" t="s">
        <v>11473</v>
      </c>
    </row>
    <row r="55" spans="1:5" ht="51">
      <c r="A55" t="s">
        <v>50</v>
      </c>
      <c r="E55" s="29" t="s">
        <v>2614</v>
      </c>
    </row>
    <row r="56" spans="1:16" ht="25.5">
      <c r="A56" s="18" t="s">
        <v>42</v>
      </c>
      <c s="23" t="s">
        <v>91</v>
      </c>
      <c s="23" t="s">
        <v>6027</v>
      </c>
      <c s="18" t="s">
        <v>44</v>
      </c>
      <c s="24" t="s">
        <v>6028</v>
      </c>
      <c s="25" t="s">
        <v>70</v>
      </c>
      <c s="26">
        <v>2</v>
      </c>
      <c s="27">
        <v>0</v>
      </c>
      <c s="27">
        <f>ROUND(ROUND(H56,2)*ROUND(G56,3),2)</f>
      </c>
      <c r="O56">
        <f>(I56*21)/100</f>
      </c>
      <c t="s">
        <v>20</v>
      </c>
    </row>
    <row r="57" spans="1:5" ht="12.75">
      <c r="A57" s="28" t="s">
        <v>47</v>
      </c>
      <c r="E57" s="29" t="s">
        <v>44</v>
      </c>
    </row>
    <row r="58" spans="1:5" ht="12.75">
      <c r="A58" s="30" t="s">
        <v>48</v>
      </c>
      <c r="E58" s="31" t="s">
        <v>11473</v>
      </c>
    </row>
    <row r="59" spans="1:5" ht="51">
      <c r="A59" t="s">
        <v>50</v>
      </c>
      <c r="E59" s="29" t="s">
        <v>6029</v>
      </c>
    </row>
    <row r="60" spans="1:16" ht="12.75">
      <c r="A60" s="18" t="s">
        <v>42</v>
      </c>
      <c s="23" t="s">
        <v>95</v>
      </c>
      <c s="23" t="s">
        <v>2795</v>
      </c>
      <c s="18" t="s">
        <v>44</v>
      </c>
      <c s="24" t="s">
        <v>2796</v>
      </c>
      <c s="25" t="s">
        <v>56</v>
      </c>
      <c s="26">
        <v>239</v>
      </c>
      <c s="27">
        <v>0</v>
      </c>
      <c s="27">
        <f>ROUND(ROUND(H60,2)*ROUND(G60,3),2)</f>
      </c>
      <c r="O60">
        <f>(I60*21)/100</f>
      </c>
      <c t="s">
        <v>20</v>
      </c>
    </row>
    <row r="61" spans="1:5" ht="12.75">
      <c r="A61" s="28" t="s">
        <v>47</v>
      </c>
      <c r="E61" s="29" t="s">
        <v>44</v>
      </c>
    </row>
    <row r="62" spans="1:5" ht="12.75">
      <c r="A62" s="30" t="s">
        <v>48</v>
      </c>
      <c r="E62" s="31" t="s">
        <v>11473</v>
      </c>
    </row>
    <row r="63" spans="1:5" ht="25.5">
      <c r="A63" t="s">
        <v>50</v>
      </c>
      <c r="E63" s="29" t="s">
        <v>2602</v>
      </c>
    </row>
    <row r="64" spans="1:16" ht="12.75">
      <c r="A64" s="18" t="s">
        <v>42</v>
      </c>
      <c s="23" t="s">
        <v>103</v>
      </c>
      <c s="23" t="s">
        <v>2804</v>
      </c>
      <c s="18" t="s">
        <v>44</v>
      </c>
      <c s="24" t="s">
        <v>2805</v>
      </c>
      <c s="25" t="s">
        <v>64</v>
      </c>
      <c s="26">
        <v>239</v>
      </c>
      <c s="27">
        <v>0</v>
      </c>
      <c s="27">
        <f>ROUND(ROUND(H64,2)*ROUND(G64,3),2)</f>
      </c>
      <c r="O64">
        <f>(I64*21)/100</f>
      </c>
      <c t="s">
        <v>20</v>
      </c>
    </row>
    <row r="65" spans="1:5" ht="12.75">
      <c r="A65" s="28" t="s">
        <v>47</v>
      </c>
      <c r="E65" s="29" t="s">
        <v>44</v>
      </c>
    </row>
    <row r="66" spans="1:5" ht="12.75">
      <c r="A66" s="30" t="s">
        <v>48</v>
      </c>
      <c r="E66" s="31" t="s">
        <v>11473</v>
      </c>
    </row>
    <row r="67" spans="1:5" ht="102">
      <c r="A67" t="s">
        <v>50</v>
      </c>
      <c r="E67" s="29" t="s">
        <v>2806</v>
      </c>
    </row>
    <row r="68" spans="1:18" ht="12.75" customHeight="1">
      <c r="A68" s="5" t="s">
        <v>40</v>
      </c>
      <c s="5"/>
      <c s="34" t="s">
        <v>2217</v>
      </c>
      <c s="5"/>
      <c s="21" t="s">
        <v>2633</v>
      </c>
      <c s="5"/>
      <c s="5"/>
      <c s="5"/>
      <c s="35">
        <f>0+Q68</f>
      </c>
      <c r="O68">
        <f>0+R68</f>
      </c>
      <c r="Q68">
        <f>0+I69+I73+I77+I81+I85+I89+I93+I97</f>
      </c>
      <c>
        <f>0+O69+O73+O77+O81+O85+O89+O93+O97</f>
      </c>
    </row>
    <row r="69" spans="1:16" ht="12.75">
      <c r="A69" s="18" t="s">
        <v>42</v>
      </c>
      <c s="23" t="s">
        <v>110</v>
      </c>
      <c s="23" t="s">
        <v>11217</v>
      </c>
      <c s="18" t="s">
        <v>44</v>
      </c>
      <c s="24" t="s">
        <v>11218</v>
      </c>
      <c s="25" t="s">
        <v>56</v>
      </c>
      <c s="26">
        <v>240</v>
      </c>
      <c s="27">
        <v>0</v>
      </c>
      <c s="27">
        <f>ROUND(ROUND(H69,2)*ROUND(G69,3),2)</f>
      </c>
      <c r="O69">
        <f>(I69*21)/100</f>
      </c>
      <c t="s">
        <v>20</v>
      </c>
    </row>
    <row r="70" spans="1:5" ht="12.75">
      <c r="A70" s="28" t="s">
        <v>47</v>
      </c>
      <c r="E70" s="29" t="s">
        <v>44</v>
      </c>
    </row>
    <row r="71" spans="1:5" ht="12.75">
      <c r="A71" s="30" t="s">
        <v>48</v>
      </c>
      <c r="E71" s="31" t="s">
        <v>11078</v>
      </c>
    </row>
    <row r="72" spans="1:5" ht="38.25">
      <c r="A72" t="s">
        <v>50</v>
      </c>
      <c r="E72" s="29" t="s">
        <v>2636</v>
      </c>
    </row>
    <row r="73" spans="1:16" ht="12.75">
      <c r="A73" s="18" t="s">
        <v>42</v>
      </c>
      <c s="23" t="s">
        <v>114</v>
      </c>
      <c s="23" t="s">
        <v>11093</v>
      </c>
      <c s="18" t="s">
        <v>44</v>
      </c>
      <c s="24" t="s">
        <v>11094</v>
      </c>
      <c s="25" t="s">
        <v>56</v>
      </c>
      <c s="26">
        <v>70</v>
      </c>
      <c s="27">
        <v>0</v>
      </c>
      <c s="27">
        <f>ROUND(ROUND(H73,2)*ROUND(G73,3),2)</f>
      </c>
      <c r="O73">
        <f>(I73*21)/100</f>
      </c>
      <c t="s">
        <v>20</v>
      </c>
    </row>
    <row r="74" spans="1:5" ht="12.75">
      <c r="A74" s="28" t="s">
        <v>47</v>
      </c>
      <c r="E74" s="29" t="s">
        <v>44</v>
      </c>
    </row>
    <row r="75" spans="1:5" ht="12.75">
      <c r="A75" s="30" t="s">
        <v>48</v>
      </c>
      <c r="E75" s="31" t="s">
        <v>11078</v>
      </c>
    </row>
    <row r="76" spans="1:5" ht="38.25">
      <c r="A76" t="s">
        <v>50</v>
      </c>
      <c r="E76" s="29" t="s">
        <v>2636</v>
      </c>
    </row>
    <row r="77" spans="1:16" ht="25.5">
      <c r="A77" s="18" t="s">
        <v>42</v>
      </c>
      <c s="23" t="s">
        <v>117</v>
      </c>
      <c s="23" t="s">
        <v>3053</v>
      </c>
      <c s="18" t="s">
        <v>44</v>
      </c>
      <c s="24" t="s">
        <v>3054</v>
      </c>
      <c s="25" t="s">
        <v>70</v>
      </c>
      <c s="26">
        <v>2</v>
      </c>
      <c s="27">
        <v>0</v>
      </c>
      <c s="27">
        <f>ROUND(ROUND(H77,2)*ROUND(G77,3),2)</f>
      </c>
      <c r="O77">
        <f>(I77*21)/100</f>
      </c>
      <c t="s">
        <v>20</v>
      </c>
    </row>
    <row r="78" spans="1:5" ht="12.75">
      <c r="A78" s="28" t="s">
        <v>47</v>
      </c>
      <c r="E78" s="29" t="s">
        <v>44</v>
      </c>
    </row>
    <row r="79" spans="1:5" ht="12.75">
      <c r="A79" s="30" t="s">
        <v>48</v>
      </c>
      <c r="E79" s="31" t="s">
        <v>11078</v>
      </c>
    </row>
    <row r="80" spans="1:5" ht="38.25">
      <c r="A80" t="s">
        <v>50</v>
      </c>
      <c r="E80" s="29" t="s">
        <v>2641</v>
      </c>
    </row>
    <row r="81" spans="1:16" ht="25.5">
      <c r="A81" s="18" t="s">
        <v>42</v>
      </c>
      <c s="23" t="s">
        <v>121</v>
      </c>
      <c s="23" t="s">
        <v>11095</v>
      </c>
      <c s="18" t="s">
        <v>44</v>
      </c>
      <c s="24" t="s">
        <v>11096</v>
      </c>
      <c s="25" t="s">
        <v>70</v>
      </c>
      <c s="26">
        <v>2</v>
      </c>
      <c s="27">
        <v>0</v>
      </c>
      <c s="27">
        <f>ROUND(ROUND(H81,2)*ROUND(G81,3),2)</f>
      </c>
      <c r="O81">
        <f>(I81*21)/100</f>
      </c>
      <c t="s">
        <v>20</v>
      </c>
    </row>
    <row r="82" spans="1:5" ht="12.75">
      <c r="A82" s="28" t="s">
        <v>47</v>
      </c>
      <c r="E82" s="29" t="s">
        <v>44</v>
      </c>
    </row>
    <row r="83" spans="1:5" ht="12.75">
      <c r="A83" s="30" t="s">
        <v>48</v>
      </c>
      <c r="E83" s="31" t="s">
        <v>11078</v>
      </c>
    </row>
    <row r="84" spans="1:5" ht="38.25">
      <c r="A84" t="s">
        <v>50</v>
      </c>
      <c r="E84" s="29" t="s">
        <v>2641</v>
      </c>
    </row>
    <row r="85" spans="1:16" ht="12.75">
      <c r="A85" s="18" t="s">
        <v>42</v>
      </c>
      <c s="23" t="s">
        <v>125</v>
      </c>
      <c s="23" t="s">
        <v>11422</v>
      </c>
      <c s="18" t="s">
        <v>44</v>
      </c>
      <c s="24" t="s">
        <v>11423</v>
      </c>
      <c s="25" t="s">
        <v>70</v>
      </c>
      <c s="26">
        <v>2</v>
      </c>
      <c s="27">
        <v>0</v>
      </c>
      <c s="27">
        <f>ROUND(ROUND(H85,2)*ROUND(G85,3),2)</f>
      </c>
      <c r="O85">
        <f>(I85*21)/100</f>
      </c>
      <c t="s">
        <v>20</v>
      </c>
    </row>
    <row r="86" spans="1:5" ht="12.75">
      <c r="A86" s="28" t="s">
        <v>47</v>
      </c>
      <c r="E86" s="29" t="s">
        <v>44</v>
      </c>
    </row>
    <row r="87" spans="1:5" ht="12.75">
      <c r="A87" s="30" t="s">
        <v>48</v>
      </c>
      <c r="E87" s="31" t="s">
        <v>11078</v>
      </c>
    </row>
    <row r="88" spans="1:5" ht="38.25">
      <c r="A88" t="s">
        <v>50</v>
      </c>
      <c r="E88" s="29" t="s">
        <v>2641</v>
      </c>
    </row>
    <row r="89" spans="1:16" ht="12.75">
      <c r="A89" s="18" t="s">
        <v>42</v>
      </c>
      <c s="23" t="s">
        <v>130</v>
      </c>
      <c s="23" t="s">
        <v>2336</v>
      </c>
      <c s="18" t="s">
        <v>44</v>
      </c>
      <c s="24" t="s">
        <v>2337</v>
      </c>
      <c s="25" t="s">
        <v>70</v>
      </c>
      <c s="26">
        <v>6</v>
      </c>
      <c s="27">
        <v>0</v>
      </c>
      <c s="27">
        <f>ROUND(ROUND(H89,2)*ROUND(G89,3),2)</f>
      </c>
      <c r="O89">
        <f>(I89*21)/100</f>
      </c>
      <c t="s">
        <v>20</v>
      </c>
    </row>
    <row r="90" spans="1:5" ht="12.75">
      <c r="A90" s="28" t="s">
        <v>47</v>
      </c>
      <c r="E90" s="29" t="s">
        <v>44</v>
      </c>
    </row>
    <row r="91" spans="1:5" ht="12.75">
      <c r="A91" s="30" t="s">
        <v>48</v>
      </c>
      <c r="E91" s="31" t="s">
        <v>11078</v>
      </c>
    </row>
    <row r="92" spans="1:5" ht="25.5">
      <c r="A92" t="s">
        <v>50</v>
      </c>
      <c r="E92" s="29" t="s">
        <v>2821</v>
      </c>
    </row>
    <row r="93" spans="1:16" ht="12.75">
      <c r="A93" s="18" t="s">
        <v>42</v>
      </c>
      <c s="23" t="s">
        <v>134</v>
      </c>
      <c s="23" t="s">
        <v>2822</v>
      </c>
      <c s="18" t="s">
        <v>44</v>
      </c>
      <c s="24" t="s">
        <v>2823</v>
      </c>
      <c s="25" t="s">
        <v>70</v>
      </c>
      <c s="26">
        <v>2</v>
      </c>
      <c s="27">
        <v>0</v>
      </c>
      <c s="27">
        <f>ROUND(ROUND(H93,2)*ROUND(G93,3),2)</f>
      </c>
      <c r="O93">
        <f>(I93*21)/100</f>
      </c>
      <c t="s">
        <v>20</v>
      </c>
    </row>
    <row r="94" spans="1:5" ht="12.75">
      <c r="A94" s="28" t="s">
        <v>47</v>
      </c>
      <c r="E94" s="29" t="s">
        <v>44</v>
      </c>
    </row>
    <row r="95" spans="1:5" ht="12.75">
      <c r="A95" s="30" t="s">
        <v>48</v>
      </c>
      <c r="E95" s="31" t="s">
        <v>11473</v>
      </c>
    </row>
    <row r="96" spans="1:5" ht="38.25">
      <c r="A96" t="s">
        <v>50</v>
      </c>
      <c r="E96" s="29" t="s">
        <v>2824</v>
      </c>
    </row>
    <row r="97" spans="1:16" ht="12.75">
      <c r="A97" s="18" t="s">
        <v>42</v>
      </c>
      <c s="23" t="s">
        <v>138</v>
      </c>
      <c s="23" t="s">
        <v>2829</v>
      </c>
      <c s="18" t="s">
        <v>44</v>
      </c>
      <c s="24" t="s">
        <v>2830</v>
      </c>
      <c s="25" t="s">
        <v>56</v>
      </c>
      <c s="26">
        <v>310</v>
      </c>
      <c s="27">
        <v>0</v>
      </c>
      <c s="27">
        <f>ROUND(ROUND(H97,2)*ROUND(G97,3),2)</f>
      </c>
      <c r="O97">
        <f>(I97*21)/100</f>
      </c>
      <c t="s">
        <v>20</v>
      </c>
    </row>
    <row r="98" spans="1:5" ht="12.75">
      <c r="A98" s="28" t="s">
        <v>47</v>
      </c>
      <c r="E98" s="29" t="s">
        <v>44</v>
      </c>
    </row>
    <row r="99" spans="1:5" ht="12.75">
      <c r="A99" s="30" t="s">
        <v>48</v>
      </c>
      <c r="E99" s="31" t="s">
        <v>11473</v>
      </c>
    </row>
    <row r="100" spans="1:5" ht="63.75">
      <c r="A100" t="s">
        <v>50</v>
      </c>
      <c r="E100" s="29" t="s">
        <v>2831</v>
      </c>
    </row>
    <row r="101" spans="1:18" ht="12.75" customHeight="1">
      <c r="A101" s="5" t="s">
        <v>40</v>
      </c>
      <c s="5"/>
      <c s="34" t="s">
        <v>2223</v>
      </c>
      <c s="5"/>
      <c s="21" t="s">
        <v>2391</v>
      </c>
      <c s="5"/>
      <c s="5"/>
      <c s="5"/>
      <c s="35">
        <f>0+Q101</f>
      </c>
      <c r="O101">
        <f>0+R101</f>
      </c>
      <c r="Q101">
        <f>0+I102+I106+I110+I114+I118+I122+I126+I130+I134</f>
      </c>
      <c>
        <f>0+O102+O106+O110+O114+O118+O122+O126+O130+O134</f>
      </c>
    </row>
    <row r="102" spans="1:16" ht="12.75">
      <c r="A102" s="18" t="s">
        <v>42</v>
      </c>
      <c s="23" t="s">
        <v>142</v>
      </c>
      <c s="23" t="s">
        <v>2703</v>
      </c>
      <c s="18" t="s">
        <v>44</v>
      </c>
      <c s="24" t="s">
        <v>2704</v>
      </c>
      <c s="25" t="s">
        <v>70</v>
      </c>
      <c s="26">
        <v>1</v>
      </c>
      <c s="27">
        <v>0</v>
      </c>
      <c s="27">
        <f>ROUND(ROUND(H102,2)*ROUND(G102,3),2)</f>
      </c>
      <c r="O102">
        <f>(I102*21)/100</f>
      </c>
      <c t="s">
        <v>20</v>
      </c>
    </row>
    <row r="103" spans="1:5" ht="12.75">
      <c r="A103" s="28" t="s">
        <v>47</v>
      </c>
      <c r="E103" s="29" t="s">
        <v>44</v>
      </c>
    </row>
    <row r="104" spans="1:5" ht="12.75">
      <c r="A104" s="30" t="s">
        <v>48</v>
      </c>
      <c r="E104" s="31" t="s">
        <v>11083</v>
      </c>
    </row>
    <row r="105" spans="1:5" ht="51">
      <c r="A105" t="s">
        <v>50</v>
      </c>
      <c r="E105" s="29" t="s">
        <v>2705</v>
      </c>
    </row>
    <row r="106" spans="1:16" ht="25.5">
      <c r="A106" s="18" t="s">
        <v>42</v>
      </c>
      <c s="23" t="s">
        <v>146</v>
      </c>
      <c s="23" t="s">
        <v>6032</v>
      </c>
      <c s="18" t="s">
        <v>44</v>
      </c>
      <c s="24" t="s">
        <v>6033</v>
      </c>
      <c s="25" t="s">
        <v>70</v>
      </c>
      <c s="26">
        <v>1</v>
      </c>
      <c s="27">
        <v>0</v>
      </c>
      <c s="27">
        <f>ROUND(ROUND(H106,2)*ROUND(G106,3),2)</f>
      </c>
      <c r="O106">
        <f>(I106*21)/100</f>
      </c>
      <c t="s">
        <v>20</v>
      </c>
    </row>
    <row r="107" spans="1:5" ht="12.75">
      <c r="A107" s="28" t="s">
        <v>47</v>
      </c>
      <c r="E107" s="29" t="s">
        <v>44</v>
      </c>
    </row>
    <row r="108" spans="1:5" ht="12.75">
      <c r="A108" s="30" t="s">
        <v>48</v>
      </c>
      <c r="E108" s="31" t="s">
        <v>11084</v>
      </c>
    </row>
    <row r="109" spans="1:5" ht="63.75">
      <c r="A109" t="s">
        <v>50</v>
      </c>
      <c r="E109" s="29" t="s">
        <v>2505</v>
      </c>
    </row>
    <row r="110" spans="1:16" ht="25.5">
      <c r="A110" s="18" t="s">
        <v>42</v>
      </c>
      <c s="23" t="s">
        <v>150</v>
      </c>
      <c s="23" t="s">
        <v>2396</v>
      </c>
      <c s="18" t="s">
        <v>44</v>
      </c>
      <c s="24" t="s">
        <v>2397</v>
      </c>
      <c s="25" t="s">
        <v>70</v>
      </c>
      <c s="26">
        <v>1</v>
      </c>
      <c s="27">
        <v>0</v>
      </c>
      <c s="27">
        <f>ROUND(ROUND(H110,2)*ROUND(G110,3),2)</f>
      </c>
      <c r="O110">
        <f>(I110*21)/100</f>
      </c>
      <c t="s">
        <v>20</v>
      </c>
    </row>
    <row r="111" spans="1:5" ht="12.75">
      <c r="A111" s="28" t="s">
        <v>47</v>
      </c>
      <c r="E111" s="29" t="s">
        <v>44</v>
      </c>
    </row>
    <row r="112" spans="1:5" ht="12.75">
      <c r="A112" s="30" t="s">
        <v>48</v>
      </c>
      <c r="E112" s="31" t="s">
        <v>11084</v>
      </c>
    </row>
    <row r="113" spans="1:5" ht="38.25">
      <c r="A113" t="s">
        <v>50</v>
      </c>
      <c r="E113" s="29" t="s">
        <v>2719</v>
      </c>
    </row>
    <row r="114" spans="1:16" ht="12.75">
      <c r="A114" s="18" t="s">
        <v>42</v>
      </c>
      <c s="23" t="s">
        <v>154</v>
      </c>
      <c s="23" t="s">
        <v>2720</v>
      </c>
      <c s="18" t="s">
        <v>44</v>
      </c>
      <c s="24" t="s">
        <v>2721</v>
      </c>
      <c s="25" t="s">
        <v>70</v>
      </c>
      <c s="26">
        <v>1</v>
      </c>
      <c s="27">
        <v>0</v>
      </c>
      <c s="27">
        <f>ROUND(ROUND(H114,2)*ROUND(G114,3),2)</f>
      </c>
      <c r="O114">
        <f>(I114*21)/100</f>
      </c>
      <c t="s">
        <v>20</v>
      </c>
    </row>
    <row r="115" spans="1:5" ht="12.75">
      <c r="A115" s="28" t="s">
        <v>47</v>
      </c>
      <c r="E115" s="29" t="s">
        <v>44</v>
      </c>
    </row>
    <row r="116" spans="1:5" ht="12.75">
      <c r="A116" s="30" t="s">
        <v>48</v>
      </c>
      <c r="E116" s="31" t="s">
        <v>11084</v>
      </c>
    </row>
    <row r="117" spans="1:5" ht="38.25">
      <c r="A117" t="s">
        <v>50</v>
      </c>
      <c r="E117" s="29" t="s">
        <v>2722</v>
      </c>
    </row>
    <row r="118" spans="1:16" ht="12.75">
      <c r="A118" s="18" t="s">
        <v>42</v>
      </c>
      <c s="23" t="s">
        <v>160</v>
      </c>
      <c s="23" t="s">
        <v>2723</v>
      </c>
      <c s="18" t="s">
        <v>44</v>
      </c>
      <c s="24" t="s">
        <v>2724</v>
      </c>
      <c s="25" t="s">
        <v>70</v>
      </c>
      <c s="26">
        <v>1</v>
      </c>
      <c s="27">
        <v>0</v>
      </c>
      <c s="27">
        <f>ROUND(ROUND(H118,2)*ROUND(G118,3),2)</f>
      </c>
      <c r="O118">
        <f>(I118*21)/100</f>
      </c>
      <c t="s">
        <v>20</v>
      </c>
    </row>
    <row r="119" spans="1:5" ht="12.75">
      <c r="A119" s="28" t="s">
        <v>47</v>
      </c>
      <c r="E119" s="29" t="s">
        <v>44</v>
      </c>
    </row>
    <row r="120" spans="1:5" ht="12.75">
      <c r="A120" s="30" t="s">
        <v>48</v>
      </c>
      <c r="E120" s="31" t="s">
        <v>11078</v>
      </c>
    </row>
    <row r="121" spans="1:5" ht="38.25">
      <c r="A121" t="s">
        <v>50</v>
      </c>
      <c r="E121" s="29" t="s">
        <v>2725</v>
      </c>
    </row>
    <row r="122" spans="1:16" ht="12.75">
      <c r="A122" s="18" t="s">
        <v>42</v>
      </c>
      <c s="23" t="s">
        <v>164</v>
      </c>
      <c s="23" t="s">
        <v>2726</v>
      </c>
      <c s="18" t="s">
        <v>44</v>
      </c>
      <c s="24" t="s">
        <v>2727</v>
      </c>
      <c s="25" t="s">
        <v>70</v>
      </c>
      <c s="26">
        <v>2</v>
      </c>
      <c s="27">
        <v>0</v>
      </c>
      <c s="27">
        <f>ROUND(ROUND(H122,2)*ROUND(G122,3),2)</f>
      </c>
      <c r="O122">
        <f>(I122*21)/100</f>
      </c>
      <c t="s">
        <v>20</v>
      </c>
    </row>
    <row r="123" spans="1:5" ht="12.75">
      <c r="A123" s="28" t="s">
        <v>47</v>
      </c>
      <c r="E123" s="29" t="s">
        <v>44</v>
      </c>
    </row>
    <row r="124" spans="1:5" ht="12.75">
      <c r="A124" s="30" t="s">
        <v>48</v>
      </c>
      <c r="E124" s="31" t="s">
        <v>11078</v>
      </c>
    </row>
    <row r="125" spans="1:5" ht="38.25">
      <c r="A125" t="s">
        <v>50</v>
      </c>
      <c r="E125" s="29" t="s">
        <v>2725</v>
      </c>
    </row>
    <row r="126" spans="1:16" ht="12.75">
      <c r="A126" s="18" t="s">
        <v>42</v>
      </c>
      <c s="23" t="s">
        <v>168</v>
      </c>
      <c s="23" t="s">
        <v>2399</v>
      </c>
      <c s="18" t="s">
        <v>44</v>
      </c>
      <c s="24" t="s">
        <v>2400</v>
      </c>
      <c s="25" t="s">
        <v>157</v>
      </c>
      <c s="26">
        <v>8</v>
      </c>
      <c s="27">
        <v>0</v>
      </c>
      <c s="27">
        <f>ROUND(ROUND(H126,2)*ROUND(G126,3),2)</f>
      </c>
      <c r="O126">
        <f>(I126*21)/100</f>
      </c>
      <c t="s">
        <v>20</v>
      </c>
    </row>
    <row r="127" spans="1:5" ht="12.75">
      <c r="A127" s="28" t="s">
        <v>47</v>
      </c>
      <c r="E127" s="29" t="s">
        <v>44</v>
      </c>
    </row>
    <row r="128" spans="1:5" ht="12.75">
      <c r="A128" s="30" t="s">
        <v>48</v>
      </c>
      <c r="E128" s="31" t="s">
        <v>11084</v>
      </c>
    </row>
    <row r="129" spans="1:5" ht="38.25">
      <c r="A129" t="s">
        <v>50</v>
      </c>
      <c r="E129" s="29" t="s">
        <v>2739</v>
      </c>
    </row>
    <row r="130" spans="1:16" ht="12.75">
      <c r="A130" s="18" t="s">
        <v>42</v>
      </c>
      <c s="23" t="s">
        <v>173</v>
      </c>
      <c s="23" t="s">
        <v>2402</v>
      </c>
      <c s="18" t="s">
        <v>44</v>
      </c>
      <c s="24" t="s">
        <v>2403</v>
      </c>
      <c s="25" t="s">
        <v>157</v>
      </c>
      <c s="26">
        <v>12</v>
      </c>
      <c s="27">
        <v>0</v>
      </c>
      <c s="27">
        <f>ROUND(ROUND(H130,2)*ROUND(G130,3),2)</f>
      </c>
      <c r="O130">
        <f>(I130*21)/100</f>
      </c>
      <c t="s">
        <v>20</v>
      </c>
    </row>
    <row r="131" spans="1:5" ht="12.75">
      <c r="A131" s="28" t="s">
        <v>47</v>
      </c>
      <c r="E131" s="29" t="s">
        <v>44</v>
      </c>
    </row>
    <row r="132" spans="1:5" ht="12.75">
      <c r="A132" s="30" t="s">
        <v>48</v>
      </c>
      <c r="E132" s="31" t="s">
        <v>11084</v>
      </c>
    </row>
    <row r="133" spans="1:5" ht="38.25">
      <c r="A133" t="s">
        <v>50</v>
      </c>
      <c r="E133" s="29" t="s">
        <v>2740</v>
      </c>
    </row>
    <row r="134" spans="1:16" ht="12.75">
      <c r="A134" s="18" t="s">
        <v>42</v>
      </c>
      <c s="23" t="s">
        <v>177</v>
      </c>
      <c s="23" t="s">
        <v>2866</v>
      </c>
      <c s="18" t="s">
        <v>44</v>
      </c>
      <c s="24" t="s">
        <v>2867</v>
      </c>
      <c s="25" t="s">
        <v>157</v>
      </c>
      <c s="26">
        <v>8</v>
      </c>
      <c s="27">
        <v>0</v>
      </c>
      <c s="27">
        <f>ROUND(ROUND(H134,2)*ROUND(G134,3),2)</f>
      </c>
      <c r="O134">
        <f>(I134*21)/100</f>
      </c>
      <c t="s">
        <v>20</v>
      </c>
    </row>
    <row r="135" spans="1:5" ht="12.75">
      <c r="A135" s="28" t="s">
        <v>47</v>
      </c>
      <c r="E135" s="29" t="s">
        <v>44</v>
      </c>
    </row>
    <row r="136" spans="1:5" ht="12.75">
      <c r="A136" s="30" t="s">
        <v>48</v>
      </c>
      <c r="E136" s="31" t="s">
        <v>11084</v>
      </c>
    </row>
    <row r="137" spans="1:5" ht="38.25">
      <c r="A137" t="s">
        <v>50</v>
      </c>
      <c r="E137" s="29" t="s">
        <v>2868</v>
      </c>
    </row>
    <row r="138" spans="1:18" ht="12.75" customHeight="1">
      <c r="A138" s="5" t="s">
        <v>40</v>
      </c>
      <c s="5"/>
      <c s="34" t="s">
        <v>181</v>
      </c>
      <c s="5"/>
      <c s="21" t="s">
        <v>182</v>
      </c>
      <c s="5"/>
      <c s="5"/>
      <c s="5"/>
      <c s="35">
        <f>0+Q138</f>
      </c>
      <c r="O138">
        <f>0+R138</f>
      </c>
      <c r="Q138">
        <f>0+I139+I143+I147+I151</f>
      </c>
      <c>
        <f>0+O139+O143+O147+O151</f>
      </c>
    </row>
    <row r="139" spans="1:16" ht="25.5">
      <c r="A139" s="18" t="s">
        <v>42</v>
      </c>
      <c s="23" t="s">
        <v>183</v>
      </c>
      <c s="23" t="s">
        <v>184</v>
      </c>
      <c s="18" t="s">
        <v>185</v>
      </c>
      <c s="24" t="s">
        <v>186</v>
      </c>
      <c s="25" t="s">
        <v>187</v>
      </c>
      <c s="26">
        <v>14</v>
      </c>
      <c s="27">
        <v>0</v>
      </c>
      <c s="27">
        <f>ROUND(ROUND(H139,2)*ROUND(G139,3),2)</f>
      </c>
      <c r="O139">
        <f>(I139*21)/100</f>
      </c>
      <c t="s">
        <v>20</v>
      </c>
    </row>
    <row r="140" spans="1:5" ht="12.75">
      <c r="A140" s="28" t="s">
        <v>47</v>
      </c>
      <c r="E140" s="29" t="s">
        <v>188</v>
      </c>
    </row>
    <row r="141" spans="1:5" ht="12.75">
      <c r="A141" s="30" t="s">
        <v>48</v>
      </c>
      <c r="E141" s="31" t="s">
        <v>11473</v>
      </c>
    </row>
    <row r="142" spans="1:5" ht="165.75">
      <c r="A142" t="s">
        <v>50</v>
      </c>
      <c r="E142" s="29" t="s">
        <v>2894</v>
      </c>
    </row>
    <row r="143" spans="1:16" ht="25.5">
      <c r="A143" s="18" t="s">
        <v>42</v>
      </c>
      <c s="23" t="s">
        <v>191</v>
      </c>
      <c s="23" t="s">
        <v>1085</v>
      </c>
      <c s="18" t="s">
        <v>185</v>
      </c>
      <c s="24" t="s">
        <v>1086</v>
      </c>
      <c s="25" t="s">
        <v>187</v>
      </c>
      <c s="26">
        <v>0.1</v>
      </c>
      <c s="27">
        <v>0</v>
      </c>
      <c s="27">
        <f>ROUND(ROUND(H143,2)*ROUND(G143,3),2)</f>
      </c>
      <c r="O143">
        <f>(I143*21)/100</f>
      </c>
      <c t="s">
        <v>20</v>
      </c>
    </row>
    <row r="144" spans="1:5" ht="12.75">
      <c r="A144" s="28" t="s">
        <v>47</v>
      </c>
      <c r="E144" s="29" t="s">
        <v>188</v>
      </c>
    </row>
    <row r="145" spans="1:5" ht="12.75">
      <c r="A145" s="30" t="s">
        <v>48</v>
      </c>
      <c r="E145" s="31" t="s">
        <v>11432</v>
      </c>
    </row>
    <row r="146" spans="1:5" ht="165.75">
      <c r="A146" t="s">
        <v>50</v>
      </c>
      <c r="E146" s="29" t="s">
        <v>2894</v>
      </c>
    </row>
    <row r="147" spans="1:16" ht="25.5">
      <c r="A147" s="18" t="s">
        <v>42</v>
      </c>
      <c s="23" t="s">
        <v>196</v>
      </c>
      <c s="23" t="s">
        <v>1090</v>
      </c>
      <c s="18" t="s">
        <v>185</v>
      </c>
      <c s="24" t="s">
        <v>1091</v>
      </c>
      <c s="25" t="s">
        <v>187</v>
      </c>
      <c s="26">
        <v>0.1</v>
      </c>
      <c s="27">
        <v>0</v>
      </c>
      <c s="27">
        <f>ROUND(ROUND(H147,2)*ROUND(G147,3),2)</f>
      </c>
      <c r="O147">
        <f>(I147*21)/100</f>
      </c>
      <c t="s">
        <v>20</v>
      </c>
    </row>
    <row r="148" spans="1:5" ht="25.5">
      <c r="A148" s="28" t="s">
        <v>47</v>
      </c>
      <c r="E148" s="29" t="s">
        <v>1089</v>
      </c>
    </row>
    <row r="149" spans="1:5" ht="12.75">
      <c r="A149" s="30" t="s">
        <v>48</v>
      </c>
      <c r="E149" s="31" t="s">
        <v>11432</v>
      </c>
    </row>
    <row r="150" spans="1:5" ht="165.75">
      <c r="A150" t="s">
        <v>50</v>
      </c>
      <c r="E150" s="29" t="s">
        <v>2894</v>
      </c>
    </row>
    <row r="151" spans="1:16" ht="25.5">
      <c r="A151" s="18" t="s">
        <v>42</v>
      </c>
      <c s="23" t="s">
        <v>202</v>
      </c>
      <c s="23" t="s">
        <v>1092</v>
      </c>
      <c s="18" t="s">
        <v>185</v>
      </c>
      <c s="24" t="s">
        <v>1093</v>
      </c>
      <c s="25" t="s">
        <v>187</v>
      </c>
      <c s="26">
        <v>0.8</v>
      </c>
      <c s="27">
        <v>0</v>
      </c>
      <c s="27">
        <f>ROUND(ROUND(H151,2)*ROUND(G151,3),2)</f>
      </c>
      <c r="O151">
        <f>(I151*21)/100</f>
      </c>
      <c t="s">
        <v>20</v>
      </c>
    </row>
    <row r="152" spans="1:5" ht="12.75">
      <c r="A152" s="28" t="s">
        <v>47</v>
      </c>
      <c r="E152" s="29" t="s">
        <v>188</v>
      </c>
    </row>
    <row r="153" spans="1:5" ht="12.75">
      <c r="A153" s="30" t="s">
        <v>48</v>
      </c>
      <c r="E153" s="31" t="s">
        <v>11432</v>
      </c>
    </row>
    <row r="154" spans="1:5" ht="165.75">
      <c r="A154" t="s">
        <v>50</v>
      </c>
      <c r="E154" s="29" t="s">
        <v>2894</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68.xml><?xml version="1.0" encoding="utf-8"?>
<worksheet xmlns="http://schemas.openxmlformats.org/spreadsheetml/2006/main" xmlns:r="http://schemas.openxmlformats.org/officeDocument/2006/relationships">
  <sheetPr>
    <pageSetUpPr fitToPage="1"/>
  </sheetPr>
  <dimension ref="A1:R28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0+O9+O26+O31+O36+O81+O118+O175+O192+O205+O262</f>
      </c>
      <c t="s">
        <v>19</v>
      </c>
    </row>
    <row r="3" spans="1:16" ht="15" customHeight="1">
      <c r="A3" t="s">
        <v>1</v>
      </c>
      <c s="8" t="s">
        <v>4</v>
      </c>
      <c s="9" t="s">
        <v>5</v>
      </c>
      <c s="1"/>
      <c s="10" t="s">
        <v>6</v>
      </c>
      <c s="1"/>
      <c s="4"/>
      <c s="3" t="s">
        <v>11474</v>
      </c>
      <c s="36">
        <f>0+I9+I26+I31+I36+I81+I118+I175+I192+I205+I262</f>
      </c>
      <c r="O3" t="s">
        <v>16</v>
      </c>
      <c t="s">
        <v>20</v>
      </c>
    </row>
    <row r="4" spans="1:16" ht="15" customHeight="1">
      <c r="A4" t="s">
        <v>7</v>
      </c>
      <c s="8" t="s">
        <v>8</v>
      </c>
      <c s="9" t="s">
        <v>11073</v>
      </c>
      <c s="1"/>
      <c s="10" t="s">
        <v>11074</v>
      </c>
      <c s="1"/>
      <c s="1"/>
      <c s="7"/>
      <c s="7"/>
      <c r="O4" t="s">
        <v>17</v>
      </c>
      <c t="s">
        <v>20</v>
      </c>
    </row>
    <row r="5" spans="1:16" ht="12.75" customHeight="1">
      <c r="A5" t="s">
        <v>11</v>
      </c>
      <c s="12" t="s">
        <v>15</v>
      </c>
      <c s="13" t="s">
        <v>11474</v>
      </c>
      <c s="5"/>
      <c s="14" t="s">
        <v>11475</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f>
      </c>
      <c>
        <f>0+O10+O14+O18+O22</f>
      </c>
    </row>
    <row r="10" spans="1:16" ht="12.75">
      <c r="A10" s="18" t="s">
        <v>42</v>
      </c>
      <c s="23" t="s">
        <v>26</v>
      </c>
      <c s="23" t="s">
        <v>2754</v>
      </c>
      <c s="18" t="s">
        <v>44</v>
      </c>
      <c s="24" t="s">
        <v>2755</v>
      </c>
      <c s="25" t="s">
        <v>64</v>
      </c>
      <c s="26">
        <v>137</v>
      </c>
      <c s="27">
        <v>0</v>
      </c>
      <c s="27">
        <f>ROUND(ROUND(H10,2)*ROUND(G10,3),2)</f>
      </c>
      <c r="O10">
        <f>(I10*21)/100</f>
      </c>
      <c t="s">
        <v>20</v>
      </c>
    </row>
    <row r="11" spans="1:5" ht="12.75">
      <c r="A11" s="28" t="s">
        <v>47</v>
      </c>
      <c r="E11" s="29" t="s">
        <v>44</v>
      </c>
    </row>
    <row r="12" spans="1:5" ht="12.75">
      <c r="A12" s="30" t="s">
        <v>48</v>
      </c>
      <c r="E12" s="31" t="s">
        <v>11476</v>
      </c>
    </row>
    <row r="13" spans="1:5" ht="12.75">
      <c r="A13" t="s">
        <v>50</v>
      </c>
      <c r="E13" s="29" t="s">
        <v>2756</v>
      </c>
    </row>
    <row r="14" spans="1:16" ht="12.75">
      <c r="A14" s="18" t="s">
        <v>42</v>
      </c>
      <c s="23" t="s">
        <v>20</v>
      </c>
      <c s="23" t="s">
        <v>2762</v>
      </c>
      <c s="18" t="s">
        <v>44</v>
      </c>
      <c s="24" t="s">
        <v>2763</v>
      </c>
      <c s="25" t="s">
        <v>46</v>
      </c>
      <c s="26">
        <v>41</v>
      </c>
      <c s="27">
        <v>0</v>
      </c>
      <c s="27">
        <f>ROUND(ROUND(H14,2)*ROUND(G14,3),2)</f>
      </c>
      <c r="O14">
        <f>(I14*21)/100</f>
      </c>
      <c t="s">
        <v>20</v>
      </c>
    </row>
    <row r="15" spans="1:5" ht="12.75">
      <c r="A15" s="28" t="s">
        <v>47</v>
      </c>
      <c r="E15" s="29" t="s">
        <v>44</v>
      </c>
    </row>
    <row r="16" spans="1:5" ht="12.75">
      <c r="A16" s="30" t="s">
        <v>48</v>
      </c>
      <c r="E16" s="31" t="s">
        <v>11476</v>
      </c>
    </row>
    <row r="17" spans="1:5" ht="318.75">
      <c r="A17" t="s">
        <v>50</v>
      </c>
      <c r="E17" s="29" t="s">
        <v>2765</v>
      </c>
    </row>
    <row r="18" spans="1:16" ht="12.75">
      <c r="A18" s="18" t="s">
        <v>42</v>
      </c>
      <c s="23" t="s">
        <v>19</v>
      </c>
      <c s="23" t="s">
        <v>58</v>
      </c>
      <c s="18" t="s">
        <v>44</v>
      </c>
      <c s="24" t="s">
        <v>59</v>
      </c>
      <c s="25" t="s">
        <v>46</v>
      </c>
      <c s="26">
        <v>37</v>
      </c>
      <c s="27">
        <v>0</v>
      </c>
      <c s="27">
        <f>ROUND(ROUND(H18,2)*ROUND(G18,3),2)</f>
      </c>
      <c r="O18">
        <f>(I18*21)/100</f>
      </c>
      <c t="s">
        <v>20</v>
      </c>
    </row>
    <row r="19" spans="1:5" ht="12.75">
      <c r="A19" s="28" t="s">
        <v>47</v>
      </c>
      <c r="E19" s="29" t="s">
        <v>44</v>
      </c>
    </row>
    <row r="20" spans="1:5" ht="12.75">
      <c r="A20" s="30" t="s">
        <v>48</v>
      </c>
      <c r="E20" s="31" t="s">
        <v>11476</v>
      </c>
    </row>
    <row r="21" spans="1:5" ht="153">
      <c r="A21" t="s">
        <v>50</v>
      </c>
      <c r="E21" s="29" t="s">
        <v>2766</v>
      </c>
    </row>
    <row r="22" spans="1:16" ht="12.75">
      <c r="A22" s="18" t="s">
        <v>42</v>
      </c>
      <c s="23" t="s">
        <v>30</v>
      </c>
      <c s="23" t="s">
        <v>2767</v>
      </c>
      <c s="18" t="s">
        <v>44</v>
      </c>
      <c s="24" t="s">
        <v>2768</v>
      </c>
      <c s="25" t="s">
        <v>64</v>
      </c>
      <c s="26">
        <v>137</v>
      </c>
      <c s="27">
        <v>0</v>
      </c>
      <c s="27">
        <f>ROUND(ROUND(H22,2)*ROUND(G22,3),2)</f>
      </c>
      <c r="O22">
        <f>(I22*21)/100</f>
      </c>
      <c t="s">
        <v>20</v>
      </c>
    </row>
    <row r="23" spans="1:5" ht="12.75">
      <c r="A23" s="28" t="s">
        <v>47</v>
      </c>
      <c r="E23" s="29" t="s">
        <v>44</v>
      </c>
    </row>
    <row r="24" spans="1:5" ht="12.75">
      <c r="A24" s="30" t="s">
        <v>48</v>
      </c>
      <c r="E24" s="31" t="s">
        <v>11476</v>
      </c>
    </row>
    <row r="25" spans="1:5" ht="38.25">
      <c r="A25" t="s">
        <v>50</v>
      </c>
      <c r="E25" s="29" t="s">
        <v>2769</v>
      </c>
    </row>
    <row r="26" spans="1:18" ht="12.75" customHeight="1">
      <c r="A26" s="5" t="s">
        <v>40</v>
      </c>
      <c s="5"/>
      <c s="34" t="s">
        <v>30</v>
      </c>
      <c s="5"/>
      <c s="21" t="s">
        <v>1238</v>
      </c>
      <c s="5"/>
      <c s="5"/>
      <c s="5"/>
      <c s="35">
        <f>0+Q26</f>
      </c>
      <c r="O26">
        <f>0+R26</f>
      </c>
      <c r="Q26">
        <f>0+I27</f>
      </c>
      <c>
        <f>0+O27</f>
      </c>
    </row>
    <row r="27" spans="1:16" ht="12.75">
      <c r="A27" s="18" t="s">
        <v>42</v>
      </c>
      <c s="23" t="s">
        <v>32</v>
      </c>
      <c s="23" t="s">
        <v>2777</v>
      </c>
      <c s="18" t="s">
        <v>44</v>
      </c>
      <c s="24" t="s">
        <v>2778</v>
      </c>
      <c s="25" t="s">
        <v>46</v>
      </c>
      <c s="26">
        <v>3</v>
      </c>
      <c s="27">
        <v>0</v>
      </c>
      <c s="27">
        <f>ROUND(ROUND(H27,2)*ROUND(G27,3),2)</f>
      </c>
      <c r="O27">
        <f>(I27*21)/100</f>
      </c>
      <c t="s">
        <v>20</v>
      </c>
    </row>
    <row r="28" spans="1:5" ht="12.75">
      <c r="A28" s="28" t="s">
        <v>47</v>
      </c>
      <c r="E28" s="29" t="s">
        <v>44</v>
      </c>
    </row>
    <row r="29" spans="1:5" ht="12.75">
      <c r="A29" s="30" t="s">
        <v>48</v>
      </c>
      <c r="E29" s="31" t="s">
        <v>11476</v>
      </c>
    </row>
    <row r="30" spans="1:5" ht="38.25">
      <c r="A30" t="s">
        <v>50</v>
      </c>
      <c r="E30" s="29" t="s">
        <v>2780</v>
      </c>
    </row>
    <row r="31" spans="1:18" ht="12.75" customHeight="1">
      <c r="A31" s="5" t="s">
        <v>40</v>
      </c>
      <c s="5"/>
      <c s="34" t="s">
        <v>32</v>
      </c>
      <c s="5"/>
      <c s="21" t="s">
        <v>1113</v>
      </c>
      <c s="5"/>
      <c s="5"/>
      <c s="5"/>
      <c s="35">
        <f>0+Q31</f>
      </c>
      <c r="O31">
        <f>0+R31</f>
      </c>
      <c r="Q31">
        <f>0+I32</f>
      </c>
      <c>
        <f>0+O32</f>
      </c>
    </row>
    <row r="32" spans="1:16" ht="12.75">
      <c r="A32" s="18" t="s">
        <v>42</v>
      </c>
      <c s="23" t="s">
        <v>34</v>
      </c>
      <c s="23" t="s">
        <v>11433</v>
      </c>
      <c s="18" t="s">
        <v>44</v>
      </c>
      <c s="24" t="s">
        <v>11434</v>
      </c>
      <c s="25" t="s">
        <v>64</v>
      </c>
      <c s="26">
        <v>11</v>
      </c>
      <c s="27">
        <v>0</v>
      </c>
      <c s="27">
        <f>ROUND(ROUND(H32,2)*ROUND(G32,3),2)</f>
      </c>
      <c r="O32">
        <f>(I32*21)/100</f>
      </c>
      <c t="s">
        <v>20</v>
      </c>
    </row>
    <row r="33" spans="1:5" ht="12.75">
      <c r="A33" s="28" t="s">
        <v>47</v>
      </c>
      <c r="E33" s="29" t="s">
        <v>44</v>
      </c>
    </row>
    <row r="34" spans="1:5" ht="12.75">
      <c r="A34" s="30" t="s">
        <v>48</v>
      </c>
      <c r="E34" s="31" t="s">
        <v>11476</v>
      </c>
    </row>
    <row r="35" spans="1:5" ht="76.5">
      <c r="A35" t="s">
        <v>50</v>
      </c>
      <c r="E35" s="29" t="s">
        <v>11435</v>
      </c>
    </row>
    <row r="36" spans="1:18" ht="12.75" customHeight="1">
      <c r="A36" s="5" t="s">
        <v>40</v>
      </c>
      <c s="5"/>
      <c s="34" t="s">
        <v>410</v>
      </c>
      <c s="5"/>
      <c s="21" t="s">
        <v>2315</v>
      </c>
      <c s="5"/>
      <c s="5"/>
      <c s="5"/>
      <c s="35">
        <f>0+Q36</f>
      </c>
      <c r="O36">
        <f>0+R36</f>
      </c>
      <c r="Q36">
        <f>0+I37+I41+I45+I49+I53+I57+I61+I65+I69+I73+I77</f>
      </c>
      <c>
        <f>0+O37+O41+O45+O49+O53+O57+O61+O65+O69+O73+O77</f>
      </c>
    </row>
    <row r="37" spans="1:16" ht="25.5">
      <c r="A37" s="18" t="s">
        <v>42</v>
      </c>
      <c s="23" t="s">
        <v>66</v>
      </c>
      <c s="23" t="s">
        <v>6023</v>
      </c>
      <c s="18" t="s">
        <v>44</v>
      </c>
      <c s="24" t="s">
        <v>6024</v>
      </c>
      <c s="25" t="s">
        <v>70</v>
      </c>
      <c s="26">
        <v>36</v>
      </c>
      <c s="27">
        <v>0</v>
      </c>
      <c s="27">
        <f>ROUND(ROUND(H37,2)*ROUND(G37,3),2)</f>
      </c>
      <c r="O37">
        <f>(I37*21)/100</f>
      </c>
      <c t="s">
        <v>20</v>
      </c>
    </row>
    <row r="38" spans="1:5" ht="12.75">
      <c r="A38" s="28" t="s">
        <v>47</v>
      </c>
      <c r="E38" s="29" t="s">
        <v>44</v>
      </c>
    </row>
    <row r="39" spans="1:5" ht="12.75">
      <c r="A39" s="30" t="s">
        <v>48</v>
      </c>
      <c r="E39" s="31" t="s">
        <v>11477</v>
      </c>
    </row>
    <row r="40" spans="1:5" ht="25.5">
      <c r="A40" t="s">
        <v>50</v>
      </c>
      <c r="E40" s="29" t="s">
        <v>6025</v>
      </c>
    </row>
    <row r="41" spans="1:16" ht="12.75">
      <c r="A41" s="18" t="s">
        <v>42</v>
      </c>
      <c s="23" t="s">
        <v>76</v>
      </c>
      <c s="23" t="s">
        <v>2784</v>
      </c>
      <c s="18" t="s">
        <v>44</v>
      </c>
      <c s="24" t="s">
        <v>2785</v>
      </c>
      <c s="25" t="s">
        <v>70</v>
      </c>
      <c s="26">
        <v>2</v>
      </c>
      <c s="27">
        <v>0</v>
      </c>
      <c s="27">
        <f>ROUND(ROUND(H41,2)*ROUND(G41,3),2)</f>
      </c>
      <c r="O41">
        <f>(I41*21)/100</f>
      </c>
      <c t="s">
        <v>20</v>
      </c>
    </row>
    <row r="42" spans="1:5" ht="12.75">
      <c r="A42" s="28" t="s">
        <v>47</v>
      </c>
      <c r="E42" s="29" t="s">
        <v>44</v>
      </c>
    </row>
    <row r="43" spans="1:5" ht="12.75">
      <c r="A43" s="30" t="s">
        <v>48</v>
      </c>
      <c r="E43" s="31" t="s">
        <v>11476</v>
      </c>
    </row>
    <row r="44" spans="1:5" ht="51">
      <c r="A44" t="s">
        <v>50</v>
      </c>
      <c r="E44" s="29" t="s">
        <v>2787</v>
      </c>
    </row>
    <row r="45" spans="1:16" ht="12.75">
      <c r="A45" s="18" t="s">
        <v>42</v>
      </c>
      <c s="23" t="s">
        <v>37</v>
      </c>
      <c s="23" t="s">
        <v>221</v>
      </c>
      <c s="18" t="s">
        <v>44</v>
      </c>
      <c s="24" t="s">
        <v>222</v>
      </c>
      <c s="25" t="s">
        <v>56</v>
      </c>
      <c s="26">
        <v>128</v>
      </c>
      <c s="27">
        <v>0</v>
      </c>
      <c s="27">
        <f>ROUND(ROUND(H45,2)*ROUND(G45,3),2)</f>
      </c>
      <c r="O45">
        <f>(I45*21)/100</f>
      </c>
      <c t="s">
        <v>20</v>
      </c>
    </row>
    <row r="46" spans="1:5" ht="12.75">
      <c r="A46" s="28" t="s">
        <v>47</v>
      </c>
      <c r="E46" s="29" t="s">
        <v>44</v>
      </c>
    </row>
    <row r="47" spans="1:5" ht="12.75">
      <c r="A47" s="30" t="s">
        <v>48</v>
      </c>
      <c r="E47" s="31" t="s">
        <v>11255</v>
      </c>
    </row>
    <row r="48" spans="1:5" ht="51">
      <c r="A48" t="s">
        <v>50</v>
      </c>
      <c r="E48" s="29" t="s">
        <v>2788</v>
      </c>
    </row>
    <row r="49" spans="1:16" ht="12.75">
      <c r="A49" s="18" t="s">
        <v>42</v>
      </c>
      <c s="23" t="s">
        <v>39</v>
      </c>
      <c s="23" t="s">
        <v>1736</v>
      </c>
      <c s="18" t="s">
        <v>44</v>
      </c>
      <c s="24" t="s">
        <v>1737</v>
      </c>
      <c s="25" t="s">
        <v>56</v>
      </c>
      <c s="26">
        <v>128</v>
      </c>
      <c s="27">
        <v>0</v>
      </c>
      <c s="27">
        <f>ROUND(ROUND(H49,2)*ROUND(G49,3),2)</f>
      </c>
      <c r="O49">
        <f>(I49*21)/100</f>
      </c>
      <c t="s">
        <v>20</v>
      </c>
    </row>
    <row r="50" spans="1:5" ht="12.75">
      <c r="A50" s="28" t="s">
        <v>47</v>
      </c>
      <c r="E50" s="29" t="s">
        <v>44</v>
      </c>
    </row>
    <row r="51" spans="1:5" ht="12.75">
      <c r="A51" s="30" t="s">
        <v>48</v>
      </c>
      <c r="E51" s="31" t="s">
        <v>11255</v>
      </c>
    </row>
    <row r="52" spans="1:5" ht="76.5">
      <c r="A52" t="s">
        <v>50</v>
      </c>
      <c r="E52" s="29" t="s">
        <v>6026</v>
      </c>
    </row>
    <row r="53" spans="1:16" ht="12.75">
      <c r="A53" s="18" t="s">
        <v>42</v>
      </c>
      <c s="23" t="s">
        <v>87</v>
      </c>
      <c s="23" t="s">
        <v>11260</v>
      </c>
      <c s="18" t="s">
        <v>44</v>
      </c>
      <c s="24" t="s">
        <v>11261</v>
      </c>
      <c s="25" t="s">
        <v>70</v>
      </c>
      <c s="26">
        <v>1</v>
      </c>
      <c s="27">
        <v>0</v>
      </c>
      <c s="27">
        <f>ROUND(ROUND(H53,2)*ROUND(G53,3),2)</f>
      </c>
      <c r="O53">
        <f>(I53*21)/100</f>
      </c>
      <c t="s">
        <v>20</v>
      </c>
    </row>
    <row r="54" spans="1:5" ht="12.75">
      <c r="A54" s="28" t="s">
        <v>47</v>
      </c>
      <c r="E54" s="29" t="s">
        <v>44</v>
      </c>
    </row>
    <row r="55" spans="1:5" ht="12.75">
      <c r="A55" s="30" t="s">
        <v>48</v>
      </c>
      <c r="E55" s="31" t="s">
        <v>11478</v>
      </c>
    </row>
    <row r="56" spans="1:5" ht="38.25">
      <c r="A56" t="s">
        <v>50</v>
      </c>
      <c r="E56" s="29" t="s">
        <v>2597</v>
      </c>
    </row>
    <row r="57" spans="1:16" ht="12.75">
      <c r="A57" s="18" t="s">
        <v>42</v>
      </c>
      <c s="23" t="s">
        <v>91</v>
      </c>
      <c s="23" t="s">
        <v>2318</v>
      </c>
      <c s="18" t="s">
        <v>44</v>
      </c>
      <c s="24" t="s">
        <v>2319</v>
      </c>
      <c s="25" t="s">
        <v>56</v>
      </c>
      <c s="26">
        <v>15</v>
      </c>
      <c s="27">
        <v>0</v>
      </c>
      <c s="27">
        <f>ROUND(ROUND(H57,2)*ROUND(G57,3),2)</f>
      </c>
      <c r="O57">
        <f>(I57*21)/100</f>
      </c>
      <c t="s">
        <v>20</v>
      </c>
    </row>
    <row r="58" spans="1:5" ht="12.75">
      <c r="A58" s="28" t="s">
        <v>47</v>
      </c>
      <c r="E58" s="29" t="s">
        <v>44</v>
      </c>
    </row>
    <row r="59" spans="1:5" ht="12.75">
      <c r="A59" s="30" t="s">
        <v>48</v>
      </c>
      <c r="E59" s="31" t="s">
        <v>11479</v>
      </c>
    </row>
    <row r="60" spans="1:5" ht="25.5">
      <c r="A60" t="s">
        <v>50</v>
      </c>
      <c r="E60" s="29" t="s">
        <v>2602</v>
      </c>
    </row>
    <row r="61" spans="1:16" ht="25.5">
      <c r="A61" s="18" t="s">
        <v>42</v>
      </c>
      <c s="23" t="s">
        <v>95</v>
      </c>
      <c s="23" t="s">
        <v>1743</v>
      </c>
      <c s="18" t="s">
        <v>44</v>
      </c>
      <c s="24" t="s">
        <v>1744</v>
      </c>
      <c s="25" t="s">
        <v>70</v>
      </c>
      <c s="26">
        <v>3</v>
      </c>
      <c s="27">
        <v>0</v>
      </c>
      <c s="27">
        <f>ROUND(ROUND(H61,2)*ROUND(G61,3),2)</f>
      </c>
      <c r="O61">
        <f>(I61*21)/100</f>
      </c>
      <c t="s">
        <v>20</v>
      </c>
    </row>
    <row r="62" spans="1:5" ht="12.75">
      <c r="A62" s="28" t="s">
        <v>47</v>
      </c>
      <c r="E62" s="29" t="s">
        <v>44</v>
      </c>
    </row>
    <row r="63" spans="1:5" ht="12.75">
      <c r="A63" s="30" t="s">
        <v>48</v>
      </c>
      <c r="E63" s="31" t="s">
        <v>11478</v>
      </c>
    </row>
    <row r="64" spans="1:5" ht="38.25">
      <c r="A64" t="s">
        <v>50</v>
      </c>
      <c r="E64" s="29" t="s">
        <v>229</v>
      </c>
    </row>
    <row r="65" spans="1:16" ht="12.75">
      <c r="A65" s="18" t="s">
        <v>42</v>
      </c>
      <c s="23" t="s">
        <v>103</v>
      </c>
      <c s="23" t="s">
        <v>2323</v>
      </c>
      <c s="18" t="s">
        <v>44</v>
      </c>
      <c s="24" t="s">
        <v>2324</v>
      </c>
      <c s="25" t="s">
        <v>70</v>
      </c>
      <c s="26">
        <v>3</v>
      </c>
      <c s="27">
        <v>0</v>
      </c>
      <c s="27">
        <f>ROUND(ROUND(H65,2)*ROUND(G65,3),2)</f>
      </c>
      <c r="O65">
        <f>(I65*21)/100</f>
      </c>
      <c t="s">
        <v>20</v>
      </c>
    </row>
    <row r="66" spans="1:5" ht="12.75">
      <c r="A66" s="28" t="s">
        <v>47</v>
      </c>
      <c r="E66" s="29" t="s">
        <v>44</v>
      </c>
    </row>
    <row r="67" spans="1:5" ht="12.75">
      <c r="A67" s="30" t="s">
        <v>48</v>
      </c>
      <c r="E67" s="31" t="s">
        <v>11478</v>
      </c>
    </row>
    <row r="68" spans="1:5" ht="38.25">
      <c r="A68" t="s">
        <v>50</v>
      </c>
      <c r="E68" s="29" t="s">
        <v>229</v>
      </c>
    </row>
    <row r="69" spans="1:16" ht="12.75">
      <c r="A69" s="18" t="s">
        <v>42</v>
      </c>
      <c s="23" t="s">
        <v>110</v>
      </c>
      <c s="23" t="s">
        <v>2793</v>
      </c>
      <c s="18" t="s">
        <v>44</v>
      </c>
      <c s="24" t="s">
        <v>2794</v>
      </c>
      <c s="25" t="s">
        <v>70</v>
      </c>
      <c s="26">
        <v>5</v>
      </c>
      <c s="27">
        <v>0</v>
      </c>
      <c s="27">
        <f>ROUND(ROUND(H69,2)*ROUND(G69,3),2)</f>
      </c>
      <c r="O69">
        <f>(I69*21)/100</f>
      </c>
      <c t="s">
        <v>20</v>
      </c>
    </row>
    <row r="70" spans="1:5" ht="12.75">
      <c r="A70" s="28" t="s">
        <v>47</v>
      </c>
      <c r="E70" s="29" t="s">
        <v>44</v>
      </c>
    </row>
    <row r="71" spans="1:5" ht="12.75">
      <c r="A71" s="30" t="s">
        <v>48</v>
      </c>
      <c r="E71" s="31" t="s">
        <v>11255</v>
      </c>
    </row>
    <row r="72" spans="1:5" ht="51">
      <c r="A72" t="s">
        <v>50</v>
      </c>
      <c r="E72" s="29" t="s">
        <v>2614</v>
      </c>
    </row>
    <row r="73" spans="1:16" ht="25.5">
      <c r="A73" s="18" t="s">
        <v>42</v>
      </c>
      <c s="23" t="s">
        <v>114</v>
      </c>
      <c s="23" t="s">
        <v>905</v>
      </c>
      <c s="18" t="s">
        <v>44</v>
      </c>
      <c s="24" t="s">
        <v>906</v>
      </c>
      <c s="25" t="s">
        <v>70</v>
      </c>
      <c s="26">
        <v>1</v>
      </c>
      <c s="27">
        <v>0</v>
      </c>
      <c s="27">
        <f>ROUND(ROUND(H73,2)*ROUND(G73,3),2)</f>
      </c>
      <c r="O73">
        <f>(I73*21)/100</f>
      </c>
      <c t="s">
        <v>20</v>
      </c>
    </row>
    <row r="74" spans="1:5" ht="12.75">
      <c r="A74" s="28" t="s">
        <v>47</v>
      </c>
      <c r="E74" s="29" t="s">
        <v>44</v>
      </c>
    </row>
    <row r="75" spans="1:5" ht="12.75">
      <c r="A75" s="30" t="s">
        <v>48</v>
      </c>
      <c r="E75" s="31" t="s">
        <v>11255</v>
      </c>
    </row>
    <row r="76" spans="1:5" ht="51">
      <c r="A76" t="s">
        <v>50</v>
      </c>
      <c r="E76" s="29" t="s">
        <v>2788</v>
      </c>
    </row>
    <row r="77" spans="1:16" ht="12.75">
      <c r="A77" s="18" t="s">
        <v>42</v>
      </c>
      <c s="23" t="s">
        <v>117</v>
      </c>
      <c s="23" t="s">
        <v>2795</v>
      </c>
      <c s="18" t="s">
        <v>44</v>
      </c>
      <c s="24" t="s">
        <v>2796</v>
      </c>
      <c s="25" t="s">
        <v>56</v>
      </c>
      <c s="26">
        <v>35</v>
      </c>
      <c s="27">
        <v>0</v>
      </c>
      <c s="27">
        <f>ROUND(ROUND(H77,2)*ROUND(G77,3),2)</f>
      </c>
      <c r="O77">
        <f>(I77*21)/100</f>
      </c>
      <c t="s">
        <v>20</v>
      </c>
    </row>
    <row r="78" spans="1:5" ht="12.75">
      <c r="A78" s="28" t="s">
        <v>47</v>
      </c>
      <c r="E78" s="29" t="s">
        <v>44</v>
      </c>
    </row>
    <row r="79" spans="1:5" ht="12.75">
      <c r="A79" s="30" t="s">
        <v>48</v>
      </c>
      <c r="E79" s="31" t="s">
        <v>11255</v>
      </c>
    </row>
    <row r="80" spans="1:5" ht="25.5">
      <c r="A80" t="s">
        <v>50</v>
      </c>
      <c r="E80" s="29" t="s">
        <v>2602</v>
      </c>
    </row>
    <row r="81" spans="1:18" ht="12.75" customHeight="1">
      <c r="A81" s="5" t="s">
        <v>40</v>
      </c>
      <c s="5"/>
      <c s="34" t="s">
        <v>2420</v>
      </c>
      <c s="5"/>
      <c s="21" t="s">
        <v>2421</v>
      </c>
      <c s="5"/>
      <c s="5"/>
      <c s="5"/>
      <c s="35">
        <f>0+Q81</f>
      </c>
      <c r="O81">
        <f>0+R81</f>
      </c>
      <c r="Q81">
        <f>0+I82+I86+I90+I94+I98+I102+I106+I110+I114</f>
      </c>
      <c>
        <f>0+O82+O86+O90+O94+O98+O102+O106+O110+O114</f>
      </c>
    </row>
    <row r="82" spans="1:16" ht="12.75">
      <c r="A82" s="18" t="s">
        <v>42</v>
      </c>
      <c s="23" t="s">
        <v>121</v>
      </c>
      <c s="23" t="s">
        <v>2809</v>
      </c>
      <c s="18" t="s">
        <v>44</v>
      </c>
      <c s="24" t="s">
        <v>2810</v>
      </c>
      <c s="25" t="s">
        <v>56</v>
      </c>
      <c s="26">
        <v>15</v>
      </c>
      <c s="27">
        <v>0</v>
      </c>
      <c s="27">
        <f>ROUND(ROUND(H82,2)*ROUND(G82,3),2)</f>
      </c>
      <c r="O82">
        <f>(I82*21)/100</f>
      </c>
      <c t="s">
        <v>20</v>
      </c>
    </row>
    <row r="83" spans="1:5" ht="12.75">
      <c r="A83" s="28" t="s">
        <v>47</v>
      </c>
      <c r="E83" s="29" t="s">
        <v>44</v>
      </c>
    </row>
    <row r="84" spans="1:5" ht="12.75">
      <c r="A84" s="30" t="s">
        <v>48</v>
      </c>
      <c r="E84" s="31" t="s">
        <v>11480</v>
      </c>
    </row>
    <row r="85" spans="1:5" ht="38.25">
      <c r="A85" t="s">
        <v>50</v>
      </c>
      <c r="E85" s="29" t="s">
        <v>2622</v>
      </c>
    </row>
    <row r="86" spans="1:16" ht="12.75">
      <c r="A86" s="18" t="s">
        <v>42</v>
      </c>
      <c s="23" t="s">
        <v>125</v>
      </c>
      <c s="23" t="s">
        <v>2988</v>
      </c>
      <c s="18" t="s">
        <v>44</v>
      </c>
      <c s="24" t="s">
        <v>2989</v>
      </c>
      <c s="25" t="s">
        <v>56</v>
      </c>
      <c s="26">
        <v>11</v>
      </c>
      <c s="27">
        <v>0</v>
      </c>
      <c s="27">
        <f>ROUND(ROUND(H86,2)*ROUND(G86,3),2)</f>
      </c>
      <c r="O86">
        <f>(I86*21)/100</f>
      </c>
      <c t="s">
        <v>20</v>
      </c>
    </row>
    <row r="87" spans="1:5" ht="12.75">
      <c r="A87" s="28" t="s">
        <v>47</v>
      </c>
      <c r="E87" s="29" t="s">
        <v>44</v>
      </c>
    </row>
    <row r="88" spans="1:5" ht="12.75">
      <c r="A88" s="30" t="s">
        <v>48</v>
      </c>
      <c r="E88" s="31" t="s">
        <v>11481</v>
      </c>
    </row>
    <row r="89" spans="1:5" ht="51">
      <c r="A89" t="s">
        <v>50</v>
      </c>
      <c r="E89" s="29" t="s">
        <v>2991</v>
      </c>
    </row>
    <row r="90" spans="1:16" ht="12.75">
      <c r="A90" s="18" t="s">
        <v>42</v>
      </c>
      <c s="23" t="s">
        <v>130</v>
      </c>
      <c s="23" t="s">
        <v>11482</v>
      </c>
      <c s="18" t="s">
        <v>44</v>
      </c>
      <c s="24" t="s">
        <v>11483</v>
      </c>
      <c s="25" t="s">
        <v>56</v>
      </c>
      <c s="26">
        <v>26</v>
      </c>
      <c s="27">
        <v>0</v>
      </c>
      <c s="27">
        <f>ROUND(ROUND(H90,2)*ROUND(G90,3),2)</f>
      </c>
      <c r="O90">
        <f>(I90*21)/100</f>
      </c>
      <c t="s">
        <v>20</v>
      </c>
    </row>
    <row r="91" spans="1:5" ht="12.75">
      <c r="A91" s="28" t="s">
        <v>47</v>
      </c>
      <c r="E91" s="29" t="s">
        <v>44</v>
      </c>
    </row>
    <row r="92" spans="1:5" ht="12.75">
      <c r="A92" s="30" t="s">
        <v>48</v>
      </c>
      <c r="E92" s="31" t="s">
        <v>11484</v>
      </c>
    </row>
    <row r="93" spans="1:5" ht="51">
      <c r="A93" t="s">
        <v>50</v>
      </c>
      <c r="E93" s="29" t="s">
        <v>11485</v>
      </c>
    </row>
    <row r="94" spans="1:16" ht="12.75">
      <c r="A94" s="18" t="s">
        <v>42</v>
      </c>
      <c s="23" t="s">
        <v>134</v>
      </c>
      <c s="23" t="s">
        <v>1748</v>
      </c>
      <c s="18" t="s">
        <v>44</v>
      </c>
      <c s="24" t="s">
        <v>1749</v>
      </c>
      <c s="25" t="s">
        <v>70</v>
      </c>
      <c s="26">
        <v>1</v>
      </c>
      <c s="27">
        <v>0</v>
      </c>
      <c s="27">
        <f>ROUND(ROUND(H94,2)*ROUND(G94,3),2)</f>
      </c>
      <c r="O94">
        <f>(I94*21)/100</f>
      </c>
      <c t="s">
        <v>20</v>
      </c>
    </row>
    <row r="95" spans="1:5" ht="12.75">
      <c r="A95" s="28" t="s">
        <v>47</v>
      </c>
      <c r="E95" s="29" t="s">
        <v>44</v>
      </c>
    </row>
    <row r="96" spans="1:5" ht="12.75">
      <c r="A96" s="30" t="s">
        <v>48</v>
      </c>
      <c r="E96" s="31" t="s">
        <v>11486</v>
      </c>
    </row>
    <row r="97" spans="1:5" ht="38.25">
      <c r="A97" t="s">
        <v>50</v>
      </c>
      <c r="E97" s="29" t="s">
        <v>2623</v>
      </c>
    </row>
    <row r="98" spans="1:16" ht="12.75">
      <c r="A98" s="18" t="s">
        <v>42</v>
      </c>
      <c s="23" t="s">
        <v>138</v>
      </c>
      <c s="23" t="s">
        <v>236</v>
      </c>
      <c s="18" t="s">
        <v>44</v>
      </c>
      <c s="24" t="s">
        <v>237</v>
      </c>
      <c s="25" t="s">
        <v>70</v>
      </c>
      <c s="26">
        <v>11</v>
      </c>
      <c s="27">
        <v>0</v>
      </c>
      <c s="27">
        <f>ROUND(ROUND(H98,2)*ROUND(G98,3),2)</f>
      </c>
      <c r="O98">
        <f>(I98*21)/100</f>
      </c>
      <c t="s">
        <v>20</v>
      </c>
    </row>
    <row r="99" spans="1:5" ht="12.75">
      <c r="A99" s="28" t="s">
        <v>47</v>
      </c>
      <c r="E99" s="29" t="s">
        <v>44</v>
      </c>
    </row>
    <row r="100" spans="1:5" ht="12.75">
      <c r="A100" s="30" t="s">
        <v>48</v>
      </c>
      <c r="E100" s="31" t="s">
        <v>11487</v>
      </c>
    </row>
    <row r="101" spans="1:5" ht="25.5">
      <c r="A101" t="s">
        <v>50</v>
      </c>
      <c r="E101" s="29" t="s">
        <v>2624</v>
      </c>
    </row>
    <row r="102" spans="1:16" ht="12.75">
      <c r="A102" s="18" t="s">
        <v>42</v>
      </c>
      <c s="23" t="s">
        <v>142</v>
      </c>
      <c s="23" t="s">
        <v>2625</v>
      </c>
      <c s="18" t="s">
        <v>44</v>
      </c>
      <c s="24" t="s">
        <v>2626</v>
      </c>
      <c s="25" t="s">
        <v>70</v>
      </c>
      <c s="26">
        <v>2</v>
      </c>
      <c s="27">
        <v>0</v>
      </c>
      <c s="27">
        <f>ROUND(ROUND(H102,2)*ROUND(G102,3),2)</f>
      </c>
      <c r="O102">
        <f>(I102*21)/100</f>
      </c>
      <c t="s">
        <v>20</v>
      </c>
    </row>
    <row r="103" spans="1:5" ht="12.75">
      <c r="A103" s="28" t="s">
        <v>47</v>
      </c>
      <c r="E103" s="29" t="s">
        <v>44</v>
      </c>
    </row>
    <row r="104" spans="1:5" ht="12.75">
      <c r="A104" s="30" t="s">
        <v>48</v>
      </c>
      <c r="E104" s="31" t="s">
        <v>11484</v>
      </c>
    </row>
    <row r="105" spans="1:5" ht="38.25">
      <c r="A105" t="s">
        <v>50</v>
      </c>
      <c r="E105" s="29" t="s">
        <v>2627</v>
      </c>
    </row>
    <row r="106" spans="1:16" ht="12.75">
      <c r="A106" s="18" t="s">
        <v>42</v>
      </c>
      <c s="23" t="s">
        <v>146</v>
      </c>
      <c s="23" t="s">
        <v>2629</v>
      </c>
      <c s="18" t="s">
        <v>44</v>
      </c>
      <c s="24" t="s">
        <v>2630</v>
      </c>
      <c s="25" t="s">
        <v>70</v>
      </c>
      <c s="26">
        <v>11</v>
      </c>
      <c s="27">
        <v>0</v>
      </c>
      <c s="27">
        <f>ROUND(ROUND(H106,2)*ROUND(G106,3),2)</f>
      </c>
      <c r="O106">
        <f>(I106*21)/100</f>
      </c>
      <c t="s">
        <v>20</v>
      </c>
    </row>
    <row r="107" spans="1:5" ht="12.75">
      <c r="A107" s="28" t="s">
        <v>47</v>
      </c>
      <c r="E107" s="29" t="s">
        <v>44</v>
      </c>
    </row>
    <row r="108" spans="1:5" ht="12.75">
      <c r="A108" s="30" t="s">
        <v>48</v>
      </c>
      <c r="E108" s="31" t="s">
        <v>11487</v>
      </c>
    </row>
    <row r="109" spans="1:5" ht="38.25">
      <c r="A109" t="s">
        <v>50</v>
      </c>
      <c r="E109" s="29" t="s">
        <v>2631</v>
      </c>
    </row>
    <row r="110" spans="1:16" ht="12.75">
      <c r="A110" s="18" t="s">
        <v>42</v>
      </c>
      <c s="23" t="s">
        <v>150</v>
      </c>
      <c s="23" t="s">
        <v>844</v>
      </c>
      <c s="18" t="s">
        <v>44</v>
      </c>
      <c s="24" t="s">
        <v>845</v>
      </c>
      <c s="25" t="s">
        <v>70</v>
      </c>
      <c s="26">
        <v>7</v>
      </c>
      <c s="27">
        <v>0</v>
      </c>
      <c s="27">
        <f>ROUND(ROUND(H110,2)*ROUND(G110,3),2)</f>
      </c>
      <c r="O110">
        <f>(I110*21)/100</f>
      </c>
      <c t="s">
        <v>20</v>
      </c>
    </row>
    <row r="111" spans="1:5" ht="12.75">
      <c r="A111" s="28" t="s">
        <v>47</v>
      </c>
      <c r="E111" s="29" t="s">
        <v>44</v>
      </c>
    </row>
    <row r="112" spans="1:5" ht="12.75">
      <c r="A112" s="30" t="s">
        <v>48</v>
      </c>
      <c r="E112" s="31" t="s">
        <v>11484</v>
      </c>
    </row>
    <row r="113" spans="1:5" ht="51">
      <c r="A113" t="s">
        <v>50</v>
      </c>
      <c r="E113" s="29" t="s">
        <v>2632</v>
      </c>
    </row>
    <row r="114" spans="1:16" ht="12.75">
      <c r="A114" s="18" t="s">
        <v>42</v>
      </c>
      <c s="23" t="s">
        <v>154</v>
      </c>
      <c s="23" t="s">
        <v>11488</v>
      </c>
      <c s="18" t="s">
        <v>44</v>
      </c>
      <c s="24" t="s">
        <v>11489</v>
      </c>
      <c s="25" t="s">
        <v>70</v>
      </c>
      <c s="26">
        <v>1</v>
      </c>
      <c s="27">
        <v>0</v>
      </c>
      <c s="27">
        <f>ROUND(ROUND(H114,2)*ROUND(G114,3),2)</f>
      </c>
      <c r="O114">
        <f>(I114*21)/100</f>
      </c>
      <c t="s">
        <v>20</v>
      </c>
    </row>
    <row r="115" spans="1:5" ht="12.75">
      <c r="A115" s="28" t="s">
        <v>47</v>
      </c>
      <c r="E115" s="29" t="s">
        <v>44</v>
      </c>
    </row>
    <row r="116" spans="1:5" ht="12.75">
      <c r="A116" s="30" t="s">
        <v>48</v>
      </c>
      <c r="E116" s="31" t="s">
        <v>11484</v>
      </c>
    </row>
    <row r="117" spans="1:5" ht="38.25">
      <c r="A117" t="s">
        <v>50</v>
      </c>
      <c r="E117" s="29" t="s">
        <v>11490</v>
      </c>
    </row>
    <row r="118" spans="1:18" ht="12.75" customHeight="1">
      <c r="A118" s="5" t="s">
        <v>40</v>
      </c>
      <c s="5"/>
      <c s="34" t="s">
        <v>2217</v>
      </c>
      <c s="5"/>
      <c s="21" t="s">
        <v>2633</v>
      </c>
      <c s="5"/>
      <c s="5"/>
      <c s="5"/>
      <c s="35">
        <f>0+Q118</f>
      </c>
      <c r="O118">
        <f>0+R118</f>
      </c>
      <c r="Q118">
        <f>0+I119+I123+I127+I131+I135+I139+I143+I147+I151+I155+I159+I163+I167+I171</f>
      </c>
      <c>
        <f>0+O119+O123+O127+O131+O135+O139+O143+O147+O151+O155+O159+O163+O167+O171</f>
      </c>
    </row>
    <row r="119" spans="1:16" ht="25.5">
      <c r="A119" s="18" t="s">
        <v>42</v>
      </c>
      <c s="23" t="s">
        <v>160</v>
      </c>
      <c s="23" t="s">
        <v>2432</v>
      </c>
      <c s="18" t="s">
        <v>44</v>
      </c>
      <c s="24" t="s">
        <v>2433</v>
      </c>
      <c s="25" t="s">
        <v>56</v>
      </c>
      <c s="26">
        <v>5</v>
      </c>
      <c s="27">
        <v>0</v>
      </c>
      <c s="27">
        <f>ROUND(ROUND(H119,2)*ROUND(G119,3),2)</f>
      </c>
      <c r="O119">
        <f>(I119*21)/100</f>
      </c>
      <c t="s">
        <v>20</v>
      </c>
    </row>
    <row r="120" spans="1:5" ht="12.75">
      <c r="A120" s="28" t="s">
        <v>47</v>
      </c>
      <c r="E120" s="29" t="s">
        <v>44</v>
      </c>
    </row>
    <row r="121" spans="1:5" ht="12.75">
      <c r="A121" s="30" t="s">
        <v>48</v>
      </c>
      <c r="E121" s="31" t="s">
        <v>11062</v>
      </c>
    </row>
    <row r="122" spans="1:5" ht="38.25">
      <c r="A122" t="s">
        <v>50</v>
      </c>
      <c r="E122" s="29" t="s">
        <v>2636</v>
      </c>
    </row>
    <row r="123" spans="1:16" ht="12.75">
      <c r="A123" s="18" t="s">
        <v>42</v>
      </c>
      <c s="23" t="s">
        <v>164</v>
      </c>
      <c s="23" t="s">
        <v>246</v>
      </c>
      <c s="18" t="s">
        <v>44</v>
      </c>
      <c s="24" t="s">
        <v>247</v>
      </c>
      <c s="25" t="s">
        <v>56</v>
      </c>
      <c s="26">
        <v>240</v>
      </c>
      <c s="27">
        <v>0</v>
      </c>
      <c s="27">
        <f>ROUND(ROUND(H123,2)*ROUND(G123,3),2)</f>
      </c>
      <c r="O123">
        <f>(I123*21)/100</f>
      </c>
      <c t="s">
        <v>20</v>
      </c>
    </row>
    <row r="124" spans="1:5" ht="12.75">
      <c r="A124" s="28" t="s">
        <v>47</v>
      </c>
      <c r="E124" s="29" t="s">
        <v>44</v>
      </c>
    </row>
    <row r="125" spans="1:5" ht="12.75">
      <c r="A125" s="30" t="s">
        <v>48</v>
      </c>
      <c r="E125" s="31" t="s">
        <v>11062</v>
      </c>
    </row>
    <row r="126" spans="1:5" ht="38.25">
      <c r="A126" t="s">
        <v>50</v>
      </c>
      <c r="E126" s="29" t="s">
        <v>2636</v>
      </c>
    </row>
    <row r="127" spans="1:16" ht="12.75">
      <c r="A127" s="18" t="s">
        <v>42</v>
      </c>
      <c s="23" t="s">
        <v>168</v>
      </c>
      <c s="23" t="s">
        <v>248</v>
      </c>
      <c s="18" t="s">
        <v>44</v>
      </c>
      <c s="24" t="s">
        <v>249</v>
      </c>
      <c s="25" t="s">
        <v>56</v>
      </c>
      <c s="26">
        <v>140</v>
      </c>
      <c s="27">
        <v>0</v>
      </c>
      <c s="27">
        <f>ROUND(ROUND(H127,2)*ROUND(G127,3),2)</f>
      </c>
      <c r="O127">
        <f>(I127*21)/100</f>
      </c>
      <c t="s">
        <v>20</v>
      </c>
    </row>
    <row r="128" spans="1:5" ht="12.75">
      <c r="A128" s="28" t="s">
        <v>47</v>
      </c>
      <c r="E128" s="29" t="s">
        <v>44</v>
      </c>
    </row>
    <row r="129" spans="1:5" ht="12.75">
      <c r="A129" s="30" t="s">
        <v>48</v>
      </c>
      <c r="E129" s="31" t="s">
        <v>11062</v>
      </c>
    </row>
    <row r="130" spans="1:5" ht="38.25">
      <c r="A130" t="s">
        <v>50</v>
      </c>
      <c r="E130" s="29" t="s">
        <v>2636</v>
      </c>
    </row>
    <row r="131" spans="1:16" ht="12.75">
      <c r="A131" s="18" t="s">
        <v>42</v>
      </c>
      <c s="23" t="s">
        <v>173</v>
      </c>
      <c s="23" t="s">
        <v>3039</v>
      </c>
      <c s="18" t="s">
        <v>44</v>
      </c>
      <c s="24" t="s">
        <v>3040</v>
      </c>
      <c s="25" t="s">
        <v>56</v>
      </c>
      <c s="26">
        <v>485</v>
      </c>
      <c s="27">
        <v>0</v>
      </c>
      <c s="27">
        <f>ROUND(ROUND(H131,2)*ROUND(G131,3),2)</f>
      </c>
      <c r="O131">
        <f>(I131*21)/100</f>
      </c>
      <c t="s">
        <v>20</v>
      </c>
    </row>
    <row r="132" spans="1:5" ht="12.75">
      <c r="A132" s="28" t="s">
        <v>47</v>
      </c>
      <c r="E132" s="29" t="s">
        <v>44</v>
      </c>
    </row>
    <row r="133" spans="1:5" ht="12.75">
      <c r="A133" s="30" t="s">
        <v>48</v>
      </c>
      <c r="E133" s="31" t="s">
        <v>11062</v>
      </c>
    </row>
    <row r="134" spans="1:5" ht="38.25">
      <c r="A134" t="s">
        <v>50</v>
      </c>
      <c r="E134" s="29" t="s">
        <v>2636</v>
      </c>
    </row>
    <row r="135" spans="1:16" ht="12.75">
      <c r="A135" s="18" t="s">
        <v>42</v>
      </c>
      <c s="23" t="s">
        <v>177</v>
      </c>
      <c s="23" t="s">
        <v>2434</v>
      </c>
      <c s="18" t="s">
        <v>44</v>
      </c>
      <c s="24" t="s">
        <v>2435</v>
      </c>
      <c s="25" t="s">
        <v>56</v>
      </c>
      <c s="26">
        <v>40</v>
      </c>
      <c s="27">
        <v>0</v>
      </c>
      <c s="27">
        <f>ROUND(ROUND(H135,2)*ROUND(G135,3),2)</f>
      </c>
      <c r="O135">
        <f>(I135*21)/100</f>
      </c>
      <c t="s">
        <v>20</v>
      </c>
    </row>
    <row r="136" spans="1:5" ht="12.75">
      <c r="A136" s="28" t="s">
        <v>47</v>
      </c>
      <c r="E136" s="29" t="s">
        <v>44</v>
      </c>
    </row>
    <row r="137" spans="1:5" ht="12.75">
      <c r="A137" s="30" t="s">
        <v>48</v>
      </c>
      <c r="E137" s="31" t="s">
        <v>11062</v>
      </c>
    </row>
    <row r="138" spans="1:5" ht="38.25">
      <c r="A138" t="s">
        <v>50</v>
      </c>
      <c r="E138" s="29" t="s">
        <v>2436</v>
      </c>
    </row>
    <row r="139" spans="1:16" ht="12.75">
      <c r="A139" s="18" t="s">
        <v>42</v>
      </c>
      <c s="23" t="s">
        <v>183</v>
      </c>
      <c s="23" t="s">
        <v>2219</v>
      </c>
      <c s="18" t="s">
        <v>44</v>
      </c>
      <c s="24" t="s">
        <v>2221</v>
      </c>
      <c s="25" t="s">
        <v>56</v>
      </c>
      <c s="26">
        <v>45</v>
      </c>
      <c s="27">
        <v>0</v>
      </c>
      <c s="27">
        <f>ROUND(ROUND(H139,2)*ROUND(G139,3),2)</f>
      </c>
      <c r="O139">
        <f>(I139*21)/100</f>
      </c>
      <c t="s">
        <v>20</v>
      </c>
    </row>
    <row r="140" spans="1:5" ht="12.75">
      <c r="A140" s="28" t="s">
        <v>47</v>
      </c>
      <c r="E140" s="29" t="s">
        <v>44</v>
      </c>
    </row>
    <row r="141" spans="1:5" ht="12.75">
      <c r="A141" s="30" t="s">
        <v>48</v>
      </c>
      <c r="E141" s="31" t="s">
        <v>11062</v>
      </c>
    </row>
    <row r="142" spans="1:5" ht="38.25">
      <c r="A142" t="s">
        <v>50</v>
      </c>
      <c r="E142" s="29" t="s">
        <v>2436</v>
      </c>
    </row>
    <row r="143" spans="1:16" ht="25.5">
      <c r="A143" s="18" t="s">
        <v>42</v>
      </c>
      <c s="23" t="s">
        <v>191</v>
      </c>
      <c s="23" t="s">
        <v>2441</v>
      </c>
      <c s="18" t="s">
        <v>44</v>
      </c>
      <c s="24" t="s">
        <v>2442</v>
      </c>
      <c s="25" t="s">
        <v>70</v>
      </c>
      <c s="26">
        <v>12</v>
      </c>
      <c s="27">
        <v>0</v>
      </c>
      <c s="27">
        <f>ROUND(ROUND(H143,2)*ROUND(G143,3),2)</f>
      </c>
      <c r="O143">
        <f>(I143*21)/100</f>
      </c>
      <c t="s">
        <v>20</v>
      </c>
    </row>
    <row r="144" spans="1:5" ht="12.75">
      <c r="A144" s="28" t="s">
        <v>47</v>
      </c>
      <c r="E144" s="29" t="s">
        <v>44</v>
      </c>
    </row>
    <row r="145" spans="1:5" ht="12.75">
      <c r="A145" s="30" t="s">
        <v>48</v>
      </c>
      <c r="E145" s="31" t="s">
        <v>11491</v>
      </c>
    </row>
    <row r="146" spans="1:5" ht="51">
      <c r="A146" t="s">
        <v>50</v>
      </c>
      <c r="E146" s="29" t="s">
        <v>3049</v>
      </c>
    </row>
    <row r="147" spans="1:16" ht="25.5">
      <c r="A147" s="18" t="s">
        <v>42</v>
      </c>
      <c s="23" t="s">
        <v>196</v>
      </c>
      <c s="23" t="s">
        <v>2443</v>
      </c>
      <c s="18" t="s">
        <v>44</v>
      </c>
      <c s="24" t="s">
        <v>2444</v>
      </c>
      <c s="25" t="s">
        <v>70</v>
      </c>
      <c s="26">
        <v>2</v>
      </c>
      <c s="27">
        <v>0</v>
      </c>
      <c s="27">
        <f>ROUND(ROUND(H147,2)*ROUND(G147,3),2)</f>
      </c>
      <c r="O147">
        <f>(I147*21)/100</f>
      </c>
      <c t="s">
        <v>20</v>
      </c>
    </row>
    <row r="148" spans="1:5" ht="12.75">
      <c r="A148" s="28" t="s">
        <v>47</v>
      </c>
      <c r="E148" s="29" t="s">
        <v>44</v>
      </c>
    </row>
    <row r="149" spans="1:5" ht="12.75">
      <c r="A149" s="30" t="s">
        <v>48</v>
      </c>
      <c r="E149" s="31" t="s">
        <v>11491</v>
      </c>
    </row>
    <row r="150" spans="1:5" ht="38.25">
      <c r="A150" t="s">
        <v>50</v>
      </c>
      <c r="E150" s="29" t="s">
        <v>2641</v>
      </c>
    </row>
    <row r="151" spans="1:16" ht="25.5">
      <c r="A151" s="18" t="s">
        <v>42</v>
      </c>
      <c s="23" t="s">
        <v>202</v>
      </c>
      <c s="23" t="s">
        <v>250</v>
      </c>
      <c s="18" t="s">
        <v>44</v>
      </c>
      <c s="24" t="s">
        <v>251</v>
      </c>
      <c s="25" t="s">
        <v>70</v>
      </c>
      <c s="26">
        <v>6</v>
      </c>
      <c s="27">
        <v>0</v>
      </c>
      <c s="27">
        <f>ROUND(ROUND(H151,2)*ROUND(G151,3),2)</f>
      </c>
      <c r="O151">
        <f>(I151*21)/100</f>
      </c>
      <c t="s">
        <v>20</v>
      </c>
    </row>
    <row r="152" spans="1:5" ht="12.75">
      <c r="A152" s="28" t="s">
        <v>47</v>
      </c>
      <c r="E152" s="29" t="s">
        <v>44</v>
      </c>
    </row>
    <row r="153" spans="1:5" ht="12.75">
      <c r="A153" s="30" t="s">
        <v>48</v>
      </c>
      <c r="E153" s="31" t="s">
        <v>11491</v>
      </c>
    </row>
    <row r="154" spans="1:5" ht="38.25">
      <c r="A154" t="s">
        <v>50</v>
      </c>
      <c r="E154" s="29" t="s">
        <v>2641</v>
      </c>
    </row>
    <row r="155" spans="1:16" ht="25.5">
      <c r="A155" s="18" t="s">
        <v>42</v>
      </c>
      <c s="23" t="s">
        <v>99</v>
      </c>
      <c s="23" t="s">
        <v>253</v>
      </c>
      <c s="18" t="s">
        <v>44</v>
      </c>
      <c s="24" t="s">
        <v>254</v>
      </c>
      <c s="25" t="s">
        <v>70</v>
      </c>
      <c s="26">
        <v>18</v>
      </c>
      <c s="27">
        <v>0</v>
      </c>
      <c s="27">
        <f>ROUND(ROUND(H155,2)*ROUND(G155,3),2)</f>
      </c>
      <c r="O155">
        <f>(I155*21)/100</f>
      </c>
      <c t="s">
        <v>20</v>
      </c>
    </row>
    <row r="156" spans="1:5" ht="12.75">
      <c r="A156" s="28" t="s">
        <v>47</v>
      </c>
      <c r="E156" s="29" t="s">
        <v>44</v>
      </c>
    </row>
    <row r="157" spans="1:5" ht="12.75">
      <c r="A157" s="30" t="s">
        <v>48</v>
      </c>
      <c r="E157" s="31" t="s">
        <v>11491</v>
      </c>
    </row>
    <row r="158" spans="1:5" ht="38.25">
      <c r="A158" t="s">
        <v>50</v>
      </c>
      <c r="E158" s="29" t="s">
        <v>2641</v>
      </c>
    </row>
    <row r="159" spans="1:16" ht="25.5">
      <c r="A159" s="18" t="s">
        <v>42</v>
      </c>
      <c s="23" t="s">
        <v>107</v>
      </c>
      <c s="23" t="s">
        <v>6030</v>
      </c>
      <c s="18" t="s">
        <v>44</v>
      </c>
      <c s="24" t="s">
        <v>6031</v>
      </c>
      <c s="25" t="s">
        <v>70</v>
      </c>
      <c s="26">
        <v>3</v>
      </c>
      <c s="27">
        <v>0</v>
      </c>
      <c s="27">
        <f>ROUND(ROUND(H159,2)*ROUND(G159,3),2)</f>
      </c>
      <c r="O159">
        <f>(I159*21)/100</f>
      </c>
      <c t="s">
        <v>20</v>
      </c>
    </row>
    <row r="160" spans="1:5" ht="12.75">
      <c r="A160" s="28" t="s">
        <v>47</v>
      </c>
      <c r="E160" s="29" t="s">
        <v>44</v>
      </c>
    </row>
    <row r="161" spans="1:5" ht="12.75">
      <c r="A161" s="30" t="s">
        <v>48</v>
      </c>
      <c r="E161" s="31" t="s">
        <v>11491</v>
      </c>
    </row>
    <row r="162" spans="1:5" ht="38.25">
      <c r="A162" t="s">
        <v>50</v>
      </c>
      <c r="E162" s="29" t="s">
        <v>2641</v>
      </c>
    </row>
    <row r="163" spans="1:16" ht="25.5">
      <c r="A163" s="18" t="s">
        <v>42</v>
      </c>
      <c s="23" t="s">
        <v>281</v>
      </c>
      <c s="23" t="s">
        <v>11020</v>
      </c>
      <c s="18" t="s">
        <v>44</v>
      </c>
      <c s="24" t="s">
        <v>11021</v>
      </c>
      <c s="25" t="s">
        <v>70</v>
      </c>
      <c s="26">
        <v>3</v>
      </c>
      <c s="27">
        <v>0</v>
      </c>
      <c s="27">
        <f>ROUND(ROUND(H163,2)*ROUND(G163,3),2)</f>
      </c>
      <c r="O163">
        <f>(I163*21)/100</f>
      </c>
      <c t="s">
        <v>20</v>
      </c>
    </row>
    <row r="164" spans="1:5" ht="12.75">
      <c r="A164" s="28" t="s">
        <v>47</v>
      </c>
      <c r="E164" s="29" t="s">
        <v>44</v>
      </c>
    </row>
    <row r="165" spans="1:5" ht="12.75">
      <c r="A165" s="30" t="s">
        <v>48</v>
      </c>
      <c r="E165" s="31" t="s">
        <v>11491</v>
      </c>
    </row>
    <row r="166" spans="1:5" ht="38.25">
      <c r="A166" t="s">
        <v>50</v>
      </c>
      <c r="E166" s="29" t="s">
        <v>2641</v>
      </c>
    </row>
    <row r="167" spans="1:16" ht="12.75">
      <c r="A167" s="18" t="s">
        <v>42</v>
      </c>
      <c s="23" t="s">
        <v>285</v>
      </c>
      <c s="23" t="s">
        <v>2336</v>
      </c>
      <c s="18" t="s">
        <v>44</v>
      </c>
      <c s="24" t="s">
        <v>2337</v>
      </c>
      <c s="25" t="s">
        <v>70</v>
      </c>
      <c s="26">
        <v>36</v>
      </c>
      <c s="27">
        <v>0</v>
      </c>
      <c s="27">
        <f>ROUND(ROUND(H167,2)*ROUND(G167,3),2)</f>
      </c>
      <c r="O167">
        <f>(I167*21)/100</f>
      </c>
      <c t="s">
        <v>20</v>
      </c>
    </row>
    <row r="168" spans="1:5" ht="12.75">
      <c r="A168" s="28" t="s">
        <v>47</v>
      </c>
      <c r="E168" s="29" t="s">
        <v>44</v>
      </c>
    </row>
    <row r="169" spans="1:5" ht="12.75">
      <c r="A169" s="30" t="s">
        <v>48</v>
      </c>
      <c r="E169" s="31" t="s">
        <v>11477</v>
      </c>
    </row>
    <row r="170" spans="1:5" ht="25.5">
      <c r="A170" t="s">
        <v>50</v>
      </c>
      <c r="E170" s="29" t="s">
        <v>2821</v>
      </c>
    </row>
    <row r="171" spans="1:16" ht="12.75">
      <c r="A171" s="18" t="s">
        <v>42</v>
      </c>
      <c s="23" t="s">
        <v>289</v>
      </c>
      <c s="23" t="s">
        <v>2829</v>
      </c>
      <c s="18" t="s">
        <v>44</v>
      </c>
      <c s="24" t="s">
        <v>2830</v>
      </c>
      <c s="25" t="s">
        <v>56</v>
      </c>
      <c s="26">
        <v>350</v>
      </c>
      <c s="27">
        <v>0</v>
      </c>
      <c s="27">
        <f>ROUND(ROUND(H171,2)*ROUND(G171,3),2)</f>
      </c>
      <c r="O171">
        <f>(I171*21)/100</f>
      </c>
      <c t="s">
        <v>20</v>
      </c>
    </row>
    <row r="172" spans="1:5" ht="12.75">
      <c r="A172" s="28" t="s">
        <v>47</v>
      </c>
      <c r="E172" s="29" t="s">
        <v>44</v>
      </c>
    </row>
    <row r="173" spans="1:5" ht="12.75">
      <c r="A173" s="30" t="s">
        <v>48</v>
      </c>
      <c r="E173" s="31" t="s">
        <v>11255</v>
      </c>
    </row>
    <row r="174" spans="1:5" ht="63.75">
      <c r="A174" t="s">
        <v>50</v>
      </c>
      <c r="E174" s="29" t="s">
        <v>2831</v>
      </c>
    </row>
    <row r="175" spans="1:18" ht="12.75" customHeight="1">
      <c r="A175" s="5" t="s">
        <v>40</v>
      </c>
      <c s="5"/>
      <c s="34" t="s">
        <v>6046</v>
      </c>
      <c s="5"/>
      <c s="21" t="s">
        <v>6047</v>
      </c>
      <c s="5"/>
      <c s="5"/>
      <c s="5"/>
      <c s="35">
        <f>0+Q175</f>
      </c>
      <c r="O175">
        <f>0+R175</f>
      </c>
      <c r="Q175">
        <f>0+I176+I180+I184+I188</f>
      </c>
      <c>
        <f>0+O176+O180+O184+O188</f>
      </c>
    </row>
    <row r="176" spans="1:16" ht="25.5">
      <c r="A176" s="18" t="s">
        <v>42</v>
      </c>
      <c s="23" t="s">
        <v>293</v>
      </c>
      <c s="23" t="s">
        <v>11311</v>
      </c>
      <c s="18" t="s">
        <v>44</v>
      </c>
      <c s="24" t="s">
        <v>11312</v>
      </c>
      <c s="25" t="s">
        <v>70</v>
      </c>
      <c s="26">
        <v>1</v>
      </c>
      <c s="27">
        <v>0</v>
      </c>
      <c s="27">
        <f>ROUND(ROUND(H176,2)*ROUND(G176,3),2)</f>
      </c>
      <c r="O176">
        <f>(I176*21)/100</f>
      </c>
      <c t="s">
        <v>20</v>
      </c>
    </row>
    <row r="177" spans="1:5" ht="12.75">
      <c r="A177" s="28" t="s">
        <v>47</v>
      </c>
      <c r="E177" s="29" t="s">
        <v>44</v>
      </c>
    </row>
    <row r="178" spans="1:5" ht="12.75">
      <c r="A178" s="30" t="s">
        <v>48</v>
      </c>
      <c r="E178" s="31" t="s">
        <v>11492</v>
      </c>
    </row>
    <row r="179" spans="1:5" ht="38.25">
      <c r="A179" t="s">
        <v>50</v>
      </c>
      <c r="E179" s="29" t="s">
        <v>6050</v>
      </c>
    </row>
    <row r="180" spans="1:16" ht="25.5">
      <c r="A180" s="18" t="s">
        <v>42</v>
      </c>
      <c s="23" t="s">
        <v>297</v>
      </c>
      <c s="23" t="s">
        <v>11313</v>
      </c>
      <c s="18" t="s">
        <v>44</v>
      </c>
      <c s="24" t="s">
        <v>11314</v>
      </c>
      <c s="25" t="s">
        <v>70</v>
      </c>
      <c s="26">
        <v>1</v>
      </c>
      <c s="27">
        <v>0</v>
      </c>
      <c s="27">
        <f>ROUND(ROUND(H180,2)*ROUND(G180,3),2)</f>
      </c>
      <c r="O180">
        <f>(I180*21)/100</f>
      </c>
      <c t="s">
        <v>20</v>
      </c>
    </row>
    <row r="181" spans="1:5" ht="12.75">
      <c r="A181" s="28" t="s">
        <v>47</v>
      </c>
      <c r="E181" s="29" t="s">
        <v>44</v>
      </c>
    </row>
    <row r="182" spans="1:5" ht="12.75">
      <c r="A182" s="30" t="s">
        <v>48</v>
      </c>
      <c r="E182" s="31" t="s">
        <v>11492</v>
      </c>
    </row>
    <row r="183" spans="1:5" ht="38.25">
      <c r="A183" t="s">
        <v>50</v>
      </c>
      <c r="E183" s="29" t="s">
        <v>6050</v>
      </c>
    </row>
    <row r="184" spans="1:16" ht="12.75">
      <c r="A184" s="18" t="s">
        <v>42</v>
      </c>
      <c s="23" t="s">
        <v>301</v>
      </c>
      <c s="23" t="s">
        <v>11242</v>
      </c>
      <c s="18" t="s">
        <v>44</v>
      </c>
      <c s="24" t="s">
        <v>11243</v>
      </c>
      <c s="25" t="s">
        <v>70</v>
      </c>
      <c s="26">
        <v>1</v>
      </c>
      <c s="27">
        <v>0</v>
      </c>
      <c s="27">
        <f>ROUND(ROUND(H184,2)*ROUND(G184,3),2)</f>
      </c>
      <c r="O184">
        <f>(I184*21)/100</f>
      </c>
      <c t="s">
        <v>20</v>
      </c>
    </row>
    <row r="185" spans="1:5" ht="12.75">
      <c r="A185" s="28" t="s">
        <v>47</v>
      </c>
      <c r="E185" s="29" t="s">
        <v>44</v>
      </c>
    </row>
    <row r="186" spans="1:5" ht="12.75">
      <c r="A186" s="30" t="s">
        <v>48</v>
      </c>
      <c r="E186" s="31" t="s">
        <v>11493</v>
      </c>
    </row>
    <row r="187" spans="1:5" ht="63.75">
      <c r="A187" t="s">
        <v>50</v>
      </c>
      <c r="E187" s="29" t="s">
        <v>2390</v>
      </c>
    </row>
    <row r="188" spans="1:16" ht="12.75">
      <c r="A188" s="18" t="s">
        <v>42</v>
      </c>
      <c s="23" t="s">
        <v>305</v>
      </c>
      <c s="23" t="s">
        <v>11494</v>
      </c>
      <c s="18" t="s">
        <v>44</v>
      </c>
      <c s="24" t="s">
        <v>11495</v>
      </c>
      <c s="25" t="s">
        <v>70</v>
      </c>
      <c s="26">
        <v>1</v>
      </c>
      <c s="27">
        <v>0</v>
      </c>
      <c s="27">
        <f>ROUND(ROUND(H188,2)*ROUND(G188,3),2)</f>
      </c>
      <c r="O188">
        <f>(I188*21)/100</f>
      </c>
      <c t="s">
        <v>20</v>
      </c>
    </row>
    <row r="189" spans="1:5" ht="12.75">
      <c r="A189" s="28" t="s">
        <v>47</v>
      </c>
      <c r="E189" s="29" t="s">
        <v>44</v>
      </c>
    </row>
    <row r="190" spans="1:5" ht="12.75">
      <c r="A190" s="30" t="s">
        <v>48</v>
      </c>
      <c r="E190" s="31" t="s">
        <v>11496</v>
      </c>
    </row>
    <row r="191" spans="1:5" ht="38.25">
      <c r="A191" t="s">
        <v>50</v>
      </c>
      <c r="E191" s="29" t="s">
        <v>11108</v>
      </c>
    </row>
    <row r="192" spans="1:18" ht="12.75" customHeight="1">
      <c r="A192" s="5" t="s">
        <v>40</v>
      </c>
      <c s="5"/>
      <c s="34" t="s">
        <v>2342</v>
      </c>
      <c s="5"/>
      <c s="21" t="s">
        <v>2343</v>
      </c>
      <c s="5"/>
      <c s="5"/>
      <c s="5"/>
      <c s="35">
        <f>0+Q192</f>
      </c>
      <c r="O192">
        <f>0+R192</f>
      </c>
      <c r="Q192">
        <f>0+I193+I197+I201</f>
      </c>
      <c>
        <f>0+O193+O197+O201</f>
      </c>
    </row>
    <row r="193" spans="1:16" ht="12.75">
      <c r="A193" s="18" t="s">
        <v>42</v>
      </c>
      <c s="23" t="s">
        <v>309</v>
      </c>
      <c s="23" t="s">
        <v>11497</v>
      </c>
      <c s="18" t="s">
        <v>44</v>
      </c>
      <c s="24" t="s">
        <v>11498</v>
      </c>
      <c s="25" t="s">
        <v>70</v>
      </c>
      <c s="26">
        <v>1</v>
      </c>
      <c s="27">
        <v>0</v>
      </c>
      <c s="27">
        <f>ROUND(ROUND(H193,2)*ROUND(G193,3),2)</f>
      </c>
      <c r="O193">
        <f>(I193*21)/100</f>
      </c>
      <c t="s">
        <v>20</v>
      </c>
    </row>
    <row r="194" spans="1:5" ht="12.75">
      <c r="A194" s="28" t="s">
        <v>47</v>
      </c>
      <c r="E194" s="29" t="s">
        <v>44</v>
      </c>
    </row>
    <row r="195" spans="1:5" ht="12.75">
      <c r="A195" s="30" t="s">
        <v>48</v>
      </c>
      <c r="E195" s="31" t="s">
        <v>11499</v>
      </c>
    </row>
    <row r="196" spans="1:5" ht="76.5">
      <c r="A196" t="s">
        <v>50</v>
      </c>
      <c r="E196" s="29" t="s">
        <v>11060</v>
      </c>
    </row>
    <row r="197" spans="1:16" ht="12.75">
      <c r="A197" s="18" t="s">
        <v>42</v>
      </c>
      <c s="23" t="s">
        <v>314</v>
      </c>
      <c s="23" t="s">
        <v>1451</v>
      </c>
      <c s="18" t="s">
        <v>44</v>
      </c>
      <c s="24" t="s">
        <v>11500</v>
      </c>
      <c s="25" t="s">
        <v>70</v>
      </c>
      <c s="26">
        <v>1</v>
      </c>
      <c s="27">
        <v>0</v>
      </c>
      <c s="27">
        <f>ROUND(ROUND(H197,2)*ROUND(G197,3),2)</f>
      </c>
      <c r="O197">
        <f>(I197*21)/100</f>
      </c>
      <c t="s">
        <v>20</v>
      </c>
    </row>
    <row r="198" spans="1:5" ht="12.75">
      <c r="A198" s="28" t="s">
        <v>47</v>
      </c>
      <c r="E198" s="29" t="s">
        <v>44</v>
      </c>
    </row>
    <row r="199" spans="1:5" ht="12.75">
      <c r="A199" s="30" t="s">
        <v>48</v>
      </c>
      <c r="E199" s="31" t="s">
        <v>11501</v>
      </c>
    </row>
    <row r="200" spans="1:5" ht="76.5">
      <c r="A200" t="s">
        <v>50</v>
      </c>
      <c r="E200" s="29" t="s">
        <v>11060</v>
      </c>
    </row>
    <row r="201" spans="1:16" ht="12.75">
      <c r="A201" s="18" t="s">
        <v>42</v>
      </c>
      <c s="23" t="s">
        <v>318</v>
      </c>
      <c s="23" t="s">
        <v>11502</v>
      </c>
      <c s="18" t="s">
        <v>44</v>
      </c>
      <c s="24" t="s">
        <v>11503</v>
      </c>
      <c s="25" t="s">
        <v>70</v>
      </c>
      <c s="26">
        <v>1</v>
      </c>
      <c s="27">
        <v>0</v>
      </c>
      <c s="27">
        <f>ROUND(ROUND(H201,2)*ROUND(G201,3),2)</f>
      </c>
      <c r="O201">
        <f>(I201*21)/100</f>
      </c>
      <c t="s">
        <v>20</v>
      </c>
    </row>
    <row r="202" spans="1:5" ht="12.75">
      <c r="A202" s="28" t="s">
        <v>47</v>
      </c>
      <c r="E202" s="29" t="s">
        <v>44</v>
      </c>
    </row>
    <row r="203" spans="1:5" ht="12.75">
      <c r="A203" s="30" t="s">
        <v>48</v>
      </c>
      <c r="E203" s="31" t="s">
        <v>11504</v>
      </c>
    </row>
    <row r="204" spans="1:5" ht="51">
      <c r="A204" t="s">
        <v>50</v>
      </c>
      <c r="E204" s="29" t="s">
        <v>11505</v>
      </c>
    </row>
    <row r="205" spans="1:18" ht="12.75" customHeight="1">
      <c r="A205" s="5" t="s">
        <v>40</v>
      </c>
      <c s="5"/>
      <c s="34" t="s">
        <v>2223</v>
      </c>
      <c s="5"/>
      <c s="21" t="s">
        <v>2391</v>
      </c>
      <c s="5"/>
      <c s="5"/>
      <c s="5"/>
      <c s="35">
        <f>0+Q205</f>
      </c>
      <c r="O205">
        <f>0+R205</f>
      </c>
      <c r="Q205">
        <f>0+I206+I210+I214+I218+I222+I226+I230+I234+I238+I242+I246+I250+I254+I258</f>
      </c>
      <c>
        <f>0+O206+O210+O214+O218+O222+O226+O230+O234+O238+O242+O246+O250+O254+O258</f>
      </c>
    </row>
    <row r="206" spans="1:16" ht="12.75">
      <c r="A206" s="18" t="s">
        <v>42</v>
      </c>
      <c s="23" t="s">
        <v>322</v>
      </c>
      <c s="23" t="s">
        <v>2703</v>
      </c>
      <c s="18" t="s">
        <v>44</v>
      </c>
      <c s="24" t="s">
        <v>2704</v>
      </c>
      <c s="25" t="s">
        <v>70</v>
      </c>
      <c s="26">
        <v>6</v>
      </c>
      <c s="27">
        <v>0</v>
      </c>
      <c s="27">
        <f>ROUND(ROUND(H206,2)*ROUND(G206,3),2)</f>
      </c>
      <c r="O206">
        <f>(I206*21)/100</f>
      </c>
      <c t="s">
        <v>20</v>
      </c>
    </row>
    <row r="207" spans="1:5" ht="12.75">
      <c r="A207" s="28" t="s">
        <v>47</v>
      </c>
      <c r="E207" s="29" t="s">
        <v>44</v>
      </c>
    </row>
    <row r="208" spans="1:5" ht="12.75">
      <c r="A208" s="30" t="s">
        <v>48</v>
      </c>
      <c r="E208" s="31" t="s">
        <v>11506</v>
      </c>
    </row>
    <row r="209" spans="1:5" ht="51">
      <c r="A209" t="s">
        <v>50</v>
      </c>
      <c r="E209" s="29" t="s">
        <v>2705</v>
      </c>
    </row>
    <row r="210" spans="1:16" ht="25.5">
      <c r="A210" s="18" t="s">
        <v>42</v>
      </c>
      <c s="23" t="s">
        <v>326</v>
      </c>
      <c s="23" t="s">
        <v>2392</v>
      </c>
      <c s="18" t="s">
        <v>44</v>
      </c>
      <c s="24" t="s">
        <v>2393</v>
      </c>
      <c s="25" t="s">
        <v>70</v>
      </c>
      <c s="26">
        <v>1</v>
      </c>
      <c s="27">
        <v>0</v>
      </c>
      <c s="27">
        <f>ROUND(ROUND(H210,2)*ROUND(G210,3),2)</f>
      </c>
      <c r="O210">
        <f>(I210*21)/100</f>
      </c>
      <c t="s">
        <v>20</v>
      </c>
    </row>
    <row r="211" spans="1:5" ht="12.75">
      <c r="A211" s="28" t="s">
        <v>47</v>
      </c>
      <c r="E211" s="29" t="s">
        <v>44</v>
      </c>
    </row>
    <row r="212" spans="1:5" ht="12.75">
      <c r="A212" s="30" t="s">
        <v>48</v>
      </c>
      <c r="E212" s="31" t="s">
        <v>11408</v>
      </c>
    </row>
    <row r="213" spans="1:5" ht="63.75">
      <c r="A213" t="s">
        <v>50</v>
      </c>
      <c r="E213" s="29" t="s">
        <v>2505</v>
      </c>
    </row>
    <row r="214" spans="1:16" ht="25.5">
      <c r="A214" s="18" t="s">
        <v>42</v>
      </c>
      <c s="23" t="s">
        <v>330</v>
      </c>
      <c s="23" t="s">
        <v>2396</v>
      </c>
      <c s="18" t="s">
        <v>44</v>
      </c>
      <c s="24" t="s">
        <v>2397</v>
      </c>
      <c s="25" t="s">
        <v>70</v>
      </c>
      <c s="26">
        <v>1</v>
      </c>
      <c s="27">
        <v>0</v>
      </c>
      <c s="27">
        <f>ROUND(ROUND(H214,2)*ROUND(G214,3),2)</f>
      </c>
      <c r="O214">
        <f>(I214*21)/100</f>
      </c>
      <c t="s">
        <v>20</v>
      </c>
    </row>
    <row r="215" spans="1:5" ht="12.75">
      <c r="A215" s="28" t="s">
        <v>47</v>
      </c>
      <c r="E215" s="29" t="s">
        <v>44</v>
      </c>
    </row>
    <row r="216" spans="1:5" ht="12.75">
      <c r="A216" s="30" t="s">
        <v>48</v>
      </c>
      <c r="E216" s="31" t="s">
        <v>11408</v>
      </c>
    </row>
    <row r="217" spans="1:5" ht="38.25">
      <c r="A217" t="s">
        <v>50</v>
      </c>
      <c r="E217" s="29" t="s">
        <v>2719</v>
      </c>
    </row>
    <row r="218" spans="1:16" ht="12.75">
      <c r="A218" s="18" t="s">
        <v>42</v>
      </c>
      <c s="23" t="s">
        <v>334</v>
      </c>
      <c s="23" t="s">
        <v>3012</v>
      </c>
      <c s="18" t="s">
        <v>44</v>
      </c>
      <c s="24" t="s">
        <v>3013</v>
      </c>
      <c s="25" t="s">
        <v>70</v>
      </c>
      <c s="26">
        <v>1</v>
      </c>
      <c s="27">
        <v>0</v>
      </c>
      <c s="27">
        <f>ROUND(ROUND(H218,2)*ROUND(G218,3),2)</f>
      </c>
      <c r="O218">
        <f>(I218*21)/100</f>
      </c>
      <c t="s">
        <v>20</v>
      </c>
    </row>
    <row r="219" spans="1:5" ht="12.75">
      <c r="A219" s="28" t="s">
        <v>47</v>
      </c>
      <c r="E219" s="29" t="s">
        <v>44</v>
      </c>
    </row>
    <row r="220" spans="1:5" ht="12.75">
      <c r="A220" s="30" t="s">
        <v>48</v>
      </c>
      <c r="E220" s="31" t="s">
        <v>11408</v>
      </c>
    </row>
    <row r="221" spans="1:5" ht="38.25">
      <c r="A221" t="s">
        <v>50</v>
      </c>
      <c r="E221" s="29" t="s">
        <v>2736</v>
      </c>
    </row>
    <row r="222" spans="1:16" ht="12.75">
      <c r="A222" s="18" t="s">
        <v>42</v>
      </c>
      <c s="23" t="s">
        <v>338</v>
      </c>
      <c s="23" t="s">
        <v>11507</v>
      </c>
      <c s="18" t="s">
        <v>44</v>
      </c>
      <c s="24" t="s">
        <v>11508</v>
      </c>
      <c s="25" t="s">
        <v>70</v>
      </c>
      <c s="26">
        <v>1</v>
      </c>
      <c s="27">
        <v>0</v>
      </c>
      <c s="27">
        <f>ROUND(ROUND(H222,2)*ROUND(G222,3),2)</f>
      </c>
      <c r="O222">
        <f>(I222*21)/100</f>
      </c>
      <c t="s">
        <v>20</v>
      </c>
    </row>
    <row r="223" spans="1:5" ht="12.75">
      <c r="A223" s="28" t="s">
        <v>47</v>
      </c>
      <c r="E223" s="29" t="s">
        <v>44</v>
      </c>
    </row>
    <row r="224" spans="1:5" ht="12.75">
      <c r="A224" s="30" t="s">
        <v>48</v>
      </c>
      <c r="E224" s="31" t="s">
        <v>11509</v>
      </c>
    </row>
    <row r="225" spans="1:5" ht="38.25">
      <c r="A225" t="s">
        <v>50</v>
      </c>
      <c r="E225" s="29" t="s">
        <v>2736</v>
      </c>
    </row>
    <row r="226" spans="1:16" ht="12.75">
      <c r="A226" s="18" t="s">
        <v>42</v>
      </c>
      <c s="23" t="s">
        <v>342</v>
      </c>
      <c s="23" t="s">
        <v>2723</v>
      </c>
      <c s="18" t="s">
        <v>44</v>
      </c>
      <c s="24" t="s">
        <v>2724</v>
      </c>
      <c s="25" t="s">
        <v>70</v>
      </c>
      <c s="26">
        <v>12</v>
      </c>
      <c s="27">
        <v>0</v>
      </c>
      <c s="27">
        <f>ROUND(ROUND(H226,2)*ROUND(G226,3),2)</f>
      </c>
      <c r="O226">
        <f>(I226*21)/100</f>
      </c>
      <c t="s">
        <v>20</v>
      </c>
    </row>
    <row r="227" spans="1:5" ht="12.75">
      <c r="A227" s="28" t="s">
        <v>47</v>
      </c>
      <c r="E227" s="29" t="s">
        <v>44</v>
      </c>
    </row>
    <row r="228" spans="1:5" ht="12.75">
      <c r="A228" s="30" t="s">
        <v>48</v>
      </c>
      <c r="E228" s="31" t="s">
        <v>11510</v>
      </c>
    </row>
    <row r="229" spans="1:5" ht="38.25">
      <c r="A229" t="s">
        <v>50</v>
      </c>
      <c r="E229" s="29" t="s">
        <v>2725</v>
      </c>
    </row>
    <row r="230" spans="1:16" ht="12.75">
      <c r="A230" s="18" t="s">
        <v>42</v>
      </c>
      <c s="23" t="s">
        <v>346</v>
      </c>
      <c s="23" t="s">
        <v>2726</v>
      </c>
      <c s="18" t="s">
        <v>44</v>
      </c>
      <c s="24" t="s">
        <v>2727</v>
      </c>
      <c s="25" t="s">
        <v>70</v>
      </c>
      <c s="26">
        <v>6</v>
      </c>
      <c s="27">
        <v>0</v>
      </c>
      <c s="27">
        <f>ROUND(ROUND(H230,2)*ROUND(G230,3),2)</f>
      </c>
      <c r="O230">
        <f>(I230*21)/100</f>
      </c>
      <c t="s">
        <v>20</v>
      </c>
    </row>
    <row r="231" spans="1:5" ht="12.75">
      <c r="A231" s="28" t="s">
        <v>47</v>
      </c>
      <c r="E231" s="29" t="s">
        <v>44</v>
      </c>
    </row>
    <row r="232" spans="1:5" ht="12.75">
      <c r="A232" s="30" t="s">
        <v>48</v>
      </c>
      <c r="E232" s="31" t="s">
        <v>11510</v>
      </c>
    </row>
    <row r="233" spans="1:5" ht="38.25">
      <c r="A233" t="s">
        <v>50</v>
      </c>
      <c r="E233" s="29" t="s">
        <v>2725</v>
      </c>
    </row>
    <row r="234" spans="1:16" ht="12.75">
      <c r="A234" s="18" t="s">
        <v>42</v>
      </c>
      <c s="23" t="s">
        <v>350</v>
      </c>
      <c s="23" t="s">
        <v>2734</v>
      </c>
      <c s="18" t="s">
        <v>44</v>
      </c>
      <c s="24" t="s">
        <v>2735</v>
      </c>
      <c s="25" t="s">
        <v>70</v>
      </c>
      <c s="26">
        <v>1</v>
      </c>
      <c s="27">
        <v>0</v>
      </c>
      <c s="27">
        <f>ROUND(ROUND(H234,2)*ROUND(G234,3),2)</f>
      </c>
      <c r="O234">
        <f>(I234*21)/100</f>
      </c>
      <c t="s">
        <v>20</v>
      </c>
    </row>
    <row r="235" spans="1:5" ht="12.75">
      <c r="A235" s="28" t="s">
        <v>47</v>
      </c>
      <c r="E235" s="29" t="s">
        <v>44</v>
      </c>
    </row>
    <row r="236" spans="1:5" ht="12.75">
      <c r="A236" s="30" t="s">
        <v>48</v>
      </c>
      <c r="E236" s="31" t="s">
        <v>11408</v>
      </c>
    </row>
    <row r="237" spans="1:5" ht="38.25">
      <c r="A237" t="s">
        <v>50</v>
      </c>
      <c r="E237" s="29" t="s">
        <v>2736</v>
      </c>
    </row>
    <row r="238" spans="1:16" ht="12.75">
      <c r="A238" s="18" t="s">
        <v>42</v>
      </c>
      <c s="23" t="s">
        <v>354</v>
      </c>
      <c s="23" t="s">
        <v>2399</v>
      </c>
      <c s="18" t="s">
        <v>44</v>
      </c>
      <c s="24" t="s">
        <v>2400</v>
      </c>
      <c s="25" t="s">
        <v>157</v>
      </c>
      <c s="26">
        <v>48</v>
      </c>
      <c s="27">
        <v>0</v>
      </c>
      <c s="27">
        <f>ROUND(ROUND(H238,2)*ROUND(G238,3),2)</f>
      </c>
      <c r="O238">
        <f>(I238*21)/100</f>
      </c>
      <c t="s">
        <v>20</v>
      </c>
    </row>
    <row r="239" spans="1:5" ht="12.75">
      <c r="A239" s="28" t="s">
        <v>47</v>
      </c>
      <c r="E239" s="29" t="s">
        <v>44</v>
      </c>
    </row>
    <row r="240" spans="1:5" ht="12.75">
      <c r="A240" s="30" t="s">
        <v>48</v>
      </c>
      <c r="E240" s="31" t="s">
        <v>11408</v>
      </c>
    </row>
    <row r="241" spans="1:5" ht="38.25">
      <c r="A241" t="s">
        <v>50</v>
      </c>
      <c r="E241" s="29" t="s">
        <v>2739</v>
      </c>
    </row>
    <row r="242" spans="1:16" ht="12.75">
      <c r="A242" s="18" t="s">
        <v>42</v>
      </c>
      <c s="23" t="s">
        <v>358</v>
      </c>
      <c s="23" t="s">
        <v>2863</v>
      </c>
      <c s="18" t="s">
        <v>44</v>
      </c>
      <c s="24" t="s">
        <v>2864</v>
      </c>
      <c s="25" t="s">
        <v>157</v>
      </c>
      <c s="26">
        <v>8</v>
      </c>
      <c s="27">
        <v>0</v>
      </c>
      <c s="27">
        <f>ROUND(ROUND(H242,2)*ROUND(G242,3),2)</f>
      </c>
      <c r="O242">
        <f>(I242*21)/100</f>
      </c>
      <c t="s">
        <v>20</v>
      </c>
    </row>
    <row r="243" spans="1:5" ht="12.75">
      <c r="A243" s="28" t="s">
        <v>47</v>
      </c>
      <c r="E243" s="29" t="s">
        <v>44</v>
      </c>
    </row>
    <row r="244" spans="1:5" ht="12.75">
      <c r="A244" s="30" t="s">
        <v>48</v>
      </c>
      <c r="E244" s="31" t="s">
        <v>11511</v>
      </c>
    </row>
    <row r="245" spans="1:5" ht="51">
      <c r="A245" t="s">
        <v>50</v>
      </c>
      <c r="E245" s="29" t="s">
        <v>2865</v>
      </c>
    </row>
    <row r="246" spans="1:16" ht="12.75">
      <c r="A246" s="18" t="s">
        <v>42</v>
      </c>
      <c s="23" t="s">
        <v>362</v>
      </c>
      <c s="23" t="s">
        <v>2402</v>
      </c>
      <c s="18" t="s">
        <v>44</v>
      </c>
      <c s="24" t="s">
        <v>2403</v>
      </c>
      <c s="25" t="s">
        <v>157</v>
      </c>
      <c s="26">
        <v>48</v>
      </c>
      <c s="27">
        <v>0</v>
      </c>
      <c s="27">
        <f>ROUND(ROUND(H246,2)*ROUND(G246,3),2)</f>
      </c>
      <c r="O246">
        <f>(I246*21)/100</f>
      </c>
      <c t="s">
        <v>20</v>
      </c>
    </row>
    <row r="247" spans="1:5" ht="12.75">
      <c r="A247" s="28" t="s">
        <v>47</v>
      </c>
      <c r="E247" s="29" t="s">
        <v>44</v>
      </c>
    </row>
    <row r="248" spans="1:5" ht="12.75">
      <c r="A248" s="30" t="s">
        <v>48</v>
      </c>
      <c r="E248" s="31" t="s">
        <v>11408</v>
      </c>
    </row>
    <row r="249" spans="1:5" ht="38.25">
      <c r="A249" t="s">
        <v>50</v>
      </c>
      <c r="E249" s="29" t="s">
        <v>2740</v>
      </c>
    </row>
    <row r="250" spans="1:16" ht="12.75">
      <c r="A250" s="18" t="s">
        <v>42</v>
      </c>
      <c s="23" t="s">
        <v>366</v>
      </c>
      <c s="23" t="s">
        <v>2225</v>
      </c>
      <c s="18" t="s">
        <v>44</v>
      </c>
      <c s="24" t="s">
        <v>2226</v>
      </c>
      <c s="25" t="s">
        <v>157</v>
      </c>
      <c s="26">
        <v>12</v>
      </c>
      <c s="27">
        <v>0</v>
      </c>
      <c s="27">
        <f>ROUND(ROUND(H250,2)*ROUND(G250,3),2)</f>
      </c>
      <c r="O250">
        <f>(I250*21)/100</f>
      </c>
      <c t="s">
        <v>20</v>
      </c>
    </row>
    <row r="251" spans="1:5" ht="12.75">
      <c r="A251" s="28" t="s">
        <v>47</v>
      </c>
      <c r="E251" s="29" t="s">
        <v>44</v>
      </c>
    </row>
    <row r="252" spans="1:5" ht="12.75">
      <c r="A252" s="30" t="s">
        <v>48</v>
      </c>
      <c r="E252" s="31" t="s">
        <v>11408</v>
      </c>
    </row>
    <row r="253" spans="1:5" ht="38.25">
      <c r="A253" t="s">
        <v>50</v>
      </c>
      <c r="E253" s="29" t="s">
        <v>2741</v>
      </c>
    </row>
    <row r="254" spans="1:16" ht="12.75">
      <c r="A254" s="18" t="s">
        <v>42</v>
      </c>
      <c s="23" t="s">
        <v>370</v>
      </c>
      <c s="23" t="s">
        <v>2866</v>
      </c>
      <c s="18" t="s">
        <v>44</v>
      </c>
      <c s="24" t="s">
        <v>2867</v>
      </c>
      <c s="25" t="s">
        <v>157</v>
      </c>
      <c s="26">
        <v>12</v>
      </c>
      <c s="27">
        <v>0</v>
      </c>
      <c s="27">
        <f>ROUND(ROUND(H254,2)*ROUND(G254,3),2)</f>
      </c>
      <c r="O254">
        <f>(I254*21)/100</f>
      </c>
      <c t="s">
        <v>20</v>
      </c>
    </row>
    <row r="255" spans="1:5" ht="12.75">
      <c r="A255" s="28" t="s">
        <v>47</v>
      </c>
      <c r="E255" s="29" t="s">
        <v>44</v>
      </c>
    </row>
    <row r="256" spans="1:5" ht="12.75">
      <c r="A256" s="30" t="s">
        <v>48</v>
      </c>
      <c r="E256" s="31" t="s">
        <v>11408</v>
      </c>
    </row>
    <row r="257" spans="1:5" ht="38.25">
      <c r="A257" t="s">
        <v>50</v>
      </c>
      <c r="E257" s="29" t="s">
        <v>2868</v>
      </c>
    </row>
    <row r="258" spans="1:16" ht="12.75">
      <c r="A258" s="18" t="s">
        <v>42</v>
      </c>
      <c s="23" t="s">
        <v>374</v>
      </c>
      <c s="23" t="s">
        <v>2869</v>
      </c>
      <c s="18" t="s">
        <v>44</v>
      </c>
      <c s="24" t="s">
        <v>2870</v>
      </c>
      <c s="25" t="s">
        <v>157</v>
      </c>
      <c s="26">
        <v>8</v>
      </c>
      <c s="27">
        <v>0</v>
      </c>
      <c s="27">
        <f>ROUND(ROUND(H258,2)*ROUND(G258,3),2)</f>
      </c>
      <c r="O258">
        <f>(I258*21)/100</f>
      </c>
      <c t="s">
        <v>20</v>
      </c>
    </row>
    <row r="259" spans="1:5" ht="12.75">
      <c r="A259" s="28" t="s">
        <v>47</v>
      </c>
      <c r="E259" s="29" t="s">
        <v>44</v>
      </c>
    </row>
    <row r="260" spans="1:5" ht="12.75">
      <c r="A260" s="30" t="s">
        <v>48</v>
      </c>
      <c r="E260" s="31" t="s">
        <v>11408</v>
      </c>
    </row>
    <row r="261" spans="1:5" ht="38.25">
      <c r="A261" t="s">
        <v>50</v>
      </c>
      <c r="E261" s="29" t="s">
        <v>2871</v>
      </c>
    </row>
    <row r="262" spans="1:18" ht="12.75" customHeight="1">
      <c r="A262" s="5" t="s">
        <v>40</v>
      </c>
      <c s="5"/>
      <c s="34" t="s">
        <v>181</v>
      </c>
      <c s="5"/>
      <c s="21" t="s">
        <v>182</v>
      </c>
      <c s="5"/>
      <c s="5"/>
      <c s="5"/>
      <c s="35">
        <f>0+Q262</f>
      </c>
      <c r="O262">
        <f>0+R262</f>
      </c>
      <c r="Q262">
        <f>0+I263+I267+I271+I275+I279</f>
      </c>
      <c>
        <f>0+O263+O267+O271+O275+O279</f>
      </c>
    </row>
    <row r="263" spans="1:16" ht="25.5">
      <c r="A263" s="18" t="s">
        <v>42</v>
      </c>
      <c s="23" t="s">
        <v>378</v>
      </c>
      <c s="23" t="s">
        <v>184</v>
      </c>
      <c s="18" t="s">
        <v>185</v>
      </c>
      <c s="24" t="s">
        <v>186</v>
      </c>
      <c s="25" t="s">
        <v>187</v>
      </c>
      <c s="26">
        <v>7</v>
      </c>
      <c s="27">
        <v>0</v>
      </c>
      <c s="27">
        <f>ROUND(ROUND(H263,2)*ROUND(G263,3),2)</f>
      </c>
      <c r="O263">
        <f>(I263*21)/100</f>
      </c>
      <c t="s">
        <v>20</v>
      </c>
    </row>
    <row r="264" spans="1:5" ht="12.75">
      <c r="A264" s="28" t="s">
        <v>47</v>
      </c>
      <c r="E264" s="29" t="s">
        <v>188</v>
      </c>
    </row>
    <row r="265" spans="1:5" ht="12.75">
      <c r="A265" s="30" t="s">
        <v>48</v>
      </c>
      <c r="E265" s="31" t="s">
        <v>11512</v>
      </c>
    </row>
    <row r="266" spans="1:5" ht="165.75">
      <c r="A266" t="s">
        <v>50</v>
      </c>
      <c r="E266" s="29" t="s">
        <v>2894</v>
      </c>
    </row>
    <row r="267" spans="1:16" ht="25.5">
      <c r="A267" s="18" t="s">
        <v>42</v>
      </c>
      <c s="23" t="s">
        <v>382</v>
      </c>
      <c s="23" t="s">
        <v>1085</v>
      </c>
      <c s="18" t="s">
        <v>185</v>
      </c>
      <c s="24" t="s">
        <v>1086</v>
      </c>
      <c s="25" t="s">
        <v>187</v>
      </c>
      <c s="26">
        <v>0.1</v>
      </c>
      <c s="27">
        <v>0</v>
      </c>
      <c s="27">
        <f>ROUND(ROUND(H267,2)*ROUND(G267,3),2)</f>
      </c>
      <c r="O267">
        <f>(I267*21)/100</f>
      </c>
      <c t="s">
        <v>20</v>
      </c>
    </row>
    <row r="268" spans="1:5" ht="12.75">
      <c r="A268" s="28" t="s">
        <v>47</v>
      </c>
      <c r="E268" s="29" t="s">
        <v>188</v>
      </c>
    </row>
    <row r="269" spans="1:5" ht="12.75">
      <c r="A269" s="30" t="s">
        <v>48</v>
      </c>
      <c r="E269" s="31" t="s">
        <v>11491</v>
      </c>
    </row>
    <row r="270" spans="1:5" ht="165.75">
      <c r="A270" t="s">
        <v>50</v>
      </c>
      <c r="E270" s="29" t="s">
        <v>2894</v>
      </c>
    </row>
    <row r="271" spans="1:16" ht="38.25">
      <c r="A271" s="18" t="s">
        <v>42</v>
      </c>
      <c s="23" t="s">
        <v>386</v>
      </c>
      <c s="23" t="s">
        <v>1312</v>
      </c>
      <c s="18" t="s">
        <v>185</v>
      </c>
      <c s="24" t="s">
        <v>1313</v>
      </c>
      <c s="25" t="s">
        <v>187</v>
      </c>
      <c s="26">
        <v>0.1</v>
      </c>
      <c s="27">
        <v>0</v>
      </c>
      <c s="27">
        <f>ROUND(ROUND(H271,2)*ROUND(G271,3),2)</f>
      </c>
      <c r="O271">
        <f>(I271*21)/100</f>
      </c>
      <c t="s">
        <v>20</v>
      </c>
    </row>
    <row r="272" spans="1:5" ht="25.5">
      <c r="A272" s="28" t="s">
        <v>47</v>
      </c>
      <c r="E272" s="29" t="s">
        <v>1314</v>
      </c>
    </row>
    <row r="273" spans="1:5" ht="12.75">
      <c r="A273" s="30" t="s">
        <v>48</v>
      </c>
      <c r="E273" s="31" t="s">
        <v>11491</v>
      </c>
    </row>
    <row r="274" spans="1:5" ht="165.75">
      <c r="A274" t="s">
        <v>50</v>
      </c>
      <c r="E274" s="29" t="s">
        <v>2894</v>
      </c>
    </row>
    <row r="275" spans="1:16" ht="25.5">
      <c r="A275" s="18" t="s">
        <v>42</v>
      </c>
      <c s="23" t="s">
        <v>390</v>
      </c>
      <c s="23" t="s">
        <v>1090</v>
      </c>
      <c s="18" t="s">
        <v>185</v>
      </c>
      <c s="24" t="s">
        <v>1091</v>
      </c>
      <c s="25" t="s">
        <v>187</v>
      </c>
      <c s="26">
        <v>0.5</v>
      </c>
      <c s="27">
        <v>0</v>
      </c>
      <c s="27">
        <f>ROUND(ROUND(H275,2)*ROUND(G275,3),2)</f>
      </c>
      <c r="O275">
        <f>(I275*21)/100</f>
      </c>
      <c t="s">
        <v>20</v>
      </c>
    </row>
    <row r="276" spans="1:5" ht="25.5">
      <c r="A276" s="28" t="s">
        <v>47</v>
      </c>
      <c r="E276" s="29" t="s">
        <v>1089</v>
      </c>
    </row>
    <row r="277" spans="1:5" ht="12.75">
      <c r="A277" s="30" t="s">
        <v>48</v>
      </c>
      <c r="E277" s="31" t="s">
        <v>11491</v>
      </c>
    </row>
    <row r="278" spans="1:5" ht="165.75">
      <c r="A278" t="s">
        <v>50</v>
      </c>
      <c r="E278" s="29" t="s">
        <v>2894</v>
      </c>
    </row>
    <row r="279" spans="1:16" ht="25.5">
      <c r="A279" s="18" t="s">
        <v>42</v>
      </c>
      <c s="23" t="s">
        <v>394</v>
      </c>
      <c s="23" t="s">
        <v>1092</v>
      </c>
      <c s="18" t="s">
        <v>185</v>
      </c>
      <c s="24" t="s">
        <v>1093</v>
      </c>
      <c s="25" t="s">
        <v>187</v>
      </c>
      <c s="26">
        <v>0.2</v>
      </c>
      <c s="27">
        <v>0</v>
      </c>
      <c s="27">
        <f>ROUND(ROUND(H279,2)*ROUND(G279,3),2)</f>
      </c>
      <c r="O279">
        <f>(I279*21)/100</f>
      </c>
      <c t="s">
        <v>20</v>
      </c>
    </row>
    <row r="280" spans="1:5" ht="12.75">
      <c r="A280" s="28" t="s">
        <v>47</v>
      </c>
      <c r="E280" s="29" t="s">
        <v>188</v>
      </c>
    </row>
    <row r="281" spans="1:5" ht="12.75">
      <c r="A281" s="30" t="s">
        <v>48</v>
      </c>
      <c r="E281" s="31" t="s">
        <v>11491</v>
      </c>
    </row>
    <row r="282" spans="1:5" ht="165.75">
      <c r="A282" t="s">
        <v>50</v>
      </c>
      <c r="E282" s="29" t="s">
        <v>2894</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69.xml><?xml version="1.0" encoding="utf-8"?>
<worksheet xmlns="http://schemas.openxmlformats.org/spreadsheetml/2006/main" xmlns:r="http://schemas.openxmlformats.org/officeDocument/2006/relationships">
  <sheetPr>
    <pageSetUpPr fitToPage="1"/>
  </sheetPr>
  <dimension ref="A1:R24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0+O9+O34+O39+O52+O93+O122+O171+O188+O237</f>
      </c>
      <c t="s">
        <v>19</v>
      </c>
    </row>
    <row r="3" spans="1:16" ht="15" customHeight="1">
      <c r="A3" t="s">
        <v>1</v>
      </c>
      <c s="8" t="s">
        <v>4</v>
      </c>
      <c s="9" t="s">
        <v>5</v>
      </c>
      <c s="1"/>
      <c s="10" t="s">
        <v>6</v>
      </c>
      <c s="1"/>
      <c s="4"/>
      <c s="3" t="s">
        <v>11513</v>
      </c>
      <c s="36">
        <f>0+I9+I34+I39+I52+I93+I122+I171+I188+I237</f>
      </c>
      <c r="O3" t="s">
        <v>16</v>
      </c>
      <c t="s">
        <v>20</v>
      </c>
    </row>
    <row r="4" spans="1:16" ht="15" customHeight="1">
      <c r="A4" t="s">
        <v>7</v>
      </c>
      <c s="8" t="s">
        <v>8</v>
      </c>
      <c s="9" t="s">
        <v>11073</v>
      </c>
      <c s="1"/>
      <c s="10" t="s">
        <v>11074</v>
      </c>
      <c s="1"/>
      <c s="1"/>
      <c s="7"/>
      <c s="7"/>
      <c r="O4" t="s">
        <v>17</v>
      </c>
      <c t="s">
        <v>20</v>
      </c>
    </row>
    <row r="5" spans="1:16" ht="12.75" customHeight="1">
      <c r="A5" t="s">
        <v>11</v>
      </c>
      <c s="12" t="s">
        <v>15</v>
      </c>
      <c s="13" t="s">
        <v>11513</v>
      </c>
      <c s="5"/>
      <c s="14" t="s">
        <v>11514</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0+I10+I14+I18+I22+I26+I30</f>
      </c>
      <c>
        <f>0+O10+O14+O18+O22+O26+O30</f>
      </c>
    </row>
    <row r="10" spans="1:16" ht="12.75">
      <c r="A10" s="18" t="s">
        <v>42</v>
      </c>
      <c s="23" t="s">
        <v>26</v>
      </c>
      <c s="23" t="s">
        <v>2754</v>
      </c>
      <c s="18" t="s">
        <v>44</v>
      </c>
      <c s="24" t="s">
        <v>2755</v>
      </c>
      <c s="25" t="s">
        <v>64</v>
      </c>
      <c s="26">
        <v>143</v>
      </c>
      <c s="27">
        <v>0</v>
      </c>
      <c s="27">
        <f>ROUND(ROUND(H10,2)*ROUND(G10,3),2)</f>
      </c>
      <c r="O10">
        <f>(I10*21)/100</f>
      </c>
      <c t="s">
        <v>20</v>
      </c>
    </row>
    <row r="11" spans="1:5" ht="12.75">
      <c r="A11" s="28" t="s">
        <v>47</v>
      </c>
      <c r="E11" s="29" t="s">
        <v>44</v>
      </c>
    </row>
    <row r="12" spans="1:5" ht="12.75">
      <c r="A12" s="30" t="s">
        <v>48</v>
      </c>
      <c r="E12" s="31" t="s">
        <v>11515</v>
      </c>
    </row>
    <row r="13" spans="1:5" ht="12.75">
      <c r="A13" t="s">
        <v>50</v>
      </c>
      <c r="E13" s="29" t="s">
        <v>2756</v>
      </c>
    </row>
    <row r="14" spans="1:16" ht="12.75">
      <c r="A14" s="18" t="s">
        <v>42</v>
      </c>
      <c s="23" t="s">
        <v>20</v>
      </c>
      <c s="23" t="s">
        <v>2759</v>
      </c>
      <c s="18" t="s">
        <v>44</v>
      </c>
      <c s="24" t="s">
        <v>2760</v>
      </c>
      <c s="25" t="s">
        <v>46</v>
      </c>
      <c s="26">
        <v>15</v>
      </c>
      <c s="27">
        <v>0</v>
      </c>
      <c s="27">
        <f>ROUND(ROUND(H14,2)*ROUND(G14,3),2)</f>
      </c>
      <c r="O14">
        <f>(I14*21)/100</f>
      </c>
      <c t="s">
        <v>20</v>
      </c>
    </row>
    <row r="15" spans="1:5" ht="12.75">
      <c r="A15" s="28" t="s">
        <v>47</v>
      </c>
      <c r="E15" s="29" t="s">
        <v>44</v>
      </c>
    </row>
    <row r="16" spans="1:5" ht="12.75">
      <c r="A16" s="30" t="s">
        <v>48</v>
      </c>
      <c r="E16" s="31" t="s">
        <v>11515</v>
      </c>
    </row>
    <row r="17" spans="1:5" ht="357">
      <c r="A17" t="s">
        <v>50</v>
      </c>
      <c r="E17" s="29" t="s">
        <v>2761</v>
      </c>
    </row>
    <row r="18" spans="1:16" ht="12.75">
      <c r="A18" s="18" t="s">
        <v>42</v>
      </c>
      <c s="23" t="s">
        <v>19</v>
      </c>
      <c s="23" t="s">
        <v>2762</v>
      </c>
      <c s="18" t="s">
        <v>44</v>
      </c>
      <c s="24" t="s">
        <v>2763</v>
      </c>
      <c s="25" t="s">
        <v>46</v>
      </c>
      <c s="26">
        <v>44</v>
      </c>
      <c s="27">
        <v>0</v>
      </c>
      <c s="27">
        <f>ROUND(ROUND(H18,2)*ROUND(G18,3),2)</f>
      </c>
      <c r="O18">
        <f>(I18*21)/100</f>
      </c>
      <c t="s">
        <v>20</v>
      </c>
    </row>
    <row r="19" spans="1:5" ht="12.75">
      <c r="A19" s="28" t="s">
        <v>47</v>
      </c>
      <c r="E19" s="29" t="s">
        <v>44</v>
      </c>
    </row>
    <row r="20" spans="1:5" ht="12.75">
      <c r="A20" s="30" t="s">
        <v>48</v>
      </c>
      <c r="E20" s="31" t="s">
        <v>11515</v>
      </c>
    </row>
    <row r="21" spans="1:5" ht="318.75">
      <c r="A21" t="s">
        <v>50</v>
      </c>
      <c r="E21" s="29" t="s">
        <v>2765</v>
      </c>
    </row>
    <row r="22" spans="1:16" ht="12.75">
      <c r="A22" s="18" t="s">
        <v>42</v>
      </c>
      <c s="23" t="s">
        <v>30</v>
      </c>
      <c s="23" t="s">
        <v>1159</v>
      </c>
      <c s="18" t="s">
        <v>44</v>
      </c>
      <c s="24" t="s">
        <v>1160</v>
      </c>
      <c s="25" t="s">
        <v>56</v>
      </c>
      <c s="26">
        <v>17</v>
      </c>
      <c s="27">
        <v>0</v>
      </c>
      <c s="27">
        <f>ROUND(ROUND(H22,2)*ROUND(G22,3),2)</f>
      </c>
      <c r="O22">
        <f>(I22*21)/100</f>
      </c>
      <c t="s">
        <v>20</v>
      </c>
    </row>
    <row r="23" spans="1:5" ht="12.75">
      <c r="A23" s="28" t="s">
        <v>47</v>
      </c>
      <c r="E23" s="29" t="s">
        <v>44</v>
      </c>
    </row>
    <row r="24" spans="1:5" ht="12.75">
      <c r="A24" s="30" t="s">
        <v>48</v>
      </c>
      <c r="E24" s="31" t="s">
        <v>11515</v>
      </c>
    </row>
    <row r="25" spans="1:5" ht="25.5">
      <c r="A25" t="s">
        <v>50</v>
      </c>
      <c r="E25" s="29" t="s">
        <v>57</v>
      </c>
    </row>
    <row r="26" spans="1:16" ht="12.75">
      <c r="A26" s="18" t="s">
        <v>42</v>
      </c>
      <c s="23" t="s">
        <v>32</v>
      </c>
      <c s="23" t="s">
        <v>58</v>
      </c>
      <c s="18" t="s">
        <v>44</v>
      </c>
      <c s="24" t="s">
        <v>59</v>
      </c>
      <c s="25" t="s">
        <v>46</v>
      </c>
      <c s="26">
        <v>53</v>
      </c>
      <c s="27">
        <v>0</v>
      </c>
      <c s="27">
        <f>ROUND(ROUND(H26,2)*ROUND(G26,3),2)</f>
      </c>
      <c r="O26">
        <f>(I26*21)/100</f>
      </c>
      <c t="s">
        <v>20</v>
      </c>
    </row>
    <row r="27" spans="1:5" ht="12.75">
      <c r="A27" s="28" t="s">
        <v>47</v>
      </c>
      <c r="E27" s="29" t="s">
        <v>44</v>
      </c>
    </row>
    <row r="28" spans="1:5" ht="12.75">
      <c r="A28" s="30" t="s">
        <v>48</v>
      </c>
      <c r="E28" s="31" t="s">
        <v>11515</v>
      </c>
    </row>
    <row r="29" spans="1:5" ht="153">
      <c r="A29" t="s">
        <v>50</v>
      </c>
      <c r="E29" s="29" t="s">
        <v>2766</v>
      </c>
    </row>
    <row r="30" spans="1:16" ht="12.75">
      <c r="A30" s="18" t="s">
        <v>42</v>
      </c>
      <c s="23" t="s">
        <v>34</v>
      </c>
      <c s="23" t="s">
        <v>2767</v>
      </c>
      <c s="18" t="s">
        <v>44</v>
      </c>
      <c s="24" t="s">
        <v>2768</v>
      </c>
      <c s="25" t="s">
        <v>64</v>
      </c>
      <c s="26">
        <v>143</v>
      </c>
      <c s="27">
        <v>0</v>
      </c>
      <c s="27">
        <f>ROUND(ROUND(H30,2)*ROUND(G30,3),2)</f>
      </c>
      <c r="O30">
        <f>(I30*21)/100</f>
      </c>
      <c t="s">
        <v>20</v>
      </c>
    </row>
    <row r="31" spans="1:5" ht="12.75">
      <c r="A31" s="28" t="s">
        <v>47</v>
      </c>
      <c r="E31" s="29" t="s">
        <v>44</v>
      </c>
    </row>
    <row r="32" spans="1:5" ht="12.75">
      <c r="A32" s="30" t="s">
        <v>48</v>
      </c>
      <c r="E32" s="31" t="s">
        <v>11515</v>
      </c>
    </row>
    <row r="33" spans="1:5" ht="38.25">
      <c r="A33" t="s">
        <v>50</v>
      </c>
      <c r="E33" s="29" t="s">
        <v>2769</v>
      </c>
    </row>
    <row r="34" spans="1:18" ht="12.75" customHeight="1">
      <c r="A34" s="5" t="s">
        <v>40</v>
      </c>
      <c s="5"/>
      <c s="34" t="s">
        <v>30</v>
      </c>
      <c s="5"/>
      <c s="21" t="s">
        <v>1238</v>
      </c>
      <c s="5"/>
      <c s="5"/>
      <c s="5"/>
      <c s="35">
        <f>0+Q34</f>
      </c>
      <c r="O34">
        <f>0+R34</f>
      </c>
      <c r="Q34">
        <f>0+I35</f>
      </c>
      <c>
        <f>0+O35</f>
      </c>
    </row>
    <row r="35" spans="1:16" ht="12.75">
      <c r="A35" s="18" t="s">
        <v>42</v>
      </c>
      <c s="23" t="s">
        <v>66</v>
      </c>
      <c s="23" t="s">
        <v>2777</v>
      </c>
      <c s="18" t="s">
        <v>44</v>
      </c>
      <c s="24" t="s">
        <v>2778</v>
      </c>
      <c s="25" t="s">
        <v>46</v>
      </c>
      <c s="26">
        <v>3</v>
      </c>
      <c s="27">
        <v>0</v>
      </c>
      <c s="27">
        <f>ROUND(ROUND(H35,2)*ROUND(G35,3),2)</f>
      </c>
      <c r="O35">
        <f>(I35*21)/100</f>
      </c>
      <c t="s">
        <v>20</v>
      </c>
    </row>
    <row r="36" spans="1:5" ht="12.75">
      <c r="A36" s="28" t="s">
        <v>47</v>
      </c>
      <c r="E36" s="29" t="s">
        <v>44</v>
      </c>
    </row>
    <row r="37" spans="1:5" ht="12.75">
      <c r="A37" s="30" t="s">
        <v>48</v>
      </c>
      <c r="E37" s="31" t="s">
        <v>11515</v>
      </c>
    </row>
    <row r="38" spans="1:5" ht="38.25">
      <c r="A38" t="s">
        <v>50</v>
      </c>
      <c r="E38" s="29" t="s">
        <v>2780</v>
      </c>
    </row>
    <row r="39" spans="1:18" ht="12.75" customHeight="1">
      <c r="A39" s="5" t="s">
        <v>40</v>
      </c>
      <c s="5"/>
      <c s="34" t="s">
        <v>32</v>
      </c>
      <c s="5"/>
      <c s="21" t="s">
        <v>1113</v>
      </c>
      <c s="5"/>
      <c s="5"/>
      <c s="5"/>
      <c s="35">
        <f>0+Q39</f>
      </c>
      <c r="O39">
        <f>0+R39</f>
      </c>
      <c r="Q39">
        <f>0+I40+I44+I48</f>
      </c>
      <c>
        <f>0+O40+O44+O48</f>
      </c>
    </row>
    <row r="40" spans="1:16" ht="12.75">
      <c r="A40" s="18" t="s">
        <v>42</v>
      </c>
      <c s="23" t="s">
        <v>76</v>
      </c>
      <c s="23" t="s">
        <v>11006</v>
      </c>
      <c s="18" t="s">
        <v>44</v>
      </c>
      <c s="24" t="s">
        <v>11007</v>
      </c>
      <c s="25" t="s">
        <v>64</v>
      </c>
      <c s="26">
        <v>10</v>
      </c>
      <c s="27">
        <v>0</v>
      </c>
      <c s="27">
        <f>ROUND(ROUND(H40,2)*ROUND(G40,3),2)</f>
      </c>
      <c r="O40">
        <f>(I40*21)/100</f>
      </c>
      <c t="s">
        <v>20</v>
      </c>
    </row>
    <row r="41" spans="1:5" ht="12.75">
      <c r="A41" s="28" t="s">
        <v>47</v>
      </c>
      <c r="E41" s="29" t="s">
        <v>44</v>
      </c>
    </row>
    <row r="42" spans="1:5" ht="12.75">
      <c r="A42" s="30" t="s">
        <v>48</v>
      </c>
      <c r="E42" s="31" t="s">
        <v>11515</v>
      </c>
    </row>
    <row r="43" spans="1:5" ht="89.25">
      <c r="A43" t="s">
        <v>50</v>
      </c>
      <c r="E43" s="29" t="s">
        <v>11008</v>
      </c>
    </row>
    <row r="44" spans="1:16" ht="12.75">
      <c r="A44" s="18" t="s">
        <v>42</v>
      </c>
      <c s="23" t="s">
        <v>37</v>
      </c>
      <c s="23" t="s">
        <v>3936</v>
      </c>
      <c s="18" t="s">
        <v>44</v>
      </c>
      <c s="24" t="s">
        <v>3937</v>
      </c>
      <c s="25" t="s">
        <v>64</v>
      </c>
      <c s="26">
        <v>7</v>
      </c>
      <c s="27">
        <v>0</v>
      </c>
      <c s="27">
        <f>ROUND(ROUND(H44,2)*ROUND(G44,3),2)</f>
      </c>
      <c r="O44">
        <f>(I44*21)/100</f>
      </c>
      <c t="s">
        <v>20</v>
      </c>
    </row>
    <row r="45" spans="1:5" ht="12.75">
      <c r="A45" s="28" t="s">
        <v>47</v>
      </c>
      <c r="E45" s="29" t="s">
        <v>44</v>
      </c>
    </row>
    <row r="46" spans="1:5" ht="12.75">
      <c r="A46" s="30" t="s">
        <v>48</v>
      </c>
      <c r="E46" s="31" t="s">
        <v>11515</v>
      </c>
    </row>
    <row r="47" spans="1:5" ht="76.5">
      <c r="A47" t="s">
        <v>50</v>
      </c>
      <c r="E47" s="29" t="s">
        <v>11435</v>
      </c>
    </row>
    <row r="48" spans="1:16" ht="12.75">
      <c r="A48" s="18" t="s">
        <v>42</v>
      </c>
      <c s="23" t="s">
        <v>39</v>
      </c>
      <c s="23" t="s">
        <v>11069</v>
      </c>
      <c s="18" t="s">
        <v>44</v>
      </c>
      <c s="24" t="s">
        <v>11070</v>
      </c>
      <c s="25" t="s">
        <v>46</v>
      </c>
      <c s="26">
        <v>1.5</v>
      </c>
      <c s="27">
        <v>0</v>
      </c>
      <c s="27">
        <f>ROUND(ROUND(H48,2)*ROUND(G48,3),2)</f>
      </c>
      <c r="O48">
        <f>(I48*21)/100</f>
      </c>
      <c t="s">
        <v>20</v>
      </c>
    </row>
    <row r="49" spans="1:5" ht="12.75">
      <c r="A49" s="28" t="s">
        <v>47</v>
      </c>
      <c r="E49" s="29" t="s">
        <v>44</v>
      </c>
    </row>
    <row r="50" spans="1:5" ht="12.75">
      <c r="A50" s="30" t="s">
        <v>48</v>
      </c>
      <c r="E50" s="31" t="s">
        <v>11515</v>
      </c>
    </row>
    <row r="51" spans="1:5" ht="267.75">
      <c r="A51" t="s">
        <v>50</v>
      </c>
      <c r="E51" s="29" t="s">
        <v>11071</v>
      </c>
    </row>
    <row r="52" spans="1:18" ht="12.75" customHeight="1">
      <c r="A52" s="5" t="s">
        <v>40</v>
      </c>
      <c s="5"/>
      <c s="34" t="s">
        <v>410</v>
      </c>
      <c s="5"/>
      <c s="21" t="s">
        <v>2315</v>
      </c>
      <c s="5"/>
      <c s="5"/>
      <c s="5"/>
      <c s="35">
        <f>0+Q52</f>
      </c>
      <c r="O52">
        <f>0+R52</f>
      </c>
      <c r="Q52">
        <f>0+I53+I57+I61+I65+I69+I73+I77+I81+I85+I89</f>
      </c>
      <c>
        <f>0+O53+O57+O61+O65+O69+O73+O77+O81+O85+O89</f>
      </c>
    </row>
    <row r="53" spans="1:16" ht="25.5">
      <c r="A53" s="18" t="s">
        <v>42</v>
      </c>
      <c s="23" t="s">
        <v>87</v>
      </c>
      <c s="23" t="s">
        <v>6023</v>
      </c>
      <c s="18" t="s">
        <v>44</v>
      </c>
      <c s="24" t="s">
        <v>6024</v>
      </c>
      <c s="25" t="s">
        <v>70</v>
      </c>
      <c s="26">
        <v>26</v>
      </c>
      <c s="27">
        <v>0</v>
      </c>
      <c s="27">
        <f>ROUND(ROUND(H53,2)*ROUND(G53,3),2)</f>
      </c>
      <c r="O53">
        <f>(I53*21)/100</f>
      </c>
      <c t="s">
        <v>20</v>
      </c>
    </row>
    <row r="54" spans="1:5" ht="12.75">
      <c r="A54" s="28" t="s">
        <v>47</v>
      </c>
      <c r="E54" s="29" t="s">
        <v>44</v>
      </c>
    </row>
    <row r="55" spans="1:5" ht="12.75">
      <c r="A55" s="30" t="s">
        <v>48</v>
      </c>
      <c r="E55" s="31" t="s">
        <v>11516</v>
      </c>
    </row>
    <row r="56" spans="1:5" ht="25.5">
      <c r="A56" t="s">
        <v>50</v>
      </c>
      <c r="E56" s="29" t="s">
        <v>6025</v>
      </c>
    </row>
    <row r="57" spans="1:16" ht="12.75">
      <c r="A57" s="18" t="s">
        <v>42</v>
      </c>
      <c s="23" t="s">
        <v>91</v>
      </c>
      <c s="23" t="s">
        <v>2784</v>
      </c>
      <c s="18" t="s">
        <v>44</v>
      </c>
      <c s="24" t="s">
        <v>2785</v>
      </c>
      <c s="25" t="s">
        <v>70</v>
      </c>
      <c s="26">
        <v>2</v>
      </c>
      <c s="27">
        <v>0</v>
      </c>
      <c s="27">
        <f>ROUND(ROUND(H57,2)*ROUND(G57,3),2)</f>
      </c>
      <c r="O57">
        <f>(I57*21)/100</f>
      </c>
      <c t="s">
        <v>20</v>
      </c>
    </row>
    <row r="58" spans="1:5" ht="12.75">
      <c r="A58" s="28" t="s">
        <v>47</v>
      </c>
      <c r="E58" s="29" t="s">
        <v>44</v>
      </c>
    </row>
    <row r="59" spans="1:5" ht="12.75">
      <c r="A59" s="30" t="s">
        <v>48</v>
      </c>
      <c r="E59" s="31" t="s">
        <v>11515</v>
      </c>
    </row>
    <row r="60" spans="1:5" ht="51">
      <c r="A60" t="s">
        <v>50</v>
      </c>
      <c r="E60" s="29" t="s">
        <v>2787</v>
      </c>
    </row>
    <row r="61" spans="1:16" ht="12.75">
      <c r="A61" s="18" t="s">
        <v>42</v>
      </c>
      <c s="23" t="s">
        <v>95</v>
      </c>
      <c s="23" t="s">
        <v>221</v>
      </c>
      <c s="18" t="s">
        <v>44</v>
      </c>
      <c s="24" t="s">
        <v>222</v>
      </c>
      <c s="25" t="s">
        <v>56</v>
      </c>
      <c s="26">
        <v>100</v>
      </c>
      <c s="27">
        <v>0</v>
      </c>
      <c s="27">
        <f>ROUND(ROUND(H61,2)*ROUND(G61,3),2)</f>
      </c>
      <c r="O61">
        <f>(I61*21)/100</f>
      </c>
      <c t="s">
        <v>20</v>
      </c>
    </row>
    <row r="62" spans="1:5" ht="12.75">
      <c r="A62" s="28" t="s">
        <v>47</v>
      </c>
      <c r="E62" s="29" t="s">
        <v>44</v>
      </c>
    </row>
    <row r="63" spans="1:5" ht="12.75">
      <c r="A63" s="30" t="s">
        <v>48</v>
      </c>
      <c r="E63" s="31" t="s">
        <v>11517</v>
      </c>
    </row>
    <row r="64" spans="1:5" ht="51">
      <c r="A64" t="s">
        <v>50</v>
      </c>
      <c r="E64" s="29" t="s">
        <v>2788</v>
      </c>
    </row>
    <row r="65" spans="1:16" ht="12.75">
      <c r="A65" s="18" t="s">
        <v>42</v>
      </c>
      <c s="23" t="s">
        <v>103</v>
      </c>
      <c s="23" t="s">
        <v>884</v>
      </c>
      <c s="18" t="s">
        <v>44</v>
      </c>
      <c s="24" t="s">
        <v>885</v>
      </c>
      <c s="25" t="s">
        <v>56</v>
      </c>
      <c s="26">
        <v>37</v>
      </c>
      <c s="27">
        <v>0</v>
      </c>
      <c s="27">
        <f>ROUND(ROUND(H65,2)*ROUND(G65,3),2)</f>
      </c>
      <c r="O65">
        <f>(I65*21)/100</f>
      </c>
      <c t="s">
        <v>20</v>
      </c>
    </row>
    <row r="66" spans="1:5" ht="12.75">
      <c r="A66" s="28" t="s">
        <v>47</v>
      </c>
      <c r="E66" s="29" t="s">
        <v>44</v>
      </c>
    </row>
    <row r="67" spans="1:5" ht="12.75">
      <c r="A67" s="30" t="s">
        <v>48</v>
      </c>
      <c r="E67" s="31" t="s">
        <v>11517</v>
      </c>
    </row>
    <row r="68" spans="1:5" ht="51">
      <c r="A68" t="s">
        <v>50</v>
      </c>
      <c r="E68" s="29" t="s">
        <v>2789</v>
      </c>
    </row>
    <row r="69" spans="1:16" ht="12.75">
      <c r="A69" s="18" t="s">
        <v>42</v>
      </c>
      <c s="23" t="s">
        <v>110</v>
      </c>
      <c s="23" t="s">
        <v>77</v>
      </c>
      <c s="18" t="s">
        <v>44</v>
      </c>
      <c s="24" t="s">
        <v>78</v>
      </c>
      <c s="25" t="s">
        <v>56</v>
      </c>
      <c s="26">
        <v>100</v>
      </c>
      <c s="27">
        <v>0</v>
      </c>
      <c s="27">
        <f>ROUND(ROUND(H69,2)*ROUND(G69,3),2)</f>
      </c>
      <c r="O69">
        <f>(I69*21)/100</f>
      </c>
      <c t="s">
        <v>20</v>
      </c>
    </row>
    <row r="70" spans="1:5" ht="12.75">
      <c r="A70" s="28" t="s">
        <v>47</v>
      </c>
      <c r="E70" s="29" t="s">
        <v>44</v>
      </c>
    </row>
    <row r="71" spans="1:5" ht="12.75">
      <c r="A71" s="30" t="s">
        <v>48</v>
      </c>
      <c r="E71" s="31" t="s">
        <v>11517</v>
      </c>
    </row>
    <row r="72" spans="1:5" ht="76.5">
      <c r="A72" t="s">
        <v>50</v>
      </c>
      <c r="E72" s="29" t="s">
        <v>2790</v>
      </c>
    </row>
    <row r="73" spans="1:16" ht="25.5">
      <c r="A73" s="18" t="s">
        <v>42</v>
      </c>
      <c s="23" t="s">
        <v>114</v>
      </c>
      <c s="23" t="s">
        <v>1743</v>
      </c>
      <c s="18" t="s">
        <v>44</v>
      </c>
      <c s="24" t="s">
        <v>1744</v>
      </c>
      <c s="25" t="s">
        <v>70</v>
      </c>
      <c s="26">
        <v>1</v>
      </c>
      <c s="27">
        <v>0</v>
      </c>
      <c s="27">
        <f>ROUND(ROUND(H73,2)*ROUND(G73,3),2)</f>
      </c>
      <c r="O73">
        <f>(I73*21)/100</f>
      </c>
      <c t="s">
        <v>20</v>
      </c>
    </row>
    <row r="74" spans="1:5" ht="12.75">
      <c r="A74" s="28" t="s">
        <v>47</v>
      </c>
      <c r="E74" s="29" t="s">
        <v>44</v>
      </c>
    </row>
    <row r="75" spans="1:5" ht="12.75">
      <c r="A75" s="30" t="s">
        <v>48</v>
      </c>
      <c r="E75" s="31" t="s">
        <v>11518</v>
      </c>
    </row>
    <row r="76" spans="1:5" ht="38.25">
      <c r="A76" t="s">
        <v>50</v>
      </c>
      <c r="E76" s="29" t="s">
        <v>229</v>
      </c>
    </row>
    <row r="77" spans="1:16" ht="12.75">
      <c r="A77" s="18" t="s">
        <v>42</v>
      </c>
      <c s="23" t="s">
        <v>117</v>
      </c>
      <c s="23" t="s">
        <v>2323</v>
      </c>
      <c s="18" t="s">
        <v>44</v>
      </c>
      <c s="24" t="s">
        <v>2324</v>
      </c>
      <c s="25" t="s">
        <v>70</v>
      </c>
      <c s="26">
        <v>1</v>
      </c>
      <c s="27">
        <v>0</v>
      </c>
      <c s="27">
        <f>ROUND(ROUND(H77,2)*ROUND(G77,3),2)</f>
      </c>
      <c r="O77">
        <f>(I77*21)/100</f>
      </c>
      <c t="s">
        <v>20</v>
      </c>
    </row>
    <row r="78" spans="1:5" ht="12.75">
      <c r="A78" s="28" t="s">
        <v>47</v>
      </c>
      <c r="E78" s="29" t="s">
        <v>44</v>
      </c>
    </row>
    <row r="79" spans="1:5" ht="12.75">
      <c r="A79" s="30" t="s">
        <v>48</v>
      </c>
      <c r="E79" s="31" t="s">
        <v>11518</v>
      </c>
    </row>
    <row r="80" spans="1:5" ht="38.25">
      <c r="A80" t="s">
        <v>50</v>
      </c>
      <c r="E80" s="29" t="s">
        <v>229</v>
      </c>
    </row>
    <row r="81" spans="1:16" ht="12.75">
      <c r="A81" s="18" t="s">
        <v>42</v>
      </c>
      <c s="23" t="s">
        <v>121</v>
      </c>
      <c s="23" t="s">
        <v>2793</v>
      </c>
      <c s="18" t="s">
        <v>44</v>
      </c>
      <c s="24" t="s">
        <v>2794</v>
      </c>
      <c s="25" t="s">
        <v>70</v>
      </c>
      <c s="26">
        <v>5</v>
      </c>
      <c s="27">
        <v>0</v>
      </c>
      <c s="27">
        <f>ROUND(ROUND(H81,2)*ROUND(G81,3),2)</f>
      </c>
      <c r="O81">
        <f>(I81*21)/100</f>
      </c>
      <c t="s">
        <v>20</v>
      </c>
    </row>
    <row r="82" spans="1:5" ht="12.75">
      <c r="A82" s="28" t="s">
        <v>47</v>
      </c>
      <c r="E82" s="29" t="s">
        <v>44</v>
      </c>
    </row>
    <row r="83" spans="1:5" ht="12.75">
      <c r="A83" s="30" t="s">
        <v>48</v>
      </c>
      <c r="E83" s="31" t="s">
        <v>11517</v>
      </c>
    </row>
    <row r="84" spans="1:5" ht="51">
      <c r="A84" t="s">
        <v>50</v>
      </c>
      <c r="E84" s="29" t="s">
        <v>2614</v>
      </c>
    </row>
    <row r="85" spans="1:16" ht="25.5">
      <c r="A85" s="18" t="s">
        <v>42</v>
      </c>
      <c s="23" t="s">
        <v>125</v>
      </c>
      <c s="23" t="s">
        <v>905</v>
      </c>
      <c s="18" t="s">
        <v>44</v>
      </c>
      <c s="24" t="s">
        <v>906</v>
      </c>
      <c s="25" t="s">
        <v>70</v>
      </c>
      <c s="26">
        <v>5</v>
      </c>
      <c s="27">
        <v>0</v>
      </c>
      <c s="27">
        <f>ROUND(ROUND(H85,2)*ROUND(G85,3),2)</f>
      </c>
      <c r="O85">
        <f>(I85*21)/100</f>
      </c>
      <c t="s">
        <v>20</v>
      </c>
    </row>
    <row r="86" spans="1:5" ht="12.75">
      <c r="A86" s="28" t="s">
        <v>47</v>
      </c>
      <c r="E86" s="29" t="s">
        <v>44</v>
      </c>
    </row>
    <row r="87" spans="1:5" ht="12.75">
      <c r="A87" s="30" t="s">
        <v>48</v>
      </c>
      <c r="E87" s="31" t="s">
        <v>11517</v>
      </c>
    </row>
    <row r="88" spans="1:5" ht="51">
      <c r="A88" t="s">
        <v>50</v>
      </c>
      <c r="E88" s="29" t="s">
        <v>2788</v>
      </c>
    </row>
    <row r="89" spans="1:16" ht="12.75">
      <c r="A89" s="18" t="s">
        <v>42</v>
      </c>
      <c s="23" t="s">
        <v>130</v>
      </c>
      <c s="23" t="s">
        <v>6043</v>
      </c>
      <c s="18" t="s">
        <v>44</v>
      </c>
      <c s="24" t="s">
        <v>6044</v>
      </c>
      <c s="25" t="s">
        <v>56</v>
      </c>
      <c s="26">
        <v>137</v>
      </c>
      <c s="27">
        <v>0</v>
      </c>
      <c s="27">
        <f>ROUND(ROUND(H89,2)*ROUND(G89,3),2)</f>
      </c>
      <c r="O89">
        <f>(I89*21)/100</f>
      </c>
      <c t="s">
        <v>20</v>
      </c>
    </row>
    <row r="90" spans="1:5" ht="12.75">
      <c r="A90" s="28" t="s">
        <v>47</v>
      </c>
      <c r="E90" s="29" t="s">
        <v>44</v>
      </c>
    </row>
    <row r="91" spans="1:5" ht="12.75">
      <c r="A91" s="30" t="s">
        <v>48</v>
      </c>
      <c r="E91" s="31" t="s">
        <v>11517</v>
      </c>
    </row>
    <row r="92" spans="1:5" ht="63.75">
      <c r="A92" t="s">
        <v>50</v>
      </c>
      <c r="E92" s="29" t="s">
        <v>6045</v>
      </c>
    </row>
    <row r="93" spans="1:18" ht="12.75" customHeight="1">
      <c r="A93" s="5" t="s">
        <v>40</v>
      </c>
      <c s="5"/>
      <c s="34" t="s">
        <v>2420</v>
      </c>
      <c s="5"/>
      <c s="21" t="s">
        <v>2421</v>
      </c>
      <c s="5"/>
      <c s="5"/>
      <c s="5"/>
      <c s="35">
        <f>0+Q93</f>
      </c>
      <c r="O93">
        <f>0+R93</f>
      </c>
      <c r="Q93">
        <f>0+I94+I98+I102+I106+I110+I114+I118</f>
      </c>
      <c>
        <f>0+O94+O98+O102+O106+O110+O114+O118</f>
      </c>
    </row>
    <row r="94" spans="1:16" ht="12.75">
      <c r="A94" s="18" t="s">
        <v>42</v>
      </c>
      <c s="23" t="s">
        <v>134</v>
      </c>
      <c s="23" t="s">
        <v>2988</v>
      </c>
      <c s="18" t="s">
        <v>44</v>
      </c>
      <c s="24" t="s">
        <v>2989</v>
      </c>
      <c s="25" t="s">
        <v>56</v>
      </c>
      <c s="26">
        <v>26</v>
      </c>
      <c s="27">
        <v>0</v>
      </c>
      <c s="27">
        <f>ROUND(ROUND(H94,2)*ROUND(G94,3),2)</f>
      </c>
      <c r="O94">
        <f>(I94*21)/100</f>
      </c>
      <c t="s">
        <v>20</v>
      </c>
    </row>
    <row r="95" spans="1:5" ht="12.75">
      <c r="A95" s="28" t="s">
        <v>47</v>
      </c>
      <c r="E95" s="29" t="s">
        <v>44</v>
      </c>
    </row>
    <row r="96" spans="1:5" ht="12.75">
      <c r="A96" s="30" t="s">
        <v>48</v>
      </c>
      <c r="E96" s="31" t="s">
        <v>11519</v>
      </c>
    </row>
    <row r="97" spans="1:5" ht="51">
      <c r="A97" t="s">
        <v>50</v>
      </c>
      <c r="E97" s="29" t="s">
        <v>2991</v>
      </c>
    </row>
    <row r="98" spans="1:16" ht="12.75">
      <c r="A98" s="18" t="s">
        <v>42</v>
      </c>
      <c s="23" t="s">
        <v>138</v>
      </c>
      <c s="23" t="s">
        <v>11482</v>
      </c>
      <c s="18" t="s">
        <v>44</v>
      </c>
      <c s="24" t="s">
        <v>11483</v>
      </c>
      <c s="25" t="s">
        <v>56</v>
      </c>
      <c s="26">
        <v>20</v>
      </c>
      <c s="27">
        <v>0</v>
      </c>
      <c s="27">
        <f>ROUND(ROUND(H98,2)*ROUND(G98,3),2)</f>
      </c>
      <c r="O98">
        <f>(I98*21)/100</f>
      </c>
      <c t="s">
        <v>20</v>
      </c>
    </row>
    <row r="99" spans="1:5" ht="12.75">
      <c r="A99" s="28" t="s">
        <v>47</v>
      </c>
      <c r="E99" s="29" t="s">
        <v>44</v>
      </c>
    </row>
    <row r="100" spans="1:5" ht="12.75">
      <c r="A100" s="30" t="s">
        <v>48</v>
      </c>
      <c r="E100" s="31" t="s">
        <v>11520</v>
      </c>
    </row>
    <row r="101" spans="1:5" ht="51">
      <c r="A101" t="s">
        <v>50</v>
      </c>
      <c r="E101" s="29" t="s">
        <v>11485</v>
      </c>
    </row>
    <row r="102" spans="1:16" ht="12.75">
      <c r="A102" s="18" t="s">
        <v>42</v>
      </c>
      <c s="23" t="s">
        <v>142</v>
      </c>
      <c s="23" t="s">
        <v>236</v>
      </c>
      <c s="18" t="s">
        <v>44</v>
      </c>
      <c s="24" t="s">
        <v>237</v>
      </c>
      <c s="25" t="s">
        <v>70</v>
      </c>
      <c s="26">
        <v>5</v>
      </c>
      <c s="27">
        <v>0</v>
      </c>
      <c s="27">
        <f>ROUND(ROUND(H102,2)*ROUND(G102,3),2)</f>
      </c>
      <c r="O102">
        <f>(I102*21)/100</f>
      </c>
      <c t="s">
        <v>20</v>
      </c>
    </row>
    <row r="103" spans="1:5" ht="12.75">
      <c r="A103" s="28" t="s">
        <v>47</v>
      </c>
      <c r="E103" s="29" t="s">
        <v>44</v>
      </c>
    </row>
    <row r="104" spans="1:5" ht="12.75">
      <c r="A104" s="30" t="s">
        <v>48</v>
      </c>
      <c r="E104" s="31" t="s">
        <v>11521</v>
      </c>
    </row>
    <row r="105" spans="1:5" ht="25.5">
      <c r="A105" t="s">
        <v>50</v>
      </c>
      <c r="E105" s="29" t="s">
        <v>2624</v>
      </c>
    </row>
    <row r="106" spans="1:16" ht="12.75">
      <c r="A106" s="18" t="s">
        <v>42</v>
      </c>
      <c s="23" t="s">
        <v>146</v>
      </c>
      <c s="23" t="s">
        <v>2625</v>
      </c>
      <c s="18" t="s">
        <v>44</v>
      </c>
      <c s="24" t="s">
        <v>2626</v>
      </c>
      <c s="25" t="s">
        <v>70</v>
      </c>
      <c s="26">
        <v>1</v>
      </c>
      <c s="27">
        <v>0</v>
      </c>
      <c s="27">
        <f>ROUND(ROUND(H106,2)*ROUND(G106,3),2)</f>
      </c>
      <c r="O106">
        <f>(I106*21)/100</f>
      </c>
      <c t="s">
        <v>20</v>
      </c>
    </row>
    <row r="107" spans="1:5" ht="12.75">
      <c r="A107" s="28" t="s">
        <v>47</v>
      </c>
      <c r="E107" s="29" t="s">
        <v>44</v>
      </c>
    </row>
    <row r="108" spans="1:5" ht="12.75">
      <c r="A108" s="30" t="s">
        <v>48</v>
      </c>
      <c r="E108" s="31" t="s">
        <v>11520</v>
      </c>
    </row>
    <row r="109" spans="1:5" ht="38.25">
      <c r="A109" t="s">
        <v>50</v>
      </c>
      <c r="E109" s="29" t="s">
        <v>2627</v>
      </c>
    </row>
    <row r="110" spans="1:16" ht="12.75">
      <c r="A110" s="18" t="s">
        <v>42</v>
      </c>
      <c s="23" t="s">
        <v>150</v>
      </c>
      <c s="23" t="s">
        <v>2629</v>
      </c>
      <c s="18" t="s">
        <v>44</v>
      </c>
      <c s="24" t="s">
        <v>2630</v>
      </c>
      <c s="25" t="s">
        <v>70</v>
      </c>
      <c s="26">
        <v>5</v>
      </c>
      <c s="27">
        <v>0</v>
      </c>
      <c s="27">
        <f>ROUND(ROUND(H110,2)*ROUND(G110,3),2)</f>
      </c>
      <c r="O110">
        <f>(I110*21)/100</f>
      </c>
      <c t="s">
        <v>20</v>
      </c>
    </row>
    <row r="111" spans="1:5" ht="12.75">
      <c r="A111" s="28" t="s">
        <v>47</v>
      </c>
      <c r="E111" s="29" t="s">
        <v>44</v>
      </c>
    </row>
    <row r="112" spans="1:5" ht="12.75">
      <c r="A112" s="30" t="s">
        <v>48</v>
      </c>
      <c r="E112" s="31" t="s">
        <v>11521</v>
      </c>
    </row>
    <row r="113" spans="1:5" ht="38.25">
      <c r="A113" t="s">
        <v>50</v>
      </c>
      <c r="E113" s="29" t="s">
        <v>2631</v>
      </c>
    </row>
    <row r="114" spans="1:16" ht="12.75">
      <c r="A114" s="18" t="s">
        <v>42</v>
      </c>
      <c s="23" t="s">
        <v>154</v>
      </c>
      <c s="23" t="s">
        <v>844</v>
      </c>
      <c s="18" t="s">
        <v>44</v>
      </c>
      <c s="24" t="s">
        <v>845</v>
      </c>
      <c s="25" t="s">
        <v>70</v>
      </c>
      <c s="26">
        <v>2</v>
      </c>
      <c s="27">
        <v>0</v>
      </c>
      <c s="27">
        <f>ROUND(ROUND(H114,2)*ROUND(G114,3),2)</f>
      </c>
      <c r="O114">
        <f>(I114*21)/100</f>
      </c>
      <c t="s">
        <v>20</v>
      </c>
    </row>
    <row r="115" spans="1:5" ht="12.75">
      <c r="A115" s="28" t="s">
        <v>47</v>
      </c>
      <c r="E115" s="29" t="s">
        <v>44</v>
      </c>
    </row>
    <row r="116" spans="1:5" ht="12.75">
      <c r="A116" s="30" t="s">
        <v>48</v>
      </c>
      <c r="E116" s="31" t="s">
        <v>11520</v>
      </c>
    </row>
    <row r="117" spans="1:5" ht="51">
      <c r="A117" t="s">
        <v>50</v>
      </c>
      <c r="E117" s="29" t="s">
        <v>2632</v>
      </c>
    </row>
    <row r="118" spans="1:16" ht="12.75">
      <c r="A118" s="18" t="s">
        <v>42</v>
      </c>
      <c s="23" t="s">
        <v>160</v>
      </c>
      <c s="23" t="s">
        <v>11488</v>
      </c>
      <c s="18" t="s">
        <v>44</v>
      </c>
      <c s="24" t="s">
        <v>11489</v>
      </c>
      <c s="25" t="s">
        <v>70</v>
      </c>
      <c s="26">
        <v>2</v>
      </c>
      <c s="27">
        <v>0</v>
      </c>
      <c s="27">
        <f>ROUND(ROUND(H118,2)*ROUND(G118,3),2)</f>
      </c>
      <c r="O118">
        <f>(I118*21)/100</f>
      </c>
      <c t="s">
        <v>20</v>
      </c>
    </row>
    <row r="119" spans="1:5" ht="12.75">
      <c r="A119" s="28" t="s">
        <v>47</v>
      </c>
      <c r="E119" s="29" t="s">
        <v>44</v>
      </c>
    </row>
    <row r="120" spans="1:5" ht="12.75">
      <c r="A120" s="30" t="s">
        <v>48</v>
      </c>
      <c r="E120" s="31" t="s">
        <v>11522</v>
      </c>
    </row>
    <row r="121" spans="1:5" ht="38.25">
      <c r="A121" t="s">
        <v>50</v>
      </c>
      <c r="E121" s="29" t="s">
        <v>11490</v>
      </c>
    </row>
    <row r="122" spans="1:18" ht="12.75" customHeight="1">
      <c r="A122" s="5" t="s">
        <v>40</v>
      </c>
      <c s="5"/>
      <c s="34" t="s">
        <v>2217</v>
      </c>
      <c s="5"/>
      <c s="21" t="s">
        <v>2633</v>
      </c>
      <c s="5"/>
      <c s="5"/>
      <c s="5"/>
      <c s="35">
        <f>0+Q122</f>
      </c>
      <c r="O122">
        <f>0+R122</f>
      </c>
      <c r="Q122">
        <f>0+I123+I127+I131+I135+I139+I143+I147+I151+I155+I159+I163+I167</f>
      </c>
      <c>
        <f>0+O123+O127+O131+O135+O139+O143+O147+O151+O155+O159+O163+O167</f>
      </c>
    </row>
    <row r="123" spans="1:16" ht="12.75">
      <c r="A123" s="18" t="s">
        <v>42</v>
      </c>
      <c s="23" t="s">
        <v>164</v>
      </c>
      <c s="23" t="s">
        <v>246</v>
      </c>
      <c s="18" t="s">
        <v>44</v>
      </c>
      <c s="24" t="s">
        <v>247</v>
      </c>
      <c s="25" t="s">
        <v>56</v>
      </c>
      <c s="26">
        <v>20</v>
      </c>
      <c s="27">
        <v>0</v>
      </c>
      <c s="27">
        <f>ROUND(ROUND(H123,2)*ROUND(G123,3),2)</f>
      </c>
      <c r="O123">
        <f>(I123*21)/100</f>
      </c>
      <c t="s">
        <v>20</v>
      </c>
    </row>
    <row r="124" spans="1:5" ht="12.75">
      <c r="A124" s="28" t="s">
        <v>47</v>
      </c>
      <c r="E124" s="29" t="s">
        <v>44</v>
      </c>
    </row>
    <row r="125" spans="1:5" ht="12.75">
      <c r="A125" s="30" t="s">
        <v>48</v>
      </c>
      <c r="E125" s="31" t="s">
        <v>11523</v>
      </c>
    </row>
    <row r="126" spans="1:5" ht="38.25">
      <c r="A126" t="s">
        <v>50</v>
      </c>
      <c r="E126" s="29" t="s">
        <v>2636</v>
      </c>
    </row>
    <row r="127" spans="1:16" ht="12.75">
      <c r="A127" s="18" t="s">
        <v>42</v>
      </c>
      <c s="23" t="s">
        <v>168</v>
      </c>
      <c s="23" t="s">
        <v>2653</v>
      </c>
      <c s="18" t="s">
        <v>44</v>
      </c>
      <c s="24" t="s">
        <v>2654</v>
      </c>
      <c s="25" t="s">
        <v>56</v>
      </c>
      <c s="26">
        <v>5</v>
      </c>
      <c s="27">
        <v>0</v>
      </c>
      <c s="27">
        <f>ROUND(ROUND(H127,2)*ROUND(G127,3),2)</f>
      </c>
      <c r="O127">
        <f>(I127*21)/100</f>
      </c>
      <c t="s">
        <v>20</v>
      </c>
    </row>
    <row r="128" spans="1:5" ht="12.75">
      <c r="A128" s="28" t="s">
        <v>47</v>
      </c>
      <c r="E128" s="29" t="s">
        <v>44</v>
      </c>
    </row>
    <row r="129" spans="1:5" ht="12.75">
      <c r="A129" s="30" t="s">
        <v>48</v>
      </c>
      <c r="E129" s="31" t="s">
        <v>11523</v>
      </c>
    </row>
    <row r="130" spans="1:5" ht="38.25">
      <c r="A130" t="s">
        <v>50</v>
      </c>
      <c r="E130" s="29" t="s">
        <v>2636</v>
      </c>
    </row>
    <row r="131" spans="1:16" ht="12.75">
      <c r="A131" s="18" t="s">
        <v>42</v>
      </c>
      <c s="23" t="s">
        <v>173</v>
      </c>
      <c s="23" t="s">
        <v>3039</v>
      </c>
      <c s="18" t="s">
        <v>44</v>
      </c>
      <c s="24" t="s">
        <v>3040</v>
      </c>
      <c s="25" t="s">
        <v>56</v>
      </c>
      <c s="26">
        <v>155</v>
      </c>
      <c s="27">
        <v>0</v>
      </c>
      <c s="27">
        <f>ROUND(ROUND(H131,2)*ROUND(G131,3),2)</f>
      </c>
      <c r="O131">
        <f>(I131*21)/100</f>
      </c>
      <c t="s">
        <v>20</v>
      </c>
    </row>
    <row r="132" spans="1:5" ht="12.75">
      <c r="A132" s="28" t="s">
        <v>47</v>
      </c>
      <c r="E132" s="29" t="s">
        <v>44</v>
      </c>
    </row>
    <row r="133" spans="1:5" ht="12.75">
      <c r="A133" s="30" t="s">
        <v>48</v>
      </c>
      <c r="E133" s="31" t="s">
        <v>11523</v>
      </c>
    </row>
    <row r="134" spans="1:5" ht="38.25">
      <c r="A134" t="s">
        <v>50</v>
      </c>
      <c r="E134" s="29" t="s">
        <v>2636</v>
      </c>
    </row>
    <row r="135" spans="1:16" ht="12.75">
      <c r="A135" s="18" t="s">
        <v>42</v>
      </c>
      <c s="23" t="s">
        <v>177</v>
      </c>
      <c s="23" t="s">
        <v>2434</v>
      </c>
      <c s="18" t="s">
        <v>44</v>
      </c>
      <c s="24" t="s">
        <v>2435</v>
      </c>
      <c s="25" t="s">
        <v>56</v>
      </c>
      <c s="26">
        <v>5</v>
      </c>
      <c s="27">
        <v>0</v>
      </c>
      <c s="27">
        <f>ROUND(ROUND(H135,2)*ROUND(G135,3),2)</f>
      </c>
      <c r="O135">
        <f>(I135*21)/100</f>
      </c>
      <c t="s">
        <v>20</v>
      </c>
    </row>
    <row r="136" spans="1:5" ht="12.75">
      <c r="A136" s="28" t="s">
        <v>47</v>
      </c>
      <c r="E136" s="29" t="s">
        <v>44</v>
      </c>
    </row>
    <row r="137" spans="1:5" ht="12.75">
      <c r="A137" s="30" t="s">
        <v>48</v>
      </c>
      <c r="E137" s="31" t="s">
        <v>11523</v>
      </c>
    </row>
    <row r="138" spans="1:5" ht="38.25">
      <c r="A138" t="s">
        <v>50</v>
      </c>
      <c r="E138" s="29" t="s">
        <v>2436</v>
      </c>
    </row>
    <row r="139" spans="1:16" ht="12.75">
      <c r="A139" s="18" t="s">
        <v>42</v>
      </c>
      <c s="23" t="s">
        <v>183</v>
      </c>
      <c s="23" t="s">
        <v>2219</v>
      </c>
      <c s="18" t="s">
        <v>44</v>
      </c>
      <c s="24" t="s">
        <v>2221</v>
      </c>
      <c s="25" t="s">
        <v>56</v>
      </c>
      <c s="26">
        <v>10</v>
      </c>
      <c s="27">
        <v>0</v>
      </c>
      <c s="27">
        <f>ROUND(ROUND(H139,2)*ROUND(G139,3),2)</f>
      </c>
      <c r="O139">
        <f>(I139*21)/100</f>
      </c>
      <c t="s">
        <v>20</v>
      </c>
    </row>
    <row r="140" spans="1:5" ht="12.75">
      <c r="A140" s="28" t="s">
        <v>47</v>
      </c>
      <c r="E140" s="29" t="s">
        <v>44</v>
      </c>
    </row>
    <row r="141" spans="1:5" ht="12.75">
      <c r="A141" s="30" t="s">
        <v>48</v>
      </c>
      <c r="E141" s="31" t="s">
        <v>11523</v>
      </c>
    </row>
    <row r="142" spans="1:5" ht="38.25">
      <c r="A142" t="s">
        <v>50</v>
      </c>
      <c r="E142" s="29" t="s">
        <v>2436</v>
      </c>
    </row>
    <row r="143" spans="1:16" ht="25.5">
      <c r="A143" s="18" t="s">
        <v>42</v>
      </c>
      <c s="23" t="s">
        <v>191</v>
      </c>
      <c s="23" t="s">
        <v>2441</v>
      </c>
      <c s="18" t="s">
        <v>44</v>
      </c>
      <c s="24" t="s">
        <v>2442</v>
      </c>
      <c s="25" t="s">
        <v>70</v>
      </c>
      <c s="26">
        <v>4</v>
      </c>
      <c s="27">
        <v>0</v>
      </c>
      <c s="27">
        <f>ROUND(ROUND(H143,2)*ROUND(G143,3),2)</f>
      </c>
      <c r="O143">
        <f>(I143*21)/100</f>
      </c>
      <c t="s">
        <v>20</v>
      </c>
    </row>
    <row r="144" spans="1:5" ht="12.75">
      <c r="A144" s="28" t="s">
        <v>47</v>
      </c>
      <c r="E144" s="29" t="s">
        <v>44</v>
      </c>
    </row>
    <row r="145" spans="1:5" ht="12.75">
      <c r="A145" s="30" t="s">
        <v>48</v>
      </c>
      <c r="E145" s="31" t="s">
        <v>11524</v>
      </c>
    </row>
    <row r="146" spans="1:5" ht="51">
      <c r="A146" t="s">
        <v>50</v>
      </c>
      <c r="E146" s="29" t="s">
        <v>3049</v>
      </c>
    </row>
    <row r="147" spans="1:16" ht="25.5">
      <c r="A147" s="18" t="s">
        <v>42</v>
      </c>
      <c s="23" t="s">
        <v>196</v>
      </c>
      <c s="23" t="s">
        <v>250</v>
      </c>
      <c s="18" t="s">
        <v>44</v>
      </c>
      <c s="24" t="s">
        <v>251</v>
      </c>
      <c s="25" t="s">
        <v>70</v>
      </c>
      <c s="26">
        <v>10</v>
      </c>
      <c s="27">
        <v>0</v>
      </c>
      <c s="27">
        <f>ROUND(ROUND(H147,2)*ROUND(G147,3),2)</f>
      </c>
      <c r="O147">
        <f>(I147*21)/100</f>
      </c>
      <c t="s">
        <v>20</v>
      </c>
    </row>
    <row r="148" spans="1:5" ht="12.75">
      <c r="A148" s="28" t="s">
        <v>47</v>
      </c>
      <c r="E148" s="29" t="s">
        <v>44</v>
      </c>
    </row>
    <row r="149" spans="1:5" ht="12.75">
      <c r="A149" s="30" t="s">
        <v>48</v>
      </c>
      <c r="E149" s="31" t="s">
        <v>11524</v>
      </c>
    </row>
    <row r="150" spans="1:5" ht="38.25">
      <c r="A150" t="s">
        <v>50</v>
      </c>
      <c r="E150" s="29" t="s">
        <v>2641</v>
      </c>
    </row>
    <row r="151" spans="1:16" ht="25.5">
      <c r="A151" s="18" t="s">
        <v>42</v>
      </c>
      <c s="23" t="s">
        <v>202</v>
      </c>
      <c s="23" t="s">
        <v>253</v>
      </c>
      <c s="18" t="s">
        <v>44</v>
      </c>
      <c s="24" t="s">
        <v>254</v>
      </c>
      <c s="25" t="s">
        <v>70</v>
      </c>
      <c s="26">
        <v>8</v>
      </c>
      <c s="27">
        <v>0</v>
      </c>
      <c s="27">
        <f>ROUND(ROUND(H151,2)*ROUND(G151,3),2)</f>
      </c>
      <c r="O151">
        <f>(I151*21)/100</f>
      </c>
      <c t="s">
        <v>20</v>
      </c>
    </row>
    <row r="152" spans="1:5" ht="12.75">
      <c r="A152" s="28" t="s">
        <v>47</v>
      </c>
      <c r="E152" s="29" t="s">
        <v>44</v>
      </c>
    </row>
    <row r="153" spans="1:5" ht="12.75">
      <c r="A153" s="30" t="s">
        <v>48</v>
      </c>
      <c r="E153" s="31" t="s">
        <v>11524</v>
      </c>
    </row>
    <row r="154" spans="1:5" ht="38.25">
      <c r="A154" t="s">
        <v>50</v>
      </c>
      <c r="E154" s="29" t="s">
        <v>2641</v>
      </c>
    </row>
    <row r="155" spans="1:16" ht="25.5">
      <c r="A155" s="18" t="s">
        <v>42</v>
      </c>
      <c s="23" t="s">
        <v>99</v>
      </c>
      <c s="23" t="s">
        <v>6030</v>
      </c>
      <c s="18" t="s">
        <v>44</v>
      </c>
      <c s="24" t="s">
        <v>6031</v>
      </c>
      <c s="25" t="s">
        <v>70</v>
      </c>
      <c s="26">
        <v>4</v>
      </c>
      <c s="27">
        <v>0</v>
      </c>
      <c s="27">
        <f>ROUND(ROUND(H155,2)*ROUND(G155,3),2)</f>
      </c>
      <c r="O155">
        <f>(I155*21)/100</f>
      </c>
      <c t="s">
        <v>20</v>
      </c>
    </row>
    <row r="156" spans="1:5" ht="12.75">
      <c r="A156" s="28" t="s">
        <v>47</v>
      </c>
      <c r="E156" s="29" t="s">
        <v>44</v>
      </c>
    </row>
    <row r="157" spans="1:5" ht="12.75">
      <c r="A157" s="30" t="s">
        <v>48</v>
      </c>
      <c r="E157" s="31" t="s">
        <v>11524</v>
      </c>
    </row>
    <row r="158" spans="1:5" ht="38.25">
      <c r="A158" t="s">
        <v>50</v>
      </c>
      <c r="E158" s="29" t="s">
        <v>2641</v>
      </c>
    </row>
    <row r="159" spans="1:16" ht="25.5">
      <c r="A159" s="18" t="s">
        <v>42</v>
      </c>
      <c s="23" t="s">
        <v>107</v>
      </c>
      <c s="23" t="s">
        <v>11020</v>
      </c>
      <c s="18" t="s">
        <v>44</v>
      </c>
      <c s="24" t="s">
        <v>11021</v>
      </c>
      <c s="25" t="s">
        <v>70</v>
      </c>
      <c s="26">
        <v>1</v>
      </c>
      <c s="27">
        <v>0</v>
      </c>
      <c s="27">
        <f>ROUND(ROUND(H159,2)*ROUND(G159,3),2)</f>
      </c>
      <c r="O159">
        <f>(I159*21)/100</f>
      </c>
      <c t="s">
        <v>20</v>
      </c>
    </row>
    <row r="160" spans="1:5" ht="12.75">
      <c r="A160" s="28" t="s">
        <v>47</v>
      </c>
      <c r="E160" s="29" t="s">
        <v>44</v>
      </c>
    </row>
    <row r="161" spans="1:5" ht="12.75">
      <c r="A161" s="30" t="s">
        <v>48</v>
      </c>
      <c r="E161" s="31" t="s">
        <v>11524</v>
      </c>
    </row>
    <row r="162" spans="1:5" ht="38.25">
      <c r="A162" t="s">
        <v>50</v>
      </c>
      <c r="E162" s="29" t="s">
        <v>2641</v>
      </c>
    </row>
    <row r="163" spans="1:16" ht="12.75">
      <c r="A163" s="18" t="s">
        <v>42</v>
      </c>
      <c s="23" t="s">
        <v>281</v>
      </c>
      <c s="23" t="s">
        <v>2671</v>
      </c>
      <c s="18" t="s">
        <v>44</v>
      </c>
      <c s="24" t="s">
        <v>2672</v>
      </c>
      <c s="25" t="s">
        <v>56</v>
      </c>
      <c s="26">
        <v>20</v>
      </c>
      <c s="27">
        <v>0</v>
      </c>
      <c s="27">
        <f>ROUND(ROUND(H163,2)*ROUND(G163,3),2)</f>
      </c>
      <c r="O163">
        <f>(I163*21)/100</f>
      </c>
      <c t="s">
        <v>20</v>
      </c>
    </row>
    <row r="164" spans="1:5" ht="12.75">
      <c r="A164" s="28" t="s">
        <v>47</v>
      </c>
      <c r="E164" s="29" t="s">
        <v>44</v>
      </c>
    </row>
    <row r="165" spans="1:5" ht="12.75">
      <c r="A165" s="30" t="s">
        <v>48</v>
      </c>
      <c r="E165" s="31" t="s">
        <v>11517</v>
      </c>
    </row>
    <row r="166" spans="1:5" ht="25.5">
      <c r="A166" t="s">
        <v>50</v>
      </c>
      <c r="E166" s="29" t="s">
        <v>2674</v>
      </c>
    </row>
    <row r="167" spans="1:16" ht="12.75">
      <c r="A167" s="18" t="s">
        <v>42</v>
      </c>
      <c s="23" t="s">
        <v>285</v>
      </c>
      <c s="23" t="s">
        <v>2336</v>
      </c>
      <c s="18" t="s">
        <v>44</v>
      </c>
      <c s="24" t="s">
        <v>2337</v>
      </c>
      <c s="25" t="s">
        <v>70</v>
      </c>
      <c s="26">
        <v>26</v>
      </c>
      <c s="27">
        <v>0</v>
      </c>
      <c s="27">
        <f>ROUND(ROUND(H167,2)*ROUND(G167,3),2)</f>
      </c>
      <c r="O167">
        <f>(I167*21)/100</f>
      </c>
      <c t="s">
        <v>20</v>
      </c>
    </row>
    <row r="168" spans="1:5" ht="12.75">
      <c r="A168" s="28" t="s">
        <v>47</v>
      </c>
      <c r="E168" s="29" t="s">
        <v>44</v>
      </c>
    </row>
    <row r="169" spans="1:5" ht="12.75">
      <c r="A169" s="30" t="s">
        <v>48</v>
      </c>
      <c r="E169" s="31" t="s">
        <v>11516</v>
      </c>
    </row>
    <row r="170" spans="1:5" ht="25.5">
      <c r="A170" t="s">
        <v>50</v>
      </c>
      <c r="E170" s="29" t="s">
        <v>2821</v>
      </c>
    </row>
    <row r="171" spans="1:18" ht="12.75" customHeight="1">
      <c r="A171" s="5" t="s">
        <v>40</v>
      </c>
      <c s="5"/>
      <c s="34" t="s">
        <v>2342</v>
      </c>
      <c s="5"/>
      <c s="21" t="s">
        <v>2343</v>
      </c>
      <c s="5"/>
      <c s="5"/>
      <c s="5"/>
      <c s="35">
        <f>0+Q171</f>
      </c>
      <c r="O171">
        <f>0+R171</f>
      </c>
      <c r="Q171">
        <f>0+I172+I176+I180+I184</f>
      </c>
      <c>
        <f>0+O172+O176+O180+O184</f>
      </c>
    </row>
    <row r="172" spans="1:16" ht="12.75">
      <c r="A172" s="18" t="s">
        <v>42</v>
      </c>
      <c s="23" t="s">
        <v>289</v>
      </c>
      <c s="23" t="s">
        <v>11525</v>
      </c>
      <c s="18" t="s">
        <v>44</v>
      </c>
      <c s="24" t="s">
        <v>11526</v>
      </c>
      <c s="25" t="s">
        <v>70</v>
      </c>
      <c s="26">
        <v>14</v>
      </c>
      <c s="27">
        <v>0</v>
      </c>
      <c s="27">
        <f>ROUND(ROUND(H172,2)*ROUND(G172,3),2)</f>
      </c>
      <c r="O172">
        <f>(I172*21)/100</f>
      </c>
      <c t="s">
        <v>20</v>
      </c>
    </row>
    <row r="173" spans="1:5" ht="12.75">
      <c r="A173" s="28" t="s">
        <v>47</v>
      </c>
      <c r="E173" s="29" t="s">
        <v>44</v>
      </c>
    </row>
    <row r="174" spans="1:5" ht="12.75">
      <c r="A174" s="30" t="s">
        <v>48</v>
      </c>
      <c r="E174" s="31" t="s">
        <v>11527</v>
      </c>
    </row>
    <row r="175" spans="1:5" ht="63.75">
      <c r="A175" t="s">
        <v>50</v>
      </c>
      <c r="E175" s="29" t="s">
        <v>2390</v>
      </c>
    </row>
    <row r="176" spans="1:16" ht="12.75">
      <c r="A176" s="18" t="s">
        <v>42</v>
      </c>
      <c s="23" t="s">
        <v>293</v>
      </c>
      <c s="23" t="s">
        <v>11528</v>
      </c>
      <c s="18" t="s">
        <v>44</v>
      </c>
      <c s="24" t="s">
        <v>11529</v>
      </c>
      <c s="25" t="s">
        <v>70</v>
      </c>
      <c s="26">
        <v>1</v>
      </c>
      <c s="27">
        <v>0</v>
      </c>
      <c s="27">
        <f>ROUND(ROUND(H176,2)*ROUND(G176,3),2)</f>
      </c>
      <c r="O176">
        <f>(I176*21)/100</f>
      </c>
      <c t="s">
        <v>20</v>
      </c>
    </row>
    <row r="177" spans="1:5" ht="12.75">
      <c r="A177" s="28" t="s">
        <v>47</v>
      </c>
      <c r="E177" s="29" t="s">
        <v>44</v>
      </c>
    </row>
    <row r="178" spans="1:5" ht="12.75">
      <c r="A178" s="30" t="s">
        <v>48</v>
      </c>
      <c r="E178" s="31" t="s">
        <v>11527</v>
      </c>
    </row>
    <row r="179" spans="1:5" ht="63.75">
      <c r="A179" t="s">
        <v>50</v>
      </c>
      <c r="E179" s="29" t="s">
        <v>2390</v>
      </c>
    </row>
    <row r="180" spans="1:16" ht="25.5">
      <c r="A180" s="18" t="s">
        <v>42</v>
      </c>
      <c s="23" t="s">
        <v>297</v>
      </c>
      <c s="23" t="s">
        <v>11530</v>
      </c>
      <c s="18" t="s">
        <v>44</v>
      </c>
      <c s="24" t="s">
        <v>11531</v>
      </c>
      <c s="25" t="s">
        <v>70</v>
      </c>
      <c s="26">
        <v>20</v>
      </c>
      <c s="27">
        <v>0</v>
      </c>
      <c s="27">
        <f>ROUND(ROUND(H180,2)*ROUND(G180,3),2)</f>
      </c>
      <c r="O180">
        <f>(I180*21)/100</f>
      </c>
      <c t="s">
        <v>20</v>
      </c>
    </row>
    <row r="181" spans="1:5" ht="12.75">
      <c r="A181" s="28" t="s">
        <v>47</v>
      </c>
      <c r="E181" s="29" t="s">
        <v>44</v>
      </c>
    </row>
    <row r="182" spans="1:5" ht="12.75">
      <c r="A182" s="30" t="s">
        <v>48</v>
      </c>
      <c r="E182" s="31" t="s">
        <v>11527</v>
      </c>
    </row>
    <row r="183" spans="1:5" ht="63.75">
      <c r="A183" t="s">
        <v>50</v>
      </c>
      <c r="E183" s="29" t="s">
        <v>2390</v>
      </c>
    </row>
    <row r="184" spans="1:16" ht="12.75">
      <c r="A184" s="18" t="s">
        <v>42</v>
      </c>
      <c s="23" t="s">
        <v>301</v>
      </c>
      <c s="23" t="s">
        <v>11497</v>
      </c>
      <c s="18" t="s">
        <v>44</v>
      </c>
      <c s="24" t="s">
        <v>11532</v>
      </c>
      <c s="25" t="s">
        <v>70</v>
      </c>
      <c s="26">
        <v>1</v>
      </c>
      <c s="27">
        <v>0</v>
      </c>
      <c s="27">
        <f>ROUND(ROUND(H184,2)*ROUND(G184,3),2)</f>
      </c>
      <c r="O184">
        <f>(I184*21)/100</f>
      </c>
      <c t="s">
        <v>20</v>
      </c>
    </row>
    <row r="185" spans="1:5" ht="12.75">
      <c r="A185" s="28" t="s">
        <v>47</v>
      </c>
      <c r="E185" s="29" t="s">
        <v>44</v>
      </c>
    </row>
    <row r="186" spans="1:5" ht="12.75">
      <c r="A186" s="30" t="s">
        <v>48</v>
      </c>
      <c r="E186" s="31" t="s">
        <v>11533</v>
      </c>
    </row>
    <row r="187" spans="1:5" ht="76.5">
      <c r="A187" t="s">
        <v>50</v>
      </c>
      <c r="E187" s="29" t="s">
        <v>11060</v>
      </c>
    </row>
    <row r="188" spans="1:18" ht="12.75" customHeight="1">
      <c r="A188" s="5" t="s">
        <v>40</v>
      </c>
      <c s="5"/>
      <c s="34" t="s">
        <v>2223</v>
      </c>
      <c s="5"/>
      <c s="21" t="s">
        <v>2391</v>
      </c>
      <c s="5"/>
      <c s="5"/>
      <c s="5"/>
      <c s="35">
        <f>0+Q188</f>
      </c>
      <c r="O188">
        <f>0+R188</f>
      </c>
      <c r="Q188">
        <f>0+I189+I193+I197+I201+I205+I209+I213+I217+I221+I225+I229+I233</f>
      </c>
      <c>
        <f>0+O189+O193+O197+O201+O205+O209+O213+O217+O221+O225+O229+O233</f>
      </c>
    </row>
    <row r="189" spans="1:16" ht="12.75">
      <c r="A189" s="18" t="s">
        <v>42</v>
      </c>
      <c s="23" t="s">
        <v>305</v>
      </c>
      <c s="23" t="s">
        <v>2703</v>
      </c>
      <c s="18" t="s">
        <v>44</v>
      </c>
      <c s="24" t="s">
        <v>2704</v>
      </c>
      <c s="25" t="s">
        <v>70</v>
      </c>
      <c s="26">
        <v>3</v>
      </c>
      <c s="27">
        <v>0</v>
      </c>
      <c s="27">
        <f>ROUND(ROUND(H189,2)*ROUND(G189,3),2)</f>
      </c>
      <c r="O189">
        <f>(I189*21)/100</f>
      </c>
      <c t="s">
        <v>20</v>
      </c>
    </row>
    <row r="190" spans="1:5" ht="12.75">
      <c r="A190" s="28" t="s">
        <v>47</v>
      </c>
      <c r="E190" s="29" t="s">
        <v>44</v>
      </c>
    </row>
    <row r="191" spans="1:5" ht="12.75">
      <c r="A191" s="30" t="s">
        <v>48</v>
      </c>
      <c r="E191" s="31" t="s">
        <v>11534</v>
      </c>
    </row>
    <row r="192" spans="1:5" ht="51">
      <c r="A192" t="s">
        <v>50</v>
      </c>
      <c r="E192" s="29" t="s">
        <v>2705</v>
      </c>
    </row>
    <row r="193" spans="1:16" ht="25.5">
      <c r="A193" s="18" t="s">
        <v>42</v>
      </c>
      <c s="23" t="s">
        <v>309</v>
      </c>
      <c s="23" t="s">
        <v>6032</v>
      </c>
      <c s="18" t="s">
        <v>44</v>
      </c>
      <c s="24" t="s">
        <v>6033</v>
      </c>
      <c s="25" t="s">
        <v>70</v>
      </c>
      <c s="26">
        <v>1</v>
      </c>
      <c s="27">
        <v>0</v>
      </c>
      <c s="27">
        <f>ROUND(ROUND(H193,2)*ROUND(G193,3),2)</f>
      </c>
      <c r="O193">
        <f>(I193*21)/100</f>
      </c>
      <c t="s">
        <v>20</v>
      </c>
    </row>
    <row r="194" spans="1:5" ht="12.75">
      <c r="A194" s="28" t="s">
        <v>47</v>
      </c>
      <c r="E194" s="29" t="s">
        <v>44</v>
      </c>
    </row>
    <row r="195" spans="1:5" ht="12.75">
      <c r="A195" s="30" t="s">
        <v>48</v>
      </c>
      <c r="E195" s="31" t="s">
        <v>11535</v>
      </c>
    </row>
    <row r="196" spans="1:5" ht="63.75">
      <c r="A196" t="s">
        <v>50</v>
      </c>
      <c r="E196" s="29" t="s">
        <v>2505</v>
      </c>
    </row>
    <row r="197" spans="1:16" ht="25.5">
      <c r="A197" s="18" t="s">
        <v>42</v>
      </c>
      <c s="23" t="s">
        <v>314</v>
      </c>
      <c s="23" t="s">
        <v>2396</v>
      </c>
      <c s="18" t="s">
        <v>44</v>
      </c>
      <c s="24" t="s">
        <v>2397</v>
      </c>
      <c s="25" t="s">
        <v>70</v>
      </c>
      <c s="26">
        <v>1</v>
      </c>
      <c s="27">
        <v>0</v>
      </c>
      <c s="27">
        <f>ROUND(ROUND(H197,2)*ROUND(G197,3),2)</f>
      </c>
      <c r="O197">
        <f>(I197*21)/100</f>
      </c>
      <c t="s">
        <v>20</v>
      </c>
    </row>
    <row r="198" spans="1:5" ht="12.75">
      <c r="A198" s="28" t="s">
        <v>47</v>
      </c>
      <c r="E198" s="29" t="s">
        <v>44</v>
      </c>
    </row>
    <row r="199" spans="1:5" ht="12.75">
      <c r="A199" s="30" t="s">
        <v>48</v>
      </c>
      <c r="E199" s="31" t="s">
        <v>11535</v>
      </c>
    </row>
    <row r="200" spans="1:5" ht="38.25">
      <c r="A200" t="s">
        <v>50</v>
      </c>
      <c r="E200" s="29" t="s">
        <v>2719</v>
      </c>
    </row>
    <row r="201" spans="1:16" ht="12.75">
      <c r="A201" s="18" t="s">
        <v>42</v>
      </c>
      <c s="23" t="s">
        <v>318</v>
      </c>
      <c s="23" t="s">
        <v>3012</v>
      </c>
      <c s="18" t="s">
        <v>44</v>
      </c>
      <c s="24" t="s">
        <v>3013</v>
      </c>
      <c s="25" t="s">
        <v>70</v>
      </c>
      <c s="26">
        <v>1</v>
      </c>
      <c s="27">
        <v>0</v>
      </c>
      <c s="27">
        <f>ROUND(ROUND(H201,2)*ROUND(G201,3),2)</f>
      </c>
      <c r="O201">
        <f>(I201*21)/100</f>
      </c>
      <c t="s">
        <v>20</v>
      </c>
    </row>
    <row r="202" spans="1:5" ht="12.75">
      <c r="A202" s="28" t="s">
        <v>47</v>
      </c>
      <c r="E202" s="29" t="s">
        <v>44</v>
      </c>
    </row>
    <row r="203" spans="1:5" ht="12.75">
      <c r="A203" s="30" t="s">
        <v>48</v>
      </c>
      <c r="E203" s="31" t="s">
        <v>11536</v>
      </c>
    </row>
    <row r="204" spans="1:5" ht="38.25">
      <c r="A204" t="s">
        <v>50</v>
      </c>
      <c r="E204" s="29" t="s">
        <v>2736</v>
      </c>
    </row>
    <row r="205" spans="1:16" ht="12.75">
      <c r="A205" s="18" t="s">
        <v>42</v>
      </c>
      <c s="23" t="s">
        <v>322</v>
      </c>
      <c s="23" t="s">
        <v>11507</v>
      </c>
      <c s="18" t="s">
        <v>44</v>
      </c>
      <c s="24" t="s">
        <v>11508</v>
      </c>
      <c s="25" t="s">
        <v>70</v>
      </c>
      <c s="26">
        <v>1</v>
      </c>
      <c s="27">
        <v>0</v>
      </c>
      <c s="27">
        <f>ROUND(ROUND(H205,2)*ROUND(G205,3),2)</f>
      </c>
      <c r="O205">
        <f>(I205*21)/100</f>
      </c>
      <c t="s">
        <v>20</v>
      </c>
    </row>
    <row r="206" spans="1:5" ht="12.75">
      <c r="A206" s="28" t="s">
        <v>47</v>
      </c>
      <c r="E206" s="29" t="s">
        <v>44</v>
      </c>
    </row>
    <row r="207" spans="1:5" ht="12.75">
      <c r="A207" s="30" t="s">
        <v>48</v>
      </c>
      <c r="E207" s="31" t="s">
        <v>11536</v>
      </c>
    </row>
    <row r="208" spans="1:5" ht="38.25">
      <c r="A208" t="s">
        <v>50</v>
      </c>
      <c r="E208" s="29" t="s">
        <v>2736</v>
      </c>
    </row>
    <row r="209" spans="1:16" ht="12.75">
      <c r="A209" s="18" t="s">
        <v>42</v>
      </c>
      <c s="23" t="s">
        <v>326</v>
      </c>
      <c s="23" t="s">
        <v>2723</v>
      </c>
      <c s="18" t="s">
        <v>44</v>
      </c>
      <c s="24" t="s">
        <v>2724</v>
      </c>
      <c s="25" t="s">
        <v>70</v>
      </c>
      <c s="26">
        <v>9</v>
      </c>
      <c s="27">
        <v>0</v>
      </c>
      <c s="27">
        <f>ROUND(ROUND(H209,2)*ROUND(G209,3),2)</f>
      </c>
      <c r="O209">
        <f>(I209*21)/100</f>
      </c>
      <c t="s">
        <v>20</v>
      </c>
    </row>
    <row r="210" spans="1:5" ht="12.75">
      <c r="A210" s="28" t="s">
        <v>47</v>
      </c>
      <c r="E210" s="29" t="s">
        <v>44</v>
      </c>
    </row>
    <row r="211" spans="1:5" ht="12.75">
      <c r="A211" s="30" t="s">
        <v>48</v>
      </c>
      <c r="E211" s="31" t="s">
        <v>11523</v>
      </c>
    </row>
    <row r="212" spans="1:5" ht="38.25">
      <c r="A212" t="s">
        <v>50</v>
      </c>
      <c r="E212" s="29" t="s">
        <v>2725</v>
      </c>
    </row>
    <row r="213" spans="1:16" ht="12.75">
      <c r="A213" s="18" t="s">
        <v>42</v>
      </c>
      <c s="23" t="s">
        <v>330</v>
      </c>
      <c s="23" t="s">
        <v>2726</v>
      </c>
      <c s="18" t="s">
        <v>44</v>
      </c>
      <c s="24" t="s">
        <v>2727</v>
      </c>
      <c s="25" t="s">
        <v>70</v>
      </c>
      <c s="26">
        <v>1</v>
      </c>
      <c s="27">
        <v>0</v>
      </c>
      <c s="27">
        <f>ROUND(ROUND(H213,2)*ROUND(G213,3),2)</f>
      </c>
      <c r="O213">
        <f>(I213*21)/100</f>
      </c>
      <c t="s">
        <v>20</v>
      </c>
    </row>
    <row r="214" spans="1:5" ht="12.75">
      <c r="A214" s="28" t="s">
        <v>47</v>
      </c>
      <c r="E214" s="29" t="s">
        <v>44</v>
      </c>
    </row>
    <row r="215" spans="1:5" ht="12.75">
      <c r="A215" s="30" t="s">
        <v>48</v>
      </c>
      <c r="E215" s="31" t="s">
        <v>11523</v>
      </c>
    </row>
    <row r="216" spans="1:5" ht="38.25">
      <c r="A216" t="s">
        <v>50</v>
      </c>
      <c r="E216" s="29" t="s">
        <v>2725</v>
      </c>
    </row>
    <row r="217" spans="1:16" ht="12.75">
      <c r="A217" s="18" t="s">
        <v>42</v>
      </c>
      <c s="23" t="s">
        <v>334</v>
      </c>
      <c s="23" t="s">
        <v>2399</v>
      </c>
      <c s="18" t="s">
        <v>44</v>
      </c>
      <c s="24" t="s">
        <v>2400</v>
      </c>
      <c s="25" t="s">
        <v>157</v>
      </c>
      <c s="26">
        <v>36</v>
      </c>
      <c s="27">
        <v>0</v>
      </c>
      <c s="27">
        <f>ROUND(ROUND(H217,2)*ROUND(G217,3),2)</f>
      </c>
      <c r="O217">
        <f>(I217*21)/100</f>
      </c>
      <c t="s">
        <v>20</v>
      </c>
    </row>
    <row r="218" spans="1:5" ht="12.75">
      <c r="A218" s="28" t="s">
        <v>47</v>
      </c>
      <c r="E218" s="29" t="s">
        <v>44</v>
      </c>
    </row>
    <row r="219" spans="1:5" ht="12.75">
      <c r="A219" s="30" t="s">
        <v>48</v>
      </c>
      <c r="E219" s="31" t="s">
        <v>11535</v>
      </c>
    </row>
    <row r="220" spans="1:5" ht="38.25">
      <c r="A220" t="s">
        <v>50</v>
      </c>
      <c r="E220" s="29" t="s">
        <v>2739</v>
      </c>
    </row>
    <row r="221" spans="1:16" ht="12.75">
      <c r="A221" s="18" t="s">
        <v>42</v>
      </c>
      <c s="23" t="s">
        <v>338</v>
      </c>
      <c s="23" t="s">
        <v>2863</v>
      </c>
      <c s="18" t="s">
        <v>44</v>
      </c>
      <c s="24" t="s">
        <v>2864</v>
      </c>
      <c s="25" t="s">
        <v>157</v>
      </c>
      <c s="26">
        <v>16</v>
      </c>
      <c s="27">
        <v>0</v>
      </c>
      <c s="27">
        <f>ROUND(ROUND(H221,2)*ROUND(G221,3),2)</f>
      </c>
      <c r="O221">
        <f>(I221*21)/100</f>
      </c>
      <c t="s">
        <v>20</v>
      </c>
    </row>
    <row r="222" spans="1:5" ht="12.75">
      <c r="A222" s="28" t="s">
        <v>47</v>
      </c>
      <c r="E222" s="29" t="s">
        <v>44</v>
      </c>
    </row>
    <row r="223" spans="1:5" ht="12.75">
      <c r="A223" s="30" t="s">
        <v>48</v>
      </c>
      <c r="E223" s="31" t="s">
        <v>11537</v>
      </c>
    </row>
    <row r="224" spans="1:5" ht="51">
      <c r="A224" t="s">
        <v>50</v>
      </c>
      <c r="E224" s="29" t="s">
        <v>2865</v>
      </c>
    </row>
    <row r="225" spans="1:16" ht="12.75">
      <c r="A225" s="18" t="s">
        <v>42</v>
      </c>
      <c s="23" t="s">
        <v>342</v>
      </c>
      <c s="23" t="s">
        <v>2402</v>
      </c>
      <c s="18" t="s">
        <v>44</v>
      </c>
      <c s="24" t="s">
        <v>2403</v>
      </c>
      <c s="25" t="s">
        <v>157</v>
      </c>
      <c s="26">
        <v>48</v>
      </c>
      <c s="27">
        <v>0</v>
      </c>
      <c s="27">
        <f>ROUND(ROUND(H225,2)*ROUND(G225,3),2)</f>
      </c>
      <c r="O225">
        <f>(I225*21)/100</f>
      </c>
      <c t="s">
        <v>20</v>
      </c>
    </row>
    <row r="226" spans="1:5" ht="12.75">
      <c r="A226" s="28" t="s">
        <v>47</v>
      </c>
      <c r="E226" s="29" t="s">
        <v>44</v>
      </c>
    </row>
    <row r="227" spans="1:5" ht="12.75">
      <c r="A227" s="30" t="s">
        <v>48</v>
      </c>
      <c r="E227" s="31" t="s">
        <v>11535</v>
      </c>
    </row>
    <row r="228" spans="1:5" ht="38.25">
      <c r="A228" t="s">
        <v>50</v>
      </c>
      <c r="E228" s="29" t="s">
        <v>2740</v>
      </c>
    </row>
    <row r="229" spans="1:16" ht="12.75">
      <c r="A229" s="18" t="s">
        <v>42</v>
      </c>
      <c s="23" t="s">
        <v>346</v>
      </c>
      <c s="23" t="s">
        <v>2225</v>
      </c>
      <c s="18" t="s">
        <v>44</v>
      </c>
      <c s="24" t="s">
        <v>2226</v>
      </c>
      <c s="25" t="s">
        <v>157</v>
      </c>
      <c s="26">
        <v>8</v>
      </c>
      <c s="27">
        <v>0</v>
      </c>
      <c s="27">
        <f>ROUND(ROUND(H229,2)*ROUND(G229,3),2)</f>
      </c>
      <c r="O229">
        <f>(I229*21)/100</f>
      </c>
      <c t="s">
        <v>20</v>
      </c>
    </row>
    <row r="230" spans="1:5" ht="12.75">
      <c r="A230" s="28" t="s">
        <v>47</v>
      </c>
      <c r="E230" s="29" t="s">
        <v>44</v>
      </c>
    </row>
    <row r="231" spans="1:5" ht="12.75">
      <c r="A231" s="30" t="s">
        <v>48</v>
      </c>
      <c r="E231" s="31" t="s">
        <v>11535</v>
      </c>
    </row>
    <row r="232" spans="1:5" ht="38.25">
      <c r="A232" t="s">
        <v>50</v>
      </c>
      <c r="E232" s="29" t="s">
        <v>2741</v>
      </c>
    </row>
    <row r="233" spans="1:16" ht="12.75">
      <c r="A233" s="18" t="s">
        <v>42</v>
      </c>
      <c s="23" t="s">
        <v>350</v>
      </c>
      <c s="23" t="s">
        <v>2866</v>
      </c>
      <c s="18" t="s">
        <v>44</v>
      </c>
      <c s="24" t="s">
        <v>2867</v>
      </c>
      <c s="25" t="s">
        <v>157</v>
      </c>
      <c s="26">
        <v>8</v>
      </c>
      <c s="27">
        <v>0</v>
      </c>
      <c s="27">
        <f>ROUND(ROUND(H233,2)*ROUND(G233,3),2)</f>
      </c>
      <c r="O233">
        <f>(I233*21)/100</f>
      </c>
      <c t="s">
        <v>20</v>
      </c>
    </row>
    <row r="234" spans="1:5" ht="12.75">
      <c r="A234" s="28" t="s">
        <v>47</v>
      </c>
      <c r="E234" s="29" t="s">
        <v>44</v>
      </c>
    </row>
    <row r="235" spans="1:5" ht="12.75">
      <c r="A235" s="30" t="s">
        <v>48</v>
      </c>
      <c r="E235" s="31" t="s">
        <v>11535</v>
      </c>
    </row>
    <row r="236" spans="1:5" ht="38.25">
      <c r="A236" t="s">
        <v>50</v>
      </c>
      <c r="E236" s="29" t="s">
        <v>2868</v>
      </c>
    </row>
    <row r="237" spans="1:18" ht="12.75" customHeight="1">
      <c r="A237" s="5" t="s">
        <v>40</v>
      </c>
      <c s="5"/>
      <c s="34" t="s">
        <v>181</v>
      </c>
      <c s="5"/>
      <c s="21" t="s">
        <v>182</v>
      </c>
      <c s="5"/>
      <c s="5"/>
      <c s="5"/>
      <c s="35">
        <f>0+Q237</f>
      </c>
      <c r="O237">
        <f>0+R237</f>
      </c>
      <c r="Q237">
        <f>0+I238+I242+I246</f>
      </c>
      <c>
        <f>0+O238+O242+O246</f>
      </c>
    </row>
    <row r="238" spans="1:16" ht="25.5">
      <c r="A238" s="18" t="s">
        <v>42</v>
      </c>
      <c s="23" t="s">
        <v>354</v>
      </c>
      <c s="23" t="s">
        <v>184</v>
      </c>
      <c s="18" t="s">
        <v>185</v>
      </c>
      <c s="24" t="s">
        <v>186</v>
      </c>
      <c s="25" t="s">
        <v>187</v>
      </c>
      <c s="26">
        <v>9</v>
      </c>
      <c s="27">
        <v>0</v>
      </c>
      <c s="27">
        <f>ROUND(ROUND(H238,2)*ROUND(G238,3),2)</f>
      </c>
      <c r="O238">
        <f>(I238*21)/100</f>
      </c>
      <c t="s">
        <v>20</v>
      </c>
    </row>
    <row r="239" spans="1:5" ht="12.75">
      <c r="A239" s="28" t="s">
        <v>47</v>
      </c>
      <c r="E239" s="29" t="s">
        <v>188</v>
      </c>
    </row>
    <row r="240" spans="1:5" ht="12.75">
      <c r="A240" s="30" t="s">
        <v>48</v>
      </c>
      <c r="E240" s="31" t="s">
        <v>11538</v>
      </c>
    </row>
    <row r="241" spans="1:5" ht="165.75">
      <c r="A241" t="s">
        <v>50</v>
      </c>
      <c r="E241" s="29" t="s">
        <v>2894</v>
      </c>
    </row>
    <row r="242" spans="1:16" ht="25.5">
      <c r="A242" s="18" t="s">
        <v>42</v>
      </c>
      <c s="23" t="s">
        <v>358</v>
      </c>
      <c s="23" t="s">
        <v>1085</v>
      </c>
      <c s="18" t="s">
        <v>185</v>
      </c>
      <c s="24" t="s">
        <v>1086</v>
      </c>
      <c s="25" t="s">
        <v>187</v>
      </c>
      <c s="26">
        <v>0.1</v>
      </c>
      <c s="27">
        <v>0</v>
      </c>
      <c s="27">
        <f>ROUND(ROUND(H242,2)*ROUND(G242,3),2)</f>
      </c>
      <c r="O242">
        <f>(I242*21)/100</f>
      </c>
      <c t="s">
        <v>20</v>
      </c>
    </row>
    <row r="243" spans="1:5" ht="12.75">
      <c r="A243" s="28" t="s">
        <v>47</v>
      </c>
      <c r="E243" s="29" t="s">
        <v>188</v>
      </c>
    </row>
    <row r="244" spans="1:5" ht="12.75">
      <c r="A244" s="30" t="s">
        <v>48</v>
      </c>
      <c r="E244" s="31" t="s">
        <v>11516</v>
      </c>
    </row>
    <row r="245" spans="1:5" ht="165.75">
      <c r="A245" t="s">
        <v>50</v>
      </c>
      <c r="E245" s="29" t="s">
        <v>2894</v>
      </c>
    </row>
    <row r="246" spans="1:16" ht="38.25">
      <c r="A246" s="18" t="s">
        <v>42</v>
      </c>
      <c s="23" t="s">
        <v>362</v>
      </c>
      <c s="23" t="s">
        <v>1312</v>
      </c>
      <c s="18" t="s">
        <v>185</v>
      </c>
      <c s="24" t="s">
        <v>1313</v>
      </c>
      <c s="25" t="s">
        <v>187</v>
      </c>
      <c s="26">
        <v>0.1</v>
      </c>
      <c s="27">
        <v>0</v>
      </c>
      <c s="27">
        <f>ROUND(ROUND(H246,2)*ROUND(G246,3),2)</f>
      </c>
      <c r="O246">
        <f>(I246*21)/100</f>
      </c>
      <c t="s">
        <v>20</v>
      </c>
    </row>
    <row r="247" spans="1:5" ht="25.5">
      <c r="A247" s="28" t="s">
        <v>47</v>
      </c>
      <c r="E247" s="29" t="s">
        <v>1314</v>
      </c>
    </row>
    <row r="248" spans="1:5" ht="12.75">
      <c r="A248" s="30" t="s">
        <v>48</v>
      </c>
      <c r="E248" s="31" t="s">
        <v>11516</v>
      </c>
    </row>
    <row r="249" spans="1:5" ht="165.75">
      <c r="A249" t="s">
        <v>50</v>
      </c>
      <c r="E249" s="29" t="s">
        <v>2894</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70.xml><?xml version="1.0" encoding="utf-8"?>
<worksheet xmlns="http://schemas.openxmlformats.org/spreadsheetml/2006/main" xmlns:r="http://schemas.openxmlformats.org/officeDocument/2006/relationships">
  <sheetPr>
    <pageSetUpPr fitToPage="1"/>
  </sheetPr>
  <dimension ref="A1:R32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0+O9+O30+O35+O52+O125+O178+O187+O232+O285+O290+O303</f>
      </c>
      <c t="s">
        <v>19</v>
      </c>
    </row>
    <row r="3" spans="1:16" ht="15" customHeight="1">
      <c r="A3" t="s">
        <v>1</v>
      </c>
      <c s="8" t="s">
        <v>4</v>
      </c>
      <c s="9" t="s">
        <v>5</v>
      </c>
      <c s="1"/>
      <c s="10" t="s">
        <v>6</v>
      </c>
      <c s="1"/>
      <c s="4"/>
      <c s="3" t="s">
        <v>11539</v>
      </c>
      <c s="36">
        <f>0+I9+I30+I35+I52+I125+I178+I187+I232+I285+I290+I303</f>
      </c>
      <c r="O3" t="s">
        <v>16</v>
      </c>
      <c t="s">
        <v>20</v>
      </c>
    </row>
    <row r="4" spans="1:16" ht="15" customHeight="1">
      <c r="A4" t="s">
        <v>7</v>
      </c>
      <c s="8" t="s">
        <v>8</v>
      </c>
      <c s="9" t="s">
        <v>11073</v>
      </c>
      <c s="1"/>
      <c s="10" t="s">
        <v>11074</v>
      </c>
      <c s="1"/>
      <c s="1"/>
      <c s="7"/>
      <c s="7"/>
      <c r="O4" t="s">
        <v>17</v>
      </c>
      <c t="s">
        <v>20</v>
      </c>
    </row>
    <row r="5" spans="1:16" ht="12.75" customHeight="1">
      <c r="A5" t="s">
        <v>11</v>
      </c>
      <c s="12" t="s">
        <v>15</v>
      </c>
      <c s="13" t="s">
        <v>11539</v>
      </c>
      <c s="5"/>
      <c s="14" t="s">
        <v>11540</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f>
      </c>
      <c>
        <f>0+O10+O14+O18+O22+O26</f>
      </c>
    </row>
    <row r="10" spans="1:16" ht="12.75">
      <c r="A10" s="18" t="s">
        <v>42</v>
      </c>
      <c s="23" t="s">
        <v>26</v>
      </c>
      <c s="23" t="s">
        <v>2754</v>
      </c>
      <c s="18" t="s">
        <v>44</v>
      </c>
      <c s="24" t="s">
        <v>2755</v>
      </c>
      <c s="25" t="s">
        <v>64</v>
      </c>
      <c s="26">
        <v>300</v>
      </c>
      <c s="27">
        <v>0</v>
      </c>
      <c s="27">
        <f>ROUND(ROUND(H10,2)*ROUND(G10,3),2)</f>
      </c>
      <c r="O10">
        <f>(I10*21)/100</f>
      </c>
      <c t="s">
        <v>20</v>
      </c>
    </row>
    <row r="11" spans="1:5" ht="12.75">
      <c r="A11" s="28" t="s">
        <v>47</v>
      </c>
      <c r="E11" s="29" t="s">
        <v>44</v>
      </c>
    </row>
    <row r="12" spans="1:5" ht="12.75">
      <c r="A12" s="30" t="s">
        <v>48</v>
      </c>
      <c r="E12" s="31" t="s">
        <v>2936</v>
      </c>
    </row>
    <row r="13" spans="1:5" ht="12.75">
      <c r="A13" t="s">
        <v>50</v>
      </c>
      <c r="E13" s="29" t="s">
        <v>2756</v>
      </c>
    </row>
    <row r="14" spans="1:16" ht="12.75">
      <c r="A14" s="18" t="s">
        <v>42</v>
      </c>
      <c s="23" t="s">
        <v>20</v>
      </c>
      <c s="23" t="s">
        <v>11541</v>
      </c>
      <c s="18" t="s">
        <v>44</v>
      </c>
      <c s="24" t="s">
        <v>11542</v>
      </c>
      <c s="25" t="s">
        <v>56</v>
      </c>
      <c s="26">
        <v>2</v>
      </c>
      <c s="27">
        <v>0</v>
      </c>
      <c s="27">
        <f>ROUND(ROUND(H14,2)*ROUND(G14,3),2)</f>
      </c>
      <c r="O14">
        <f>(I14*21)/100</f>
      </c>
      <c t="s">
        <v>20</v>
      </c>
    </row>
    <row r="15" spans="1:5" ht="12.75">
      <c r="A15" s="28" t="s">
        <v>47</v>
      </c>
      <c r="E15" s="29" t="s">
        <v>44</v>
      </c>
    </row>
    <row r="16" spans="1:5" ht="12.75">
      <c r="A16" s="30" t="s">
        <v>48</v>
      </c>
      <c r="E16" s="31" t="s">
        <v>11543</v>
      </c>
    </row>
    <row r="17" spans="1:5" ht="63.75">
      <c r="A17" t="s">
        <v>50</v>
      </c>
      <c r="E17" s="29" t="s">
        <v>1105</v>
      </c>
    </row>
    <row r="18" spans="1:16" ht="12.75">
      <c r="A18" s="18" t="s">
        <v>42</v>
      </c>
      <c s="23" t="s">
        <v>19</v>
      </c>
      <c s="23" t="s">
        <v>2762</v>
      </c>
      <c s="18" t="s">
        <v>44</v>
      </c>
      <c s="24" t="s">
        <v>2763</v>
      </c>
      <c s="25" t="s">
        <v>46</v>
      </c>
      <c s="26">
        <v>100</v>
      </c>
      <c s="27">
        <v>0</v>
      </c>
      <c s="27">
        <f>ROUND(ROUND(H18,2)*ROUND(G18,3),2)</f>
      </c>
      <c r="O18">
        <f>(I18*21)/100</f>
      </c>
      <c t="s">
        <v>20</v>
      </c>
    </row>
    <row r="19" spans="1:5" ht="12.75">
      <c r="A19" s="28" t="s">
        <v>47</v>
      </c>
      <c r="E19" s="29" t="s">
        <v>44</v>
      </c>
    </row>
    <row r="20" spans="1:5" ht="12.75">
      <c r="A20" s="30" t="s">
        <v>48</v>
      </c>
      <c r="E20" s="31" t="s">
        <v>11543</v>
      </c>
    </row>
    <row r="21" spans="1:5" ht="318.75">
      <c r="A21" t="s">
        <v>50</v>
      </c>
      <c r="E21" s="29" t="s">
        <v>2765</v>
      </c>
    </row>
    <row r="22" spans="1:16" ht="12.75">
      <c r="A22" s="18" t="s">
        <v>42</v>
      </c>
      <c s="23" t="s">
        <v>30</v>
      </c>
      <c s="23" t="s">
        <v>58</v>
      </c>
      <c s="18" t="s">
        <v>44</v>
      </c>
      <c s="24" t="s">
        <v>59</v>
      </c>
      <c s="25" t="s">
        <v>46</v>
      </c>
      <c s="26">
        <v>86</v>
      </c>
      <c s="27">
        <v>0</v>
      </c>
      <c s="27">
        <f>ROUND(ROUND(H22,2)*ROUND(G22,3),2)</f>
      </c>
      <c r="O22">
        <f>(I22*21)/100</f>
      </c>
      <c t="s">
        <v>20</v>
      </c>
    </row>
    <row r="23" spans="1:5" ht="12.75">
      <c r="A23" s="28" t="s">
        <v>47</v>
      </c>
      <c r="E23" s="29" t="s">
        <v>44</v>
      </c>
    </row>
    <row r="24" spans="1:5" ht="12.75">
      <c r="A24" s="30" t="s">
        <v>48</v>
      </c>
      <c r="E24" s="31" t="s">
        <v>11543</v>
      </c>
    </row>
    <row r="25" spans="1:5" ht="153">
      <c r="A25" t="s">
        <v>50</v>
      </c>
      <c r="E25" s="29" t="s">
        <v>2766</v>
      </c>
    </row>
    <row r="26" spans="1:16" ht="12.75">
      <c r="A26" s="18" t="s">
        <v>42</v>
      </c>
      <c s="23" t="s">
        <v>32</v>
      </c>
      <c s="23" t="s">
        <v>2767</v>
      </c>
      <c s="18" t="s">
        <v>44</v>
      </c>
      <c s="24" t="s">
        <v>2768</v>
      </c>
      <c s="25" t="s">
        <v>64</v>
      </c>
      <c s="26">
        <v>300</v>
      </c>
      <c s="27">
        <v>0</v>
      </c>
      <c s="27">
        <f>ROUND(ROUND(H26,2)*ROUND(G26,3),2)</f>
      </c>
      <c r="O26">
        <f>(I26*21)/100</f>
      </c>
      <c t="s">
        <v>20</v>
      </c>
    </row>
    <row r="27" spans="1:5" ht="12.75">
      <c r="A27" s="28" t="s">
        <v>47</v>
      </c>
      <c r="E27" s="29" t="s">
        <v>44</v>
      </c>
    </row>
    <row r="28" spans="1:5" ht="12.75">
      <c r="A28" s="30" t="s">
        <v>48</v>
      </c>
      <c r="E28" s="31" t="s">
        <v>2936</v>
      </c>
    </row>
    <row r="29" spans="1:5" ht="38.25">
      <c r="A29" t="s">
        <v>50</v>
      </c>
      <c r="E29" s="29" t="s">
        <v>2769</v>
      </c>
    </row>
    <row r="30" spans="1:18" ht="12.75" customHeight="1">
      <c r="A30" s="5" t="s">
        <v>40</v>
      </c>
      <c s="5"/>
      <c s="34" t="s">
        <v>30</v>
      </c>
      <c s="5"/>
      <c s="21" t="s">
        <v>1238</v>
      </c>
      <c s="5"/>
      <c s="5"/>
      <c s="5"/>
      <c s="35">
        <f>0+Q30</f>
      </c>
      <c r="O30">
        <f>0+R30</f>
      </c>
      <c r="Q30">
        <f>0+I31</f>
      </c>
      <c>
        <f>0+O31</f>
      </c>
    </row>
    <row r="31" spans="1:16" ht="12.75">
      <c r="A31" s="18" t="s">
        <v>42</v>
      </c>
      <c s="23" t="s">
        <v>34</v>
      </c>
      <c s="23" t="s">
        <v>2777</v>
      </c>
      <c s="18" t="s">
        <v>44</v>
      </c>
      <c s="24" t="s">
        <v>2778</v>
      </c>
      <c s="25" t="s">
        <v>46</v>
      </c>
      <c s="26">
        <v>9</v>
      </c>
      <c s="27">
        <v>0</v>
      </c>
      <c s="27">
        <f>ROUND(ROUND(H31,2)*ROUND(G31,3),2)</f>
      </c>
      <c r="O31">
        <f>(I31*21)/100</f>
      </c>
      <c t="s">
        <v>20</v>
      </c>
    </row>
    <row r="32" spans="1:5" ht="12.75">
      <c r="A32" s="28" t="s">
        <v>47</v>
      </c>
      <c r="E32" s="29" t="s">
        <v>44</v>
      </c>
    </row>
    <row r="33" spans="1:5" ht="12.75">
      <c r="A33" s="30" t="s">
        <v>48</v>
      </c>
      <c r="E33" s="31" t="s">
        <v>11543</v>
      </c>
    </row>
    <row r="34" spans="1:5" ht="38.25">
      <c r="A34" t="s">
        <v>50</v>
      </c>
      <c r="E34" s="29" t="s">
        <v>2780</v>
      </c>
    </row>
    <row r="35" spans="1:18" ht="12.75" customHeight="1">
      <c r="A35" s="5" t="s">
        <v>40</v>
      </c>
      <c s="5"/>
      <c s="34" t="s">
        <v>32</v>
      </c>
      <c s="5"/>
      <c s="21" t="s">
        <v>1113</v>
      </c>
      <c s="5"/>
      <c s="5"/>
      <c s="5"/>
      <c s="35">
        <f>0+Q35</f>
      </c>
      <c r="O35">
        <f>0+R35</f>
      </c>
      <c r="Q35">
        <f>0+I36+I40+I44+I48</f>
      </c>
      <c>
        <f>0+O36+O40+O44+O48</f>
      </c>
    </row>
    <row r="36" spans="1:16" ht="12.75">
      <c r="A36" s="18" t="s">
        <v>42</v>
      </c>
      <c s="23" t="s">
        <v>66</v>
      </c>
      <c s="23" t="s">
        <v>3170</v>
      </c>
      <c s="18" t="s">
        <v>44</v>
      </c>
      <c s="24" t="s">
        <v>3171</v>
      </c>
      <c s="25" t="s">
        <v>46</v>
      </c>
      <c s="26">
        <v>2.5</v>
      </c>
      <c s="27">
        <v>0</v>
      </c>
      <c s="27">
        <f>ROUND(ROUND(H36,2)*ROUND(G36,3),2)</f>
      </c>
      <c r="O36">
        <f>(I36*21)/100</f>
      </c>
      <c t="s">
        <v>20</v>
      </c>
    </row>
    <row r="37" spans="1:5" ht="12.75">
      <c r="A37" s="28" t="s">
        <v>47</v>
      </c>
      <c r="E37" s="29" t="s">
        <v>44</v>
      </c>
    </row>
    <row r="38" spans="1:5" ht="12.75">
      <c r="A38" s="30" t="s">
        <v>48</v>
      </c>
      <c r="E38" s="31" t="s">
        <v>11543</v>
      </c>
    </row>
    <row r="39" spans="1:5" ht="38.25">
      <c r="A39" t="s">
        <v>50</v>
      </c>
      <c r="E39" s="29" t="s">
        <v>11120</v>
      </c>
    </row>
    <row r="40" spans="1:16" ht="12.75">
      <c r="A40" s="18" t="s">
        <v>42</v>
      </c>
      <c s="23" t="s">
        <v>76</v>
      </c>
      <c s="23" t="s">
        <v>11544</v>
      </c>
      <c s="18" t="s">
        <v>44</v>
      </c>
      <c s="24" t="s">
        <v>11545</v>
      </c>
      <c s="25" t="s">
        <v>64</v>
      </c>
      <c s="26">
        <v>4</v>
      </c>
      <c s="27">
        <v>0</v>
      </c>
      <c s="27">
        <f>ROUND(ROUND(H40,2)*ROUND(G40,3),2)</f>
      </c>
      <c r="O40">
        <f>(I40*21)/100</f>
      </c>
      <c t="s">
        <v>20</v>
      </c>
    </row>
    <row r="41" spans="1:5" ht="12.75">
      <c r="A41" s="28" t="s">
        <v>47</v>
      </c>
      <c r="E41" s="29" t="s">
        <v>44</v>
      </c>
    </row>
    <row r="42" spans="1:5" ht="12.75">
      <c r="A42" s="30" t="s">
        <v>48</v>
      </c>
      <c r="E42" s="31" t="s">
        <v>11543</v>
      </c>
    </row>
    <row r="43" spans="1:5" ht="63.75">
      <c r="A43" t="s">
        <v>50</v>
      </c>
      <c r="E43" s="29" t="s">
        <v>2783</v>
      </c>
    </row>
    <row r="44" spans="1:16" ht="12.75">
      <c r="A44" s="18" t="s">
        <v>42</v>
      </c>
      <c s="23" t="s">
        <v>37</v>
      </c>
      <c s="23" t="s">
        <v>6341</v>
      </c>
      <c s="18" t="s">
        <v>44</v>
      </c>
      <c s="24" t="s">
        <v>6342</v>
      </c>
      <c s="25" t="s">
        <v>64</v>
      </c>
      <c s="26">
        <v>3.5</v>
      </c>
      <c s="27">
        <v>0</v>
      </c>
      <c s="27">
        <f>ROUND(ROUND(H44,2)*ROUND(G44,3),2)</f>
      </c>
      <c r="O44">
        <f>(I44*21)/100</f>
      </c>
      <c t="s">
        <v>20</v>
      </c>
    </row>
    <row r="45" spans="1:5" ht="12.75">
      <c r="A45" s="28" t="s">
        <v>47</v>
      </c>
      <c r="E45" s="29" t="s">
        <v>44</v>
      </c>
    </row>
    <row r="46" spans="1:5" ht="12.75">
      <c r="A46" s="30" t="s">
        <v>48</v>
      </c>
      <c r="E46" s="31" t="s">
        <v>11543</v>
      </c>
    </row>
    <row r="47" spans="1:5" ht="89.25">
      <c r="A47" t="s">
        <v>50</v>
      </c>
      <c r="E47" s="29" t="s">
        <v>11546</v>
      </c>
    </row>
    <row r="48" spans="1:16" ht="12.75">
      <c r="A48" s="18" t="s">
        <v>42</v>
      </c>
      <c s="23" t="s">
        <v>39</v>
      </c>
      <c s="23" t="s">
        <v>11433</v>
      </c>
      <c s="18" t="s">
        <v>44</v>
      </c>
      <c s="24" t="s">
        <v>11434</v>
      </c>
      <c s="25" t="s">
        <v>64</v>
      </c>
      <c s="26">
        <v>3</v>
      </c>
      <c s="27">
        <v>0</v>
      </c>
      <c s="27">
        <f>ROUND(ROUND(H48,2)*ROUND(G48,3),2)</f>
      </c>
      <c r="O48">
        <f>(I48*21)/100</f>
      </c>
      <c t="s">
        <v>20</v>
      </c>
    </row>
    <row r="49" spans="1:5" ht="12.75">
      <c r="A49" s="28" t="s">
        <v>47</v>
      </c>
      <c r="E49" s="29" t="s">
        <v>44</v>
      </c>
    </row>
    <row r="50" spans="1:5" ht="12.75">
      <c r="A50" s="30" t="s">
        <v>48</v>
      </c>
      <c r="E50" s="31" t="s">
        <v>11543</v>
      </c>
    </row>
    <row r="51" spans="1:5" ht="76.5">
      <c r="A51" t="s">
        <v>50</v>
      </c>
      <c r="E51" s="29" t="s">
        <v>11435</v>
      </c>
    </row>
    <row r="52" spans="1:18" ht="12.75" customHeight="1">
      <c r="A52" s="5" t="s">
        <v>40</v>
      </c>
      <c s="5"/>
      <c s="34" t="s">
        <v>410</v>
      </c>
      <c s="5"/>
      <c s="21" t="s">
        <v>2315</v>
      </c>
      <c s="5"/>
      <c s="5"/>
      <c s="5"/>
      <c s="35">
        <f>0+Q52</f>
      </c>
      <c r="O52">
        <f>0+R52</f>
      </c>
      <c r="Q52">
        <f>0+I53+I57+I61+I65+I69+I73+I77+I81+I85+I89+I93+I97+I101+I105+I109+I113+I117+I121</f>
      </c>
      <c>
        <f>0+O53+O57+O61+O65+O69+O73+O77+O81+O85+O89+O93+O97+O101+O105+O109+O113+O117+O121</f>
      </c>
    </row>
    <row r="53" spans="1:16" ht="12.75">
      <c r="A53" s="18" t="s">
        <v>42</v>
      </c>
      <c s="23" t="s">
        <v>87</v>
      </c>
      <c s="23" t="s">
        <v>2784</v>
      </c>
      <c s="18" t="s">
        <v>44</v>
      </c>
      <c s="24" t="s">
        <v>2785</v>
      </c>
      <c s="25" t="s">
        <v>70</v>
      </c>
      <c s="26">
        <v>7</v>
      </c>
      <c s="27">
        <v>0</v>
      </c>
      <c s="27">
        <f>ROUND(ROUND(H53,2)*ROUND(G53,3),2)</f>
      </c>
      <c r="O53">
        <f>(I53*21)/100</f>
      </c>
      <c t="s">
        <v>20</v>
      </c>
    </row>
    <row r="54" spans="1:5" ht="12.75">
      <c r="A54" s="28" t="s">
        <v>47</v>
      </c>
      <c r="E54" s="29" t="s">
        <v>44</v>
      </c>
    </row>
    <row r="55" spans="1:5" ht="12.75">
      <c r="A55" s="30" t="s">
        <v>48</v>
      </c>
      <c r="E55" s="31" t="s">
        <v>2592</v>
      </c>
    </row>
    <row r="56" spans="1:5" ht="51">
      <c r="A56" t="s">
        <v>50</v>
      </c>
      <c r="E56" s="29" t="s">
        <v>2787</v>
      </c>
    </row>
    <row r="57" spans="1:16" ht="12.75">
      <c r="A57" s="18" t="s">
        <v>42</v>
      </c>
      <c s="23" t="s">
        <v>91</v>
      </c>
      <c s="23" t="s">
        <v>221</v>
      </c>
      <c s="18" t="s">
        <v>44</v>
      </c>
      <c s="24" t="s">
        <v>222</v>
      </c>
      <c s="25" t="s">
        <v>56</v>
      </c>
      <c s="26">
        <v>232</v>
      </c>
      <c s="27">
        <v>0</v>
      </c>
      <c s="27">
        <f>ROUND(ROUND(H57,2)*ROUND(G57,3),2)</f>
      </c>
      <c r="O57">
        <f>(I57*21)/100</f>
      </c>
      <c t="s">
        <v>20</v>
      </c>
    </row>
    <row r="58" spans="1:5" ht="12.75">
      <c r="A58" s="28" t="s">
        <v>47</v>
      </c>
      <c r="E58" s="29" t="s">
        <v>44</v>
      </c>
    </row>
    <row r="59" spans="1:5" ht="12.75">
      <c r="A59" s="30" t="s">
        <v>48</v>
      </c>
      <c r="E59" s="31" t="s">
        <v>11543</v>
      </c>
    </row>
    <row r="60" spans="1:5" ht="51">
      <c r="A60" t="s">
        <v>50</v>
      </c>
      <c r="E60" s="29" t="s">
        <v>2788</v>
      </c>
    </row>
    <row r="61" spans="1:16" ht="12.75">
      <c r="A61" s="18" t="s">
        <v>42</v>
      </c>
      <c s="23" t="s">
        <v>95</v>
      </c>
      <c s="23" t="s">
        <v>884</v>
      </c>
      <c s="18" t="s">
        <v>44</v>
      </c>
      <c s="24" t="s">
        <v>885</v>
      </c>
      <c s="25" t="s">
        <v>56</v>
      </c>
      <c s="26">
        <v>10</v>
      </c>
      <c s="27">
        <v>0</v>
      </c>
      <c s="27">
        <f>ROUND(ROUND(H61,2)*ROUND(G61,3),2)</f>
      </c>
      <c r="O61">
        <f>(I61*21)/100</f>
      </c>
      <c t="s">
        <v>20</v>
      </c>
    </row>
    <row r="62" spans="1:5" ht="12.75">
      <c r="A62" s="28" t="s">
        <v>47</v>
      </c>
      <c r="E62" s="29" t="s">
        <v>44</v>
      </c>
    </row>
    <row r="63" spans="1:5" ht="12.75">
      <c r="A63" s="30" t="s">
        <v>48</v>
      </c>
      <c r="E63" s="31" t="s">
        <v>11543</v>
      </c>
    </row>
    <row r="64" spans="1:5" ht="51">
      <c r="A64" t="s">
        <v>50</v>
      </c>
      <c r="E64" s="29" t="s">
        <v>2789</v>
      </c>
    </row>
    <row r="65" spans="1:16" ht="12.75">
      <c r="A65" s="18" t="s">
        <v>42</v>
      </c>
      <c s="23" t="s">
        <v>103</v>
      </c>
      <c s="23" t="s">
        <v>1736</v>
      </c>
      <c s="18" t="s">
        <v>44</v>
      </c>
      <c s="24" t="s">
        <v>1737</v>
      </c>
      <c s="25" t="s">
        <v>56</v>
      </c>
      <c s="26">
        <v>232</v>
      </c>
      <c s="27">
        <v>0</v>
      </c>
      <c s="27">
        <f>ROUND(ROUND(H65,2)*ROUND(G65,3),2)</f>
      </c>
      <c r="O65">
        <f>(I65*21)/100</f>
      </c>
      <c t="s">
        <v>20</v>
      </c>
    </row>
    <row r="66" spans="1:5" ht="12.75">
      <c r="A66" s="28" t="s">
        <v>47</v>
      </c>
      <c r="E66" s="29" t="s">
        <v>44</v>
      </c>
    </row>
    <row r="67" spans="1:5" ht="12.75">
      <c r="A67" s="30" t="s">
        <v>48</v>
      </c>
      <c r="E67" s="31" t="s">
        <v>11543</v>
      </c>
    </row>
    <row r="68" spans="1:5" ht="76.5">
      <c r="A68" t="s">
        <v>50</v>
      </c>
      <c r="E68" s="29" t="s">
        <v>6026</v>
      </c>
    </row>
    <row r="69" spans="1:16" ht="12.75">
      <c r="A69" s="18" t="s">
        <v>42</v>
      </c>
      <c s="23" t="s">
        <v>110</v>
      </c>
      <c s="23" t="s">
        <v>5961</v>
      </c>
      <c s="18" t="s">
        <v>44</v>
      </c>
      <c s="24" t="s">
        <v>5962</v>
      </c>
      <c s="25" t="s">
        <v>56</v>
      </c>
      <c s="26">
        <v>22</v>
      </c>
      <c s="27">
        <v>0</v>
      </c>
      <c s="27">
        <f>ROUND(ROUND(H69,2)*ROUND(G69,3),2)</f>
      </c>
      <c r="O69">
        <f>(I69*21)/100</f>
      </c>
      <c t="s">
        <v>20</v>
      </c>
    </row>
    <row r="70" spans="1:5" ht="12.75">
      <c r="A70" s="28" t="s">
        <v>47</v>
      </c>
      <c r="E70" s="29" t="s">
        <v>44</v>
      </c>
    </row>
    <row r="71" spans="1:5" ht="12.75">
      <c r="A71" s="30" t="s">
        <v>48</v>
      </c>
      <c r="E71" s="31" t="s">
        <v>11543</v>
      </c>
    </row>
    <row r="72" spans="1:5" ht="25.5">
      <c r="A72" t="s">
        <v>50</v>
      </c>
      <c r="E72" s="29" t="s">
        <v>6025</v>
      </c>
    </row>
    <row r="73" spans="1:16" ht="25.5">
      <c r="A73" s="18" t="s">
        <v>42</v>
      </c>
      <c s="23" t="s">
        <v>114</v>
      </c>
      <c s="23" t="s">
        <v>888</v>
      </c>
      <c s="18" t="s">
        <v>44</v>
      </c>
      <c s="24" t="s">
        <v>889</v>
      </c>
      <c s="25" t="s">
        <v>56</v>
      </c>
      <c s="26">
        <v>5</v>
      </c>
      <c s="27">
        <v>0</v>
      </c>
      <c s="27">
        <f>ROUND(ROUND(H73,2)*ROUND(G73,3),2)</f>
      </c>
      <c r="O73">
        <f>(I73*21)/100</f>
      </c>
      <c t="s">
        <v>20</v>
      </c>
    </row>
    <row r="74" spans="1:5" ht="12.75">
      <c r="A74" s="28" t="s">
        <v>47</v>
      </c>
      <c r="E74" s="29" t="s">
        <v>44</v>
      </c>
    </row>
    <row r="75" spans="1:5" ht="12.75">
      <c r="A75" s="30" t="s">
        <v>48</v>
      </c>
      <c r="E75" s="31" t="s">
        <v>2936</v>
      </c>
    </row>
    <row r="76" spans="1:5" ht="63.75">
      <c r="A76" t="s">
        <v>50</v>
      </c>
      <c r="E76" s="29" t="s">
        <v>11127</v>
      </c>
    </row>
    <row r="77" spans="1:16" ht="25.5">
      <c r="A77" s="18" t="s">
        <v>42</v>
      </c>
      <c s="23" t="s">
        <v>117</v>
      </c>
      <c s="23" t="s">
        <v>894</v>
      </c>
      <c s="18" t="s">
        <v>44</v>
      </c>
      <c s="24" t="s">
        <v>895</v>
      </c>
      <c s="25" t="s">
        <v>56</v>
      </c>
      <c s="26">
        <v>10</v>
      </c>
      <c s="27">
        <v>0</v>
      </c>
      <c s="27">
        <f>ROUND(ROUND(H77,2)*ROUND(G77,3),2)</f>
      </c>
      <c r="O77">
        <f>(I77*21)/100</f>
      </c>
      <c t="s">
        <v>20</v>
      </c>
    </row>
    <row r="78" spans="1:5" ht="12.75">
      <c r="A78" s="28" t="s">
        <v>47</v>
      </c>
      <c r="E78" s="29" t="s">
        <v>44</v>
      </c>
    </row>
    <row r="79" spans="1:5" ht="12.75">
      <c r="A79" s="30" t="s">
        <v>48</v>
      </c>
      <c r="E79" s="31" t="s">
        <v>11543</v>
      </c>
    </row>
    <row r="80" spans="1:5" ht="76.5">
      <c r="A80" t="s">
        <v>50</v>
      </c>
      <c r="E80" s="29" t="s">
        <v>6026</v>
      </c>
    </row>
    <row r="81" spans="1:16" ht="25.5">
      <c r="A81" s="18" t="s">
        <v>42</v>
      </c>
      <c s="23" t="s">
        <v>121</v>
      </c>
      <c s="23" t="s">
        <v>2606</v>
      </c>
      <c s="18" t="s">
        <v>44</v>
      </c>
      <c s="24" t="s">
        <v>2607</v>
      </c>
      <c s="25" t="s">
        <v>70</v>
      </c>
      <c s="26">
        <v>35</v>
      </c>
      <c s="27">
        <v>0</v>
      </c>
      <c s="27">
        <f>ROUND(ROUND(H81,2)*ROUND(G81,3),2)</f>
      </c>
      <c r="O81">
        <f>(I81*21)/100</f>
      </c>
      <c t="s">
        <v>20</v>
      </c>
    </row>
    <row r="82" spans="1:5" ht="12.75">
      <c r="A82" s="28" t="s">
        <v>47</v>
      </c>
      <c r="E82" s="29" t="s">
        <v>44</v>
      </c>
    </row>
    <row r="83" spans="1:5" ht="12.75">
      <c r="A83" s="30" t="s">
        <v>48</v>
      </c>
      <c r="E83" s="31" t="s">
        <v>11547</v>
      </c>
    </row>
    <row r="84" spans="1:5" ht="63.75">
      <c r="A84" t="s">
        <v>50</v>
      </c>
      <c r="E84" s="29" t="s">
        <v>2601</v>
      </c>
    </row>
    <row r="85" spans="1:16" ht="25.5">
      <c r="A85" s="18" t="s">
        <v>42</v>
      </c>
      <c s="23" t="s">
        <v>125</v>
      </c>
      <c s="23" t="s">
        <v>1743</v>
      </c>
      <c s="18" t="s">
        <v>44</v>
      </c>
      <c s="24" t="s">
        <v>1744</v>
      </c>
      <c s="25" t="s">
        <v>70</v>
      </c>
      <c s="26">
        <v>2</v>
      </c>
      <c s="27">
        <v>0</v>
      </c>
      <c s="27">
        <f>ROUND(ROUND(H85,2)*ROUND(G85,3),2)</f>
      </c>
      <c r="O85">
        <f>(I85*21)/100</f>
      </c>
      <c t="s">
        <v>20</v>
      </c>
    </row>
    <row r="86" spans="1:5" ht="12.75">
      <c r="A86" s="28" t="s">
        <v>47</v>
      </c>
      <c r="E86" s="29" t="s">
        <v>44</v>
      </c>
    </row>
    <row r="87" spans="1:5" ht="12.75">
      <c r="A87" s="30" t="s">
        <v>48</v>
      </c>
      <c r="E87" s="31" t="s">
        <v>11547</v>
      </c>
    </row>
    <row r="88" spans="1:5" ht="38.25">
      <c r="A88" t="s">
        <v>50</v>
      </c>
      <c r="E88" s="29" t="s">
        <v>229</v>
      </c>
    </row>
    <row r="89" spans="1:16" ht="25.5">
      <c r="A89" s="18" t="s">
        <v>42</v>
      </c>
      <c s="23" t="s">
        <v>130</v>
      </c>
      <c s="23" t="s">
        <v>230</v>
      </c>
      <c s="18" t="s">
        <v>44</v>
      </c>
      <c s="24" t="s">
        <v>231</v>
      </c>
      <c s="25" t="s">
        <v>70</v>
      </c>
      <c s="26">
        <v>1</v>
      </c>
      <c s="27">
        <v>0</v>
      </c>
      <c s="27">
        <f>ROUND(ROUND(H89,2)*ROUND(G89,3),2)</f>
      </c>
      <c r="O89">
        <f>(I89*21)/100</f>
      </c>
      <c t="s">
        <v>20</v>
      </c>
    </row>
    <row r="90" spans="1:5" ht="12.75">
      <c r="A90" s="28" t="s">
        <v>47</v>
      </c>
      <c r="E90" s="29" t="s">
        <v>44</v>
      </c>
    </row>
    <row r="91" spans="1:5" ht="12.75">
      <c r="A91" s="30" t="s">
        <v>48</v>
      </c>
      <c r="E91" s="31" t="s">
        <v>2814</v>
      </c>
    </row>
    <row r="92" spans="1:5" ht="38.25">
      <c r="A92" t="s">
        <v>50</v>
      </c>
      <c r="E92" s="29" t="s">
        <v>232</v>
      </c>
    </row>
    <row r="93" spans="1:16" ht="12.75">
      <c r="A93" s="18" t="s">
        <v>42</v>
      </c>
      <c s="23" t="s">
        <v>134</v>
      </c>
      <c s="23" t="s">
        <v>2793</v>
      </c>
      <c s="18" t="s">
        <v>44</v>
      </c>
      <c s="24" t="s">
        <v>2794</v>
      </c>
      <c s="25" t="s">
        <v>70</v>
      </c>
      <c s="26">
        <v>20</v>
      </c>
      <c s="27">
        <v>0</v>
      </c>
      <c s="27">
        <f>ROUND(ROUND(H93,2)*ROUND(G93,3),2)</f>
      </c>
      <c r="O93">
        <f>(I93*21)/100</f>
      </c>
      <c t="s">
        <v>20</v>
      </c>
    </row>
    <row r="94" spans="1:5" ht="12.75">
      <c r="A94" s="28" t="s">
        <v>47</v>
      </c>
      <c r="E94" s="29" t="s">
        <v>44</v>
      </c>
    </row>
    <row r="95" spans="1:5" ht="12.75">
      <c r="A95" s="30" t="s">
        <v>48</v>
      </c>
      <c r="E95" s="31" t="s">
        <v>2936</v>
      </c>
    </row>
    <row r="96" spans="1:5" ht="51">
      <c r="A96" t="s">
        <v>50</v>
      </c>
      <c r="E96" s="29" t="s">
        <v>2614</v>
      </c>
    </row>
    <row r="97" spans="1:16" ht="25.5">
      <c r="A97" s="18" t="s">
        <v>42</v>
      </c>
      <c s="23" t="s">
        <v>138</v>
      </c>
      <c s="23" t="s">
        <v>905</v>
      </c>
      <c s="18" t="s">
        <v>44</v>
      </c>
      <c s="24" t="s">
        <v>906</v>
      </c>
      <c s="25" t="s">
        <v>70</v>
      </c>
      <c s="26">
        <v>5</v>
      </c>
      <c s="27">
        <v>0</v>
      </c>
      <c s="27">
        <f>ROUND(ROUND(H97,2)*ROUND(G97,3),2)</f>
      </c>
      <c r="O97">
        <f>(I97*21)/100</f>
      </c>
      <c t="s">
        <v>20</v>
      </c>
    </row>
    <row r="98" spans="1:5" ht="12.75">
      <c r="A98" s="28" t="s">
        <v>47</v>
      </c>
      <c r="E98" s="29" t="s">
        <v>44</v>
      </c>
    </row>
    <row r="99" spans="1:5" ht="12.75">
      <c r="A99" s="30" t="s">
        <v>48</v>
      </c>
      <c r="E99" s="31" t="s">
        <v>2936</v>
      </c>
    </row>
    <row r="100" spans="1:5" ht="51">
      <c r="A100" t="s">
        <v>50</v>
      </c>
      <c r="E100" s="29" t="s">
        <v>2788</v>
      </c>
    </row>
    <row r="101" spans="1:16" ht="25.5">
      <c r="A101" s="18" t="s">
        <v>42</v>
      </c>
      <c s="23" t="s">
        <v>142</v>
      </c>
      <c s="23" t="s">
        <v>11129</v>
      </c>
      <c s="18" t="s">
        <v>44</v>
      </c>
      <c s="24" t="s">
        <v>11130</v>
      </c>
      <c s="25" t="s">
        <v>70</v>
      </c>
      <c s="26">
        <v>6</v>
      </c>
      <c s="27">
        <v>0</v>
      </c>
      <c s="27">
        <f>ROUND(ROUND(H101,2)*ROUND(G101,3),2)</f>
      </c>
      <c r="O101">
        <f>(I101*21)/100</f>
      </c>
      <c t="s">
        <v>20</v>
      </c>
    </row>
    <row r="102" spans="1:5" ht="12.75">
      <c r="A102" s="28" t="s">
        <v>47</v>
      </c>
      <c r="E102" s="29" t="s">
        <v>44</v>
      </c>
    </row>
    <row r="103" spans="1:5" ht="12.75">
      <c r="A103" s="30" t="s">
        <v>48</v>
      </c>
      <c r="E103" s="31" t="s">
        <v>2936</v>
      </c>
    </row>
    <row r="104" spans="1:5" ht="51">
      <c r="A104" t="s">
        <v>50</v>
      </c>
      <c r="E104" s="29" t="s">
        <v>6029</v>
      </c>
    </row>
    <row r="105" spans="1:16" ht="12.75">
      <c r="A105" s="18" t="s">
        <v>42</v>
      </c>
      <c s="23" t="s">
        <v>146</v>
      </c>
      <c s="23" t="s">
        <v>6043</v>
      </c>
      <c s="18" t="s">
        <v>44</v>
      </c>
      <c s="24" t="s">
        <v>6044</v>
      </c>
      <c s="25" t="s">
        <v>56</v>
      </c>
      <c s="26">
        <v>750</v>
      </c>
      <c s="27">
        <v>0</v>
      </c>
      <c s="27">
        <f>ROUND(ROUND(H105,2)*ROUND(G105,3),2)</f>
      </c>
      <c r="O105">
        <f>(I105*21)/100</f>
      </c>
      <c t="s">
        <v>20</v>
      </c>
    </row>
    <row r="106" spans="1:5" ht="12.75">
      <c r="A106" s="28" t="s">
        <v>47</v>
      </c>
      <c r="E106" s="29" t="s">
        <v>44</v>
      </c>
    </row>
    <row r="107" spans="1:5" ht="12.75">
      <c r="A107" s="30" t="s">
        <v>48</v>
      </c>
      <c r="E107" s="31" t="s">
        <v>2936</v>
      </c>
    </row>
    <row r="108" spans="1:5" ht="63.75">
      <c r="A108" t="s">
        <v>50</v>
      </c>
      <c r="E108" s="29" t="s">
        <v>6045</v>
      </c>
    </row>
    <row r="109" spans="1:16" ht="12.75">
      <c r="A109" s="18" t="s">
        <v>42</v>
      </c>
      <c s="23" t="s">
        <v>150</v>
      </c>
      <c s="23" t="s">
        <v>2795</v>
      </c>
      <c s="18" t="s">
        <v>44</v>
      </c>
      <c s="24" t="s">
        <v>2796</v>
      </c>
      <c s="25" t="s">
        <v>56</v>
      </c>
      <c s="26">
        <v>200</v>
      </c>
      <c s="27">
        <v>0</v>
      </c>
      <c s="27">
        <f>ROUND(ROUND(H109,2)*ROUND(G109,3),2)</f>
      </c>
      <c r="O109">
        <f>(I109*21)/100</f>
      </c>
      <c t="s">
        <v>20</v>
      </c>
    </row>
    <row r="110" spans="1:5" ht="12.75">
      <c r="A110" s="28" t="s">
        <v>47</v>
      </c>
      <c r="E110" s="29" t="s">
        <v>44</v>
      </c>
    </row>
    <row r="111" spans="1:5" ht="12.75">
      <c r="A111" s="30" t="s">
        <v>48</v>
      </c>
      <c r="E111" s="31" t="s">
        <v>2716</v>
      </c>
    </row>
    <row r="112" spans="1:5" ht="25.5">
      <c r="A112" t="s">
        <v>50</v>
      </c>
      <c r="E112" s="29" t="s">
        <v>2602</v>
      </c>
    </row>
    <row r="113" spans="1:16" ht="12.75">
      <c r="A113" s="18" t="s">
        <v>42</v>
      </c>
      <c s="23" t="s">
        <v>154</v>
      </c>
      <c s="23" t="s">
        <v>2804</v>
      </c>
      <c s="18" t="s">
        <v>44</v>
      </c>
      <c s="24" t="s">
        <v>2805</v>
      </c>
      <c s="25" t="s">
        <v>64</v>
      </c>
      <c s="26">
        <v>25</v>
      </c>
      <c s="27">
        <v>0</v>
      </c>
      <c s="27">
        <f>ROUND(ROUND(H113,2)*ROUND(G113,3),2)</f>
      </c>
      <c r="O113">
        <f>(I113*21)/100</f>
      </c>
      <c t="s">
        <v>20</v>
      </c>
    </row>
    <row r="114" spans="1:5" ht="12.75">
      <c r="A114" s="28" t="s">
        <v>47</v>
      </c>
      <c r="E114" s="29" t="s">
        <v>44</v>
      </c>
    </row>
    <row r="115" spans="1:5" ht="12.75">
      <c r="A115" s="30" t="s">
        <v>48</v>
      </c>
      <c r="E115" s="31" t="s">
        <v>2936</v>
      </c>
    </row>
    <row r="116" spans="1:5" ht="102">
      <c r="A116" t="s">
        <v>50</v>
      </c>
      <c r="E116" s="29" t="s">
        <v>2806</v>
      </c>
    </row>
    <row r="117" spans="1:16" ht="12.75">
      <c r="A117" s="18" t="s">
        <v>42</v>
      </c>
      <c s="23" t="s">
        <v>160</v>
      </c>
      <c s="23" t="s">
        <v>11134</v>
      </c>
      <c s="18" t="s">
        <v>44</v>
      </c>
      <c s="24" t="s">
        <v>11135</v>
      </c>
      <c s="25" t="s">
        <v>64</v>
      </c>
      <c s="26">
        <v>0.5</v>
      </c>
      <c s="27">
        <v>0</v>
      </c>
      <c s="27">
        <f>ROUND(ROUND(H117,2)*ROUND(G117,3),2)</f>
      </c>
      <c r="O117">
        <f>(I117*21)/100</f>
      </c>
      <c t="s">
        <v>20</v>
      </c>
    </row>
    <row r="118" spans="1:5" ht="12.75">
      <c r="A118" s="28" t="s">
        <v>47</v>
      </c>
      <c r="E118" s="29" t="s">
        <v>44</v>
      </c>
    </row>
    <row r="119" spans="1:5" ht="12.75">
      <c r="A119" s="30" t="s">
        <v>48</v>
      </c>
      <c r="E119" s="31" t="s">
        <v>2648</v>
      </c>
    </row>
    <row r="120" spans="1:5" ht="76.5">
      <c r="A120" t="s">
        <v>50</v>
      </c>
      <c r="E120" s="29" t="s">
        <v>11136</v>
      </c>
    </row>
    <row r="121" spans="1:16" ht="12.75">
      <c r="A121" s="18" t="s">
        <v>42</v>
      </c>
      <c s="23" t="s">
        <v>164</v>
      </c>
      <c s="23" t="s">
        <v>11137</v>
      </c>
      <c s="18" t="s">
        <v>44</v>
      </c>
      <c s="24" t="s">
        <v>11138</v>
      </c>
      <c s="25" t="s">
        <v>70</v>
      </c>
      <c s="26">
        <v>2</v>
      </c>
      <c s="27">
        <v>0</v>
      </c>
      <c s="27">
        <f>ROUND(ROUND(H121,2)*ROUND(G121,3),2)</f>
      </c>
      <c r="O121">
        <f>(I121*21)/100</f>
      </c>
      <c t="s">
        <v>20</v>
      </c>
    </row>
    <row r="122" spans="1:5" ht="12.75">
      <c r="A122" s="28" t="s">
        <v>47</v>
      </c>
      <c r="E122" s="29" t="s">
        <v>44</v>
      </c>
    </row>
    <row r="123" spans="1:5" ht="12.75">
      <c r="A123" s="30" t="s">
        <v>48</v>
      </c>
      <c r="E123" s="31" t="s">
        <v>2648</v>
      </c>
    </row>
    <row r="124" spans="1:5" ht="76.5">
      <c r="A124" t="s">
        <v>50</v>
      </c>
      <c r="E124" s="29" t="s">
        <v>11136</v>
      </c>
    </row>
    <row r="125" spans="1:18" ht="12.75" customHeight="1">
      <c r="A125" s="5" t="s">
        <v>40</v>
      </c>
      <c s="5"/>
      <c s="34" t="s">
        <v>2217</v>
      </c>
      <c s="5"/>
      <c s="21" t="s">
        <v>2633</v>
      </c>
      <c s="5"/>
      <c s="5"/>
      <c s="5"/>
      <c s="35">
        <f>0+Q125</f>
      </c>
      <c r="O125">
        <f>0+R125</f>
      </c>
      <c r="Q125">
        <f>0+I126+I130+I134+I138+I142+I146+I150+I154+I158+I162+I166+I170+I174</f>
      </c>
      <c>
        <f>0+O126+O130+O134+O138+O142+O146+O150+O154+O158+O162+O166+O170+O174</f>
      </c>
    </row>
    <row r="126" spans="1:16" ht="25.5">
      <c r="A126" s="18" t="s">
        <v>42</v>
      </c>
      <c s="23" t="s">
        <v>168</v>
      </c>
      <c s="23" t="s">
        <v>11139</v>
      </c>
      <c s="18" t="s">
        <v>44</v>
      </c>
      <c s="24" t="s">
        <v>11140</v>
      </c>
      <c s="25" t="s">
        <v>56</v>
      </c>
      <c s="26">
        <v>10989</v>
      </c>
      <c s="27">
        <v>0</v>
      </c>
      <c s="27">
        <f>ROUND(ROUND(H126,2)*ROUND(G126,3),2)</f>
      </c>
      <c r="O126">
        <f>(I126*21)/100</f>
      </c>
      <c t="s">
        <v>20</v>
      </c>
    </row>
    <row r="127" spans="1:5" ht="12.75">
      <c r="A127" s="28" t="s">
        <v>47</v>
      </c>
      <c r="E127" s="29" t="s">
        <v>44</v>
      </c>
    </row>
    <row r="128" spans="1:5" ht="12.75">
      <c r="A128" s="30" t="s">
        <v>48</v>
      </c>
      <c r="E128" s="31" t="s">
        <v>2708</v>
      </c>
    </row>
    <row r="129" spans="1:5" ht="38.25">
      <c r="A129" t="s">
        <v>50</v>
      </c>
      <c r="E129" s="29" t="s">
        <v>2636</v>
      </c>
    </row>
    <row r="130" spans="1:16" ht="12.75">
      <c r="A130" s="18" t="s">
        <v>42</v>
      </c>
      <c s="23" t="s">
        <v>173</v>
      </c>
      <c s="23" t="s">
        <v>11142</v>
      </c>
      <c s="18" t="s">
        <v>44</v>
      </c>
      <c s="24" t="s">
        <v>11143</v>
      </c>
      <c s="25" t="s">
        <v>70</v>
      </c>
      <c s="26">
        <v>210</v>
      </c>
      <c s="27">
        <v>0</v>
      </c>
      <c s="27">
        <f>ROUND(ROUND(H130,2)*ROUND(G130,3),2)</f>
      </c>
      <c r="O130">
        <f>(I130*21)/100</f>
      </c>
      <c t="s">
        <v>20</v>
      </c>
    </row>
    <row r="131" spans="1:5" ht="12.75">
      <c r="A131" s="28" t="s">
        <v>47</v>
      </c>
      <c r="E131" s="29" t="s">
        <v>44</v>
      </c>
    </row>
    <row r="132" spans="1:5" ht="12.75">
      <c r="A132" s="30" t="s">
        <v>48</v>
      </c>
      <c r="E132" s="31" t="s">
        <v>2711</v>
      </c>
    </row>
    <row r="133" spans="1:5" ht="38.25">
      <c r="A133" t="s">
        <v>50</v>
      </c>
      <c r="E133" s="29" t="s">
        <v>11145</v>
      </c>
    </row>
    <row r="134" spans="1:16" ht="12.75">
      <c r="A134" s="18" t="s">
        <v>42</v>
      </c>
      <c s="23" t="s">
        <v>177</v>
      </c>
      <c s="23" t="s">
        <v>11146</v>
      </c>
      <c s="18" t="s">
        <v>44</v>
      </c>
      <c s="24" t="s">
        <v>11147</v>
      </c>
      <c s="25" t="s">
        <v>70</v>
      </c>
      <c s="26">
        <v>42</v>
      </c>
      <c s="27">
        <v>0</v>
      </c>
      <c s="27">
        <f>ROUND(ROUND(H134,2)*ROUND(G134,3),2)</f>
      </c>
      <c r="O134">
        <f>(I134*21)/100</f>
      </c>
      <c t="s">
        <v>20</v>
      </c>
    </row>
    <row r="135" spans="1:5" ht="12.75">
      <c r="A135" s="28" t="s">
        <v>47</v>
      </c>
      <c r="E135" s="29" t="s">
        <v>44</v>
      </c>
    </row>
    <row r="136" spans="1:5" ht="12.75">
      <c r="A136" s="30" t="s">
        <v>48</v>
      </c>
      <c r="E136" s="31" t="s">
        <v>2711</v>
      </c>
    </row>
    <row r="137" spans="1:5" ht="38.25">
      <c r="A137" t="s">
        <v>50</v>
      </c>
      <c r="E137" s="29" t="s">
        <v>11145</v>
      </c>
    </row>
    <row r="138" spans="1:16" ht="12.75">
      <c r="A138" s="18" t="s">
        <v>42</v>
      </c>
      <c s="23" t="s">
        <v>183</v>
      </c>
      <c s="23" t="s">
        <v>11148</v>
      </c>
      <c s="18" t="s">
        <v>44</v>
      </c>
      <c s="24" t="s">
        <v>11149</v>
      </c>
      <c s="25" t="s">
        <v>70</v>
      </c>
      <c s="26">
        <v>42</v>
      </c>
      <c s="27">
        <v>0</v>
      </c>
      <c s="27">
        <f>ROUND(ROUND(H138,2)*ROUND(G138,3),2)</f>
      </c>
      <c r="O138">
        <f>(I138*21)/100</f>
      </c>
      <c t="s">
        <v>20</v>
      </c>
    </row>
    <row r="139" spans="1:5" ht="12.75">
      <c r="A139" s="28" t="s">
        <v>47</v>
      </c>
      <c r="E139" s="29" t="s">
        <v>44</v>
      </c>
    </row>
    <row r="140" spans="1:5" ht="12.75">
      <c r="A140" s="30" t="s">
        <v>48</v>
      </c>
      <c r="E140" s="31" t="s">
        <v>2711</v>
      </c>
    </row>
    <row r="141" spans="1:5" ht="38.25">
      <c r="A141" t="s">
        <v>50</v>
      </c>
      <c r="E141" s="29" t="s">
        <v>11145</v>
      </c>
    </row>
    <row r="142" spans="1:16" ht="12.75">
      <c r="A142" s="18" t="s">
        <v>42</v>
      </c>
      <c s="23" t="s">
        <v>191</v>
      </c>
      <c s="23" t="s">
        <v>11150</v>
      </c>
      <c s="18" t="s">
        <v>44</v>
      </c>
      <c s="24" t="s">
        <v>11151</v>
      </c>
      <c s="25" t="s">
        <v>70</v>
      </c>
      <c s="26">
        <v>25</v>
      </c>
      <c s="27">
        <v>0</v>
      </c>
      <c s="27">
        <f>ROUND(ROUND(H142,2)*ROUND(G142,3),2)</f>
      </c>
      <c r="O142">
        <f>(I142*21)/100</f>
      </c>
      <c t="s">
        <v>20</v>
      </c>
    </row>
    <row r="143" spans="1:5" ht="12.75">
      <c r="A143" s="28" t="s">
        <v>47</v>
      </c>
      <c r="E143" s="29" t="s">
        <v>44</v>
      </c>
    </row>
    <row r="144" spans="1:5" ht="12.75">
      <c r="A144" s="30" t="s">
        <v>48</v>
      </c>
      <c r="E144" s="31" t="s">
        <v>2711</v>
      </c>
    </row>
    <row r="145" spans="1:5" ht="38.25">
      <c r="A145" t="s">
        <v>50</v>
      </c>
      <c r="E145" s="29" t="s">
        <v>2641</v>
      </c>
    </row>
    <row r="146" spans="1:16" ht="12.75">
      <c r="A146" s="18" t="s">
        <v>42</v>
      </c>
      <c s="23" t="s">
        <v>196</v>
      </c>
      <c s="23" t="s">
        <v>11152</v>
      </c>
      <c s="18" t="s">
        <v>44</v>
      </c>
      <c s="24" t="s">
        <v>11153</v>
      </c>
      <c s="25" t="s">
        <v>70</v>
      </c>
      <c s="26">
        <v>210</v>
      </c>
      <c s="27">
        <v>0</v>
      </c>
      <c s="27">
        <f>ROUND(ROUND(H146,2)*ROUND(G146,3),2)</f>
      </c>
      <c r="O146">
        <f>(I146*21)/100</f>
      </c>
      <c t="s">
        <v>20</v>
      </c>
    </row>
    <row r="147" spans="1:5" ht="12.75">
      <c r="A147" s="28" t="s">
        <v>47</v>
      </c>
      <c r="E147" s="29" t="s">
        <v>44</v>
      </c>
    </row>
    <row r="148" spans="1:5" ht="12.75">
      <c r="A148" s="30" t="s">
        <v>48</v>
      </c>
      <c r="E148" s="31" t="s">
        <v>2711</v>
      </c>
    </row>
    <row r="149" spans="1:5" ht="38.25">
      <c r="A149" t="s">
        <v>50</v>
      </c>
      <c r="E149" s="29" t="s">
        <v>2641</v>
      </c>
    </row>
    <row r="150" spans="1:16" ht="25.5">
      <c r="A150" s="18" t="s">
        <v>42</v>
      </c>
      <c s="23" t="s">
        <v>202</v>
      </c>
      <c s="23" t="s">
        <v>2639</v>
      </c>
      <c s="18" t="s">
        <v>44</v>
      </c>
      <c s="24" t="s">
        <v>2640</v>
      </c>
      <c s="25" t="s">
        <v>70</v>
      </c>
      <c s="26">
        <v>2</v>
      </c>
      <c s="27">
        <v>0</v>
      </c>
      <c s="27">
        <f>ROUND(ROUND(H150,2)*ROUND(G150,3),2)</f>
      </c>
      <c r="O150">
        <f>(I150*21)/100</f>
      </c>
      <c t="s">
        <v>20</v>
      </c>
    </row>
    <row r="151" spans="1:5" ht="12.75">
      <c r="A151" s="28" t="s">
        <v>47</v>
      </c>
      <c r="E151" s="29" t="s">
        <v>44</v>
      </c>
    </row>
    <row r="152" spans="1:5" ht="12.75">
      <c r="A152" s="30" t="s">
        <v>48</v>
      </c>
      <c r="E152" s="31" t="s">
        <v>2708</v>
      </c>
    </row>
    <row r="153" spans="1:5" ht="38.25">
      <c r="A153" t="s">
        <v>50</v>
      </c>
      <c r="E153" s="29" t="s">
        <v>2641</v>
      </c>
    </row>
    <row r="154" spans="1:16" ht="38.25">
      <c r="A154" s="18" t="s">
        <v>42</v>
      </c>
      <c s="23" t="s">
        <v>99</v>
      </c>
      <c s="23" t="s">
        <v>11154</v>
      </c>
      <c s="18" t="s">
        <v>44</v>
      </c>
      <c s="24" t="s">
        <v>11155</v>
      </c>
      <c s="25" t="s">
        <v>70</v>
      </c>
      <c s="26">
        <v>1</v>
      </c>
      <c s="27">
        <v>0</v>
      </c>
      <c s="27">
        <f>ROUND(ROUND(H154,2)*ROUND(G154,3),2)</f>
      </c>
      <c r="O154">
        <f>(I154*21)/100</f>
      </c>
      <c t="s">
        <v>20</v>
      </c>
    </row>
    <row r="155" spans="1:5" ht="12.75">
      <c r="A155" s="28" t="s">
        <v>47</v>
      </c>
      <c r="E155" s="29" t="s">
        <v>44</v>
      </c>
    </row>
    <row r="156" spans="1:5" ht="12.75">
      <c r="A156" s="30" t="s">
        <v>48</v>
      </c>
      <c r="E156" s="31" t="s">
        <v>2673</v>
      </c>
    </row>
    <row r="157" spans="1:5" ht="38.25">
      <c r="A157" t="s">
        <v>50</v>
      </c>
      <c r="E157" s="29" t="s">
        <v>2641</v>
      </c>
    </row>
    <row r="158" spans="1:16" ht="12.75">
      <c r="A158" s="18" t="s">
        <v>42</v>
      </c>
      <c s="23" t="s">
        <v>107</v>
      </c>
      <c s="23" t="s">
        <v>2920</v>
      </c>
      <c s="18" t="s">
        <v>44</v>
      </c>
      <c s="24" t="s">
        <v>2921</v>
      </c>
      <c s="25" t="s">
        <v>56</v>
      </c>
      <c s="26">
        <v>2</v>
      </c>
      <c s="27">
        <v>0</v>
      </c>
      <c s="27">
        <f>ROUND(ROUND(H158,2)*ROUND(G158,3),2)</f>
      </c>
      <c r="O158">
        <f>(I158*21)/100</f>
      </c>
      <c t="s">
        <v>20</v>
      </c>
    </row>
    <row r="159" spans="1:5" ht="12.75">
      <c r="A159" s="28" t="s">
        <v>47</v>
      </c>
      <c r="E159" s="29" t="s">
        <v>44</v>
      </c>
    </row>
    <row r="160" spans="1:5" ht="12.75">
      <c r="A160" s="30" t="s">
        <v>48</v>
      </c>
      <c r="E160" s="31" t="s">
        <v>11547</v>
      </c>
    </row>
    <row r="161" spans="1:5" ht="38.25">
      <c r="A161" t="s">
        <v>50</v>
      </c>
      <c r="E161" s="29" t="s">
        <v>2922</v>
      </c>
    </row>
    <row r="162" spans="1:16" ht="12.75">
      <c r="A162" s="18" t="s">
        <v>42</v>
      </c>
      <c s="23" t="s">
        <v>281</v>
      </c>
      <c s="23" t="s">
        <v>2671</v>
      </c>
      <c s="18" t="s">
        <v>44</v>
      </c>
      <c s="24" t="s">
        <v>2672</v>
      </c>
      <c s="25" t="s">
        <v>56</v>
      </c>
      <c s="26">
        <v>750</v>
      </c>
      <c s="27">
        <v>0</v>
      </c>
      <c s="27">
        <f>ROUND(ROUND(H162,2)*ROUND(G162,3),2)</f>
      </c>
      <c r="O162">
        <f>(I162*21)/100</f>
      </c>
      <c t="s">
        <v>20</v>
      </c>
    </row>
    <row r="163" spans="1:5" ht="12.75">
      <c r="A163" s="28" t="s">
        <v>47</v>
      </c>
      <c r="E163" s="29" t="s">
        <v>44</v>
      </c>
    </row>
    <row r="164" spans="1:5" ht="12.75">
      <c r="A164" s="30" t="s">
        <v>48</v>
      </c>
      <c r="E164" s="31" t="s">
        <v>2936</v>
      </c>
    </row>
    <row r="165" spans="1:5" ht="25.5">
      <c r="A165" t="s">
        <v>50</v>
      </c>
      <c r="E165" s="29" t="s">
        <v>2674</v>
      </c>
    </row>
    <row r="166" spans="1:16" ht="12.75">
      <c r="A166" s="18" t="s">
        <v>42</v>
      </c>
      <c s="23" t="s">
        <v>285</v>
      </c>
      <c s="23" t="s">
        <v>2336</v>
      </c>
      <c s="18" t="s">
        <v>44</v>
      </c>
      <c s="24" t="s">
        <v>2337</v>
      </c>
      <c s="25" t="s">
        <v>70</v>
      </c>
      <c s="26">
        <v>50</v>
      </c>
      <c s="27">
        <v>0</v>
      </c>
      <c s="27">
        <f>ROUND(ROUND(H166,2)*ROUND(G166,3),2)</f>
      </c>
      <c r="O166">
        <f>(I166*21)/100</f>
      </c>
      <c t="s">
        <v>20</v>
      </c>
    </row>
    <row r="167" spans="1:5" ht="12.75">
      <c r="A167" s="28" t="s">
        <v>47</v>
      </c>
      <c r="E167" s="29" t="s">
        <v>44</v>
      </c>
    </row>
    <row r="168" spans="1:5" ht="12.75">
      <c r="A168" s="30" t="s">
        <v>48</v>
      </c>
      <c r="E168" s="31" t="s">
        <v>2708</v>
      </c>
    </row>
    <row r="169" spans="1:5" ht="25.5">
      <c r="A169" t="s">
        <v>50</v>
      </c>
      <c r="E169" s="29" t="s">
        <v>2821</v>
      </c>
    </row>
    <row r="170" spans="1:16" ht="12.75">
      <c r="A170" s="18" t="s">
        <v>42</v>
      </c>
      <c s="23" t="s">
        <v>289</v>
      </c>
      <c s="23" t="s">
        <v>2832</v>
      </c>
      <c s="18" t="s">
        <v>44</v>
      </c>
      <c s="24" t="s">
        <v>2833</v>
      </c>
      <c s="25" t="s">
        <v>56</v>
      </c>
      <c s="26">
        <v>1000</v>
      </c>
      <c s="27">
        <v>0</v>
      </c>
      <c s="27">
        <f>ROUND(ROUND(H170,2)*ROUND(G170,3),2)</f>
      </c>
      <c r="O170">
        <f>(I170*21)/100</f>
      </c>
      <c t="s">
        <v>20</v>
      </c>
    </row>
    <row r="171" spans="1:5" ht="12.75">
      <c r="A171" s="28" t="s">
        <v>47</v>
      </c>
      <c r="E171" s="29" t="s">
        <v>44</v>
      </c>
    </row>
    <row r="172" spans="1:5" ht="12.75">
      <c r="A172" s="30" t="s">
        <v>48</v>
      </c>
      <c r="E172" s="31" t="s">
        <v>2716</v>
      </c>
    </row>
    <row r="173" spans="1:5" ht="63.75">
      <c r="A173" t="s">
        <v>50</v>
      </c>
      <c r="E173" s="29" t="s">
        <v>2831</v>
      </c>
    </row>
    <row r="174" spans="1:16" ht="12.75">
      <c r="A174" s="18" t="s">
        <v>42</v>
      </c>
      <c s="23" t="s">
        <v>293</v>
      </c>
      <c s="23" t="s">
        <v>11548</v>
      </c>
      <c s="18" t="s">
        <v>44</v>
      </c>
      <c s="24" t="s">
        <v>11549</v>
      </c>
      <c s="25" t="s">
        <v>70</v>
      </c>
      <c s="26">
        <v>28</v>
      </c>
      <c s="27">
        <v>0</v>
      </c>
      <c s="27">
        <f>ROUND(ROUND(H174,2)*ROUND(G174,3),2)</f>
      </c>
      <c r="O174">
        <f>(I174*21)/100</f>
      </c>
      <c t="s">
        <v>20</v>
      </c>
    </row>
    <row r="175" spans="1:5" ht="12.75">
      <c r="A175" s="28" t="s">
        <v>47</v>
      </c>
      <c r="E175" s="29" t="s">
        <v>44</v>
      </c>
    </row>
    <row r="176" spans="1:5" ht="12.75">
      <c r="A176" s="30" t="s">
        <v>48</v>
      </c>
      <c r="E176" s="31" t="s">
        <v>2716</v>
      </c>
    </row>
    <row r="177" spans="1:5" ht="25.5">
      <c r="A177" t="s">
        <v>50</v>
      </c>
      <c r="E177" s="29" t="s">
        <v>11550</v>
      </c>
    </row>
    <row r="178" spans="1:18" ht="12.75" customHeight="1">
      <c r="A178" s="5" t="s">
        <v>40</v>
      </c>
      <c s="5"/>
      <c s="34" t="s">
        <v>2686</v>
      </c>
      <c s="5"/>
      <c s="21" t="s">
        <v>2687</v>
      </c>
      <c s="5"/>
      <c s="5"/>
      <c s="5"/>
      <c s="35">
        <f>0+Q178</f>
      </c>
      <c r="O178">
        <f>0+R178</f>
      </c>
      <c r="Q178">
        <f>0+I179+I183</f>
      </c>
      <c>
        <f>0+O179+O183</f>
      </c>
    </row>
    <row r="179" spans="1:16" ht="25.5">
      <c r="A179" s="18" t="s">
        <v>42</v>
      </c>
      <c s="23" t="s">
        <v>297</v>
      </c>
      <c s="23" t="s">
        <v>11551</v>
      </c>
      <c s="18" t="s">
        <v>44</v>
      </c>
      <c s="24" t="s">
        <v>11165</v>
      </c>
      <c s="25" t="s">
        <v>70</v>
      </c>
      <c s="26">
        <v>1</v>
      </c>
      <c s="27">
        <v>0</v>
      </c>
      <c s="27">
        <f>ROUND(ROUND(H179,2)*ROUND(G179,3),2)</f>
      </c>
      <c r="O179">
        <f>(I179*21)/100</f>
      </c>
      <c t="s">
        <v>20</v>
      </c>
    </row>
    <row r="180" spans="1:5" ht="12.75">
      <c r="A180" s="28" t="s">
        <v>47</v>
      </c>
      <c r="E180" s="29" t="s">
        <v>44</v>
      </c>
    </row>
    <row r="181" spans="1:5" ht="12.75">
      <c r="A181" s="30" t="s">
        <v>48</v>
      </c>
      <c r="E181" s="31" t="s">
        <v>2827</v>
      </c>
    </row>
    <row r="182" spans="1:5" ht="51">
      <c r="A182" t="s">
        <v>50</v>
      </c>
      <c r="E182" s="29" t="s">
        <v>11166</v>
      </c>
    </row>
    <row r="183" spans="1:16" ht="12.75">
      <c r="A183" s="18" t="s">
        <v>42</v>
      </c>
      <c s="23" t="s">
        <v>301</v>
      </c>
      <c s="23" t="s">
        <v>2930</v>
      </c>
      <c s="18" t="s">
        <v>44</v>
      </c>
      <c s="24" t="s">
        <v>2931</v>
      </c>
      <c s="25" t="s">
        <v>70</v>
      </c>
      <c s="26">
        <v>3</v>
      </c>
      <c s="27">
        <v>0</v>
      </c>
      <c s="27">
        <f>ROUND(ROUND(H183,2)*ROUND(G183,3),2)</f>
      </c>
      <c r="O183">
        <f>(I183*21)/100</f>
      </c>
      <c t="s">
        <v>20</v>
      </c>
    </row>
    <row r="184" spans="1:5" ht="12.75">
      <c r="A184" s="28" t="s">
        <v>47</v>
      </c>
      <c r="E184" s="29" t="s">
        <v>44</v>
      </c>
    </row>
    <row r="185" spans="1:5" ht="12.75">
      <c r="A185" s="30" t="s">
        <v>48</v>
      </c>
      <c r="E185" s="31" t="s">
        <v>2827</v>
      </c>
    </row>
    <row r="186" spans="1:5" ht="51">
      <c r="A186" t="s">
        <v>50</v>
      </c>
      <c r="E186" s="29" t="s">
        <v>2929</v>
      </c>
    </row>
    <row r="187" spans="1:18" ht="12.75" customHeight="1">
      <c r="A187" s="5" t="s">
        <v>40</v>
      </c>
      <c s="5"/>
      <c s="34" t="s">
        <v>2223</v>
      </c>
      <c s="5"/>
      <c s="21" t="s">
        <v>2391</v>
      </c>
      <c s="5"/>
      <c s="5"/>
      <c s="5"/>
      <c s="35">
        <f>0+Q187</f>
      </c>
      <c r="O187">
        <f>0+R187</f>
      </c>
      <c r="Q187">
        <f>0+I188+I192+I196+I200+I204+I208+I212+I216+I220+I224+I228</f>
      </c>
      <c>
        <f>0+O188+O192+O196+O200+O204+O208+O212+O216+O220+O224+O228</f>
      </c>
    </row>
    <row r="188" spans="1:16" ht="25.5">
      <c r="A188" s="18" t="s">
        <v>42</v>
      </c>
      <c s="23" t="s">
        <v>305</v>
      </c>
      <c s="23" t="s">
        <v>2392</v>
      </c>
      <c s="18" t="s">
        <v>44</v>
      </c>
      <c s="24" t="s">
        <v>2393</v>
      </c>
      <c s="25" t="s">
        <v>70</v>
      </c>
      <c s="26">
        <v>1</v>
      </c>
      <c s="27">
        <v>0</v>
      </c>
      <c s="27">
        <f>ROUND(ROUND(H188,2)*ROUND(G188,3),2)</f>
      </c>
      <c r="O188">
        <f>(I188*21)/100</f>
      </c>
      <c t="s">
        <v>20</v>
      </c>
    </row>
    <row r="189" spans="1:5" ht="12.75">
      <c r="A189" s="28" t="s">
        <v>47</v>
      </c>
      <c r="E189" s="29" t="s">
        <v>44</v>
      </c>
    </row>
    <row r="190" spans="1:5" ht="12.75">
      <c r="A190" s="30" t="s">
        <v>48</v>
      </c>
      <c r="E190" s="31" t="s">
        <v>2716</v>
      </c>
    </row>
    <row r="191" spans="1:5" ht="63.75">
      <c r="A191" t="s">
        <v>50</v>
      </c>
      <c r="E191" s="29" t="s">
        <v>2505</v>
      </c>
    </row>
    <row r="192" spans="1:16" ht="25.5">
      <c r="A192" s="18" t="s">
        <v>42</v>
      </c>
      <c s="23" t="s">
        <v>309</v>
      </c>
      <c s="23" t="s">
        <v>2396</v>
      </c>
      <c s="18" t="s">
        <v>44</v>
      </c>
      <c s="24" t="s">
        <v>2397</v>
      </c>
      <c s="25" t="s">
        <v>70</v>
      </c>
      <c s="26">
        <v>1</v>
      </c>
      <c s="27">
        <v>0</v>
      </c>
      <c s="27">
        <f>ROUND(ROUND(H192,2)*ROUND(G192,3),2)</f>
      </c>
      <c r="O192">
        <f>(I192*21)/100</f>
      </c>
      <c t="s">
        <v>20</v>
      </c>
    </row>
    <row r="193" spans="1:5" ht="12.75">
      <c r="A193" s="28" t="s">
        <v>47</v>
      </c>
      <c r="E193" s="29" t="s">
        <v>44</v>
      </c>
    </row>
    <row r="194" spans="1:5" ht="12.75">
      <c r="A194" s="30" t="s">
        <v>48</v>
      </c>
      <c r="E194" s="31" t="s">
        <v>2716</v>
      </c>
    </row>
    <row r="195" spans="1:5" ht="38.25">
      <c r="A195" t="s">
        <v>50</v>
      </c>
      <c r="E195" s="29" t="s">
        <v>2719</v>
      </c>
    </row>
    <row r="196" spans="1:16" ht="12.75">
      <c r="A196" s="18" t="s">
        <v>42</v>
      </c>
      <c s="23" t="s">
        <v>314</v>
      </c>
      <c s="23" t="s">
        <v>2720</v>
      </c>
      <c s="18" t="s">
        <v>44</v>
      </c>
      <c s="24" t="s">
        <v>2721</v>
      </c>
      <c s="25" t="s">
        <v>70</v>
      </c>
      <c s="26">
        <v>2</v>
      </c>
      <c s="27">
        <v>0</v>
      </c>
      <c s="27">
        <f>ROUND(ROUND(H196,2)*ROUND(G196,3),2)</f>
      </c>
      <c r="O196">
        <f>(I196*21)/100</f>
      </c>
      <c t="s">
        <v>20</v>
      </c>
    </row>
    <row r="197" spans="1:5" ht="12.75">
      <c r="A197" s="28" t="s">
        <v>47</v>
      </c>
      <c r="E197" s="29" t="s">
        <v>44</v>
      </c>
    </row>
    <row r="198" spans="1:5" ht="12.75">
      <c r="A198" s="30" t="s">
        <v>48</v>
      </c>
      <c r="E198" s="31" t="s">
        <v>2716</v>
      </c>
    </row>
    <row r="199" spans="1:5" ht="38.25">
      <c r="A199" t="s">
        <v>50</v>
      </c>
      <c r="E199" s="29" t="s">
        <v>2722</v>
      </c>
    </row>
    <row r="200" spans="1:16" ht="12.75">
      <c r="A200" s="18" t="s">
        <v>42</v>
      </c>
      <c s="23" t="s">
        <v>318</v>
      </c>
      <c s="23" t="s">
        <v>2730</v>
      </c>
      <c s="18" t="s">
        <v>44</v>
      </c>
      <c s="24" t="s">
        <v>2731</v>
      </c>
      <c s="25" t="s">
        <v>70</v>
      </c>
      <c s="26">
        <v>2</v>
      </c>
      <c s="27">
        <v>0</v>
      </c>
      <c s="27">
        <f>ROUND(ROUND(H200,2)*ROUND(G200,3),2)</f>
      </c>
      <c r="O200">
        <f>(I200*21)/100</f>
      </c>
      <c t="s">
        <v>20</v>
      </c>
    </row>
    <row r="201" spans="1:5" ht="12.75">
      <c r="A201" s="28" t="s">
        <v>47</v>
      </c>
      <c r="E201" s="29" t="s">
        <v>44</v>
      </c>
    </row>
    <row r="202" spans="1:5" ht="12.75">
      <c r="A202" s="30" t="s">
        <v>48</v>
      </c>
      <c r="E202" s="31" t="s">
        <v>2708</v>
      </c>
    </row>
    <row r="203" spans="1:5" ht="38.25">
      <c r="A203" t="s">
        <v>50</v>
      </c>
      <c r="E203" s="29" t="s">
        <v>2725</v>
      </c>
    </row>
    <row r="204" spans="1:16" ht="25.5">
      <c r="A204" s="18" t="s">
        <v>42</v>
      </c>
      <c s="23" t="s">
        <v>322</v>
      </c>
      <c s="23" t="s">
        <v>2732</v>
      </c>
      <c s="18" t="s">
        <v>44</v>
      </c>
      <c s="24" t="s">
        <v>2733</v>
      </c>
      <c s="25" t="s">
        <v>70</v>
      </c>
      <c s="26">
        <v>2</v>
      </c>
      <c s="27">
        <v>0</v>
      </c>
      <c s="27">
        <f>ROUND(ROUND(H204,2)*ROUND(G204,3),2)</f>
      </c>
      <c r="O204">
        <f>(I204*21)/100</f>
      </c>
      <c t="s">
        <v>20</v>
      </c>
    </row>
    <row r="205" spans="1:5" ht="12.75">
      <c r="A205" s="28" t="s">
        <v>47</v>
      </c>
      <c r="E205" s="29" t="s">
        <v>44</v>
      </c>
    </row>
    <row r="206" spans="1:5" ht="12.75">
      <c r="A206" s="30" t="s">
        <v>48</v>
      </c>
      <c r="E206" s="31" t="s">
        <v>2708</v>
      </c>
    </row>
    <row r="207" spans="1:5" ht="38.25">
      <c r="A207" t="s">
        <v>50</v>
      </c>
      <c r="E207" s="29" t="s">
        <v>2725</v>
      </c>
    </row>
    <row r="208" spans="1:16" ht="12.75">
      <c r="A208" s="18" t="s">
        <v>42</v>
      </c>
      <c s="23" t="s">
        <v>326</v>
      </c>
      <c s="23" t="s">
        <v>2399</v>
      </c>
      <c s="18" t="s">
        <v>44</v>
      </c>
      <c s="24" t="s">
        <v>2400</v>
      </c>
      <c s="25" t="s">
        <v>157</v>
      </c>
      <c s="26">
        <v>48</v>
      </c>
      <c s="27">
        <v>0</v>
      </c>
      <c s="27">
        <f>ROUND(ROUND(H208,2)*ROUND(G208,3),2)</f>
      </c>
      <c r="O208">
        <f>(I208*21)/100</f>
      </c>
      <c t="s">
        <v>20</v>
      </c>
    </row>
    <row r="209" spans="1:5" ht="12.75">
      <c r="A209" s="28" t="s">
        <v>47</v>
      </c>
      <c r="E209" s="29" t="s">
        <v>44</v>
      </c>
    </row>
    <row r="210" spans="1:5" ht="12.75">
      <c r="A210" s="30" t="s">
        <v>48</v>
      </c>
      <c r="E210" s="31" t="s">
        <v>2716</v>
      </c>
    </row>
    <row r="211" spans="1:5" ht="38.25">
      <c r="A211" t="s">
        <v>50</v>
      </c>
      <c r="E211" s="29" t="s">
        <v>2739</v>
      </c>
    </row>
    <row r="212" spans="1:16" ht="12.75">
      <c r="A212" s="18" t="s">
        <v>42</v>
      </c>
      <c s="23" t="s">
        <v>330</v>
      </c>
      <c s="23" t="s">
        <v>2863</v>
      </c>
      <c s="18" t="s">
        <v>44</v>
      </c>
      <c s="24" t="s">
        <v>2864</v>
      </c>
      <c s="25" t="s">
        <v>157</v>
      </c>
      <c s="26">
        <v>8</v>
      </c>
      <c s="27">
        <v>0</v>
      </c>
      <c s="27">
        <f>ROUND(ROUND(H212,2)*ROUND(G212,3),2)</f>
      </c>
      <c r="O212">
        <f>(I212*21)/100</f>
      </c>
      <c t="s">
        <v>20</v>
      </c>
    </row>
    <row r="213" spans="1:5" ht="12.75">
      <c r="A213" s="28" t="s">
        <v>47</v>
      </c>
      <c r="E213" s="29" t="s">
        <v>44</v>
      </c>
    </row>
    <row r="214" spans="1:5" ht="12.75">
      <c r="A214" s="30" t="s">
        <v>48</v>
      </c>
      <c r="E214" s="31" t="s">
        <v>2827</v>
      </c>
    </row>
    <row r="215" spans="1:5" ht="51">
      <c r="A215" t="s">
        <v>50</v>
      </c>
      <c r="E215" s="29" t="s">
        <v>2865</v>
      </c>
    </row>
    <row r="216" spans="1:16" ht="12.75">
      <c r="A216" s="18" t="s">
        <v>42</v>
      </c>
      <c s="23" t="s">
        <v>334</v>
      </c>
      <c s="23" t="s">
        <v>2402</v>
      </c>
      <c s="18" t="s">
        <v>44</v>
      </c>
      <c s="24" t="s">
        <v>2403</v>
      </c>
      <c s="25" t="s">
        <v>157</v>
      </c>
      <c s="26">
        <v>24</v>
      </c>
      <c s="27">
        <v>0</v>
      </c>
      <c s="27">
        <f>ROUND(ROUND(H216,2)*ROUND(G216,3),2)</f>
      </c>
      <c r="O216">
        <f>(I216*21)/100</f>
      </c>
      <c t="s">
        <v>20</v>
      </c>
    </row>
    <row r="217" spans="1:5" ht="12.75">
      <c r="A217" s="28" t="s">
        <v>47</v>
      </c>
      <c r="E217" s="29" t="s">
        <v>44</v>
      </c>
    </row>
    <row r="218" spans="1:5" ht="12.75">
      <c r="A218" s="30" t="s">
        <v>48</v>
      </c>
      <c r="E218" s="31" t="s">
        <v>2716</v>
      </c>
    </row>
    <row r="219" spans="1:5" ht="38.25">
      <c r="A219" t="s">
        <v>50</v>
      </c>
      <c r="E219" s="29" t="s">
        <v>2740</v>
      </c>
    </row>
    <row r="220" spans="1:16" ht="12.75">
      <c r="A220" s="18" t="s">
        <v>42</v>
      </c>
      <c s="23" t="s">
        <v>338</v>
      </c>
      <c s="23" t="s">
        <v>2225</v>
      </c>
      <c s="18" t="s">
        <v>44</v>
      </c>
      <c s="24" t="s">
        <v>2226</v>
      </c>
      <c s="25" t="s">
        <v>157</v>
      </c>
      <c s="26">
        <v>8</v>
      </c>
      <c s="27">
        <v>0</v>
      </c>
      <c s="27">
        <f>ROUND(ROUND(H220,2)*ROUND(G220,3),2)</f>
      </c>
      <c r="O220">
        <f>(I220*21)/100</f>
      </c>
      <c t="s">
        <v>20</v>
      </c>
    </row>
    <row r="221" spans="1:5" ht="12.75">
      <c r="A221" s="28" t="s">
        <v>47</v>
      </c>
      <c r="E221" s="29" t="s">
        <v>44</v>
      </c>
    </row>
    <row r="222" spans="1:5" ht="12.75">
      <c r="A222" s="30" t="s">
        <v>48</v>
      </c>
      <c r="E222" s="31" t="s">
        <v>2716</v>
      </c>
    </row>
    <row r="223" spans="1:5" ht="38.25">
      <c r="A223" t="s">
        <v>50</v>
      </c>
      <c r="E223" s="29" t="s">
        <v>2741</v>
      </c>
    </row>
    <row r="224" spans="1:16" ht="12.75">
      <c r="A224" s="18" t="s">
        <v>42</v>
      </c>
      <c s="23" t="s">
        <v>342</v>
      </c>
      <c s="23" t="s">
        <v>2866</v>
      </c>
      <c s="18" t="s">
        <v>44</v>
      </c>
      <c s="24" t="s">
        <v>2867</v>
      </c>
      <c s="25" t="s">
        <v>157</v>
      </c>
      <c s="26">
        <v>16</v>
      </c>
      <c s="27">
        <v>0</v>
      </c>
      <c s="27">
        <f>ROUND(ROUND(H224,2)*ROUND(G224,3),2)</f>
      </c>
      <c r="O224">
        <f>(I224*21)/100</f>
      </c>
      <c t="s">
        <v>20</v>
      </c>
    </row>
    <row r="225" spans="1:5" ht="12.75">
      <c r="A225" s="28" t="s">
        <v>47</v>
      </c>
      <c r="E225" s="29" t="s">
        <v>44</v>
      </c>
    </row>
    <row r="226" spans="1:5" ht="12.75">
      <c r="A226" s="30" t="s">
        <v>48</v>
      </c>
      <c r="E226" s="31" t="s">
        <v>2716</v>
      </c>
    </row>
    <row r="227" spans="1:5" ht="38.25">
      <c r="A227" t="s">
        <v>50</v>
      </c>
      <c r="E227" s="29" t="s">
        <v>2868</v>
      </c>
    </row>
    <row r="228" spans="1:16" ht="12.75">
      <c r="A228" s="18" t="s">
        <v>42</v>
      </c>
      <c s="23" t="s">
        <v>346</v>
      </c>
      <c s="23" t="s">
        <v>11167</v>
      </c>
      <c s="18" t="s">
        <v>44</v>
      </c>
      <c s="24" t="s">
        <v>11168</v>
      </c>
      <c s="25" t="s">
        <v>70</v>
      </c>
      <c s="26">
        <v>2</v>
      </c>
      <c s="27">
        <v>0</v>
      </c>
      <c s="27">
        <f>ROUND(ROUND(H228,2)*ROUND(G228,3),2)</f>
      </c>
      <c r="O228">
        <f>(I228*21)/100</f>
      </c>
      <c t="s">
        <v>20</v>
      </c>
    </row>
    <row r="229" spans="1:5" ht="12.75">
      <c r="A229" s="28" t="s">
        <v>47</v>
      </c>
      <c r="E229" s="29" t="s">
        <v>44</v>
      </c>
    </row>
    <row r="230" spans="1:5" ht="12.75">
      <c r="A230" s="30" t="s">
        <v>48</v>
      </c>
      <c r="E230" s="31" t="s">
        <v>11158</v>
      </c>
    </row>
    <row r="231" spans="1:5" ht="76.5">
      <c r="A231" t="s">
        <v>50</v>
      </c>
      <c r="E231" s="29" t="s">
        <v>11169</v>
      </c>
    </row>
    <row r="232" spans="1:18" ht="12.75" customHeight="1">
      <c r="A232" s="5" t="s">
        <v>40</v>
      </c>
      <c s="5"/>
      <c s="34" t="s">
        <v>10762</v>
      </c>
      <c s="5"/>
      <c s="21" t="s">
        <v>11170</v>
      </c>
      <c s="5"/>
      <c s="5"/>
      <c s="5"/>
      <c s="35">
        <f>0+Q232</f>
      </c>
      <c r="O232">
        <f>0+R232</f>
      </c>
      <c r="Q232">
        <f>0+I233+I237+I241+I245+I249+I253+I257+I261+I265+I269+I273+I277+I281</f>
      </c>
      <c>
        <f>0+O233+O237+O241+O245+O249+O253+O257+O261+O265+O269+O273+O277+O281</f>
      </c>
    </row>
    <row r="233" spans="1:16" ht="12.75">
      <c r="A233" s="18" t="s">
        <v>42</v>
      </c>
      <c s="23" t="s">
        <v>350</v>
      </c>
      <c s="23" t="s">
        <v>11552</v>
      </c>
      <c s="18" t="s">
        <v>44</v>
      </c>
      <c s="24" t="s">
        <v>11553</v>
      </c>
      <c s="25" t="s">
        <v>70</v>
      </c>
      <c s="26">
        <v>61</v>
      </c>
      <c s="27">
        <v>0</v>
      </c>
      <c s="27">
        <f>ROUND(ROUND(H233,2)*ROUND(G233,3),2)</f>
      </c>
      <c r="O233">
        <f>(I233*21)/100</f>
      </c>
      <c t="s">
        <v>20</v>
      </c>
    </row>
    <row r="234" spans="1:5" ht="12.75">
      <c r="A234" s="28" t="s">
        <v>47</v>
      </c>
      <c r="E234" s="29" t="s">
        <v>44</v>
      </c>
    </row>
    <row r="235" spans="1:5" ht="12.75">
      <c r="A235" s="30" t="s">
        <v>48</v>
      </c>
      <c r="E235" s="31" t="s">
        <v>2807</v>
      </c>
    </row>
    <row r="236" spans="1:5" ht="51">
      <c r="A236" t="s">
        <v>50</v>
      </c>
      <c r="E236" s="29" t="s">
        <v>11178</v>
      </c>
    </row>
    <row r="237" spans="1:16" ht="12.75">
      <c r="A237" s="18" t="s">
        <v>42</v>
      </c>
      <c s="23" t="s">
        <v>354</v>
      </c>
      <c s="23" t="s">
        <v>11171</v>
      </c>
      <c s="18" t="s">
        <v>44</v>
      </c>
      <c s="24" t="s">
        <v>11172</v>
      </c>
      <c s="25" t="s">
        <v>56</v>
      </c>
      <c s="26">
        <v>9780</v>
      </c>
      <c s="27">
        <v>0</v>
      </c>
      <c s="27">
        <f>ROUND(ROUND(H237,2)*ROUND(G237,3),2)</f>
      </c>
      <c r="O237">
        <f>(I237*21)/100</f>
      </c>
      <c t="s">
        <v>20</v>
      </c>
    </row>
    <row r="238" spans="1:5" ht="12.75">
      <c r="A238" s="28" t="s">
        <v>47</v>
      </c>
      <c r="E238" s="29" t="s">
        <v>44</v>
      </c>
    </row>
    <row r="239" spans="1:5" ht="12.75">
      <c r="A239" s="30" t="s">
        <v>48</v>
      </c>
      <c r="E239" s="31" t="s">
        <v>2807</v>
      </c>
    </row>
    <row r="240" spans="1:5" ht="51">
      <c r="A240" t="s">
        <v>50</v>
      </c>
      <c r="E240" s="29" t="s">
        <v>11173</v>
      </c>
    </row>
    <row r="241" spans="1:16" ht="12.75">
      <c r="A241" s="18" t="s">
        <v>42</v>
      </c>
      <c s="23" t="s">
        <v>358</v>
      </c>
      <c s="23" t="s">
        <v>11174</v>
      </c>
      <c s="18" t="s">
        <v>44</v>
      </c>
      <c s="24" t="s">
        <v>11175</v>
      </c>
      <c s="25" t="s">
        <v>56</v>
      </c>
      <c s="26">
        <v>9780</v>
      </c>
      <c s="27">
        <v>0</v>
      </c>
      <c s="27">
        <f>ROUND(ROUND(H241,2)*ROUND(G241,3),2)</f>
      </c>
      <c r="O241">
        <f>(I241*21)/100</f>
      </c>
      <c t="s">
        <v>20</v>
      </c>
    </row>
    <row r="242" spans="1:5" ht="12.75">
      <c r="A242" s="28" t="s">
        <v>47</v>
      </c>
      <c r="E242" s="29" t="s">
        <v>44</v>
      </c>
    </row>
    <row r="243" spans="1:5" ht="12.75">
      <c r="A243" s="30" t="s">
        <v>48</v>
      </c>
      <c r="E243" s="31" t="s">
        <v>2807</v>
      </c>
    </row>
    <row r="244" spans="1:5" ht="51">
      <c r="A244" t="s">
        <v>50</v>
      </c>
      <c r="E244" s="29" t="s">
        <v>11173</v>
      </c>
    </row>
    <row r="245" spans="1:16" ht="12.75">
      <c r="A245" s="18" t="s">
        <v>42</v>
      </c>
      <c s="23" t="s">
        <v>362</v>
      </c>
      <c s="23" t="s">
        <v>10775</v>
      </c>
      <c s="18" t="s">
        <v>44</v>
      </c>
      <c s="24" t="s">
        <v>10776</v>
      </c>
      <c s="25" t="s">
        <v>56</v>
      </c>
      <c s="26">
        <v>9780</v>
      </c>
      <c s="27">
        <v>0</v>
      </c>
      <c s="27">
        <f>ROUND(ROUND(H245,2)*ROUND(G245,3),2)</f>
      </c>
      <c r="O245">
        <f>(I245*21)/100</f>
      </c>
      <c t="s">
        <v>20</v>
      </c>
    </row>
    <row r="246" spans="1:5" ht="12.75">
      <c r="A246" s="28" t="s">
        <v>47</v>
      </c>
      <c r="E246" s="29" t="s">
        <v>44</v>
      </c>
    </row>
    <row r="247" spans="1:5" ht="12.75">
      <c r="A247" s="30" t="s">
        <v>48</v>
      </c>
      <c r="E247" s="31" t="s">
        <v>2807</v>
      </c>
    </row>
    <row r="248" spans="1:5" ht="51">
      <c r="A248" t="s">
        <v>50</v>
      </c>
      <c r="E248" s="29" t="s">
        <v>11173</v>
      </c>
    </row>
    <row r="249" spans="1:16" ht="25.5">
      <c r="A249" s="18" t="s">
        <v>42</v>
      </c>
      <c s="23" t="s">
        <v>366</v>
      </c>
      <c s="23" t="s">
        <v>11176</v>
      </c>
      <c s="18" t="s">
        <v>44</v>
      </c>
      <c s="24" t="s">
        <v>11177</v>
      </c>
      <c s="25" t="s">
        <v>70</v>
      </c>
      <c s="26">
        <v>42</v>
      </c>
      <c s="27">
        <v>0</v>
      </c>
      <c s="27">
        <f>ROUND(ROUND(H249,2)*ROUND(G249,3),2)</f>
      </c>
      <c r="O249">
        <f>(I249*21)/100</f>
      </c>
      <c t="s">
        <v>20</v>
      </c>
    </row>
    <row r="250" spans="1:5" ht="12.75">
      <c r="A250" s="28" t="s">
        <v>47</v>
      </c>
      <c r="E250" s="29" t="s">
        <v>44</v>
      </c>
    </row>
    <row r="251" spans="1:5" ht="12.75">
      <c r="A251" s="30" t="s">
        <v>48</v>
      </c>
      <c r="E251" s="31" t="s">
        <v>2807</v>
      </c>
    </row>
    <row r="252" spans="1:5" ht="51">
      <c r="A252" t="s">
        <v>50</v>
      </c>
      <c r="E252" s="29" t="s">
        <v>11178</v>
      </c>
    </row>
    <row r="253" spans="1:16" ht="12.75">
      <c r="A253" s="18" t="s">
        <v>42</v>
      </c>
      <c s="23" t="s">
        <v>370</v>
      </c>
      <c s="23" t="s">
        <v>11179</v>
      </c>
      <c s="18" t="s">
        <v>44</v>
      </c>
      <c s="24" t="s">
        <v>11180</v>
      </c>
      <c s="25" t="s">
        <v>70</v>
      </c>
      <c s="26">
        <v>210</v>
      </c>
      <c s="27">
        <v>0</v>
      </c>
      <c s="27">
        <f>ROUND(ROUND(H253,2)*ROUND(G253,3),2)</f>
      </c>
      <c r="O253">
        <f>(I253*21)/100</f>
      </c>
      <c t="s">
        <v>20</v>
      </c>
    </row>
    <row r="254" spans="1:5" ht="12.75">
      <c r="A254" s="28" t="s">
        <v>47</v>
      </c>
      <c r="E254" s="29" t="s">
        <v>44</v>
      </c>
    </row>
    <row r="255" spans="1:5" ht="12.75">
      <c r="A255" s="30" t="s">
        <v>48</v>
      </c>
      <c r="E255" s="31" t="s">
        <v>2711</v>
      </c>
    </row>
    <row r="256" spans="1:5" ht="51">
      <c r="A256" t="s">
        <v>50</v>
      </c>
      <c r="E256" s="29" t="s">
        <v>11178</v>
      </c>
    </row>
    <row r="257" spans="1:16" ht="12.75">
      <c r="A257" s="18" t="s">
        <v>42</v>
      </c>
      <c s="23" t="s">
        <v>374</v>
      </c>
      <c s="23" t="s">
        <v>11181</v>
      </c>
      <c s="18" t="s">
        <v>44</v>
      </c>
      <c s="24" t="s">
        <v>11182</v>
      </c>
      <c s="25" t="s">
        <v>70</v>
      </c>
      <c s="26">
        <v>42</v>
      </c>
      <c s="27">
        <v>0</v>
      </c>
      <c s="27">
        <f>ROUND(ROUND(H257,2)*ROUND(G257,3),2)</f>
      </c>
      <c r="O257">
        <f>(I257*21)/100</f>
      </c>
      <c t="s">
        <v>20</v>
      </c>
    </row>
    <row r="258" spans="1:5" ht="12.75">
      <c r="A258" s="28" t="s">
        <v>47</v>
      </c>
      <c r="E258" s="29" t="s">
        <v>44</v>
      </c>
    </row>
    <row r="259" spans="1:5" ht="12.75">
      <c r="A259" s="30" t="s">
        <v>48</v>
      </c>
      <c r="E259" s="31" t="s">
        <v>2711</v>
      </c>
    </row>
    <row r="260" spans="1:5" ht="51">
      <c r="A260" t="s">
        <v>50</v>
      </c>
      <c r="E260" s="29" t="s">
        <v>11178</v>
      </c>
    </row>
    <row r="261" spans="1:16" ht="12.75">
      <c r="A261" s="18" t="s">
        <v>42</v>
      </c>
      <c s="23" t="s">
        <v>378</v>
      </c>
      <c s="23" t="s">
        <v>11183</v>
      </c>
      <c s="18" t="s">
        <v>44</v>
      </c>
      <c s="24" t="s">
        <v>11184</v>
      </c>
      <c s="25" t="s">
        <v>70</v>
      </c>
      <c s="26">
        <v>25</v>
      </c>
      <c s="27">
        <v>0</v>
      </c>
      <c s="27">
        <f>ROUND(ROUND(H261,2)*ROUND(G261,3),2)</f>
      </c>
      <c r="O261">
        <f>(I261*21)/100</f>
      </c>
      <c t="s">
        <v>20</v>
      </c>
    </row>
    <row r="262" spans="1:5" ht="12.75">
      <c r="A262" s="28" t="s">
        <v>47</v>
      </c>
      <c r="E262" s="29" t="s">
        <v>44</v>
      </c>
    </row>
    <row r="263" spans="1:5" ht="12.75">
      <c r="A263" s="30" t="s">
        <v>48</v>
      </c>
      <c r="E263" s="31" t="s">
        <v>2711</v>
      </c>
    </row>
    <row r="264" spans="1:5" ht="51">
      <c r="A264" t="s">
        <v>50</v>
      </c>
      <c r="E264" s="29" t="s">
        <v>11178</v>
      </c>
    </row>
    <row r="265" spans="1:16" ht="12.75">
      <c r="A265" s="18" t="s">
        <v>42</v>
      </c>
      <c s="23" t="s">
        <v>382</v>
      </c>
      <c s="23" t="s">
        <v>11187</v>
      </c>
      <c s="18" t="s">
        <v>44</v>
      </c>
      <c s="24" t="s">
        <v>10985</v>
      </c>
      <c s="25" t="s">
        <v>56</v>
      </c>
      <c s="26">
        <v>7350</v>
      </c>
      <c s="27">
        <v>0</v>
      </c>
      <c s="27">
        <f>ROUND(ROUND(H265,2)*ROUND(G265,3),2)</f>
      </c>
      <c r="O265">
        <f>(I265*21)/100</f>
      </c>
      <c t="s">
        <v>20</v>
      </c>
    </row>
    <row r="266" spans="1:5" ht="12.75">
      <c r="A266" s="28" t="s">
        <v>47</v>
      </c>
      <c r="E266" s="29" t="s">
        <v>44</v>
      </c>
    </row>
    <row r="267" spans="1:5" ht="12.75">
      <c r="A267" s="30" t="s">
        <v>48</v>
      </c>
      <c r="E267" s="31" t="s">
        <v>2716</v>
      </c>
    </row>
    <row r="268" spans="1:5" ht="51">
      <c r="A268" t="s">
        <v>50</v>
      </c>
      <c r="E268" s="29" t="s">
        <v>11188</v>
      </c>
    </row>
    <row r="269" spans="1:16" ht="12.75">
      <c r="A269" s="18" t="s">
        <v>42</v>
      </c>
      <c s="23" t="s">
        <v>386</v>
      </c>
      <c s="23" t="s">
        <v>11189</v>
      </c>
      <c s="18" t="s">
        <v>44</v>
      </c>
      <c s="24" t="s">
        <v>11190</v>
      </c>
      <c s="25" t="s">
        <v>70</v>
      </c>
      <c s="26">
        <v>149</v>
      </c>
      <c s="27">
        <v>0</v>
      </c>
      <c s="27">
        <f>ROUND(ROUND(H269,2)*ROUND(G269,3),2)</f>
      </c>
      <c r="O269">
        <f>(I269*21)/100</f>
      </c>
      <c t="s">
        <v>20</v>
      </c>
    </row>
    <row r="270" spans="1:5" ht="12.75">
      <c r="A270" s="28" t="s">
        <v>47</v>
      </c>
      <c r="E270" s="29" t="s">
        <v>44</v>
      </c>
    </row>
    <row r="271" spans="1:5" ht="12.75">
      <c r="A271" s="30" t="s">
        <v>48</v>
      </c>
      <c r="E271" s="31" t="s">
        <v>2716</v>
      </c>
    </row>
    <row r="272" spans="1:5" ht="63.75">
      <c r="A272" t="s">
        <v>50</v>
      </c>
      <c r="E272" s="29" t="s">
        <v>2390</v>
      </c>
    </row>
    <row r="273" spans="1:16" ht="12.75">
      <c r="A273" s="18" t="s">
        <v>42</v>
      </c>
      <c s="23" t="s">
        <v>390</v>
      </c>
      <c s="23" t="s">
        <v>11191</v>
      </c>
      <c s="18" t="s">
        <v>44</v>
      </c>
      <c s="24" t="s">
        <v>11192</v>
      </c>
      <c s="25" t="s">
        <v>70</v>
      </c>
      <c s="26">
        <v>50</v>
      </c>
      <c s="27">
        <v>0</v>
      </c>
      <c s="27">
        <f>ROUND(ROUND(H273,2)*ROUND(G273,3),2)</f>
      </c>
      <c r="O273">
        <f>(I273*21)/100</f>
      </c>
      <c t="s">
        <v>20</v>
      </c>
    </row>
    <row r="274" spans="1:5" ht="12.75">
      <c r="A274" s="28" t="s">
        <v>47</v>
      </c>
      <c r="E274" s="29" t="s">
        <v>44</v>
      </c>
    </row>
    <row r="275" spans="1:5" ht="12.75">
      <c r="A275" s="30" t="s">
        <v>48</v>
      </c>
      <c r="E275" s="31" t="s">
        <v>2716</v>
      </c>
    </row>
    <row r="276" spans="1:5" ht="63.75">
      <c r="A276" t="s">
        <v>50</v>
      </c>
      <c r="E276" s="29" t="s">
        <v>2390</v>
      </c>
    </row>
    <row r="277" spans="1:16" ht="12.75">
      <c r="A277" s="18" t="s">
        <v>42</v>
      </c>
      <c s="23" t="s">
        <v>394</v>
      </c>
      <c s="23" t="s">
        <v>11193</v>
      </c>
      <c s="18" t="s">
        <v>44</v>
      </c>
      <c s="24" t="s">
        <v>11194</v>
      </c>
      <c s="25" t="s">
        <v>70</v>
      </c>
      <c s="26">
        <v>50</v>
      </c>
      <c s="27">
        <v>0</v>
      </c>
      <c s="27">
        <f>ROUND(ROUND(H277,2)*ROUND(G277,3),2)</f>
      </c>
      <c r="O277">
        <f>(I277*21)/100</f>
      </c>
      <c t="s">
        <v>20</v>
      </c>
    </row>
    <row r="278" spans="1:5" ht="12.75">
      <c r="A278" s="28" t="s">
        <v>47</v>
      </c>
      <c r="E278" s="29" t="s">
        <v>44</v>
      </c>
    </row>
    <row r="279" spans="1:5" ht="12.75">
      <c r="A279" s="30" t="s">
        <v>48</v>
      </c>
      <c r="E279" s="31" t="s">
        <v>2716</v>
      </c>
    </row>
    <row r="280" spans="1:5" ht="63.75">
      <c r="A280" t="s">
        <v>50</v>
      </c>
      <c r="E280" s="29" t="s">
        <v>2390</v>
      </c>
    </row>
    <row r="281" spans="1:16" ht="12.75">
      <c r="A281" s="18" t="s">
        <v>42</v>
      </c>
      <c s="23" t="s">
        <v>398</v>
      </c>
      <c s="23" t="s">
        <v>11195</v>
      </c>
      <c s="18" t="s">
        <v>44</v>
      </c>
      <c s="24" t="s">
        <v>11196</v>
      </c>
      <c s="25" t="s">
        <v>157</v>
      </c>
      <c s="26">
        <v>180</v>
      </c>
      <c s="27">
        <v>0</v>
      </c>
      <c s="27">
        <f>ROUND(ROUND(H281,2)*ROUND(G281,3),2)</f>
      </c>
      <c r="O281">
        <f>(I281*21)/100</f>
      </c>
      <c t="s">
        <v>20</v>
      </c>
    </row>
    <row r="282" spans="1:5" ht="12.75">
      <c r="A282" s="28" t="s">
        <v>47</v>
      </c>
      <c r="E282" s="29" t="s">
        <v>44</v>
      </c>
    </row>
    <row r="283" spans="1:5" ht="12.75">
      <c r="A283" s="30" t="s">
        <v>48</v>
      </c>
      <c r="E283" s="31" t="s">
        <v>2958</v>
      </c>
    </row>
    <row r="284" spans="1:5" ht="89.25">
      <c r="A284" t="s">
        <v>50</v>
      </c>
      <c r="E284" s="29" t="s">
        <v>11197</v>
      </c>
    </row>
    <row r="285" spans="1:18" ht="12.75" customHeight="1">
      <c r="A285" s="5" t="s">
        <v>40</v>
      </c>
      <c s="5"/>
      <c s="34" t="s">
        <v>76</v>
      </c>
      <c s="5"/>
      <c s="21" t="s">
        <v>3819</v>
      </c>
      <c s="5"/>
      <c s="5"/>
      <c s="5"/>
      <c s="35">
        <f>0+Q285</f>
      </c>
      <c r="O285">
        <f>0+R285</f>
      </c>
      <c r="Q285">
        <f>0+I286</f>
      </c>
      <c>
        <f>0+O286</f>
      </c>
    </row>
    <row r="286" spans="1:16" ht="12.75">
      <c r="A286" s="18" t="s">
        <v>42</v>
      </c>
      <c s="23" t="s">
        <v>402</v>
      </c>
      <c s="23" t="s">
        <v>11069</v>
      </c>
      <c s="18" t="s">
        <v>44</v>
      </c>
      <c s="24" t="s">
        <v>11070</v>
      </c>
      <c s="25" t="s">
        <v>46</v>
      </c>
      <c s="26">
        <v>1</v>
      </c>
      <c s="27">
        <v>0</v>
      </c>
      <c s="27">
        <f>ROUND(ROUND(H286,2)*ROUND(G286,3),2)</f>
      </c>
      <c r="O286">
        <f>(I286*21)/100</f>
      </c>
      <c t="s">
        <v>20</v>
      </c>
    </row>
    <row r="287" spans="1:5" ht="12.75">
      <c r="A287" s="28" t="s">
        <v>47</v>
      </c>
      <c r="E287" s="29" t="s">
        <v>44</v>
      </c>
    </row>
    <row r="288" spans="1:5" ht="12.75">
      <c r="A288" s="30" t="s">
        <v>48</v>
      </c>
      <c r="E288" s="31" t="s">
        <v>11543</v>
      </c>
    </row>
    <row r="289" spans="1:5" ht="267.75">
      <c r="A289" t="s">
        <v>50</v>
      </c>
      <c r="E289" s="29" t="s">
        <v>11071</v>
      </c>
    </row>
    <row r="290" spans="1:18" ht="12.75" customHeight="1">
      <c r="A290" s="5" t="s">
        <v>40</v>
      </c>
      <c s="5"/>
      <c s="34" t="s">
        <v>37</v>
      </c>
      <c s="5"/>
      <c s="21" t="s">
        <v>2884</v>
      </c>
      <c s="5"/>
      <c s="5"/>
      <c s="5"/>
      <c s="35">
        <f>0+Q290</f>
      </c>
      <c r="O290">
        <f>0+R290</f>
      </c>
      <c r="Q290">
        <f>0+I291+I295+I299</f>
      </c>
      <c>
        <f>0+O291+O295+O299</f>
      </c>
    </row>
    <row r="291" spans="1:16" ht="12.75">
      <c r="A291" s="18" t="s">
        <v>42</v>
      </c>
      <c s="23" t="s">
        <v>406</v>
      </c>
      <c s="23" t="s">
        <v>4031</v>
      </c>
      <c s="18" t="s">
        <v>44</v>
      </c>
      <c s="24" t="s">
        <v>4032</v>
      </c>
      <c s="25" t="s">
        <v>56</v>
      </c>
      <c s="26">
        <v>2</v>
      </c>
      <c s="27">
        <v>0</v>
      </c>
      <c s="27">
        <f>ROUND(ROUND(H291,2)*ROUND(G291,3),2)</f>
      </c>
      <c r="O291">
        <f>(I291*21)/100</f>
      </c>
      <c t="s">
        <v>20</v>
      </c>
    </row>
    <row r="292" spans="1:5" ht="12.75">
      <c r="A292" s="28" t="s">
        <v>47</v>
      </c>
      <c r="E292" s="29" t="s">
        <v>44</v>
      </c>
    </row>
    <row r="293" spans="1:5" ht="12.75">
      <c r="A293" s="30" t="s">
        <v>48</v>
      </c>
      <c r="E293" s="31" t="s">
        <v>11543</v>
      </c>
    </row>
    <row r="294" spans="1:5" ht="25.5">
      <c r="A294" t="s">
        <v>50</v>
      </c>
      <c r="E294" s="29" t="s">
        <v>11112</v>
      </c>
    </row>
    <row r="295" spans="1:16" ht="12.75">
      <c r="A295" s="18" t="s">
        <v>42</v>
      </c>
      <c s="23" t="s">
        <v>410</v>
      </c>
      <c s="23" t="s">
        <v>2885</v>
      </c>
      <c s="18" t="s">
        <v>44</v>
      </c>
      <c s="24" t="s">
        <v>2886</v>
      </c>
      <c s="25" t="s">
        <v>46</v>
      </c>
      <c s="26">
        <v>3</v>
      </c>
      <c s="27">
        <v>0</v>
      </c>
      <c s="27">
        <f>ROUND(ROUND(H295,2)*ROUND(G295,3),2)</f>
      </c>
      <c r="O295">
        <f>(I295*21)/100</f>
      </c>
      <c t="s">
        <v>20</v>
      </c>
    </row>
    <row r="296" spans="1:5" ht="12.75">
      <c r="A296" s="28" t="s">
        <v>47</v>
      </c>
      <c r="E296" s="29" t="s">
        <v>44</v>
      </c>
    </row>
    <row r="297" spans="1:5" ht="12.75">
      <c r="A297" s="30" t="s">
        <v>48</v>
      </c>
      <c r="E297" s="31" t="s">
        <v>11543</v>
      </c>
    </row>
    <row r="298" spans="1:5" ht="89.25">
      <c r="A298" t="s">
        <v>50</v>
      </c>
      <c r="E298" s="29" t="s">
        <v>2887</v>
      </c>
    </row>
    <row r="299" spans="1:16" ht="12.75">
      <c r="A299" s="18" t="s">
        <v>42</v>
      </c>
      <c s="23" t="s">
        <v>414</v>
      </c>
      <c s="23" t="s">
        <v>2891</v>
      </c>
      <c s="18" t="s">
        <v>44</v>
      </c>
      <c s="24" t="s">
        <v>2892</v>
      </c>
      <c s="25" t="s">
        <v>64</v>
      </c>
      <c s="26">
        <v>5</v>
      </c>
      <c s="27">
        <v>0</v>
      </c>
      <c s="27">
        <f>ROUND(ROUND(H299,2)*ROUND(G299,3),2)</f>
      </c>
      <c r="O299">
        <f>(I299*21)/100</f>
      </c>
      <c t="s">
        <v>20</v>
      </c>
    </row>
    <row r="300" spans="1:5" ht="12.75">
      <c r="A300" s="28" t="s">
        <v>47</v>
      </c>
      <c r="E300" s="29" t="s">
        <v>44</v>
      </c>
    </row>
    <row r="301" spans="1:5" ht="12.75">
      <c r="A301" s="30" t="s">
        <v>48</v>
      </c>
      <c r="E301" s="31" t="s">
        <v>11543</v>
      </c>
    </row>
    <row r="302" spans="1:5" ht="153">
      <c r="A302" t="s">
        <v>50</v>
      </c>
      <c r="E302" s="29" t="s">
        <v>2893</v>
      </c>
    </row>
    <row r="303" spans="1:18" ht="12.75" customHeight="1">
      <c r="A303" s="5" t="s">
        <v>40</v>
      </c>
      <c s="5"/>
      <c s="34" t="s">
        <v>181</v>
      </c>
      <c s="5"/>
      <c s="21" t="s">
        <v>182</v>
      </c>
      <c s="5"/>
      <c s="5"/>
      <c s="5"/>
      <c s="35">
        <f>0+Q303</f>
      </c>
      <c r="O303">
        <f>0+R303</f>
      </c>
      <c r="Q303">
        <f>0+I304+I308+I312+I316+I320</f>
      </c>
      <c>
        <f>0+O304+O308+O312+O316+O320</f>
      </c>
    </row>
    <row r="304" spans="1:16" ht="25.5">
      <c r="A304" s="18" t="s">
        <v>42</v>
      </c>
      <c s="23" t="s">
        <v>418</v>
      </c>
      <c s="23" t="s">
        <v>184</v>
      </c>
      <c s="18" t="s">
        <v>185</v>
      </c>
      <c s="24" t="s">
        <v>186</v>
      </c>
      <c s="25" t="s">
        <v>187</v>
      </c>
      <c s="26">
        <v>28</v>
      </c>
      <c s="27">
        <v>0</v>
      </c>
      <c s="27">
        <f>ROUND(ROUND(H304,2)*ROUND(G304,3),2)</f>
      </c>
      <c r="O304">
        <f>(I304*21)/100</f>
      </c>
      <c t="s">
        <v>20</v>
      </c>
    </row>
    <row r="305" spans="1:5" ht="12.75">
      <c r="A305" s="28" t="s">
        <v>47</v>
      </c>
      <c r="E305" s="29" t="s">
        <v>188</v>
      </c>
    </row>
    <row r="306" spans="1:5" ht="12.75">
      <c r="A306" s="30" t="s">
        <v>48</v>
      </c>
      <c r="E306" s="31" t="s">
        <v>11543</v>
      </c>
    </row>
    <row r="307" spans="1:5" ht="165.75">
      <c r="A307" t="s">
        <v>50</v>
      </c>
      <c r="E307" s="29" t="s">
        <v>2894</v>
      </c>
    </row>
    <row r="308" spans="1:16" ht="25.5">
      <c r="A308" s="18" t="s">
        <v>42</v>
      </c>
      <c s="23" t="s">
        <v>422</v>
      </c>
      <c s="23" t="s">
        <v>192</v>
      </c>
      <c s="18" t="s">
        <v>185</v>
      </c>
      <c s="24" t="s">
        <v>193</v>
      </c>
      <c s="25" t="s">
        <v>187</v>
      </c>
      <c s="26">
        <v>6</v>
      </c>
      <c s="27">
        <v>0</v>
      </c>
      <c s="27">
        <f>ROUND(ROUND(H308,2)*ROUND(G308,3),2)</f>
      </c>
      <c r="O308">
        <f>(I308*21)/100</f>
      </c>
      <c t="s">
        <v>20</v>
      </c>
    </row>
    <row r="309" spans="1:5" ht="12.75">
      <c r="A309" s="28" t="s">
        <v>47</v>
      </c>
      <c r="E309" s="29" t="s">
        <v>188</v>
      </c>
    </row>
    <row r="310" spans="1:5" ht="12.75">
      <c r="A310" s="30" t="s">
        <v>48</v>
      </c>
      <c r="E310" s="31" t="s">
        <v>11543</v>
      </c>
    </row>
    <row r="311" spans="1:5" ht="165.75">
      <c r="A311" t="s">
        <v>50</v>
      </c>
      <c r="E311" s="29" t="s">
        <v>2894</v>
      </c>
    </row>
    <row r="312" spans="1:16" ht="25.5">
      <c r="A312" s="18" t="s">
        <v>42</v>
      </c>
      <c s="23" t="s">
        <v>426</v>
      </c>
      <c s="23" t="s">
        <v>1085</v>
      </c>
      <c s="18" t="s">
        <v>185</v>
      </c>
      <c s="24" t="s">
        <v>2897</v>
      </c>
      <c s="25" t="s">
        <v>187</v>
      </c>
      <c s="26">
        <v>0.1</v>
      </c>
      <c s="27">
        <v>0</v>
      </c>
      <c s="27">
        <f>ROUND(ROUND(H312,2)*ROUND(G312,3),2)</f>
      </c>
      <c r="O312">
        <f>(I312*21)/100</f>
      </c>
      <c t="s">
        <v>20</v>
      </c>
    </row>
    <row r="313" spans="1:5" ht="12.75">
      <c r="A313" s="28" t="s">
        <v>47</v>
      </c>
      <c r="E313" s="29" t="s">
        <v>188</v>
      </c>
    </row>
    <row r="314" spans="1:5" ht="12.75">
      <c r="A314" s="30" t="s">
        <v>48</v>
      </c>
      <c r="E314" s="31" t="s">
        <v>2716</v>
      </c>
    </row>
    <row r="315" spans="1:5" ht="165.75">
      <c r="A315" t="s">
        <v>50</v>
      </c>
      <c r="E315" s="29" t="s">
        <v>2894</v>
      </c>
    </row>
    <row r="316" spans="1:16" ht="25.5">
      <c r="A316" s="18" t="s">
        <v>42</v>
      </c>
      <c s="23" t="s">
        <v>430</v>
      </c>
      <c s="23" t="s">
        <v>1312</v>
      </c>
      <c s="18" t="s">
        <v>185</v>
      </c>
      <c s="24" t="s">
        <v>2898</v>
      </c>
      <c s="25" t="s">
        <v>187</v>
      </c>
      <c s="26">
        <v>0.25</v>
      </c>
      <c s="27">
        <v>0</v>
      </c>
      <c s="27">
        <f>ROUND(ROUND(H316,2)*ROUND(G316,3),2)</f>
      </c>
      <c r="O316">
        <f>(I316*21)/100</f>
      </c>
      <c t="s">
        <v>20</v>
      </c>
    </row>
    <row r="317" spans="1:5" ht="25.5">
      <c r="A317" s="28" t="s">
        <v>47</v>
      </c>
      <c r="E317" s="29" t="s">
        <v>1314</v>
      </c>
    </row>
    <row r="318" spans="1:5" ht="12.75">
      <c r="A318" s="30" t="s">
        <v>48</v>
      </c>
      <c r="E318" s="31" t="s">
        <v>2716</v>
      </c>
    </row>
    <row r="319" spans="1:5" ht="165.75">
      <c r="A319" t="s">
        <v>50</v>
      </c>
      <c r="E319" s="29" t="s">
        <v>2894</v>
      </c>
    </row>
    <row r="320" spans="1:16" ht="25.5">
      <c r="A320" s="18" t="s">
        <v>42</v>
      </c>
      <c s="23" t="s">
        <v>434</v>
      </c>
      <c s="23" t="s">
        <v>1090</v>
      </c>
      <c s="18" t="s">
        <v>185</v>
      </c>
      <c s="24" t="s">
        <v>2971</v>
      </c>
      <c s="25" t="s">
        <v>187</v>
      </c>
      <c s="26">
        <v>11</v>
      </c>
      <c s="27">
        <v>0</v>
      </c>
      <c s="27">
        <f>ROUND(ROUND(H320,2)*ROUND(G320,3),2)</f>
      </c>
      <c r="O320">
        <f>(I320*21)/100</f>
      </c>
      <c t="s">
        <v>20</v>
      </c>
    </row>
    <row r="321" spans="1:5" ht="25.5">
      <c r="A321" s="28" t="s">
        <v>47</v>
      </c>
      <c r="E321" s="29" t="s">
        <v>1089</v>
      </c>
    </row>
    <row r="322" spans="1:5" ht="12.75">
      <c r="A322" s="30" t="s">
        <v>48</v>
      </c>
      <c r="E322" s="31" t="s">
        <v>2716</v>
      </c>
    </row>
    <row r="323" spans="1:5" ht="165.75">
      <c r="A323" t="s">
        <v>50</v>
      </c>
      <c r="E323" s="29" t="s">
        <v>2894</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71.xml><?xml version="1.0" encoding="utf-8"?>
<worksheet xmlns="http://schemas.openxmlformats.org/spreadsheetml/2006/main" xmlns:r="http://schemas.openxmlformats.org/officeDocument/2006/relationships">
  <sheetPr>
    <pageSetUpPr fitToPage="1"/>
  </sheetPr>
  <dimension ref="A1:R20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0+O9+O38+O43+O92+O133+O138+O183+O188</f>
      </c>
      <c t="s">
        <v>19</v>
      </c>
    </row>
    <row r="3" spans="1:16" ht="15" customHeight="1">
      <c r="A3" t="s">
        <v>1</v>
      </c>
      <c s="8" t="s">
        <v>4</v>
      </c>
      <c s="9" t="s">
        <v>5</v>
      </c>
      <c s="1"/>
      <c s="10" t="s">
        <v>6</v>
      </c>
      <c s="1"/>
      <c s="4"/>
      <c s="3" t="s">
        <v>11554</v>
      </c>
      <c s="36">
        <f>0+I9+I38+I43+I92+I133+I138+I183+I188</f>
      </c>
      <c r="O3" t="s">
        <v>16</v>
      </c>
      <c t="s">
        <v>20</v>
      </c>
    </row>
    <row r="4" spans="1:16" ht="15" customHeight="1">
      <c r="A4" t="s">
        <v>7</v>
      </c>
      <c s="8" t="s">
        <v>8</v>
      </c>
      <c s="9" t="s">
        <v>11073</v>
      </c>
      <c s="1"/>
      <c s="10" t="s">
        <v>11074</v>
      </c>
      <c s="1"/>
      <c s="1"/>
      <c s="7"/>
      <c s="7"/>
      <c r="O4" t="s">
        <v>17</v>
      </c>
      <c t="s">
        <v>20</v>
      </c>
    </row>
    <row r="5" spans="1:16" ht="12.75" customHeight="1">
      <c r="A5" t="s">
        <v>11</v>
      </c>
      <c s="12" t="s">
        <v>15</v>
      </c>
      <c s="13" t="s">
        <v>11554</v>
      </c>
      <c s="5"/>
      <c s="14" t="s">
        <v>11555</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0+I10+I14+I18+I22+I26+I30+I34</f>
      </c>
      <c>
        <f>0+O10+O14+O18+O22+O26+O30+O34</f>
      </c>
    </row>
    <row r="10" spans="1:16" ht="12.75">
      <c r="A10" s="18" t="s">
        <v>42</v>
      </c>
      <c s="23" t="s">
        <v>26</v>
      </c>
      <c s="23" t="s">
        <v>2754</v>
      </c>
      <c s="18" t="s">
        <v>44</v>
      </c>
      <c s="24" t="s">
        <v>2755</v>
      </c>
      <c s="25" t="s">
        <v>64</v>
      </c>
      <c s="26">
        <v>1042</v>
      </c>
      <c s="27">
        <v>0</v>
      </c>
      <c s="27">
        <f>ROUND(ROUND(H10,2)*ROUND(G10,3),2)</f>
      </c>
      <c r="O10">
        <f>(I10*21)/100</f>
      </c>
      <c t="s">
        <v>20</v>
      </c>
    </row>
    <row r="11" spans="1:5" ht="12.75">
      <c r="A11" s="28" t="s">
        <v>47</v>
      </c>
      <c r="E11" s="29" t="s">
        <v>44</v>
      </c>
    </row>
    <row r="12" spans="1:5" ht="12.75">
      <c r="A12" s="30" t="s">
        <v>48</v>
      </c>
      <c r="E12" s="31" t="s">
        <v>11556</v>
      </c>
    </row>
    <row r="13" spans="1:5" ht="12.75">
      <c r="A13" t="s">
        <v>50</v>
      </c>
      <c r="E13" s="29" t="s">
        <v>2756</v>
      </c>
    </row>
    <row r="14" spans="1:16" ht="12.75">
      <c r="A14" s="18" t="s">
        <v>42</v>
      </c>
      <c s="23" t="s">
        <v>20</v>
      </c>
      <c s="23" t="s">
        <v>2759</v>
      </c>
      <c s="18" t="s">
        <v>44</v>
      </c>
      <c s="24" t="s">
        <v>2760</v>
      </c>
      <c s="25" t="s">
        <v>46</v>
      </c>
      <c s="26">
        <v>15</v>
      </c>
      <c s="27">
        <v>0</v>
      </c>
      <c s="27">
        <f>ROUND(ROUND(H14,2)*ROUND(G14,3),2)</f>
      </c>
      <c r="O14">
        <f>(I14*21)/100</f>
      </c>
      <c t="s">
        <v>20</v>
      </c>
    </row>
    <row r="15" spans="1:5" ht="12.75">
      <c r="A15" s="28" t="s">
        <v>47</v>
      </c>
      <c r="E15" s="29" t="s">
        <v>44</v>
      </c>
    </row>
    <row r="16" spans="1:5" ht="12.75">
      <c r="A16" s="30" t="s">
        <v>48</v>
      </c>
      <c r="E16" s="31" t="s">
        <v>11556</v>
      </c>
    </row>
    <row r="17" spans="1:5" ht="357">
      <c r="A17" t="s">
        <v>50</v>
      </c>
      <c r="E17" s="29" t="s">
        <v>2761</v>
      </c>
    </row>
    <row r="18" spans="1:16" ht="12.75">
      <c r="A18" s="18" t="s">
        <v>42</v>
      </c>
      <c s="23" t="s">
        <v>19</v>
      </c>
      <c s="23" t="s">
        <v>2762</v>
      </c>
      <c s="18" t="s">
        <v>44</v>
      </c>
      <c s="24" t="s">
        <v>2763</v>
      </c>
      <c s="25" t="s">
        <v>46</v>
      </c>
      <c s="26">
        <v>340</v>
      </c>
      <c s="27">
        <v>0</v>
      </c>
      <c s="27">
        <f>ROUND(ROUND(H18,2)*ROUND(G18,3),2)</f>
      </c>
      <c r="O18">
        <f>(I18*21)/100</f>
      </c>
      <c t="s">
        <v>20</v>
      </c>
    </row>
    <row r="19" spans="1:5" ht="12.75">
      <c r="A19" s="28" t="s">
        <v>47</v>
      </c>
      <c r="E19" s="29" t="s">
        <v>44</v>
      </c>
    </row>
    <row r="20" spans="1:5" ht="12.75">
      <c r="A20" s="30" t="s">
        <v>48</v>
      </c>
      <c r="E20" s="31" t="s">
        <v>11556</v>
      </c>
    </row>
    <row r="21" spans="1:5" ht="318.75">
      <c r="A21" t="s">
        <v>50</v>
      </c>
      <c r="E21" s="29" t="s">
        <v>2765</v>
      </c>
    </row>
    <row r="22" spans="1:16" ht="12.75">
      <c r="A22" s="18" t="s">
        <v>42</v>
      </c>
      <c s="23" t="s">
        <v>30</v>
      </c>
      <c s="23" t="s">
        <v>54</v>
      </c>
      <c s="18" t="s">
        <v>44</v>
      </c>
      <c s="24" t="s">
        <v>55</v>
      </c>
      <c s="25" t="s">
        <v>56</v>
      </c>
      <c s="26">
        <v>25</v>
      </c>
      <c s="27">
        <v>0</v>
      </c>
      <c s="27">
        <f>ROUND(ROUND(H22,2)*ROUND(G22,3),2)</f>
      </c>
      <c r="O22">
        <f>(I22*21)/100</f>
      </c>
      <c t="s">
        <v>20</v>
      </c>
    </row>
    <row r="23" spans="1:5" ht="12.75">
      <c r="A23" s="28" t="s">
        <v>47</v>
      </c>
      <c r="E23" s="29" t="s">
        <v>44</v>
      </c>
    </row>
    <row r="24" spans="1:5" ht="12.75">
      <c r="A24" s="30" t="s">
        <v>48</v>
      </c>
      <c r="E24" s="31" t="s">
        <v>11556</v>
      </c>
    </row>
    <row r="25" spans="1:5" ht="25.5">
      <c r="A25" t="s">
        <v>50</v>
      </c>
      <c r="E25" s="29" t="s">
        <v>57</v>
      </c>
    </row>
    <row r="26" spans="1:16" ht="12.75">
      <c r="A26" s="18" t="s">
        <v>42</v>
      </c>
      <c s="23" t="s">
        <v>32</v>
      </c>
      <c s="23" t="s">
        <v>58</v>
      </c>
      <c s="18" t="s">
        <v>44</v>
      </c>
      <c s="24" t="s">
        <v>59</v>
      </c>
      <c s="25" t="s">
        <v>46</v>
      </c>
      <c s="26">
        <v>283</v>
      </c>
      <c s="27">
        <v>0</v>
      </c>
      <c s="27">
        <f>ROUND(ROUND(H26,2)*ROUND(G26,3),2)</f>
      </c>
      <c r="O26">
        <f>(I26*21)/100</f>
      </c>
      <c t="s">
        <v>20</v>
      </c>
    </row>
    <row r="27" spans="1:5" ht="12.75">
      <c r="A27" s="28" t="s">
        <v>47</v>
      </c>
      <c r="E27" s="29" t="s">
        <v>44</v>
      </c>
    </row>
    <row r="28" spans="1:5" ht="12.75">
      <c r="A28" s="30" t="s">
        <v>48</v>
      </c>
      <c r="E28" s="31" t="s">
        <v>11556</v>
      </c>
    </row>
    <row r="29" spans="1:5" ht="153">
      <c r="A29" t="s">
        <v>50</v>
      </c>
      <c r="E29" s="29" t="s">
        <v>2766</v>
      </c>
    </row>
    <row r="30" spans="1:16" ht="12.75">
      <c r="A30" s="18" t="s">
        <v>42</v>
      </c>
      <c s="23" t="s">
        <v>34</v>
      </c>
      <c s="23" t="s">
        <v>878</v>
      </c>
      <c s="18" t="s">
        <v>44</v>
      </c>
      <c s="24" t="s">
        <v>879</v>
      </c>
      <c s="25" t="s">
        <v>46</v>
      </c>
      <c s="26">
        <v>81</v>
      </c>
      <c s="27">
        <v>0</v>
      </c>
      <c s="27">
        <f>ROUND(ROUND(H30,2)*ROUND(G30,3),2)</f>
      </c>
      <c r="O30">
        <f>(I30*21)/100</f>
      </c>
      <c t="s">
        <v>20</v>
      </c>
    </row>
    <row r="31" spans="1:5" ht="12.75">
      <c r="A31" s="28" t="s">
        <v>47</v>
      </c>
      <c r="E31" s="29" t="s">
        <v>44</v>
      </c>
    </row>
    <row r="32" spans="1:5" ht="12.75">
      <c r="A32" s="30" t="s">
        <v>48</v>
      </c>
      <c r="E32" s="31" t="s">
        <v>11556</v>
      </c>
    </row>
    <row r="33" spans="1:5" ht="165.75">
      <c r="A33" t="s">
        <v>50</v>
      </c>
      <c r="E33" s="29" t="s">
        <v>11431</v>
      </c>
    </row>
    <row r="34" spans="1:16" ht="12.75">
      <c r="A34" s="18" t="s">
        <v>42</v>
      </c>
      <c s="23" t="s">
        <v>66</v>
      </c>
      <c s="23" t="s">
        <v>2767</v>
      </c>
      <c s="18" t="s">
        <v>44</v>
      </c>
      <c s="24" t="s">
        <v>2768</v>
      </c>
      <c s="25" t="s">
        <v>64</v>
      </c>
      <c s="26">
        <v>1042</v>
      </c>
      <c s="27">
        <v>0</v>
      </c>
      <c s="27">
        <f>ROUND(ROUND(H34,2)*ROUND(G34,3),2)</f>
      </c>
      <c r="O34">
        <f>(I34*21)/100</f>
      </c>
      <c t="s">
        <v>20</v>
      </c>
    </row>
    <row r="35" spans="1:5" ht="12.75">
      <c r="A35" s="28" t="s">
        <v>47</v>
      </c>
      <c r="E35" s="29" t="s">
        <v>44</v>
      </c>
    </row>
    <row r="36" spans="1:5" ht="12.75">
      <c r="A36" s="30" t="s">
        <v>48</v>
      </c>
      <c r="E36" s="31" t="s">
        <v>11556</v>
      </c>
    </row>
    <row r="37" spans="1:5" ht="38.25">
      <c r="A37" t="s">
        <v>50</v>
      </c>
      <c r="E37" s="29" t="s">
        <v>2769</v>
      </c>
    </row>
    <row r="38" spans="1:18" ht="12.75" customHeight="1">
      <c r="A38" s="5" t="s">
        <v>40</v>
      </c>
      <c s="5"/>
      <c s="34" t="s">
        <v>30</v>
      </c>
      <c s="5"/>
      <c s="21" t="s">
        <v>1238</v>
      </c>
      <c s="5"/>
      <c s="5"/>
      <c s="5"/>
      <c s="35">
        <f>0+Q38</f>
      </c>
      <c r="O38">
        <f>0+R38</f>
      </c>
      <c r="Q38">
        <f>0+I39</f>
      </c>
      <c>
        <f>0+O39</f>
      </c>
    </row>
    <row r="39" spans="1:16" ht="12.75">
      <c r="A39" s="18" t="s">
        <v>42</v>
      </c>
      <c s="23" t="s">
        <v>76</v>
      </c>
      <c s="23" t="s">
        <v>2777</v>
      </c>
      <c s="18" t="s">
        <v>44</v>
      </c>
      <c s="24" t="s">
        <v>2778</v>
      </c>
      <c s="25" t="s">
        <v>46</v>
      </c>
      <c s="26">
        <v>21</v>
      </c>
      <c s="27">
        <v>0</v>
      </c>
      <c s="27">
        <f>ROUND(ROUND(H39,2)*ROUND(G39,3),2)</f>
      </c>
      <c r="O39">
        <f>(I39*21)/100</f>
      </c>
      <c t="s">
        <v>20</v>
      </c>
    </row>
    <row r="40" spans="1:5" ht="12.75">
      <c r="A40" s="28" t="s">
        <v>47</v>
      </c>
      <c r="E40" s="29" t="s">
        <v>44</v>
      </c>
    </row>
    <row r="41" spans="1:5" ht="12.75">
      <c r="A41" s="30" t="s">
        <v>48</v>
      </c>
      <c r="E41" s="31" t="s">
        <v>11556</v>
      </c>
    </row>
    <row r="42" spans="1:5" ht="38.25">
      <c r="A42" t="s">
        <v>50</v>
      </c>
      <c r="E42" s="29" t="s">
        <v>2780</v>
      </c>
    </row>
    <row r="43" spans="1:18" ht="12.75" customHeight="1">
      <c r="A43" s="5" t="s">
        <v>40</v>
      </c>
      <c s="5"/>
      <c s="34" t="s">
        <v>410</v>
      </c>
      <c s="5"/>
      <c s="21" t="s">
        <v>2315</v>
      </c>
      <c s="5"/>
      <c s="5"/>
      <c s="5"/>
      <c s="35">
        <f>0+Q43</f>
      </c>
      <c r="O43">
        <f>0+R43</f>
      </c>
      <c r="Q43">
        <f>0+I44+I48+I52+I56+I60+I64+I68+I72+I76+I80+I84+I88</f>
      </c>
      <c>
        <f>0+O44+O48+O52+O56+O60+O64+O68+O72+O76+O80+O84+O88</f>
      </c>
    </row>
    <row r="44" spans="1:16" ht="12.75">
      <c r="A44" s="18" t="s">
        <v>42</v>
      </c>
      <c s="23" t="s">
        <v>37</v>
      </c>
      <c s="23" t="s">
        <v>2784</v>
      </c>
      <c s="18" t="s">
        <v>44</v>
      </c>
      <c s="24" t="s">
        <v>2785</v>
      </c>
      <c s="25" t="s">
        <v>70</v>
      </c>
      <c s="26">
        <v>3</v>
      </c>
      <c s="27">
        <v>0</v>
      </c>
      <c s="27">
        <f>ROUND(ROUND(H44,2)*ROUND(G44,3),2)</f>
      </c>
      <c r="O44">
        <f>(I44*21)/100</f>
      </c>
      <c t="s">
        <v>20</v>
      </c>
    </row>
    <row r="45" spans="1:5" ht="12.75">
      <c r="A45" s="28" t="s">
        <v>47</v>
      </c>
      <c r="E45" s="29" t="s">
        <v>44</v>
      </c>
    </row>
    <row r="46" spans="1:5" ht="12.75">
      <c r="A46" s="30" t="s">
        <v>48</v>
      </c>
      <c r="E46" s="31" t="s">
        <v>11556</v>
      </c>
    </row>
    <row r="47" spans="1:5" ht="51">
      <c r="A47" t="s">
        <v>50</v>
      </c>
      <c r="E47" s="29" t="s">
        <v>2787</v>
      </c>
    </row>
    <row r="48" spans="1:16" ht="12.75">
      <c r="A48" s="18" t="s">
        <v>42</v>
      </c>
      <c s="23" t="s">
        <v>39</v>
      </c>
      <c s="23" t="s">
        <v>224</v>
      </c>
      <c s="18" t="s">
        <v>44</v>
      </c>
      <c s="24" t="s">
        <v>225</v>
      </c>
      <c s="25" t="s">
        <v>56</v>
      </c>
      <c s="26">
        <v>520</v>
      </c>
      <c s="27">
        <v>0</v>
      </c>
      <c s="27">
        <f>ROUND(ROUND(H48,2)*ROUND(G48,3),2)</f>
      </c>
      <c r="O48">
        <f>(I48*21)/100</f>
      </c>
      <c t="s">
        <v>20</v>
      </c>
    </row>
    <row r="49" spans="1:5" ht="12.75">
      <c r="A49" s="28" t="s">
        <v>47</v>
      </c>
      <c r="E49" s="29" t="s">
        <v>44</v>
      </c>
    </row>
    <row r="50" spans="1:5" ht="12.75">
      <c r="A50" s="30" t="s">
        <v>48</v>
      </c>
      <c r="E50" s="31" t="s">
        <v>11556</v>
      </c>
    </row>
    <row r="51" spans="1:5" ht="51">
      <c r="A51" t="s">
        <v>50</v>
      </c>
      <c r="E51" s="29" t="s">
        <v>2788</v>
      </c>
    </row>
    <row r="52" spans="1:16" ht="12.75">
      <c r="A52" s="18" t="s">
        <v>42</v>
      </c>
      <c s="23" t="s">
        <v>87</v>
      </c>
      <c s="23" t="s">
        <v>884</v>
      </c>
      <c s="18" t="s">
        <v>44</v>
      </c>
      <c s="24" t="s">
        <v>885</v>
      </c>
      <c s="25" t="s">
        <v>56</v>
      </c>
      <c s="26">
        <v>25</v>
      </c>
      <c s="27">
        <v>0</v>
      </c>
      <c s="27">
        <f>ROUND(ROUND(H52,2)*ROUND(G52,3),2)</f>
      </c>
      <c r="O52">
        <f>(I52*21)/100</f>
      </c>
      <c t="s">
        <v>20</v>
      </c>
    </row>
    <row r="53" spans="1:5" ht="12.75">
      <c r="A53" s="28" t="s">
        <v>47</v>
      </c>
      <c r="E53" s="29" t="s">
        <v>44</v>
      </c>
    </row>
    <row r="54" spans="1:5" ht="12.75">
      <c r="A54" s="30" t="s">
        <v>48</v>
      </c>
      <c r="E54" s="31" t="s">
        <v>11556</v>
      </c>
    </row>
    <row r="55" spans="1:5" ht="51">
      <c r="A55" t="s">
        <v>50</v>
      </c>
      <c r="E55" s="29" t="s">
        <v>2789</v>
      </c>
    </row>
    <row r="56" spans="1:16" ht="12.75">
      <c r="A56" s="18" t="s">
        <v>42</v>
      </c>
      <c s="23" t="s">
        <v>91</v>
      </c>
      <c s="23" t="s">
        <v>1736</v>
      </c>
      <c s="18" t="s">
        <v>44</v>
      </c>
      <c s="24" t="s">
        <v>1737</v>
      </c>
      <c s="25" t="s">
        <v>56</v>
      </c>
      <c s="26">
        <v>520</v>
      </c>
      <c s="27">
        <v>0</v>
      </c>
      <c s="27">
        <f>ROUND(ROUND(H56,2)*ROUND(G56,3),2)</f>
      </c>
      <c r="O56">
        <f>(I56*21)/100</f>
      </c>
      <c t="s">
        <v>20</v>
      </c>
    </row>
    <row r="57" spans="1:5" ht="12.75">
      <c r="A57" s="28" t="s">
        <v>47</v>
      </c>
      <c r="E57" s="29" t="s">
        <v>44</v>
      </c>
    </row>
    <row r="58" spans="1:5" ht="12.75">
      <c r="A58" s="30" t="s">
        <v>48</v>
      </c>
      <c r="E58" s="31" t="s">
        <v>11556</v>
      </c>
    </row>
    <row r="59" spans="1:5" ht="76.5">
      <c r="A59" t="s">
        <v>50</v>
      </c>
      <c r="E59" s="29" t="s">
        <v>6026</v>
      </c>
    </row>
    <row r="60" spans="1:16" ht="25.5">
      <c r="A60" s="18" t="s">
        <v>42</v>
      </c>
      <c s="23" t="s">
        <v>95</v>
      </c>
      <c s="23" t="s">
        <v>1743</v>
      </c>
      <c s="18" t="s">
        <v>44</v>
      </c>
      <c s="24" t="s">
        <v>1744</v>
      </c>
      <c s="25" t="s">
        <v>70</v>
      </c>
      <c s="26">
        <v>1</v>
      </c>
      <c s="27">
        <v>0</v>
      </c>
      <c s="27">
        <f>ROUND(ROUND(H60,2)*ROUND(G60,3),2)</f>
      </c>
      <c r="O60">
        <f>(I60*21)/100</f>
      </c>
      <c t="s">
        <v>20</v>
      </c>
    </row>
    <row r="61" spans="1:5" ht="12.75">
      <c r="A61" s="28" t="s">
        <v>47</v>
      </c>
      <c r="E61" s="29" t="s">
        <v>44</v>
      </c>
    </row>
    <row r="62" spans="1:5" ht="12.75">
      <c r="A62" s="30" t="s">
        <v>48</v>
      </c>
      <c r="E62" s="31" t="s">
        <v>11557</v>
      </c>
    </row>
    <row r="63" spans="1:5" ht="38.25">
      <c r="A63" t="s">
        <v>50</v>
      </c>
      <c r="E63" s="29" t="s">
        <v>229</v>
      </c>
    </row>
    <row r="64" spans="1:16" ht="25.5">
      <c r="A64" s="18" t="s">
        <v>42</v>
      </c>
      <c s="23" t="s">
        <v>103</v>
      </c>
      <c s="23" t="s">
        <v>230</v>
      </c>
      <c s="18" t="s">
        <v>44</v>
      </c>
      <c s="24" t="s">
        <v>231</v>
      </c>
      <c s="25" t="s">
        <v>70</v>
      </c>
      <c s="26">
        <v>1</v>
      </c>
      <c s="27">
        <v>0</v>
      </c>
      <c s="27">
        <f>ROUND(ROUND(H64,2)*ROUND(G64,3),2)</f>
      </c>
      <c r="O64">
        <f>(I64*21)/100</f>
      </c>
      <c t="s">
        <v>20</v>
      </c>
    </row>
    <row r="65" spans="1:5" ht="12.75">
      <c r="A65" s="28" t="s">
        <v>47</v>
      </c>
      <c r="E65" s="29" t="s">
        <v>44</v>
      </c>
    </row>
    <row r="66" spans="1:5" ht="12.75">
      <c r="A66" s="30" t="s">
        <v>48</v>
      </c>
      <c r="E66" s="31" t="s">
        <v>11557</v>
      </c>
    </row>
    <row r="67" spans="1:5" ht="38.25">
      <c r="A67" t="s">
        <v>50</v>
      </c>
      <c r="E67" s="29" t="s">
        <v>232</v>
      </c>
    </row>
    <row r="68" spans="1:16" ht="12.75">
      <c r="A68" s="18" t="s">
        <v>42</v>
      </c>
      <c s="23" t="s">
        <v>110</v>
      </c>
      <c s="23" t="s">
        <v>2793</v>
      </c>
      <c s="18" t="s">
        <v>44</v>
      </c>
      <c s="24" t="s">
        <v>2794</v>
      </c>
      <c s="25" t="s">
        <v>70</v>
      </c>
      <c s="26">
        <v>20</v>
      </c>
      <c s="27">
        <v>0</v>
      </c>
      <c s="27">
        <f>ROUND(ROUND(H68,2)*ROUND(G68,3),2)</f>
      </c>
      <c r="O68">
        <f>(I68*21)/100</f>
      </c>
      <c t="s">
        <v>20</v>
      </c>
    </row>
    <row r="69" spans="1:5" ht="12.75">
      <c r="A69" s="28" t="s">
        <v>47</v>
      </c>
      <c r="E69" s="29" t="s">
        <v>44</v>
      </c>
    </row>
    <row r="70" spans="1:5" ht="12.75">
      <c r="A70" s="30" t="s">
        <v>48</v>
      </c>
      <c r="E70" s="31" t="s">
        <v>11556</v>
      </c>
    </row>
    <row r="71" spans="1:5" ht="51">
      <c r="A71" t="s">
        <v>50</v>
      </c>
      <c r="E71" s="29" t="s">
        <v>2614</v>
      </c>
    </row>
    <row r="72" spans="1:16" ht="25.5">
      <c r="A72" s="18" t="s">
        <v>42</v>
      </c>
      <c s="23" t="s">
        <v>114</v>
      </c>
      <c s="23" t="s">
        <v>905</v>
      </c>
      <c s="18" t="s">
        <v>44</v>
      </c>
      <c s="24" t="s">
        <v>906</v>
      </c>
      <c s="25" t="s">
        <v>70</v>
      </c>
      <c s="26">
        <v>2</v>
      </c>
      <c s="27">
        <v>0</v>
      </c>
      <c s="27">
        <f>ROUND(ROUND(H72,2)*ROUND(G72,3),2)</f>
      </c>
      <c r="O72">
        <f>(I72*21)/100</f>
      </c>
      <c t="s">
        <v>20</v>
      </c>
    </row>
    <row r="73" spans="1:5" ht="12.75">
      <c r="A73" s="28" t="s">
        <v>47</v>
      </c>
      <c r="E73" s="29" t="s">
        <v>44</v>
      </c>
    </row>
    <row r="74" spans="1:5" ht="12.75">
      <c r="A74" s="30" t="s">
        <v>48</v>
      </c>
      <c r="E74" s="31" t="s">
        <v>11556</v>
      </c>
    </row>
    <row r="75" spans="1:5" ht="51">
      <c r="A75" t="s">
        <v>50</v>
      </c>
      <c r="E75" s="29" t="s">
        <v>2788</v>
      </c>
    </row>
    <row r="76" spans="1:16" ht="25.5">
      <c r="A76" s="18" t="s">
        <v>42</v>
      </c>
      <c s="23" t="s">
        <v>117</v>
      </c>
      <c s="23" t="s">
        <v>6027</v>
      </c>
      <c s="18" t="s">
        <v>44</v>
      </c>
      <c s="24" t="s">
        <v>6028</v>
      </c>
      <c s="25" t="s">
        <v>70</v>
      </c>
      <c s="26">
        <v>7</v>
      </c>
      <c s="27">
        <v>0</v>
      </c>
      <c s="27">
        <f>ROUND(ROUND(H76,2)*ROUND(G76,3),2)</f>
      </c>
      <c r="O76">
        <f>(I76*21)/100</f>
      </c>
      <c t="s">
        <v>20</v>
      </c>
    </row>
    <row r="77" spans="1:5" ht="12.75">
      <c r="A77" s="28" t="s">
        <v>47</v>
      </c>
      <c r="E77" s="29" t="s">
        <v>44</v>
      </c>
    </row>
    <row r="78" spans="1:5" ht="12.75">
      <c r="A78" s="30" t="s">
        <v>48</v>
      </c>
      <c r="E78" s="31" t="s">
        <v>11556</v>
      </c>
    </row>
    <row r="79" spans="1:5" ht="51">
      <c r="A79" t="s">
        <v>50</v>
      </c>
      <c r="E79" s="29" t="s">
        <v>6029</v>
      </c>
    </row>
    <row r="80" spans="1:16" ht="12.75">
      <c r="A80" s="18" t="s">
        <v>42</v>
      </c>
      <c s="23" t="s">
        <v>121</v>
      </c>
      <c s="23" t="s">
        <v>6043</v>
      </c>
      <c s="18" t="s">
        <v>44</v>
      </c>
      <c s="24" t="s">
        <v>6044</v>
      </c>
      <c s="25" t="s">
        <v>56</v>
      </c>
      <c s="26">
        <v>535</v>
      </c>
      <c s="27">
        <v>0</v>
      </c>
      <c s="27">
        <f>ROUND(ROUND(H80,2)*ROUND(G80,3),2)</f>
      </c>
      <c r="O80">
        <f>(I80*21)/100</f>
      </c>
      <c t="s">
        <v>20</v>
      </c>
    </row>
    <row r="81" spans="1:5" ht="12.75">
      <c r="A81" s="28" t="s">
        <v>47</v>
      </c>
      <c r="E81" s="29" t="s">
        <v>44</v>
      </c>
    </row>
    <row r="82" spans="1:5" ht="12.75">
      <c r="A82" s="30" t="s">
        <v>48</v>
      </c>
      <c r="E82" s="31" t="s">
        <v>11556</v>
      </c>
    </row>
    <row r="83" spans="1:5" ht="63.75">
      <c r="A83" t="s">
        <v>50</v>
      </c>
      <c r="E83" s="29" t="s">
        <v>6045</v>
      </c>
    </row>
    <row r="84" spans="1:16" ht="12.75">
      <c r="A84" s="18" t="s">
        <v>42</v>
      </c>
      <c s="23" t="s">
        <v>125</v>
      </c>
      <c s="23" t="s">
        <v>2795</v>
      </c>
      <c s="18" t="s">
        <v>44</v>
      </c>
      <c s="24" t="s">
        <v>2796</v>
      </c>
      <c s="25" t="s">
        <v>56</v>
      </c>
      <c s="26">
        <v>1042</v>
      </c>
      <c s="27">
        <v>0</v>
      </c>
      <c s="27">
        <f>ROUND(ROUND(H84,2)*ROUND(G84,3),2)</f>
      </c>
      <c r="O84">
        <f>(I84*21)/100</f>
      </c>
      <c t="s">
        <v>20</v>
      </c>
    </row>
    <row r="85" spans="1:5" ht="12.75">
      <c r="A85" s="28" t="s">
        <v>47</v>
      </c>
      <c r="E85" s="29" t="s">
        <v>44</v>
      </c>
    </row>
    <row r="86" spans="1:5" ht="12.75">
      <c r="A86" s="30" t="s">
        <v>48</v>
      </c>
      <c r="E86" s="31" t="s">
        <v>11556</v>
      </c>
    </row>
    <row r="87" spans="1:5" ht="25.5">
      <c r="A87" t="s">
        <v>50</v>
      </c>
      <c r="E87" s="29" t="s">
        <v>2602</v>
      </c>
    </row>
    <row r="88" spans="1:16" ht="12.75">
      <c r="A88" s="18" t="s">
        <v>42</v>
      </c>
      <c s="23" t="s">
        <v>130</v>
      </c>
      <c s="23" t="s">
        <v>2797</v>
      </c>
      <c s="18" t="s">
        <v>44</v>
      </c>
      <c s="24" t="s">
        <v>2798</v>
      </c>
      <c s="25" t="s">
        <v>56</v>
      </c>
      <c s="26">
        <v>60</v>
      </c>
      <c s="27">
        <v>0</v>
      </c>
      <c s="27">
        <f>ROUND(ROUND(H88,2)*ROUND(G88,3),2)</f>
      </c>
      <c r="O88">
        <f>(I88*21)/100</f>
      </c>
      <c t="s">
        <v>20</v>
      </c>
    </row>
    <row r="89" spans="1:5" ht="12.75">
      <c r="A89" s="28" t="s">
        <v>47</v>
      </c>
      <c r="E89" s="29" t="s">
        <v>44</v>
      </c>
    </row>
    <row r="90" spans="1:5" ht="12.75">
      <c r="A90" s="30" t="s">
        <v>48</v>
      </c>
      <c r="E90" s="31" t="s">
        <v>11556</v>
      </c>
    </row>
    <row r="91" spans="1:5" ht="38.25">
      <c r="A91" t="s">
        <v>50</v>
      </c>
      <c r="E91" s="29" t="s">
        <v>2623</v>
      </c>
    </row>
    <row r="92" spans="1:18" ht="12.75" customHeight="1">
      <c r="A92" s="5" t="s">
        <v>40</v>
      </c>
      <c s="5"/>
      <c s="34" t="s">
        <v>2217</v>
      </c>
      <c s="5"/>
      <c s="21" t="s">
        <v>2633</v>
      </c>
      <c s="5"/>
      <c s="5"/>
      <c s="5"/>
      <c s="35">
        <f>0+Q92</f>
      </c>
      <c r="O92">
        <f>0+R92</f>
      </c>
      <c r="Q92">
        <f>0+I93+I97+I101+I105+I109+I113+I117+I121+I125+I129</f>
      </c>
      <c>
        <f>0+O93+O97+O101+O105+O109+O113+O117+O121+O125+O129</f>
      </c>
    </row>
    <row r="93" spans="1:16" ht="25.5">
      <c r="A93" s="18" t="s">
        <v>42</v>
      </c>
      <c s="23" t="s">
        <v>134</v>
      </c>
      <c s="23" t="s">
        <v>11558</v>
      </c>
      <c s="18" t="s">
        <v>44</v>
      </c>
      <c s="24" t="s">
        <v>11559</v>
      </c>
      <c s="25" t="s">
        <v>56</v>
      </c>
      <c s="26">
        <v>340</v>
      </c>
      <c s="27">
        <v>0</v>
      </c>
      <c s="27">
        <f>ROUND(ROUND(H93,2)*ROUND(G93,3),2)</f>
      </c>
      <c r="O93">
        <f>(I93*21)/100</f>
      </c>
      <c t="s">
        <v>20</v>
      </c>
    </row>
    <row r="94" spans="1:5" ht="12.75">
      <c r="A94" s="28" t="s">
        <v>47</v>
      </c>
      <c r="E94" s="29" t="s">
        <v>44</v>
      </c>
    </row>
    <row r="95" spans="1:5" ht="12.75">
      <c r="A95" s="30" t="s">
        <v>48</v>
      </c>
      <c r="E95" s="31" t="s">
        <v>11560</v>
      </c>
    </row>
    <row r="96" spans="1:5" ht="38.25">
      <c r="A96" t="s">
        <v>50</v>
      </c>
      <c r="E96" s="29" t="s">
        <v>2636</v>
      </c>
    </row>
    <row r="97" spans="1:16" ht="25.5">
      <c r="A97" s="18" t="s">
        <v>42</v>
      </c>
      <c s="23" t="s">
        <v>138</v>
      </c>
      <c s="23" t="s">
        <v>11139</v>
      </c>
      <c s="18" t="s">
        <v>44</v>
      </c>
      <c s="24" t="s">
        <v>11140</v>
      </c>
      <c s="25" t="s">
        <v>56</v>
      </c>
      <c s="26">
        <v>150</v>
      </c>
      <c s="27">
        <v>0</v>
      </c>
      <c s="27">
        <f>ROUND(ROUND(H97,2)*ROUND(G97,3),2)</f>
      </c>
      <c r="O97">
        <f>(I97*21)/100</f>
      </c>
      <c t="s">
        <v>20</v>
      </c>
    </row>
    <row r="98" spans="1:5" ht="12.75">
      <c r="A98" s="28" t="s">
        <v>47</v>
      </c>
      <c r="E98" s="29" t="s">
        <v>44</v>
      </c>
    </row>
    <row r="99" spans="1:5" ht="12.75">
      <c r="A99" s="30" t="s">
        <v>48</v>
      </c>
      <c r="E99" s="31" t="s">
        <v>11560</v>
      </c>
    </row>
    <row r="100" spans="1:5" ht="38.25">
      <c r="A100" t="s">
        <v>50</v>
      </c>
      <c r="E100" s="29" t="s">
        <v>2636</v>
      </c>
    </row>
    <row r="101" spans="1:16" ht="12.75">
      <c r="A101" s="18" t="s">
        <v>42</v>
      </c>
      <c s="23" t="s">
        <v>142</v>
      </c>
      <c s="23" t="s">
        <v>11150</v>
      </c>
      <c s="18" t="s">
        <v>44</v>
      </c>
      <c s="24" t="s">
        <v>11151</v>
      </c>
      <c s="25" t="s">
        <v>70</v>
      </c>
      <c s="26">
        <v>7</v>
      </c>
      <c s="27">
        <v>0</v>
      </c>
      <c s="27">
        <f>ROUND(ROUND(H101,2)*ROUND(G101,3),2)</f>
      </c>
      <c r="O101">
        <f>(I101*21)/100</f>
      </c>
      <c t="s">
        <v>20</v>
      </c>
    </row>
    <row r="102" spans="1:5" ht="12.75">
      <c r="A102" s="28" t="s">
        <v>47</v>
      </c>
      <c r="E102" s="29" t="s">
        <v>44</v>
      </c>
    </row>
    <row r="103" spans="1:5" ht="12.75">
      <c r="A103" s="30" t="s">
        <v>48</v>
      </c>
      <c r="E103" s="31" t="s">
        <v>11561</v>
      </c>
    </row>
    <row r="104" spans="1:5" ht="38.25">
      <c r="A104" t="s">
        <v>50</v>
      </c>
      <c r="E104" s="29" t="s">
        <v>2641</v>
      </c>
    </row>
    <row r="105" spans="1:16" ht="12.75">
      <c r="A105" s="18" t="s">
        <v>42</v>
      </c>
      <c s="23" t="s">
        <v>146</v>
      </c>
      <c s="23" t="s">
        <v>11562</v>
      </c>
      <c s="18" t="s">
        <v>44</v>
      </c>
      <c s="24" t="s">
        <v>11563</v>
      </c>
      <c s="25" t="s">
        <v>56</v>
      </c>
      <c s="26">
        <v>55</v>
      </c>
      <c s="27">
        <v>0</v>
      </c>
      <c s="27">
        <f>ROUND(ROUND(H105,2)*ROUND(G105,3),2)</f>
      </c>
      <c r="O105">
        <f>(I105*21)/100</f>
      </c>
      <c t="s">
        <v>20</v>
      </c>
    </row>
    <row r="106" spans="1:5" ht="12.75">
      <c r="A106" s="28" t="s">
        <v>47</v>
      </c>
      <c r="E106" s="29" t="s">
        <v>44</v>
      </c>
    </row>
    <row r="107" spans="1:5" ht="12.75">
      <c r="A107" s="30" t="s">
        <v>48</v>
      </c>
      <c r="E107" s="31" t="s">
        <v>11560</v>
      </c>
    </row>
    <row r="108" spans="1:5" ht="38.25">
      <c r="A108" t="s">
        <v>50</v>
      </c>
      <c r="E108" s="29" t="s">
        <v>2636</v>
      </c>
    </row>
    <row r="109" spans="1:16" ht="25.5">
      <c r="A109" s="18" t="s">
        <v>42</v>
      </c>
      <c s="23" t="s">
        <v>150</v>
      </c>
      <c s="23" t="s">
        <v>2917</v>
      </c>
      <c s="18" t="s">
        <v>44</v>
      </c>
      <c s="24" t="s">
        <v>2918</v>
      </c>
      <c s="25" t="s">
        <v>70</v>
      </c>
      <c s="26">
        <v>1</v>
      </c>
      <c s="27">
        <v>0</v>
      </c>
      <c s="27">
        <f>ROUND(ROUND(H109,2)*ROUND(G109,3),2)</f>
      </c>
      <c r="O109">
        <f>(I109*21)/100</f>
      </c>
      <c t="s">
        <v>20</v>
      </c>
    </row>
    <row r="110" spans="1:5" ht="12.75">
      <c r="A110" s="28" t="s">
        <v>47</v>
      </c>
      <c r="E110" s="29" t="s">
        <v>44</v>
      </c>
    </row>
    <row r="111" spans="1:5" ht="12.75">
      <c r="A111" s="30" t="s">
        <v>48</v>
      </c>
      <c r="E111" s="31" t="s">
        <v>11561</v>
      </c>
    </row>
    <row r="112" spans="1:5" ht="38.25">
      <c r="A112" t="s">
        <v>50</v>
      </c>
      <c r="E112" s="29" t="s">
        <v>2641</v>
      </c>
    </row>
    <row r="113" spans="1:16" ht="25.5">
      <c r="A113" s="18" t="s">
        <v>42</v>
      </c>
      <c s="23" t="s">
        <v>154</v>
      </c>
      <c s="23" t="s">
        <v>2639</v>
      </c>
      <c s="18" t="s">
        <v>44</v>
      </c>
      <c s="24" t="s">
        <v>2640</v>
      </c>
      <c s="25" t="s">
        <v>70</v>
      </c>
      <c s="26">
        <v>1</v>
      </c>
      <c s="27">
        <v>0</v>
      </c>
      <c s="27">
        <f>ROUND(ROUND(H113,2)*ROUND(G113,3),2)</f>
      </c>
      <c r="O113">
        <f>(I113*21)/100</f>
      </c>
      <c t="s">
        <v>20</v>
      </c>
    </row>
    <row r="114" spans="1:5" ht="12.75">
      <c r="A114" s="28" t="s">
        <v>47</v>
      </c>
      <c r="E114" s="29" t="s">
        <v>44</v>
      </c>
    </row>
    <row r="115" spans="1:5" ht="12.75">
      <c r="A115" s="30" t="s">
        <v>48</v>
      </c>
      <c r="E115" s="31" t="s">
        <v>11561</v>
      </c>
    </row>
    <row r="116" spans="1:5" ht="38.25">
      <c r="A116" t="s">
        <v>50</v>
      </c>
      <c r="E116" s="29" t="s">
        <v>2641</v>
      </c>
    </row>
    <row r="117" spans="1:16" ht="12.75">
      <c r="A117" s="18" t="s">
        <v>42</v>
      </c>
      <c s="23" t="s">
        <v>160</v>
      </c>
      <c s="23" t="s">
        <v>11026</v>
      </c>
      <c s="18" t="s">
        <v>44</v>
      </c>
      <c s="24" t="s">
        <v>11027</v>
      </c>
      <c s="25" t="s">
        <v>56</v>
      </c>
      <c s="26">
        <v>170</v>
      </c>
      <c s="27">
        <v>0</v>
      </c>
      <c s="27">
        <f>ROUND(ROUND(H117,2)*ROUND(G117,3),2)</f>
      </c>
      <c r="O117">
        <f>(I117*21)/100</f>
      </c>
      <c t="s">
        <v>20</v>
      </c>
    </row>
    <row r="118" spans="1:5" ht="12.75">
      <c r="A118" s="28" t="s">
        <v>47</v>
      </c>
      <c r="E118" s="29" t="s">
        <v>44</v>
      </c>
    </row>
    <row r="119" spans="1:5" ht="12.75">
      <c r="A119" s="30" t="s">
        <v>48</v>
      </c>
      <c r="E119" s="31" t="s">
        <v>11556</v>
      </c>
    </row>
    <row r="120" spans="1:5" ht="25.5">
      <c r="A120" t="s">
        <v>50</v>
      </c>
      <c r="E120" s="29" t="s">
        <v>11028</v>
      </c>
    </row>
    <row r="121" spans="1:16" ht="12.75">
      <c r="A121" s="18" t="s">
        <v>42</v>
      </c>
      <c s="23" t="s">
        <v>164</v>
      </c>
      <c s="23" t="s">
        <v>2336</v>
      </c>
      <c s="18" t="s">
        <v>44</v>
      </c>
      <c s="24" t="s">
        <v>2337</v>
      </c>
      <c s="25" t="s">
        <v>70</v>
      </c>
      <c s="26">
        <v>9</v>
      </c>
      <c s="27">
        <v>0</v>
      </c>
      <c s="27">
        <f>ROUND(ROUND(H121,2)*ROUND(G121,3),2)</f>
      </c>
      <c r="O121">
        <f>(I121*21)/100</f>
      </c>
      <c t="s">
        <v>20</v>
      </c>
    </row>
    <row r="122" spans="1:5" ht="12.75">
      <c r="A122" s="28" t="s">
        <v>47</v>
      </c>
      <c r="E122" s="29" t="s">
        <v>44</v>
      </c>
    </row>
    <row r="123" spans="1:5" ht="12.75">
      <c r="A123" s="30" t="s">
        <v>48</v>
      </c>
      <c r="E123" s="31" t="s">
        <v>11561</v>
      </c>
    </row>
    <row r="124" spans="1:5" ht="25.5">
      <c r="A124" t="s">
        <v>50</v>
      </c>
      <c r="E124" s="29" t="s">
        <v>2821</v>
      </c>
    </row>
    <row r="125" spans="1:16" ht="12.75">
      <c r="A125" s="18" t="s">
        <v>42</v>
      </c>
      <c s="23" t="s">
        <v>168</v>
      </c>
      <c s="23" t="s">
        <v>2822</v>
      </c>
      <c s="18" t="s">
        <v>44</v>
      </c>
      <c s="24" t="s">
        <v>2823</v>
      </c>
      <c s="25" t="s">
        <v>70</v>
      </c>
      <c s="26">
        <v>7</v>
      </c>
      <c s="27">
        <v>0</v>
      </c>
      <c s="27">
        <f>ROUND(ROUND(H125,2)*ROUND(G125,3),2)</f>
      </c>
      <c r="O125">
        <f>(I125*21)/100</f>
      </c>
      <c t="s">
        <v>20</v>
      </c>
    </row>
    <row r="126" spans="1:5" ht="12.75">
      <c r="A126" s="28" t="s">
        <v>47</v>
      </c>
      <c r="E126" s="29" t="s">
        <v>44</v>
      </c>
    </row>
    <row r="127" spans="1:5" ht="12.75">
      <c r="A127" s="30" t="s">
        <v>48</v>
      </c>
      <c r="E127" s="31" t="s">
        <v>11556</v>
      </c>
    </row>
    <row r="128" spans="1:5" ht="38.25">
      <c r="A128" t="s">
        <v>50</v>
      </c>
      <c r="E128" s="29" t="s">
        <v>2824</v>
      </c>
    </row>
    <row r="129" spans="1:16" ht="12.75">
      <c r="A129" s="18" t="s">
        <v>42</v>
      </c>
      <c s="23" t="s">
        <v>173</v>
      </c>
      <c s="23" t="s">
        <v>2832</v>
      </c>
      <c s="18" t="s">
        <v>44</v>
      </c>
      <c s="24" t="s">
        <v>2833</v>
      </c>
      <c s="25" t="s">
        <v>56</v>
      </c>
      <c s="26">
        <v>535</v>
      </c>
      <c s="27">
        <v>0</v>
      </c>
      <c s="27">
        <f>ROUND(ROUND(H129,2)*ROUND(G129,3),2)</f>
      </c>
      <c r="O129">
        <f>(I129*21)/100</f>
      </c>
      <c t="s">
        <v>20</v>
      </c>
    </row>
    <row r="130" spans="1:5" ht="12.75">
      <c r="A130" s="28" t="s">
        <v>47</v>
      </c>
      <c r="E130" s="29" t="s">
        <v>44</v>
      </c>
    </row>
    <row r="131" spans="1:5" ht="12.75">
      <c r="A131" s="30" t="s">
        <v>48</v>
      </c>
      <c r="E131" s="31" t="s">
        <v>11556</v>
      </c>
    </row>
    <row r="132" spans="1:5" ht="63.75">
      <c r="A132" t="s">
        <v>50</v>
      </c>
      <c r="E132" s="29" t="s">
        <v>2831</v>
      </c>
    </row>
    <row r="133" spans="1:18" ht="12.75" customHeight="1">
      <c r="A133" s="5" t="s">
        <v>40</v>
      </c>
      <c s="5"/>
      <c s="34" t="s">
        <v>2686</v>
      </c>
      <c s="5"/>
      <c s="21" t="s">
        <v>2687</v>
      </c>
      <c s="5"/>
      <c s="5"/>
      <c s="5"/>
      <c s="35">
        <f>0+Q133</f>
      </c>
      <c r="O133">
        <f>0+R133</f>
      </c>
      <c r="Q133">
        <f>0+I134</f>
      </c>
      <c>
        <f>0+O134</f>
      </c>
    </row>
    <row r="134" spans="1:16" ht="12.75">
      <c r="A134" s="18" t="s">
        <v>42</v>
      </c>
      <c s="23" t="s">
        <v>177</v>
      </c>
      <c s="23" t="s">
        <v>11564</v>
      </c>
      <c s="18" t="s">
        <v>44</v>
      </c>
      <c s="24" t="s">
        <v>11565</v>
      </c>
      <c s="25" t="s">
        <v>70</v>
      </c>
      <c s="26">
        <v>20</v>
      </c>
      <c s="27">
        <v>0</v>
      </c>
      <c s="27">
        <f>ROUND(ROUND(H134,2)*ROUND(G134,3),2)</f>
      </c>
      <c r="O134">
        <f>(I134*21)/100</f>
      </c>
      <c t="s">
        <v>20</v>
      </c>
    </row>
    <row r="135" spans="1:5" ht="12.75">
      <c r="A135" s="28" t="s">
        <v>47</v>
      </c>
      <c r="E135" s="29" t="s">
        <v>44</v>
      </c>
    </row>
    <row r="136" spans="1:5" ht="12.75">
      <c r="A136" s="30" t="s">
        <v>48</v>
      </c>
      <c r="E136" s="31" t="s">
        <v>11557</v>
      </c>
    </row>
    <row r="137" spans="1:5" ht="63.75">
      <c r="A137" t="s">
        <v>50</v>
      </c>
      <c r="E137" s="29" t="s">
        <v>2390</v>
      </c>
    </row>
    <row r="138" spans="1:18" ht="12.75" customHeight="1">
      <c r="A138" s="5" t="s">
        <v>40</v>
      </c>
      <c s="5"/>
      <c s="34" t="s">
        <v>2223</v>
      </c>
      <c s="5"/>
      <c s="21" t="s">
        <v>2391</v>
      </c>
      <c s="5"/>
      <c s="5"/>
      <c s="5"/>
      <c s="35">
        <f>0+Q138</f>
      </c>
      <c r="O138">
        <f>0+R138</f>
      </c>
      <c r="Q138">
        <f>0+I139+I143+I147+I151+I155+I159+I163+I167+I171+I175+I179</f>
      </c>
      <c>
        <f>0+O139+O143+O147+O151+O155+O159+O163+O167+O171+O175+O179</f>
      </c>
    </row>
    <row r="139" spans="1:16" ht="25.5">
      <c r="A139" s="18" t="s">
        <v>42</v>
      </c>
      <c s="23" t="s">
        <v>183</v>
      </c>
      <c s="23" t="s">
        <v>2392</v>
      </c>
      <c s="18" t="s">
        <v>44</v>
      </c>
      <c s="24" t="s">
        <v>2393</v>
      </c>
      <c s="25" t="s">
        <v>70</v>
      </c>
      <c s="26">
        <v>1</v>
      </c>
      <c s="27">
        <v>0</v>
      </c>
      <c s="27">
        <f>ROUND(ROUND(H139,2)*ROUND(G139,3),2)</f>
      </c>
      <c r="O139">
        <f>(I139*21)/100</f>
      </c>
      <c t="s">
        <v>20</v>
      </c>
    </row>
    <row r="140" spans="1:5" ht="12.75">
      <c r="A140" s="28" t="s">
        <v>47</v>
      </c>
      <c r="E140" s="29" t="s">
        <v>44</v>
      </c>
    </row>
    <row r="141" spans="1:5" ht="12.75">
      <c r="A141" s="30" t="s">
        <v>48</v>
      </c>
      <c r="E141" s="31" t="s">
        <v>11566</v>
      </c>
    </row>
    <row r="142" spans="1:5" ht="63.75">
      <c r="A142" t="s">
        <v>50</v>
      </c>
      <c r="E142" s="29" t="s">
        <v>2505</v>
      </c>
    </row>
    <row r="143" spans="1:16" ht="38.25">
      <c r="A143" s="18" t="s">
        <v>42</v>
      </c>
      <c s="23" t="s">
        <v>191</v>
      </c>
      <c s="23" t="s">
        <v>2503</v>
      </c>
      <c s="18" t="s">
        <v>44</v>
      </c>
      <c s="24" t="s">
        <v>2504</v>
      </c>
      <c s="25" t="s">
        <v>70</v>
      </c>
      <c s="26">
        <v>2</v>
      </c>
      <c s="27">
        <v>0</v>
      </c>
      <c s="27">
        <f>ROUND(ROUND(H143,2)*ROUND(G143,3),2)</f>
      </c>
      <c r="O143">
        <f>(I143*21)/100</f>
      </c>
      <c t="s">
        <v>20</v>
      </c>
    </row>
    <row r="144" spans="1:5" ht="12.75">
      <c r="A144" s="28" t="s">
        <v>47</v>
      </c>
      <c r="E144" s="29" t="s">
        <v>44</v>
      </c>
    </row>
    <row r="145" spans="1:5" ht="12.75">
      <c r="A145" s="30" t="s">
        <v>48</v>
      </c>
      <c r="E145" s="31" t="s">
        <v>11566</v>
      </c>
    </row>
    <row r="146" spans="1:5" ht="63.75">
      <c r="A146" t="s">
        <v>50</v>
      </c>
      <c r="E146" s="29" t="s">
        <v>2505</v>
      </c>
    </row>
    <row r="147" spans="1:16" ht="25.5">
      <c r="A147" s="18" t="s">
        <v>42</v>
      </c>
      <c s="23" t="s">
        <v>196</v>
      </c>
      <c s="23" t="s">
        <v>2396</v>
      </c>
      <c s="18" t="s">
        <v>44</v>
      </c>
      <c s="24" t="s">
        <v>2397</v>
      </c>
      <c s="25" t="s">
        <v>70</v>
      </c>
      <c s="26">
        <v>1</v>
      </c>
      <c s="27">
        <v>0</v>
      </c>
      <c s="27">
        <f>ROUND(ROUND(H147,2)*ROUND(G147,3),2)</f>
      </c>
      <c r="O147">
        <f>(I147*21)/100</f>
      </c>
      <c t="s">
        <v>20</v>
      </c>
    </row>
    <row r="148" spans="1:5" ht="12.75">
      <c r="A148" s="28" t="s">
        <v>47</v>
      </c>
      <c r="E148" s="29" t="s">
        <v>44</v>
      </c>
    </row>
    <row r="149" spans="1:5" ht="12.75">
      <c r="A149" s="30" t="s">
        <v>48</v>
      </c>
      <c r="E149" s="31" t="s">
        <v>11566</v>
      </c>
    </row>
    <row r="150" spans="1:5" ht="38.25">
      <c r="A150" t="s">
        <v>50</v>
      </c>
      <c r="E150" s="29" t="s">
        <v>2719</v>
      </c>
    </row>
    <row r="151" spans="1:16" ht="12.75">
      <c r="A151" s="18" t="s">
        <v>42</v>
      </c>
      <c s="23" t="s">
        <v>202</v>
      </c>
      <c s="23" t="s">
        <v>2720</v>
      </c>
      <c s="18" t="s">
        <v>44</v>
      </c>
      <c s="24" t="s">
        <v>2721</v>
      </c>
      <c s="25" t="s">
        <v>70</v>
      </c>
      <c s="26">
        <v>5</v>
      </c>
      <c s="27">
        <v>0</v>
      </c>
      <c s="27">
        <f>ROUND(ROUND(H151,2)*ROUND(G151,3),2)</f>
      </c>
      <c r="O151">
        <f>(I151*21)/100</f>
      </c>
      <c t="s">
        <v>20</v>
      </c>
    </row>
    <row r="152" spans="1:5" ht="12.75">
      <c r="A152" s="28" t="s">
        <v>47</v>
      </c>
      <c r="E152" s="29" t="s">
        <v>44</v>
      </c>
    </row>
    <row r="153" spans="1:5" ht="12.75">
      <c r="A153" s="30" t="s">
        <v>48</v>
      </c>
      <c r="E153" s="31" t="s">
        <v>11566</v>
      </c>
    </row>
    <row r="154" spans="1:5" ht="38.25">
      <c r="A154" t="s">
        <v>50</v>
      </c>
      <c r="E154" s="29" t="s">
        <v>2722</v>
      </c>
    </row>
    <row r="155" spans="1:16" ht="12.75">
      <c r="A155" s="18" t="s">
        <v>42</v>
      </c>
      <c s="23" t="s">
        <v>99</v>
      </c>
      <c s="23" t="s">
        <v>2730</v>
      </c>
      <c s="18" t="s">
        <v>44</v>
      </c>
      <c s="24" t="s">
        <v>2731</v>
      </c>
      <c s="25" t="s">
        <v>70</v>
      </c>
      <c s="26">
        <v>5</v>
      </c>
      <c s="27">
        <v>0</v>
      </c>
      <c s="27">
        <f>ROUND(ROUND(H155,2)*ROUND(G155,3),2)</f>
      </c>
      <c r="O155">
        <f>(I155*21)/100</f>
      </c>
      <c t="s">
        <v>20</v>
      </c>
    </row>
    <row r="156" spans="1:5" ht="12.75">
      <c r="A156" s="28" t="s">
        <v>47</v>
      </c>
      <c r="E156" s="29" t="s">
        <v>44</v>
      </c>
    </row>
    <row r="157" spans="1:5" ht="12.75">
      <c r="A157" s="30" t="s">
        <v>48</v>
      </c>
      <c r="E157" s="31" t="s">
        <v>11561</v>
      </c>
    </row>
    <row r="158" spans="1:5" ht="38.25">
      <c r="A158" t="s">
        <v>50</v>
      </c>
      <c r="E158" s="29" t="s">
        <v>2725</v>
      </c>
    </row>
    <row r="159" spans="1:16" ht="25.5">
      <c r="A159" s="18" t="s">
        <v>42</v>
      </c>
      <c s="23" t="s">
        <v>107</v>
      </c>
      <c s="23" t="s">
        <v>2732</v>
      </c>
      <c s="18" t="s">
        <v>44</v>
      </c>
      <c s="24" t="s">
        <v>2733</v>
      </c>
      <c s="25" t="s">
        <v>70</v>
      </c>
      <c s="26">
        <v>5</v>
      </c>
      <c s="27">
        <v>0</v>
      </c>
      <c s="27">
        <f>ROUND(ROUND(H159,2)*ROUND(G159,3),2)</f>
      </c>
      <c r="O159">
        <f>(I159*21)/100</f>
      </c>
      <c t="s">
        <v>20</v>
      </c>
    </row>
    <row r="160" spans="1:5" ht="12.75">
      <c r="A160" s="28" t="s">
        <v>47</v>
      </c>
      <c r="E160" s="29" t="s">
        <v>44</v>
      </c>
    </row>
    <row r="161" spans="1:5" ht="12.75">
      <c r="A161" s="30" t="s">
        <v>48</v>
      </c>
      <c r="E161" s="31" t="s">
        <v>11561</v>
      </c>
    </row>
    <row r="162" spans="1:5" ht="38.25">
      <c r="A162" t="s">
        <v>50</v>
      </c>
      <c r="E162" s="29" t="s">
        <v>2725</v>
      </c>
    </row>
    <row r="163" spans="1:16" ht="12.75">
      <c r="A163" s="18" t="s">
        <v>42</v>
      </c>
      <c s="23" t="s">
        <v>281</v>
      </c>
      <c s="23" t="s">
        <v>2399</v>
      </c>
      <c s="18" t="s">
        <v>44</v>
      </c>
      <c s="24" t="s">
        <v>2400</v>
      </c>
      <c s="25" t="s">
        <v>157</v>
      </c>
      <c s="26">
        <v>24</v>
      </c>
      <c s="27">
        <v>0</v>
      </c>
      <c s="27">
        <f>ROUND(ROUND(H163,2)*ROUND(G163,3),2)</f>
      </c>
      <c r="O163">
        <f>(I163*21)/100</f>
      </c>
      <c t="s">
        <v>20</v>
      </c>
    </row>
    <row r="164" spans="1:5" ht="12.75">
      <c r="A164" s="28" t="s">
        <v>47</v>
      </c>
      <c r="E164" s="29" t="s">
        <v>44</v>
      </c>
    </row>
    <row r="165" spans="1:5" ht="12.75">
      <c r="A165" s="30" t="s">
        <v>48</v>
      </c>
      <c r="E165" s="31" t="s">
        <v>11566</v>
      </c>
    </row>
    <row r="166" spans="1:5" ht="38.25">
      <c r="A166" t="s">
        <v>50</v>
      </c>
      <c r="E166" s="29" t="s">
        <v>2739</v>
      </c>
    </row>
    <row r="167" spans="1:16" ht="12.75">
      <c r="A167" s="18" t="s">
        <v>42</v>
      </c>
      <c s="23" t="s">
        <v>285</v>
      </c>
      <c s="23" t="s">
        <v>2402</v>
      </c>
      <c s="18" t="s">
        <v>44</v>
      </c>
      <c s="24" t="s">
        <v>2403</v>
      </c>
      <c s="25" t="s">
        <v>157</v>
      </c>
      <c s="26">
        <v>48</v>
      </c>
      <c s="27">
        <v>0</v>
      </c>
      <c s="27">
        <f>ROUND(ROUND(H167,2)*ROUND(G167,3),2)</f>
      </c>
      <c r="O167">
        <f>(I167*21)/100</f>
      </c>
      <c t="s">
        <v>20</v>
      </c>
    </row>
    <row r="168" spans="1:5" ht="12.75">
      <c r="A168" s="28" t="s">
        <v>47</v>
      </c>
      <c r="E168" s="29" t="s">
        <v>44</v>
      </c>
    </row>
    <row r="169" spans="1:5" ht="12.75">
      <c r="A169" s="30" t="s">
        <v>48</v>
      </c>
      <c r="E169" s="31" t="s">
        <v>11566</v>
      </c>
    </row>
    <row r="170" spans="1:5" ht="38.25">
      <c r="A170" t="s">
        <v>50</v>
      </c>
      <c r="E170" s="29" t="s">
        <v>2740</v>
      </c>
    </row>
    <row r="171" spans="1:16" ht="12.75">
      <c r="A171" s="18" t="s">
        <v>42</v>
      </c>
      <c s="23" t="s">
        <v>289</v>
      </c>
      <c s="23" t="s">
        <v>2225</v>
      </c>
      <c s="18" t="s">
        <v>44</v>
      </c>
      <c s="24" t="s">
        <v>2226</v>
      </c>
      <c s="25" t="s">
        <v>157</v>
      </c>
      <c s="26">
        <v>12</v>
      </c>
      <c s="27">
        <v>0</v>
      </c>
      <c s="27">
        <f>ROUND(ROUND(H171,2)*ROUND(G171,3),2)</f>
      </c>
      <c r="O171">
        <f>(I171*21)/100</f>
      </c>
      <c t="s">
        <v>20</v>
      </c>
    </row>
    <row r="172" spans="1:5" ht="12.75">
      <c r="A172" s="28" t="s">
        <v>47</v>
      </c>
      <c r="E172" s="29" t="s">
        <v>44</v>
      </c>
    </row>
    <row r="173" spans="1:5" ht="12.75">
      <c r="A173" s="30" t="s">
        <v>48</v>
      </c>
      <c r="E173" s="31" t="s">
        <v>11566</v>
      </c>
    </row>
    <row r="174" spans="1:5" ht="38.25">
      <c r="A174" t="s">
        <v>50</v>
      </c>
      <c r="E174" s="29" t="s">
        <v>2741</v>
      </c>
    </row>
    <row r="175" spans="1:16" ht="12.75">
      <c r="A175" s="18" t="s">
        <v>42</v>
      </c>
      <c s="23" t="s">
        <v>293</v>
      </c>
      <c s="23" t="s">
        <v>2866</v>
      </c>
      <c s="18" t="s">
        <v>44</v>
      </c>
      <c s="24" t="s">
        <v>2867</v>
      </c>
      <c s="25" t="s">
        <v>157</v>
      </c>
      <c s="26">
        <v>16</v>
      </c>
      <c s="27">
        <v>0</v>
      </c>
      <c s="27">
        <f>ROUND(ROUND(H175,2)*ROUND(G175,3),2)</f>
      </c>
      <c r="O175">
        <f>(I175*21)/100</f>
      </c>
      <c t="s">
        <v>20</v>
      </c>
    </row>
    <row r="176" spans="1:5" ht="12.75">
      <c r="A176" s="28" t="s">
        <v>47</v>
      </c>
      <c r="E176" s="29" t="s">
        <v>44</v>
      </c>
    </row>
    <row r="177" spans="1:5" ht="12.75">
      <c r="A177" s="30" t="s">
        <v>48</v>
      </c>
      <c r="E177" s="31" t="s">
        <v>11566</v>
      </c>
    </row>
    <row r="178" spans="1:5" ht="38.25">
      <c r="A178" t="s">
        <v>50</v>
      </c>
      <c r="E178" s="29" t="s">
        <v>2868</v>
      </c>
    </row>
    <row r="179" spans="1:16" ht="12.75">
      <c r="A179" s="18" t="s">
        <v>42</v>
      </c>
      <c s="23" t="s">
        <v>297</v>
      </c>
      <c s="23" t="s">
        <v>11167</v>
      </c>
      <c s="18" t="s">
        <v>44</v>
      </c>
      <c s="24" t="s">
        <v>11168</v>
      </c>
      <c s="25" t="s">
        <v>70</v>
      </c>
      <c s="26">
        <v>5</v>
      </c>
      <c s="27">
        <v>0</v>
      </c>
      <c s="27">
        <f>ROUND(ROUND(H179,2)*ROUND(G179,3),2)</f>
      </c>
      <c r="O179">
        <f>(I179*21)/100</f>
      </c>
      <c t="s">
        <v>20</v>
      </c>
    </row>
    <row r="180" spans="1:5" ht="12.75">
      <c r="A180" s="28" t="s">
        <v>47</v>
      </c>
      <c r="E180" s="29" t="s">
        <v>44</v>
      </c>
    </row>
    <row r="181" spans="1:5" ht="12.75">
      <c r="A181" s="30" t="s">
        <v>48</v>
      </c>
      <c r="E181" s="31" t="s">
        <v>11566</v>
      </c>
    </row>
    <row r="182" spans="1:5" ht="76.5">
      <c r="A182" t="s">
        <v>50</v>
      </c>
      <c r="E182" s="29" t="s">
        <v>11169</v>
      </c>
    </row>
    <row r="183" spans="1:18" ht="12.75" customHeight="1">
      <c r="A183" s="5" t="s">
        <v>40</v>
      </c>
      <c s="5"/>
      <c s="34" t="s">
        <v>37</v>
      </c>
      <c s="5"/>
      <c s="21" t="s">
        <v>2884</v>
      </c>
      <c s="5"/>
      <c s="5"/>
      <c s="5"/>
      <c s="35">
        <f>0+Q183</f>
      </c>
      <c r="O183">
        <f>0+R183</f>
      </c>
      <c r="Q183">
        <f>0+I184</f>
      </c>
      <c>
        <f>0+O184</f>
      </c>
    </row>
    <row r="184" spans="1:16" ht="12.75">
      <c r="A184" s="18" t="s">
        <v>42</v>
      </c>
      <c s="23" t="s">
        <v>301</v>
      </c>
      <c s="23" t="s">
        <v>2888</v>
      </c>
      <c s="18" t="s">
        <v>44</v>
      </c>
      <c s="24" t="s">
        <v>2889</v>
      </c>
      <c s="25" t="s">
        <v>46</v>
      </c>
      <c s="26">
        <v>20</v>
      </c>
      <c s="27">
        <v>0</v>
      </c>
      <c s="27">
        <f>ROUND(ROUND(H184,2)*ROUND(G184,3),2)</f>
      </c>
      <c r="O184">
        <f>(I184*21)/100</f>
      </c>
      <c t="s">
        <v>20</v>
      </c>
    </row>
    <row r="185" spans="1:5" ht="12.75">
      <c r="A185" s="28" t="s">
        <v>47</v>
      </c>
      <c r="E185" s="29" t="s">
        <v>44</v>
      </c>
    </row>
    <row r="186" spans="1:5" ht="12.75">
      <c r="A186" s="30" t="s">
        <v>48</v>
      </c>
      <c r="E186" s="31" t="s">
        <v>11557</v>
      </c>
    </row>
    <row r="187" spans="1:5" ht="89.25">
      <c r="A187" t="s">
        <v>50</v>
      </c>
      <c r="E187" s="29" t="s">
        <v>2890</v>
      </c>
    </row>
    <row r="188" spans="1:18" ht="12.75" customHeight="1">
      <c r="A188" s="5" t="s">
        <v>40</v>
      </c>
      <c s="5"/>
      <c s="34" t="s">
        <v>181</v>
      </c>
      <c s="5"/>
      <c s="21" t="s">
        <v>182</v>
      </c>
      <c s="5"/>
      <c s="5"/>
      <c s="5"/>
      <c s="35">
        <f>0+Q188</f>
      </c>
      <c r="O188">
        <f>0+R188</f>
      </c>
      <c r="Q188">
        <f>0+I189+I193+I197+I201+I205</f>
      </c>
      <c>
        <f>0+O189+O193+O197+O201+O205</f>
      </c>
    </row>
    <row r="189" spans="1:16" ht="25.5">
      <c r="A189" s="18" t="s">
        <v>42</v>
      </c>
      <c s="23" t="s">
        <v>305</v>
      </c>
      <c s="23" t="s">
        <v>184</v>
      </c>
      <c s="18" t="s">
        <v>185</v>
      </c>
      <c s="24" t="s">
        <v>186</v>
      </c>
      <c s="25" t="s">
        <v>187</v>
      </c>
      <c s="26">
        <v>118</v>
      </c>
      <c s="27">
        <v>0</v>
      </c>
      <c s="27">
        <f>ROUND(ROUND(H189,2)*ROUND(G189,3),2)</f>
      </c>
      <c r="O189">
        <f>(I189*21)/100</f>
      </c>
      <c t="s">
        <v>20</v>
      </c>
    </row>
    <row r="190" spans="1:5" ht="12.75">
      <c r="A190" s="28" t="s">
        <v>47</v>
      </c>
      <c r="E190" s="29" t="s">
        <v>188</v>
      </c>
    </row>
    <row r="191" spans="1:5" ht="12.75">
      <c r="A191" s="30" t="s">
        <v>48</v>
      </c>
      <c r="E191" s="31" t="s">
        <v>11556</v>
      </c>
    </row>
    <row r="192" spans="1:5" ht="165.75">
      <c r="A192" t="s">
        <v>50</v>
      </c>
      <c r="E192" s="29" t="s">
        <v>2894</v>
      </c>
    </row>
    <row r="193" spans="1:16" ht="25.5">
      <c r="A193" s="18" t="s">
        <v>42</v>
      </c>
      <c s="23" t="s">
        <v>309</v>
      </c>
      <c s="23" t="s">
        <v>192</v>
      </c>
      <c s="18" t="s">
        <v>185</v>
      </c>
      <c s="24" t="s">
        <v>193</v>
      </c>
      <c s="25" t="s">
        <v>187</v>
      </c>
      <c s="26">
        <v>41</v>
      </c>
      <c s="27">
        <v>0</v>
      </c>
      <c s="27">
        <f>ROUND(ROUND(H193,2)*ROUND(G193,3),2)</f>
      </c>
      <c r="O193">
        <f>(I193*21)/100</f>
      </c>
      <c t="s">
        <v>20</v>
      </c>
    </row>
    <row r="194" spans="1:5" ht="12.75">
      <c r="A194" s="28" t="s">
        <v>47</v>
      </c>
      <c r="E194" s="29" t="s">
        <v>188</v>
      </c>
    </row>
    <row r="195" spans="1:5" ht="12.75">
      <c r="A195" s="30" t="s">
        <v>48</v>
      </c>
      <c r="E195" s="31" t="s">
        <v>11561</v>
      </c>
    </row>
    <row r="196" spans="1:5" ht="165.75">
      <c r="A196" t="s">
        <v>50</v>
      </c>
      <c r="E196" s="29" t="s">
        <v>2894</v>
      </c>
    </row>
    <row r="197" spans="1:16" ht="25.5">
      <c r="A197" s="18" t="s">
        <v>42</v>
      </c>
      <c s="23" t="s">
        <v>314</v>
      </c>
      <c s="23" t="s">
        <v>1085</v>
      </c>
      <c s="18" t="s">
        <v>185</v>
      </c>
      <c s="24" t="s">
        <v>1086</v>
      </c>
      <c s="25" t="s">
        <v>187</v>
      </c>
      <c s="26">
        <v>0.1</v>
      </c>
      <c s="27">
        <v>0</v>
      </c>
      <c s="27">
        <f>ROUND(ROUND(H197,2)*ROUND(G197,3),2)</f>
      </c>
      <c r="O197">
        <f>(I197*21)/100</f>
      </c>
      <c t="s">
        <v>20</v>
      </c>
    </row>
    <row r="198" spans="1:5" ht="12.75">
      <c r="A198" s="28" t="s">
        <v>47</v>
      </c>
      <c r="E198" s="29" t="s">
        <v>188</v>
      </c>
    </row>
    <row r="199" spans="1:5" ht="12.75">
      <c r="A199" s="30" t="s">
        <v>48</v>
      </c>
      <c r="E199" s="31" t="s">
        <v>11561</v>
      </c>
    </row>
    <row r="200" spans="1:5" ht="165.75">
      <c r="A200" t="s">
        <v>50</v>
      </c>
      <c r="E200" s="29" t="s">
        <v>2894</v>
      </c>
    </row>
    <row r="201" spans="1:16" ht="38.25">
      <c r="A201" s="18" t="s">
        <v>42</v>
      </c>
      <c s="23" t="s">
        <v>318</v>
      </c>
      <c s="23" t="s">
        <v>1312</v>
      </c>
      <c s="18" t="s">
        <v>185</v>
      </c>
      <c s="24" t="s">
        <v>1313</v>
      </c>
      <c s="25" t="s">
        <v>187</v>
      </c>
      <c s="26">
        <v>14</v>
      </c>
      <c s="27">
        <v>0</v>
      </c>
      <c s="27">
        <f>ROUND(ROUND(H201,2)*ROUND(G201,3),2)</f>
      </c>
      <c r="O201">
        <f>(I201*21)/100</f>
      </c>
      <c t="s">
        <v>20</v>
      </c>
    </row>
    <row r="202" spans="1:5" ht="25.5">
      <c r="A202" s="28" t="s">
        <v>47</v>
      </c>
      <c r="E202" s="29" t="s">
        <v>1314</v>
      </c>
    </row>
    <row r="203" spans="1:5" ht="12.75">
      <c r="A203" s="30" t="s">
        <v>48</v>
      </c>
      <c r="E203" s="31" t="s">
        <v>11561</v>
      </c>
    </row>
    <row r="204" spans="1:5" ht="165.75">
      <c r="A204" t="s">
        <v>50</v>
      </c>
      <c r="E204" s="29" t="s">
        <v>2894</v>
      </c>
    </row>
    <row r="205" spans="1:16" ht="25.5">
      <c r="A205" s="18" t="s">
        <v>42</v>
      </c>
      <c s="23" t="s">
        <v>322</v>
      </c>
      <c s="23" t="s">
        <v>1090</v>
      </c>
      <c s="18" t="s">
        <v>185</v>
      </c>
      <c s="24" t="s">
        <v>1091</v>
      </c>
      <c s="25" t="s">
        <v>187</v>
      </c>
      <c s="26">
        <v>1.2</v>
      </c>
      <c s="27">
        <v>0</v>
      </c>
      <c s="27">
        <f>ROUND(ROUND(H205,2)*ROUND(G205,3),2)</f>
      </c>
      <c r="O205">
        <f>(I205*21)/100</f>
      </c>
      <c t="s">
        <v>20</v>
      </c>
    </row>
    <row r="206" spans="1:5" ht="25.5">
      <c r="A206" s="28" t="s">
        <v>47</v>
      </c>
      <c r="E206" s="29" t="s">
        <v>1089</v>
      </c>
    </row>
    <row r="207" spans="1:5" ht="12.75">
      <c r="A207" s="30" t="s">
        <v>48</v>
      </c>
      <c r="E207" s="31" t="s">
        <v>11561</v>
      </c>
    </row>
    <row r="208" spans="1:5" ht="165.75">
      <c r="A208" t="s">
        <v>50</v>
      </c>
      <c r="E208" s="29" t="s">
        <v>2894</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72.xml><?xml version="1.0" encoding="utf-8"?>
<worksheet xmlns="http://schemas.openxmlformats.org/spreadsheetml/2006/main" xmlns:r="http://schemas.openxmlformats.org/officeDocument/2006/relationships">
  <sheetPr>
    <pageSetUpPr fitToPage="1"/>
  </sheetPr>
  <dimension ref="A1:R12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0+O9+O78+O83+O104+O121</f>
      </c>
      <c t="s">
        <v>19</v>
      </c>
    </row>
    <row r="3" spans="1:16" ht="15" customHeight="1">
      <c r="A3" t="s">
        <v>1</v>
      </c>
      <c s="8" t="s">
        <v>4</v>
      </c>
      <c s="9" t="s">
        <v>5</v>
      </c>
      <c s="1"/>
      <c s="10" t="s">
        <v>6</v>
      </c>
      <c s="1"/>
      <c s="4"/>
      <c s="3" t="s">
        <v>11569</v>
      </c>
      <c s="36">
        <f>0+I9+I78+I83+I104+I121</f>
      </c>
      <c r="O3" t="s">
        <v>16</v>
      </c>
      <c t="s">
        <v>20</v>
      </c>
    </row>
    <row r="4" spans="1:16" ht="15" customHeight="1">
      <c r="A4" t="s">
        <v>7</v>
      </c>
      <c s="8" t="s">
        <v>8</v>
      </c>
      <c s="9" t="s">
        <v>11567</v>
      </c>
      <c s="1"/>
      <c s="10" t="s">
        <v>11568</v>
      </c>
      <c s="1"/>
      <c s="1"/>
      <c s="7"/>
      <c s="7"/>
      <c r="O4" t="s">
        <v>17</v>
      </c>
      <c t="s">
        <v>20</v>
      </c>
    </row>
    <row r="5" spans="1:16" ht="12.75" customHeight="1">
      <c r="A5" t="s">
        <v>11</v>
      </c>
      <c s="12" t="s">
        <v>15</v>
      </c>
      <c s="13" t="s">
        <v>11569</v>
      </c>
      <c s="5"/>
      <c s="14" t="s">
        <v>11570</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2878</v>
      </c>
      <c s="19"/>
      <c s="21" t="s">
        <v>10846</v>
      </c>
      <c s="19"/>
      <c s="19"/>
      <c s="19"/>
      <c s="22">
        <f>0+Q9</f>
      </c>
      <c r="O9">
        <f>0+R9</f>
      </c>
      <c r="Q9">
        <f>0+I10+I14+I18+I22+I26+I30+I34+I38+I42+I46+I50+I54+I58+I62+I66+I70+I74</f>
      </c>
      <c>
        <f>0+O10+O14+O18+O22+O26+O30+O34+O38+O42+O46+O50+O54+O58+O62+O66+O70+O74</f>
      </c>
    </row>
    <row r="10" spans="1:16" ht="25.5">
      <c r="A10" s="18" t="s">
        <v>42</v>
      </c>
      <c s="23" t="s">
        <v>26</v>
      </c>
      <c s="23" t="s">
        <v>10909</v>
      </c>
      <c s="18" t="s">
        <v>44</v>
      </c>
      <c s="24" t="s">
        <v>10910</v>
      </c>
      <c s="25" t="s">
        <v>70</v>
      </c>
      <c s="26">
        <v>4</v>
      </c>
      <c s="27">
        <v>0</v>
      </c>
      <c s="27">
        <f>ROUND(ROUND(H10,2)*ROUND(G10,3),2)</f>
      </c>
      <c r="O10">
        <f>(I10*21)/100</f>
      </c>
      <c t="s">
        <v>20</v>
      </c>
    </row>
    <row r="11" spans="1:5" ht="12.75">
      <c r="A11" s="28" t="s">
        <v>47</v>
      </c>
      <c r="E11" s="29" t="s">
        <v>44</v>
      </c>
    </row>
    <row r="12" spans="1:5" ht="12.75">
      <c r="A12" s="30" t="s">
        <v>48</v>
      </c>
      <c r="E12" s="31" t="s">
        <v>11571</v>
      </c>
    </row>
    <row r="13" spans="1:5" ht="102">
      <c r="A13" t="s">
        <v>50</v>
      </c>
      <c r="E13" s="29" t="s">
        <v>10911</v>
      </c>
    </row>
    <row r="14" spans="1:16" ht="25.5">
      <c r="A14" s="18" t="s">
        <v>42</v>
      </c>
      <c s="23" t="s">
        <v>20</v>
      </c>
      <c s="23" t="s">
        <v>11572</v>
      </c>
      <c s="18" t="s">
        <v>44</v>
      </c>
      <c s="24" t="s">
        <v>11573</v>
      </c>
      <c s="25" t="s">
        <v>70</v>
      </c>
      <c s="26">
        <v>9</v>
      </c>
      <c s="27">
        <v>0</v>
      </c>
      <c s="27">
        <f>ROUND(ROUND(H14,2)*ROUND(G14,3),2)</f>
      </c>
      <c r="O14">
        <f>(I14*21)/100</f>
      </c>
      <c t="s">
        <v>20</v>
      </c>
    </row>
    <row r="15" spans="1:5" ht="12.75">
      <c r="A15" s="28" t="s">
        <v>47</v>
      </c>
      <c r="E15" s="29" t="s">
        <v>44</v>
      </c>
    </row>
    <row r="16" spans="1:5" ht="12.75">
      <c r="A16" s="30" t="s">
        <v>48</v>
      </c>
      <c r="E16" s="31" t="s">
        <v>11571</v>
      </c>
    </row>
    <row r="17" spans="1:5" ht="114.75">
      <c r="A17" t="s">
        <v>50</v>
      </c>
      <c r="E17" s="29" t="s">
        <v>10873</v>
      </c>
    </row>
    <row r="18" spans="1:16" ht="25.5">
      <c r="A18" s="18" t="s">
        <v>42</v>
      </c>
      <c s="23" t="s">
        <v>19</v>
      </c>
      <c s="23" t="s">
        <v>11574</v>
      </c>
      <c s="18" t="s">
        <v>44</v>
      </c>
      <c s="24" t="s">
        <v>11575</v>
      </c>
      <c s="25" t="s">
        <v>70</v>
      </c>
      <c s="26">
        <v>6</v>
      </c>
      <c s="27">
        <v>0</v>
      </c>
      <c s="27">
        <f>ROUND(ROUND(H18,2)*ROUND(G18,3),2)</f>
      </c>
      <c r="O18">
        <f>(I18*21)/100</f>
      </c>
      <c t="s">
        <v>20</v>
      </c>
    </row>
    <row r="19" spans="1:5" ht="12.75">
      <c r="A19" s="28" t="s">
        <v>47</v>
      </c>
      <c r="E19" s="29" t="s">
        <v>44</v>
      </c>
    </row>
    <row r="20" spans="1:5" ht="12.75">
      <c r="A20" s="30" t="s">
        <v>48</v>
      </c>
      <c r="E20" s="31" t="s">
        <v>11571</v>
      </c>
    </row>
    <row r="21" spans="1:5" ht="114.75">
      <c r="A21" t="s">
        <v>50</v>
      </c>
      <c r="E21" s="29" t="s">
        <v>10873</v>
      </c>
    </row>
    <row r="22" spans="1:16" ht="25.5">
      <c r="A22" s="18" t="s">
        <v>42</v>
      </c>
      <c s="23" t="s">
        <v>30</v>
      </c>
      <c s="23" t="s">
        <v>11576</v>
      </c>
      <c s="18" t="s">
        <v>44</v>
      </c>
      <c s="24" t="s">
        <v>11577</v>
      </c>
      <c s="25" t="s">
        <v>70</v>
      </c>
      <c s="26">
        <v>78</v>
      </c>
      <c s="27">
        <v>0</v>
      </c>
      <c s="27">
        <f>ROUND(ROUND(H22,2)*ROUND(G22,3),2)</f>
      </c>
      <c r="O22">
        <f>(I22*21)/100</f>
      </c>
      <c t="s">
        <v>20</v>
      </c>
    </row>
    <row r="23" spans="1:5" ht="12.75">
      <c r="A23" s="28" t="s">
        <v>47</v>
      </c>
      <c r="E23" s="29" t="s">
        <v>44</v>
      </c>
    </row>
    <row r="24" spans="1:5" ht="12.75">
      <c r="A24" s="30" t="s">
        <v>48</v>
      </c>
      <c r="E24" s="31" t="s">
        <v>11571</v>
      </c>
    </row>
    <row r="25" spans="1:5" ht="114.75">
      <c r="A25" t="s">
        <v>50</v>
      </c>
      <c r="E25" s="29" t="s">
        <v>5082</v>
      </c>
    </row>
    <row r="26" spans="1:16" ht="25.5">
      <c r="A26" s="18" t="s">
        <v>42</v>
      </c>
      <c s="23" t="s">
        <v>32</v>
      </c>
      <c s="23" t="s">
        <v>11578</v>
      </c>
      <c s="18" t="s">
        <v>44</v>
      </c>
      <c s="24" t="s">
        <v>11579</v>
      </c>
      <c s="25" t="s">
        <v>70</v>
      </c>
      <c s="26">
        <v>7</v>
      </c>
      <c s="27">
        <v>0</v>
      </c>
      <c s="27">
        <f>ROUND(ROUND(H26,2)*ROUND(G26,3),2)</f>
      </c>
      <c r="O26">
        <f>(I26*21)/100</f>
      </c>
      <c t="s">
        <v>20</v>
      </c>
    </row>
    <row r="27" spans="1:5" ht="12.75">
      <c r="A27" s="28" t="s">
        <v>47</v>
      </c>
      <c r="E27" s="29" t="s">
        <v>44</v>
      </c>
    </row>
    <row r="28" spans="1:5" ht="12.75">
      <c r="A28" s="30" t="s">
        <v>48</v>
      </c>
      <c r="E28" s="31" t="s">
        <v>11571</v>
      </c>
    </row>
    <row r="29" spans="1:5" ht="114.75">
      <c r="A29" t="s">
        <v>50</v>
      </c>
      <c r="E29" s="29" t="s">
        <v>5082</v>
      </c>
    </row>
    <row r="30" spans="1:16" ht="12.75">
      <c r="A30" s="18" t="s">
        <v>42</v>
      </c>
      <c s="23" t="s">
        <v>34</v>
      </c>
      <c s="23" t="s">
        <v>11580</v>
      </c>
      <c s="18" t="s">
        <v>44</v>
      </c>
      <c s="24" t="s">
        <v>11581</v>
      </c>
      <c s="25" t="s">
        <v>70</v>
      </c>
      <c s="26">
        <v>13</v>
      </c>
      <c s="27">
        <v>0</v>
      </c>
      <c s="27">
        <f>ROUND(ROUND(H30,2)*ROUND(G30,3),2)</f>
      </c>
      <c r="O30">
        <f>(I30*21)/100</f>
      </c>
      <c t="s">
        <v>20</v>
      </c>
    </row>
    <row r="31" spans="1:5" ht="12.75">
      <c r="A31" s="28" t="s">
        <v>47</v>
      </c>
      <c r="E31" s="29" t="s">
        <v>44</v>
      </c>
    </row>
    <row r="32" spans="1:5" ht="12.75">
      <c r="A32" s="30" t="s">
        <v>48</v>
      </c>
      <c r="E32" s="31" t="s">
        <v>11571</v>
      </c>
    </row>
    <row r="33" spans="1:5" ht="114.75">
      <c r="A33" t="s">
        <v>50</v>
      </c>
      <c r="E33" s="29" t="s">
        <v>10873</v>
      </c>
    </row>
    <row r="34" spans="1:16" ht="12.75">
      <c r="A34" s="18" t="s">
        <v>42</v>
      </c>
      <c s="23" t="s">
        <v>66</v>
      </c>
      <c s="23" t="s">
        <v>11582</v>
      </c>
      <c s="18" t="s">
        <v>44</v>
      </c>
      <c s="24" t="s">
        <v>11583</v>
      </c>
      <c s="25" t="s">
        <v>70</v>
      </c>
      <c s="26">
        <v>12</v>
      </c>
      <c s="27">
        <v>0</v>
      </c>
      <c s="27">
        <f>ROUND(ROUND(H34,2)*ROUND(G34,3),2)</f>
      </c>
      <c r="O34">
        <f>(I34*21)/100</f>
      </c>
      <c t="s">
        <v>20</v>
      </c>
    </row>
    <row r="35" spans="1:5" ht="12.75">
      <c r="A35" s="28" t="s">
        <v>47</v>
      </c>
      <c r="E35" s="29" t="s">
        <v>44</v>
      </c>
    </row>
    <row r="36" spans="1:5" ht="12.75">
      <c r="A36" s="30" t="s">
        <v>48</v>
      </c>
      <c r="E36" s="31" t="s">
        <v>11571</v>
      </c>
    </row>
    <row r="37" spans="1:5" ht="114.75">
      <c r="A37" t="s">
        <v>50</v>
      </c>
      <c r="E37" s="29" t="s">
        <v>10873</v>
      </c>
    </row>
    <row r="38" spans="1:16" ht="12.75">
      <c r="A38" s="18" t="s">
        <v>42</v>
      </c>
      <c s="23" t="s">
        <v>76</v>
      </c>
      <c s="23" t="s">
        <v>11584</v>
      </c>
      <c s="18" t="s">
        <v>44</v>
      </c>
      <c s="24" t="s">
        <v>11585</v>
      </c>
      <c s="25" t="s">
        <v>784</v>
      </c>
      <c s="26">
        <v>180</v>
      </c>
      <c s="27">
        <v>0</v>
      </c>
      <c s="27">
        <f>ROUND(ROUND(H38,2)*ROUND(G38,3),2)</f>
      </c>
      <c r="O38">
        <f>(I38*21)/100</f>
      </c>
      <c t="s">
        <v>20</v>
      </c>
    </row>
    <row r="39" spans="1:5" ht="12.75">
      <c r="A39" s="28" t="s">
        <v>47</v>
      </c>
      <c r="E39" s="29" t="s">
        <v>44</v>
      </c>
    </row>
    <row r="40" spans="1:5" ht="12.75">
      <c r="A40" s="30" t="s">
        <v>48</v>
      </c>
      <c r="E40" s="31" t="s">
        <v>11571</v>
      </c>
    </row>
    <row r="41" spans="1:5" ht="114.75">
      <c r="A41" t="s">
        <v>50</v>
      </c>
      <c r="E41" s="29" t="s">
        <v>11586</v>
      </c>
    </row>
    <row r="42" spans="1:16" ht="12.75">
      <c r="A42" s="18" t="s">
        <v>42</v>
      </c>
      <c s="23" t="s">
        <v>37</v>
      </c>
      <c s="23" t="s">
        <v>11587</v>
      </c>
      <c s="18" t="s">
        <v>44</v>
      </c>
      <c s="24" t="s">
        <v>11588</v>
      </c>
      <c s="25" t="s">
        <v>784</v>
      </c>
      <c s="26">
        <v>960</v>
      </c>
      <c s="27">
        <v>0</v>
      </c>
      <c s="27">
        <f>ROUND(ROUND(H42,2)*ROUND(G42,3),2)</f>
      </c>
      <c r="O42">
        <f>(I42*21)/100</f>
      </c>
      <c t="s">
        <v>20</v>
      </c>
    </row>
    <row r="43" spans="1:5" ht="12.75">
      <c r="A43" s="28" t="s">
        <v>47</v>
      </c>
      <c r="E43" s="29" t="s">
        <v>44</v>
      </c>
    </row>
    <row r="44" spans="1:5" ht="12.75">
      <c r="A44" s="30" t="s">
        <v>48</v>
      </c>
      <c r="E44" s="31" t="s">
        <v>11571</v>
      </c>
    </row>
    <row r="45" spans="1:5" ht="114.75">
      <c r="A45" t="s">
        <v>50</v>
      </c>
      <c r="E45" s="29" t="s">
        <v>11586</v>
      </c>
    </row>
    <row r="46" spans="1:16" ht="12.75">
      <c r="A46" s="18" t="s">
        <v>42</v>
      </c>
      <c s="23" t="s">
        <v>39</v>
      </c>
      <c s="23" t="s">
        <v>11589</v>
      </c>
      <c s="18" t="s">
        <v>44</v>
      </c>
      <c s="24" t="s">
        <v>11590</v>
      </c>
      <c s="25" t="s">
        <v>784</v>
      </c>
      <c s="26">
        <v>15</v>
      </c>
      <c s="27">
        <v>0</v>
      </c>
      <c s="27">
        <f>ROUND(ROUND(H46,2)*ROUND(G46,3),2)</f>
      </c>
      <c r="O46">
        <f>(I46*21)/100</f>
      </c>
      <c t="s">
        <v>20</v>
      </c>
    </row>
    <row r="47" spans="1:5" ht="12.75">
      <c r="A47" s="28" t="s">
        <v>47</v>
      </c>
      <c r="E47" s="29" t="s">
        <v>44</v>
      </c>
    </row>
    <row r="48" spans="1:5" ht="12.75">
      <c r="A48" s="30" t="s">
        <v>48</v>
      </c>
      <c r="E48" s="31" t="s">
        <v>11571</v>
      </c>
    </row>
    <row r="49" spans="1:5" ht="114.75">
      <c r="A49" t="s">
        <v>50</v>
      </c>
      <c r="E49" s="29" t="s">
        <v>11586</v>
      </c>
    </row>
    <row r="50" spans="1:16" ht="12.75">
      <c r="A50" s="18" t="s">
        <v>42</v>
      </c>
      <c s="23" t="s">
        <v>87</v>
      </c>
      <c s="23" t="s">
        <v>11591</v>
      </c>
      <c s="18" t="s">
        <v>44</v>
      </c>
      <c s="24" t="s">
        <v>11592</v>
      </c>
      <c s="25" t="s">
        <v>70</v>
      </c>
      <c s="26">
        <v>53</v>
      </c>
      <c s="27">
        <v>0</v>
      </c>
      <c s="27">
        <f>ROUND(ROUND(H50,2)*ROUND(G50,3),2)</f>
      </c>
      <c r="O50">
        <f>(I50*21)/100</f>
      </c>
      <c t="s">
        <v>20</v>
      </c>
    </row>
    <row r="51" spans="1:5" ht="12.75">
      <c r="A51" s="28" t="s">
        <v>47</v>
      </c>
      <c r="E51" s="29" t="s">
        <v>44</v>
      </c>
    </row>
    <row r="52" spans="1:5" ht="12.75">
      <c r="A52" s="30" t="s">
        <v>48</v>
      </c>
      <c r="E52" s="31" t="s">
        <v>11571</v>
      </c>
    </row>
    <row r="53" spans="1:5" ht="114.75">
      <c r="A53" t="s">
        <v>50</v>
      </c>
      <c r="E53" s="29" t="s">
        <v>5082</v>
      </c>
    </row>
    <row r="54" spans="1:16" ht="25.5">
      <c r="A54" s="18" t="s">
        <v>42</v>
      </c>
      <c s="23" t="s">
        <v>91</v>
      </c>
      <c s="23" t="s">
        <v>11593</v>
      </c>
      <c s="18" t="s">
        <v>44</v>
      </c>
      <c s="24" t="s">
        <v>11594</v>
      </c>
      <c s="25" t="s">
        <v>70</v>
      </c>
      <c s="26">
        <v>98</v>
      </c>
      <c s="27">
        <v>0</v>
      </c>
      <c s="27">
        <f>ROUND(ROUND(H54,2)*ROUND(G54,3),2)</f>
      </c>
      <c r="O54">
        <f>(I54*21)/100</f>
      </c>
      <c t="s">
        <v>20</v>
      </c>
    </row>
    <row r="55" spans="1:5" ht="12.75">
      <c r="A55" s="28" t="s">
        <v>47</v>
      </c>
      <c r="E55" s="29" t="s">
        <v>44</v>
      </c>
    </row>
    <row r="56" spans="1:5" ht="12.75">
      <c r="A56" s="30" t="s">
        <v>48</v>
      </c>
      <c r="E56" s="31" t="s">
        <v>11595</v>
      </c>
    </row>
    <row r="57" spans="1:5" ht="76.5">
      <c r="A57" t="s">
        <v>50</v>
      </c>
      <c r="E57" s="29" t="s">
        <v>11596</v>
      </c>
    </row>
    <row r="58" spans="1:16" ht="25.5">
      <c r="A58" s="18" t="s">
        <v>42</v>
      </c>
      <c s="23" t="s">
        <v>95</v>
      </c>
      <c s="23" t="s">
        <v>11597</v>
      </c>
      <c s="18" t="s">
        <v>44</v>
      </c>
      <c s="24" t="s">
        <v>11598</v>
      </c>
      <c s="25" t="s">
        <v>70</v>
      </c>
      <c s="26">
        <v>49</v>
      </c>
      <c s="27">
        <v>0</v>
      </c>
      <c s="27">
        <f>ROUND(ROUND(H58,2)*ROUND(G58,3),2)</f>
      </c>
      <c r="O58">
        <f>(I58*21)/100</f>
      </c>
      <c t="s">
        <v>20</v>
      </c>
    </row>
    <row r="59" spans="1:5" ht="12.75">
      <c r="A59" s="28" t="s">
        <v>47</v>
      </c>
      <c r="E59" s="29" t="s">
        <v>44</v>
      </c>
    </row>
    <row r="60" spans="1:5" ht="12.75">
      <c r="A60" s="30" t="s">
        <v>48</v>
      </c>
      <c r="E60" s="31" t="s">
        <v>11595</v>
      </c>
    </row>
    <row r="61" spans="1:5" ht="89.25">
      <c r="A61" t="s">
        <v>50</v>
      </c>
      <c r="E61" s="29" t="s">
        <v>11599</v>
      </c>
    </row>
    <row r="62" spans="1:16" ht="12.75">
      <c r="A62" s="18" t="s">
        <v>42</v>
      </c>
      <c s="23" t="s">
        <v>103</v>
      </c>
      <c s="23" t="s">
        <v>11600</v>
      </c>
      <c s="18" t="s">
        <v>44</v>
      </c>
      <c s="24" t="s">
        <v>11601</v>
      </c>
      <c s="25" t="s">
        <v>784</v>
      </c>
      <c s="26">
        <v>264</v>
      </c>
      <c s="27">
        <v>0</v>
      </c>
      <c s="27">
        <f>ROUND(ROUND(H62,2)*ROUND(G62,3),2)</f>
      </c>
      <c r="O62">
        <f>(I62*21)/100</f>
      </c>
      <c t="s">
        <v>20</v>
      </c>
    </row>
    <row r="63" spans="1:5" ht="12.75">
      <c r="A63" s="28" t="s">
        <v>47</v>
      </c>
      <c r="E63" s="29" t="s">
        <v>44</v>
      </c>
    </row>
    <row r="64" spans="1:5" ht="12.75">
      <c r="A64" s="30" t="s">
        <v>48</v>
      </c>
      <c r="E64" s="31" t="s">
        <v>11571</v>
      </c>
    </row>
    <row r="65" spans="1:5" ht="114.75">
      <c r="A65" t="s">
        <v>50</v>
      </c>
      <c r="E65" s="29" t="s">
        <v>10569</v>
      </c>
    </row>
    <row r="66" spans="1:16" ht="12.75">
      <c r="A66" s="18" t="s">
        <v>42</v>
      </c>
      <c s="23" t="s">
        <v>110</v>
      </c>
      <c s="23" t="s">
        <v>11602</v>
      </c>
      <c s="18" t="s">
        <v>44</v>
      </c>
      <c s="24" t="s">
        <v>11603</v>
      </c>
      <c s="25" t="s">
        <v>784</v>
      </c>
      <c s="26">
        <v>182</v>
      </c>
      <c s="27">
        <v>0</v>
      </c>
      <c s="27">
        <f>ROUND(ROUND(H66,2)*ROUND(G66,3),2)</f>
      </c>
      <c r="O66">
        <f>(I66*21)/100</f>
      </c>
      <c t="s">
        <v>20</v>
      </c>
    </row>
    <row r="67" spans="1:5" ht="12.75">
      <c r="A67" s="28" t="s">
        <v>47</v>
      </c>
      <c r="E67" s="29" t="s">
        <v>44</v>
      </c>
    </row>
    <row r="68" spans="1:5" ht="12.75">
      <c r="A68" s="30" t="s">
        <v>48</v>
      </c>
      <c r="E68" s="31" t="s">
        <v>11571</v>
      </c>
    </row>
    <row r="69" spans="1:5" ht="114.75">
      <c r="A69" t="s">
        <v>50</v>
      </c>
      <c r="E69" s="29" t="s">
        <v>10569</v>
      </c>
    </row>
    <row r="70" spans="1:16" ht="12.75">
      <c r="A70" s="18" t="s">
        <v>42</v>
      </c>
      <c s="23" t="s">
        <v>114</v>
      </c>
      <c s="23" t="s">
        <v>11604</v>
      </c>
      <c s="18" t="s">
        <v>44</v>
      </c>
      <c s="24" t="s">
        <v>11605</v>
      </c>
      <c s="25" t="s">
        <v>784</v>
      </c>
      <c s="26">
        <v>240</v>
      </c>
      <c s="27">
        <v>0</v>
      </c>
      <c s="27">
        <f>ROUND(ROUND(H70,2)*ROUND(G70,3),2)</f>
      </c>
      <c r="O70">
        <f>(I70*21)/100</f>
      </c>
      <c t="s">
        <v>20</v>
      </c>
    </row>
    <row r="71" spans="1:5" ht="12.75">
      <c r="A71" s="28" t="s">
        <v>47</v>
      </c>
      <c r="E71" s="29" t="s">
        <v>44</v>
      </c>
    </row>
    <row r="72" spans="1:5" ht="12.75">
      <c r="A72" s="30" t="s">
        <v>48</v>
      </c>
      <c r="E72" s="31" t="s">
        <v>11571</v>
      </c>
    </row>
    <row r="73" spans="1:5" ht="114.75">
      <c r="A73" t="s">
        <v>50</v>
      </c>
      <c r="E73" s="29" t="s">
        <v>5082</v>
      </c>
    </row>
    <row r="74" spans="1:16" ht="12.75">
      <c r="A74" s="18" t="s">
        <v>42</v>
      </c>
      <c s="23" t="s">
        <v>117</v>
      </c>
      <c s="23" t="s">
        <v>11606</v>
      </c>
      <c s="18" t="s">
        <v>44</v>
      </c>
      <c s="24" t="s">
        <v>11607</v>
      </c>
      <c s="25" t="s">
        <v>70</v>
      </c>
      <c s="26">
        <v>20</v>
      </c>
      <c s="27">
        <v>0</v>
      </c>
      <c s="27">
        <f>ROUND(ROUND(H74,2)*ROUND(G74,3),2)</f>
      </c>
      <c r="O74">
        <f>(I74*21)/100</f>
      </c>
      <c t="s">
        <v>20</v>
      </c>
    </row>
    <row r="75" spans="1:5" ht="12.75">
      <c r="A75" s="28" t="s">
        <v>47</v>
      </c>
      <c r="E75" s="29" t="s">
        <v>44</v>
      </c>
    </row>
    <row r="76" spans="1:5" ht="12.75">
      <c r="A76" s="30" t="s">
        <v>48</v>
      </c>
      <c r="E76" s="31" t="s">
        <v>11571</v>
      </c>
    </row>
    <row r="77" spans="1:5" ht="114.75">
      <c r="A77" t="s">
        <v>50</v>
      </c>
      <c r="E77" s="29" t="s">
        <v>5082</v>
      </c>
    </row>
    <row r="78" spans="1:18" ht="12.75" customHeight="1">
      <c r="A78" s="5" t="s">
        <v>40</v>
      </c>
      <c s="5"/>
      <c s="34" t="s">
        <v>11340</v>
      </c>
      <c s="5"/>
      <c s="21" t="s">
        <v>10921</v>
      </c>
      <c s="5"/>
      <c s="5"/>
      <c s="5"/>
      <c s="35">
        <f>0+Q78</f>
      </c>
      <c r="O78">
        <f>0+R78</f>
      </c>
      <c r="Q78">
        <f>0+I79</f>
      </c>
      <c>
        <f>0+O79</f>
      </c>
    </row>
    <row r="79" spans="1:16" ht="25.5">
      <c r="A79" s="18" t="s">
        <v>42</v>
      </c>
      <c s="23" t="s">
        <v>121</v>
      </c>
      <c s="23" t="s">
        <v>11608</v>
      </c>
      <c s="18" t="s">
        <v>44</v>
      </c>
      <c s="24" t="s">
        <v>11609</v>
      </c>
      <c s="25" t="s">
        <v>70</v>
      </c>
      <c s="26">
        <v>100</v>
      </c>
      <c s="27">
        <v>0</v>
      </c>
      <c s="27">
        <f>ROUND(ROUND(H79,2)*ROUND(G79,3),2)</f>
      </c>
      <c r="O79">
        <f>(I79*21)/100</f>
      </c>
      <c t="s">
        <v>20</v>
      </c>
    </row>
    <row r="80" spans="1:5" ht="12.75">
      <c r="A80" s="28" t="s">
        <v>47</v>
      </c>
      <c r="E80" s="29" t="s">
        <v>44</v>
      </c>
    </row>
    <row r="81" spans="1:5" ht="12.75">
      <c r="A81" s="30" t="s">
        <v>48</v>
      </c>
      <c r="E81" s="31" t="s">
        <v>11610</v>
      </c>
    </row>
    <row r="82" spans="1:5" ht="102">
      <c r="A82" t="s">
        <v>50</v>
      </c>
      <c r="E82" s="29" t="s">
        <v>10687</v>
      </c>
    </row>
    <row r="83" spans="1:18" ht="12.75" customHeight="1">
      <c r="A83" s="5" t="s">
        <v>40</v>
      </c>
      <c s="5"/>
      <c s="34" t="s">
        <v>10936</v>
      </c>
      <c s="5"/>
      <c s="21" t="s">
        <v>11611</v>
      </c>
      <c s="5"/>
      <c s="5"/>
      <c s="5"/>
      <c s="35">
        <f>0+Q83</f>
      </c>
      <c r="O83">
        <f>0+R83</f>
      </c>
      <c r="Q83">
        <f>0+I84+I88+I92+I96+I100</f>
      </c>
      <c>
        <f>0+O84+O88+O92+O96+O100</f>
      </c>
    </row>
    <row r="84" spans="1:16" ht="12.75">
      <c r="A84" s="18" t="s">
        <v>42</v>
      </c>
      <c s="23" t="s">
        <v>125</v>
      </c>
      <c s="23" t="s">
        <v>10997</v>
      </c>
      <c s="18" t="s">
        <v>44</v>
      </c>
      <c s="24" t="s">
        <v>10998</v>
      </c>
      <c s="25" t="s">
        <v>70</v>
      </c>
      <c s="26">
        <v>92</v>
      </c>
      <c s="27">
        <v>0</v>
      </c>
      <c s="27">
        <f>ROUND(ROUND(H84,2)*ROUND(G84,3),2)</f>
      </c>
      <c r="O84">
        <f>(I84*21)/100</f>
      </c>
      <c t="s">
        <v>20</v>
      </c>
    </row>
    <row r="85" spans="1:5" ht="12.75">
      <c r="A85" s="28" t="s">
        <v>47</v>
      </c>
      <c r="E85" s="29" t="s">
        <v>44</v>
      </c>
    </row>
    <row r="86" spans="1:5" ht="12.75">
      <c r="A86" s="30" t="s">
        <v>48</v>
      </c>
      <c r="E86" s="31" t="s">
        <v>11610</v>
      </c>
    </row>
    <row r="87" spans="1:5" ht="89.25">
      <c r="A87" t="s">
        <v>50</v>
      </c>
      <c r="E87" s="29" t="s">
        <v>10629</v>
      </c>
    </row>
    <row r="88" spans="1:16" ht="12.75">
      <c r="A88" s="18" t="s">
        <v>42</v>
      </c>
      <c s="23" t="s">
        <v>130</v>
      </c>
      <c s="23" t="s">
        <v>10630</v>
      </c>
      <c s="18" t="s">
        <v>44</v>
      </c>
      <c s="24" t="s">
        <v>10631</v>
      </c>
      <c s="25" t="s">
        <v>70</v>
      </c>
      <c s="26">
        <v>1</v>
      </c>
      <c s="27">
        <v>0</v>
      </c>
      <c s="27">
        <f>ROUND(ROUND(H88,2)*ROUND(G88,3),2)</f>
      </c>
      <c r="O88">
        <f>(I88*21)/100</f>
      </c>
      <c t="s">
        <v>20</v>
      </c>
    </row>
    <row r="89" spans="1:5" ht="12.75">
      <c r="A89" s="28" t="s">
        <v>47</v>
      </c>
      <c r="E89" s="29" t="s">
        <v>44</v>
      </c>
    </row>
    <row r="90" spans="1:5" ht="12.75">
      <c r="A90" s="30" t="s">
        <v>48</v>
      </c>
      <c r="E90" s="31" t="s">
        <v>11610</v>
      </c>
    </row>
    <row r="91" spans="1:5" ht="89.25">
      <c r="A91" t="s">
        <v>50</v>
      </c>
      <c r="E91" s="29" t="s">
        <v>10632</v>
      </c>
    </row>
    <row r="92" spans="1:16" ht="12.75">
      <c r="A92" s="18" t="s">
        <v>42</v>
      </c>
      <c s="23" t="s">
        <v>134</v>
      </c>
      <c s="23" t="s">
        <v>10633</v>
      </c>
      <c s="18" t="s">
        <v>44</v>
      </c>
      <c s="24" t="s">
        <v>10634</v>
      </c>
      <c s="25" t="s">
        <v>70</v>
      </c>
      <c s="26">
        <v>1</v>
      </c>
      <c s="27">
        <v>0</v>
      </c>
      <c s="27">
        <f>ROUND(ROUND(H92,2)*ROUND(G92,3),2)</f>
      </c>
      <c r="O92">
        <f>(I92*21)/100</f>
      </c>
      <c t="s">
        <v>20</v>
      </c>
    </row>
    <row r="93" spans="1:5" ht="12.75">
      <c r="A93" s="28" t="s">
        <v>47</v>
      </c>
      <c r="E93" s="29" t="s">
        <v>44</v>
      </c>
    </row>
    <row r="94" spans="1:5" ht="12.75">
      <c r="A94" s="30" t="s">
        <v>48</v>
      </c>
      <c r="E94" s="31" t="s">
        <v>11610</v>
      </c>
    </row>
    <row r="95" spans="1:5" ht="89.25">
      <c r="A95" t="s">
        <v>50</v>
      </c>
      <c r="E95" s="29" t="s">
        <v>10635</v>
      </c>
    </row>
    <row r="96" spans="1:16" ht="12.75">
      <c r="A96" s="18" t="s">
        <v>42</v>
      </c>
      <c s="23" t="s">
        <v>138</v>
      </c>
      <c s="23" t="s">
        <v>10636</v>
      </c>
      <c s="18" t="s">
        <v>44</v>
      </c>
      <c s="24" t="s">
        <v>179</v>
      </c>
      <c s="25" t="s">
        <v>70</v>
      </c>
      <c s="26">
        <v>1</v>
      </c>
      <c s="27">
        <v>0</v>
      </c>
      <c s="27">
        <f>ROUND(ROUND(H96,2)*ROUND(G96,3),2)</f>
      </c>
      <c r="O96">
        <f>(I96*21)/100</f>
      </c>
      <c t="s">
        <v>20</v>
      </c>
    </row>
    <row r="97" spans="1:5" ht="12.75">
      <c r="A97" s="28" t="s">
        <v>47</v>
      </c>
      <c r="E97" s="29" t="s">
        <v>44</v>
      </c>
    </row>
    <row r="98" spans="1:5" ht="12.75">
      <c r="A98" s="30" t="s">
        <v>48</v>
      </c>
      <c r="E98" s="31" t="s">
        <v>11610</v>
      </c>
    </row>
    <row r="99" spans="1:5" ht="89.25">
      <c r="A99" t="s">
        <v>50</v>
      </c>
      <c r="E99" s="29" t="s">
        <v>10637</v>
      </c>
    </row>
    <row r="100" spans="1:16" ht="12.75">
      <c r="A100" s="18" t="s">
        <v>42</v>
      </c>
      <c s="23" t="s">
        <v>142</v>
      </c>
      <c s="23" t="s">
        <v>11612</v>
      </c>
      <c s="18" t="s">
        <v>44</v>
      </c>
      <c s="24" t="s">
        <v>11613</v>
      </c>
      <c s="25" t="s">
        <v>70</v>
      </c>
      <c s="26">
        <v>0.33</v>
      </c>
      <c s="27">
        <v>0</v>
      </c>
      <c s="27">
        <f>ROUND(ROUND(H100,2)*ROUND(G100,3),2)</f>
      </c>
      <c r="O100">
        <f>(I100*21)/100</f>
      </c>
      <c t="s">
        <v>20</v>
      </c>
    </row>
    <row r="101" spans="1:5" ht="12.75">
      <c r="A101" s="28" t="s">
        <v>47</v>
      </c>
      <c r="E101" s="29" t="s">
        <v>44</v>
      </c>
    </row>
    <row r="102" spans="1:5" ht="12.75">
      <c r="A102" s="30" t="s">
        <v>48</v>
      </c>
      <c r="E102" s="31" t="s">
        <v>11610</v>
      </c>
    </row>
    <row r="103" spans="1:5" ht="114.75">
      <c r="A103" t="s">
        <v>50</v>
      </c>
      <c r="E103" s="29" t="s">
        <v>11614</v>
      </c>
    </row>
    <row r="104" spans="1:18" ht="12.75" customHeight="1">
      <c r="A104" s="5" t="s">
        <v>40</v>
      </c>
      <c s="5"/>
      <c s="34" t="s">
        <v>11615</v>
      </c>
      <c s="5"/>
      <c s="21" t="s">
        <v>11616</v>
      </c>
      <c s="5"/>
      <c s="5"/>
      <c s="5"/>
      <c s="35">
        <f>0+Q104</f>
      </c>
      <c r="O104">
        <f>0+R104</f>
      </c>
      <c r="Q104">
        <f>0+I105+I109+I113+I117</f>
      </c>
      <c>
        <f>0+O105+O109+O113+O117</f>
      </c>
    </row>
    <row r="105" spans="1:16" ht="12.75">
      <c r="A105" s="18" t="s">
        <v>42</v>
      </c>
      <c s="23" t="s">
        <v>146</v>
      </c>
      <c s="23" t="s">
        <v>11617</v>
      </c>
      <c s="18" t="s">
        <v>44</v>
      </c>
      <c s="24" t="s">
        <v>11618</v>
      </c>
      <c s="25" t="s">
        <v>70</v>
      </c>
      <c s="26">
        <v>1</v>
      </c>
      <c s="27">
        <v>0</v>
      </c>
      <c s="27">
        <f>ROUND(ROUND(H105,2)*ROUND(G105,3),2)</f>
      </c>
      <c r="O105">
        <f>(I105*21)/100</f>
      </c>
      <c t="s">
        <v>20</v>
      </c>
    </row>
    <row r="106" spans="1:5" ht="12.75">
      <c r="A106" s="28" t="s">
        <v>47</v>
      </c>
      <c r="E106" s="29" t="s">
        <v>44</v>
      </c>
    </row>
    <row r="107" spans="1:5" ht="12.75">
      <c r="A107" s="30" t="s">
        <v>48</v>
      </c>
      <c r="E107" s="31" t="s">
        <v>11619</v>
      </c>
    </row>
    <row r="108" spans="1:5" ht="38.25">
      <c r="A108" t="s">
        <v>50</v>
      </c>
      <c r="E108" s="29" t="s">
        <v>11620</v>
      </c>
    </row>
    <row r="109" spans="1:16" ht="25.5">
      <c r="A109" s="18" t="s">
        <v>42</v>
      </c>
      <c s="23" t="s">
        <v>150</v>
      </c>
      <c s="23" t="s">
        <v>11621</v>
      </c>
      <c s="18" t="s">
        <v>44</v>
      </c>
      <c s="24" t="s">
        <v>11622</v>
      </c>
      <c s="25" t="s">
        <v>70</v>
      </c>
      <c s="26">
        <v>1</v>
      </c>
      <c s="27">
        <v>0</v>
      </c>
      <c s="27">
        <f>ROUND(ROUND(H109,2)*ROUND(G109,3),2)</f>
      </c>
      <c r="O109">
        <f>(I109*21)/100</f>
      </c>
      <c t="s">
        <v>20</v>
      </c>
    </row>
    <row r="110" spans="1:5" ht="12.75">
      <c r="A110" s="28" t="s">
        <v>47</v>
      </c>
      <c r="E110" s="29" t="s">
        <v>44</v>
      </c>
    </row>
    <row r="111" spans="1:5" ht="12.75">
      <c r="A111" s="30" t="s">
        <v>48</v>
      </c>
      <c r="E111" s="31" t="s">
        <v>11619</v>
      </c>
    </row>
    <row r="112" spans="1:5" ht="38.25">
      <c r="A112" t="s">
        <v>50</v>
      </c>
      <c r="E112" s="29" t="s">
        <v>11623</v>
      </c>
    </row>
    <row r="113" spans="1:16" ht="12.75">
      <c r="A113" s="18" t="s">
        <v>42</v>
      </c>
      <c s="23" t="s">
        <v>154</v>
      </c>
      <c s="23" t="s">
        <v>11624</v>
      </c>
      <c s="18" t="s">
        <v>44</v>
      </c>
      <c s="24" t="s">
        <v>11625</v>
      </c>
      <c s="25" t="s">
        <v>70</v>
      </c>
      <c s="26">
        <v>1</v>
      </c>
      <c s="27">
        <v>0</v>
      </c>
      <c s="27">
        <f>ROUND(ROUND(H113,2)*ROUND(G113,3),2)</f>
      </c>
      <c r="O113">
        <f>(I113*21)/100</f>
      </c>
      <c t="s">
        <v>20</v>
      </c>
    </row>
    <row r="114" spans="1:5" ht="12.75">
      <c r="A114" s="28" t="s">
        <v>47</v>
      </c>
      <c r="E114" s="29" t="s">
        <v>44</v>
      </c>
    </row>
    <row r="115" spans="1:5" ht="12.75">
      <c r="A115" s="30" t="s">
        <v>48</v>
      </c>
      <c r="E115" s="31" t="s">
        <v>11619</v>
      </c>
    </row>
    <row r="116" spans="1:5" ht="51">
      <c r="A116" t="s">
        <v>50</v>
      </c>
      <c r="E116" s="29" t="s">
        <v>11626</v>
      </c>
    </row>
    <row r="117" spans="1:16" ht="25.5">
      <c r="A117" s="18" t="s">
        <v>42</v>
      </c>
      <c s="23" t="s">
        <v>160</v>
      </c>
      <c s="23" t="s">
        <v>11627</v>
      </c>
      <c s="18" t="s">
        <v>44</v>
      </c>
      <c s="24" t="s">
        <v>11628</v>
      </c>
      <c s="25" t="s">
        <v>70</v>
      </c>
      <c s="26">
        <v>1</v>
      </c>
      <c s="27">
        <v>0</v>
      </c>
      <c s="27">
        <f>ROUND(ROUND(H117,2)*ROUND(G117,3),2)</f>
      </c>
      <c r="O117">
        <f>(I117*21)/100</f>
      </c>
      <c t="s">
        <v>20</v>
      </c>
    </row>
    <row r="118" spans="1:5" ht="12.75">
      <c r="A118" s="28" t="s">
        <v>47</v>
      </c>
      <c r="E118" s="29" t="s">
        <v>44</v>
      </c>
    </row>
    <row r="119" spans="1:5" ht="12.75">
      <c r="A119" s="30" t="s">
        <v>48</v>
      </c>
      <c r="E119" s="31" t="s">
        <v>11619</v>
      </c>
    </row>
    <row r="120" spans="1:5" ht="76.5">
      <c r="A120" t="s">
        <v>50</v>
      </c>
      <c r="E120" s="29" t="s">
        <v>11629</v>
      </c>
    </row>
    <row r="121" spans="1:18" ht="12.75" customHeight="1">
      <c r="A121" s="5" t="s">
        <v>40</v>
      </c>
      <c s="5"/>
      <c s="34" t="s">
        <v>181</v>
      </c>
      <c s="5"/>
      <c s="21" t="s">
        <v>182</v>
      </c>
      <c s="5"/>
      <c s="5"/>
      <c s="5"/>
      <c s="35">
        <f>0+Q121</f>
      </c>
      <c r="O121">
        <f>0+R121</f>
      </c>
      <c r="Q121">
        <f>0+I122+I126</f>
      </c>
      <c>
        <f>0+O122+O126</f>
      </c>
    </row>
    <row r="122" spans="1:16" ht="25.5">
      <c r="A122" s="18" t="s">
        <v>42</v>
      </c>
      <c s="23" t="s">
        <v>164</v>
      </c>
      <c s="23" t="s">
        <v>1087</v>
      </c>
      <c s="18" t="s">
        <v>185</v>
      </c>
      <c s="24" t="s">
        <v>1088</v>
      </c>
      <c s="25" t="s">
        <v>187</v>
      </c>
      <c s="26">
        <v>1</v>
      </c>
      <c s="27">
        <v>0</v>
      </c>
      <c s="27">
        <f>ROUND(ROUND(H122,2)*ROUND(G122,3),2)</f>
      </c>
      <c r="O122">
        <f>(I122*21)/100</f>
      </c>
      <c t="s">
        <v>20</v>
      </c>
    </row>
    <row r="123" spans="1:5" ht="25.5">
      <c r="A123" s="28" t="s">
        <v>47</v>
      </c>
      <c r="E123" s="29" t="s">
        <v>1089</v>
      </c>
    </row>
    <row r="124" spans="1:5" ht="12.75">
      <c r="A124" s="30" t="s">
        <v>48</v>
      </c>
      <c r="E124" s="31" t="s">
        <v>44</v>
      </c>
    </row>
    <row r="125" spans="1:5" ht="165.75">
      <c r="A125" t="s">
        <v>50</v>
      </c>
      <c r="E125" s="29" t="s">
        <v>190</v>
      </c>
    </row>
    <row r="126" spans="1:16" ht="25.5">
      <c r="A126" s="18" t="s">
        <v>42</v>
      </c>
      <c s="23" t="s">
        <v>168</v>
      </c>
      <c s="23" t="s">
        <v>1090</v>
      </c>
      <c s="18" t="s">
        <v>185</v>
      </c>
      <c s="24" t="s">
        <v>1091</v>
      </c>
      <c s="25" t="s">
        <v>187</v>
      </c>
      <c s="26">
        <v>1</v>
      </c>
      <c s="27">
        <v>0</v>
      </c>
      <c s="27">
        <f>ROUND(ROUND(H126,2)*ROUND(G126,3),2)</f>
      </c>
      <c r="O126">
        <f>(I126*21)/100</f>
      </c>
      <c t="s">
        <v>20</v>
      </c>
    </row>
    <row r="127" spans="1:5" ht="25.5">
      <c r="A127" s="28" t="s">
        <v>47</v>
      </c>
      <c r="E127" s="29" t="s">
        <v>1089</v>
      </c>
    </row>
    <row r="128" spans="1:5" ht="12.75">
      <c r="A128" s="30" t="s">
        <v>48</v>
      </c>
      <c r="E128" s="31" t="s">
        <v>44</v>
      </c>
    </row>
    <row r="129" spans="1:5" ht="165.75">
      <c r="A129" t="s">
        <v>50</v>
      </c>
      <c r="E129"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73.xml><?xml version="1.0" encoding="utf-8"?>
<worksheet xmlns="http://schemas.openxmlformats.org/spreadsheetml/2006/main" xmlns:r="http://schemas.openxmlformats.org/officeDocument/2006/relationships">
  <sheetPr>
    <pageSetUpPr fitToPage="1"/>
  </sheetPr>
  <dimension ref="A1:R10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0+O9+O54+O63+O84+O101</f>
      </c>
      <c t="s">
        <v>19</v>
      </c>
    </row>
    <row r="3" spans="1:16" ht="15" customHeight="1">
      <c r="A3" t="s">
        <v>1</v>
      </c>
      <c s="8" t="s">
        <v>4</v>
      </c>
      <c s="9" t="s">
        <v>5</v>
      </c>
      <c s="1"/>
      <c s="10" t="s">
        <v>6</v>
      </c>
      <c s="1"/>
      <c s="4"/>
      <c s="3" t="s">
        <v>11630</v>
      </c>
      <c s="36">
        <f>0+I9+I54+I63+I84+I101</f>
      </c>
      <c r="O3" t="s">
        <v>16</v>
      </c>
      <c t="s">
        <v>20</v>
      </c>
    </row>
    <row r="4" spans="1:16" ht="15" customHeight="1">
      <c r="A4" t="s">
        <v>7</v>
      </c>
      <c s="8" t="s">
        <v>8</v>
      </c>
      <c s="9" t="s">
        <v>11567</v>
      </c>
      <c s="1"/>
      <c s="10" t="s">
        <v>11568</v>
      </c>
      <c s="1"/>
      <c s="1"/>
      <c s="7"/>
      <c s="7"/>
      <c r="O4" t="s">
        <v>17</v>
      </c>
      <c t="s">
        <v>20</v>
      </c>
    </row>
    <row r="5" spans="1:16" ht="12.75" customHeight="1">
      <c r="A5" t="s">
        <v>11</v>
      </c>
      <c s="12" t="s">
        <v>15</v>
      </c>
      <c s="13" t="s">
        <v>11630</v>
      </c>
      <c s="5"/>
      <c s="14" t="s">
        <v>11631</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2878</v>
      </c>
      <c s="19"/>
      <c s="21" t="s">
        <v>10846</v>
      </c>
      <c s="19"/>
      <c s="19"/>
      <c s="19"/>
      <c s="22">
        <f>0+Q9</f>
      </c>
      <c r="O9">
        <f>0+R9</f>
      </c>
      <c r="Q9">
        <f>0+I10+I14+I18+I22+I26+I30+I34+I38+I42+I46+I50</f>
      </c>
      <c>
        <f>0+O10+O14+O18+O22+O26+O30+O34+O38+O42+O46+O50</f>
      </c>
    </row>
    <row r="10" spans="1:16" ht="25.5">
      <c r="A10" s="18" t="s">
        <v>42</v>
      </c>
      <c s="23" t="s">
        <v>26</v>
      </c>
      <c s="23" t="s">
        <v>10909</v>
      </c>
      <c s="18" t="s">
        <v>44</v>
      </c>
      <c s="24" t="s">
        <v>10910</v>
      </c>
      <c s="25" t="s">
        <v>70</v>
      </c>
      <c s="26">
        <v>3</v>
      </c>
      <c s="27">
        <v>0</v>
      </c>
      <c s="27">
        <f>ROUND(ROUND(H10,2)*ROUND(G10,3),2)</f>
      </c>
      <c r="O10">
        <f>(I10*21)/100</f>
      </c>
      <c t="s">
        <v>20</v>
      </c>
    </row>
    <row r="11" spans="1:5" ht="12.75">
      <c r="A11" s="28" t="s">
        <v>47</v>
      </c>
      <c r="E11" s="29" t="s">
        <v>44</v>
      </c>
    </row>
    <row r="12" spans="1:5" ht="12.75">
      <c r="A12" s="30" t="s">
        <v>48</v>
      </c>
      <c r="E12" s="31" t="s">
        <v>11571</v>
      </c>
    </row>
    <row r="13" spans="1:5" ht="102">
      <c r="A13" t="s">
        <v>50</v>
      </c>
      <c r="E13" s="29" t="s">
        <v>10911</v>
      </c>
    </row>
    <row r="14" spans="1:16" ht="25.5">
      <c r="A14" s="18" t="s">
        <v>42</v>
      </c>
      <c s="23" t="s">
        <v>20</v>
      </c>
      <c s="23" t="s">
        <v>11572</v>
      </c>
      <c s="18" t="s">
        <v>44</v>
      </c>
      <c s="24" t="s">
        <v>11573</v>
      </c>
      <c s="25" t="s">
        <v>70</v>
      </c>
      <c s="26">
        <v>18</v>
      </c>
      <c s="27">
        <v>0</v>
      </c>
      <c s="27">
        <f>ROUND(ROUND(H14,2)*ROUND(G14,3),2)</f>
      </c>
      <c r="O14">
        <f>(I14*21)/100</f>
      </c>
      <c t="s">
        <v>20</v>
      </c>
    </row>
    <row r="15" spans="1:5" ht="12.75">
      <c r="A15" s="28" t="s">
        <v>47</v>
      </c>
      <c r="E15" s="29" t="s">
        <v>44</v>
      </c>
    </row>
    <row r="16" spans="1:5" ht="12.75">
      <c r="A16" s="30" t="s">
        <v>48</v>
      </c>
      <c r="E16" s="31" t="s">
        <v>11571</v>
      </c>
    </row>
    <row r="17" spans="1:5" ht="114.75">
      <c r="A17" t="s">
        <v>50</v>
      </c>
      <c r="E17" s="29" t="s">
        <v>10873</v>
      </c>
    </row>
    <row r="18" spans="1:16" ht="25.5">
      <c r="A18" s="18" t="s">
        <v>42</v>
      </c>
      <c s="23" t="s">
        <v>19</v>
      </c>
      <c s="23" t="s">
        <v>11574</v>
      </c>
      <c s="18" t="s">
        <v>44</v>
      </c>
      <c s="24" t="s">
        <v>11575</v>
      </c>
      <c s="25" t="s">
        <v>70</v>
      </c>
      <c s="26">
        <v>7</v>
      </c>
      <c s="27">
        <v>0</v>
      </c>
      <c s="27">
        <f>ROUND(ROUND(H18,2)*ROUND(G18,3),2)</f>
      </c>
      <c r="O18">
        <f>(I18*21)/100</f>
      </c>
      <c t="s">
        <v>20</v>
      </c>
    </row>
    <row r="19" spans="1:5" ht="12.75">
      <c r="A19" s="28" t="s">
        <v>47</v>
      </c>
      <c r="E19" s="29" t="s">
        <v>44</v>
      </c>
    </row>
    <row r="20" spans="1:5" ht="12.75">
      <c r="A20" s="30" t="s">
        <v>48</v>
      </c>
      <c r="E20" s="31" t="s">
        <v>11571</v>
      </c>
    </row>
    <row r="21" spans="1:5" ht="114.75">
      <c r="A21" t="s">
        <v>50</v>
      </c>
      <c r="E21" s="29" t="s">
        <v>10873</v>
      </c>
    </row>
    <row r="22" spans="1:16" ht="25.5">
      <c r="A22" s="18" t="s">
        <v>42</v>
      </c>
      <c s="23" t="s">
        <v>30</v>
      </c>
      <c s="23" t="s">
        <v>11576</v>
      </c>
      <c s="18" t="s">
        <v>44</v>
      </c>
      <c s="24" t="s">
        <v>11577</v>
      </c>
      <c s="25" t="s">
        <v>70</v>
      </c>
      <c s="26">
        <v>85</v>
      </c>
      <c s="27">
        <v>0</v>
      </c>
      <c s="27">
        <f>ROUND(ROUND(H22,2)*ROUND(G22,3),2)</f>
      </c>
      <c r="O22">
        <f>(I22*21)/100</f>
      </c>
      <c t="s">
        <v>20</v>
      </c>
    </row>
    <row r="23" spans="1:5" ht="12.75">
      <c r="A23" s="28" t="s">
        <v>47</v>
      </c>
      <c r="E23" s="29" t="s">
        <v>44</v>
      </c>
    </row>
    <row r="24" spans="1:5" ht="12.75">
      <c r="A24" s="30" t="s">
        <v>48</v>
      </c>
      <c r="E24" s="31" t="s">
        <v>11571</v>
      </c>
    </row>
    <row r="25" spans="1:5" ht="114.75">
      <c r="A25" t="s">
        <v>50</v>
      </c>
      <c r="E25" s="29" t="s">
        <v>5082</v>
      </c>
    </row>
    <row r="26" spans="1:16" ht="25.5">
      <c r="A26" s="18" t="s">
        <v>42</v>
      </c>
      <c s="23" t="s">
        <v>32</v>
      </c>
      <c s="23" t="s">
        <v>11578</v>
      </c>
      <c s="18" t="s">
        <v>44</v>
      </c>
      <c s="24" t="s">
        <v>11579</v>
      </c>
      <c s="25" t="s">
        <v>70</v>
      </c>
      <c s="26">
        <v>13</v>
      </c>
      <c s="27">
        <v>0</v>
      </c>
      <c s="27">
        <f>ROUND(ROUND(H26,2)*ROUND(G26,3),2)</f>
      </c>
      <c r="O26">
        <f>(I26*21)/100</f>
      </c>
      <c t="s">
        <v>20</v>
      </c>
    </row>
    <row r="27" spans="1:5" ht="12.75">
      <c r="A27" s="28" t="s">
        <v>47</v>
      </c>
      <c r="E27" s="29" t="s">
        <v>44</v>
      </c>
    </row>
    <row r="28" spans="1:5" ht="12.75">
      <c r="A28" s="30" t="s">
        <v>48</v>
      </c>
      <c r="E28" s="31" t="s">
        <v>11571</v>
      </c>
    </row>
    <row r="29" spans="1:5" ht="114.75">
      <c r="A29" t="s">
        <v>50</v>
      </c>
      <c r="E29" s="29" t="s">
        <v>5082</v>
      </c>
    </row>
    <row r="30" spans="1:16" ht="12.75">
      <c r="A30" s="18" t="s">
        <v>42</v>
      </c>
      <c s="23" t="s">
        <v>34</v>
      </c>
      <c s="23" t="s">
        <v>11591</v>
      </c>
      <c s="18" t="s">
        <v>44</v>
      </c>
      <c s="24" t="s">
        <v>11592</v>
      </c>
      <c s="25" t="s">
        <v>70</v>
      </c>
      <c s="26">
        <v>65</v>
      </c>
      <c s="27">
        <v>0</v>
      </c>
      <c s="27">
        <f>ROUND(ROUND(H30,2)*ROUND(G30,3),2)</f>
      </c>
      <c r="O30">
        <f>(I30*21)/100</f>
      </c>
      <c t="s">
        <v>20</v>
      </c>
    </row>
    <row r="31" spans="1:5" ht="12.75">
      <c r="A31" s="28" t="s">
        <v>47</v>
      </c>
      <c r="E31" s="29" t="s">
        <v>44</v>
      </c>
    </row>
    <row r="32" spans="1:5" ht="12.75">
      <c r="A32" s="30" t="s">
        <v>48</v>
      </c>
      <c r="E32" s="31" t="s">
        <v>11571</v>
      </c>
    </row>
    <row r="33" spans="1:5" ht="114.75">
      <c r="A33" t="s">
        <v>50</v>
      </c>
      <c r="E33" s="29" t="s">
        <v>5082</v>
      </c>
    </row>
    <row r="34" spans="1:16" ht="25.5">
      <c r="A34" s="18" t="s">
        <v>42</v>
      </c>
      <c s="23" t="s">
        <v>66</v>
      </c>
      <c s="23" t="s">
        <v>11593</v>
      </c>
      <c s="18" t="s">
        <v>44</v>
      </c>
      <c s="24" t="s">
        <v>11594</v>
      </c>
      <c s="25" t="s">
        <v>70</v>
      </c>
      <c s="26">
        <v>175</v>
      </c>
      <c s="27">
        <v>0</v>
      </c>
      <c s="27">
        <f>ROUND(ROUND(H34,2)*ROUND(G34,3),2)</f>
      </c>
      <c r="O34">
        <f>(I34*21)/100</f>
      </c>
      <c t="s">
        <v>20</v>
      </c>
    </row>
    <row r="35" spans="1:5" ht="12.75">
      <c r="A35" s="28" t="s">
        <v>47</v>
      </c>
      <c r="E35" s="29" t="s">
        <v>44</v>
      </c>
    </row>
    <row r="36" spans="1:5" ht="12.75">
      <c r="A36" s="30" t="s">
        <v>48</v>
      </c>
      <c r="E36" s="31" t="s">
        <v>11595</v>
      </c>
    </row>
    <row r="37" spans="1:5" ht="76.5">
      <c r="A37" t="s">
        <v>50</v>
      </c>
      <c r="E37" s="29" t="s">
        <v>11596</v>
      </c>
    </row>
    <row r="38" spans="1:16" ht="25.5">
      <c r="A38" s="18" t="s">
        <v>42</v>
      </c>
      <c s="23" t="s">
        <v>76</v>
      </c>
      <c s="23" t="s">
        <v>11597</v>
      </c>
      <c s="18" t="s">
        <v>44</v>
      </c>
      <c s="24" t="s">
        <v>11598</v>
      </c>
      <c s="25" t="s">
        <v>70</v>
      </c>
      <c s="26">
        <v>48</v>
      </c>
      <c s="27">
        <v>0</v>
      </c>
      <c s="27">
        <f>ROUND(ROUND(H38,2)*ROUND(G38,3),2)</f>
      </c>
      <c r="O38">
        <f>(I38*21)/100</f>
      </c>
      <c t="s">
        <v>20</v>
      </c>
    </row>
    <row r="39" spans="1:5" ht="12.75">
      <c r="A39" s="28" t="s">
        <v>47</v>
      </c>
      <c r="E39" s="29" t="s">
        <v>44</v>
      </c>
    </row>
    <row r="40" spans="1:5" ht="12.75">
      <c r="A40" s="30" t="s">
        <v>48</v>
      </c>
      <c r="E40" s="31" t="s">
        <v>11595</v>
      </c>
    </row>
    <row r="41" spans="1:5" ht="89.25">
      <c r="A41" t="s">
        <v>50</v>
      </c>
      <c r="E41" s="29" t="s">
        <v>11599</v>
      </c>
    </row>
    <row r="42" spans="1:16" ht="12.75">
      <c r="A42" s="18" t="s">
        <v>42</v>
      </c>
      <c s="23" t="s">
        <v>37</v>
      </c>
      <c s="23" t="s">
        <v>11600</v>
      </c>
      <c s="18" t="s">
        <v>44</v>
      </c>
      <c s="24" t="s">
        <v>11601</v>
      </c>
      <c s="25" t="s">
        <v>784</v>
      </c>
      <c s="26">
        <v>528</v>
      </c>
      <c s="27">
        <v>0</v>
      </c>
      <c s="27">
        <f>ROUND(ROUND(H42,2)*ROUND(G42,3),2)</f>
      </c>
      <c r="O42">
        <f>(I42*21)/100</f>
      </c>
      <c t="s">
        <v>20</v>
      </c>
    </row>
    <row r="43" spans="1:5" ht="12.75">
      <c r="A43" s="28" t="s">
        <v>47</v>
      </c>
      <c r="E43" s="29" t="s">
        <v>44</v>
      </c>
    </row>
    <row r="44" spans="1:5" ht="12.75">
      <c r="A44" s="30" t="s">
        <v>48</v>
      </c>
      <c r="E44" s="31" t="s">
        <v>11571</v>
      </c>
    </row>
    <row r="45" spans="1:5" ht="114.75">
      <c r="A45" t="s">
        <v>50</v>
      </c>
      <c r="E45" s="29" t="s">
        <v>10569</v>
      </c>
    </row>
    <row r="46" spans="1:16" ht="12.75">
      <c r="A46" s="18" t="s">
        <v>42</v>
      </c>
      <c s="23" t="s">
        <v>39</v>
      </c>
      <c s="23" t="s">
        <v>11602</v>
      </c>
      <c s="18" t="s">
        <v>44</v>
      </c>
      <c s="24" t="s">
        <v>11603</v>
      </c>
      <c s="25" t="s">
        <v>784</v>
      </c>
      <c s="26">
        <v>101</v>
      </c>
      <c s="27">
        <v>0</v>
      </c>
      <c s="27">
        <f>ROUND(ROUND(H46,2)*ROUND(G46,3),2)</f>
      </c>
      <c r="O46">
        <f>(I46*21)/100</f>
      </c>
      <c t="s">
        <v>20</v>
      </c>
    </row>
    <row r="47" spans="1:5" ht="12.75">
      <c r="A47" s="28" t="s">
        <v>47</v>
      </c>
      <c r="E47" s="29" t="s">
        <v>44</v>
      </c>
    </row>
    <row r="48" spans="1:5" ht="12.75">
      <c r="A48" s="30" t="s">
        <v>48</v>
      </c>
      <c r="E48" s="31" t="s">
        <v>11571</v>
      </c>
    </row>
    <row r="49" spans="1:5" ht="114.75">
      <c r="A49" t="s">
        <v>50</v>
      </c>
      <c r="E49" s="29" t="s">
        <v>10569</v>
      </c>
    </row>
    <row r="50" spans="1:16" ht="12.75">
      <c r="A50" s="18" t="s">
        <v>42</v>
      </c>
      <c s="23" t="s">
        <v>87</v>
      </c>
      <c s="23" t="s">
        <v>11606</v>
      </c>
      <c s="18" t="s">
        <v>44</v>
      </c>
      <c s="24" t="s">
        <v>11607</v>
      </c>
      <c s="25" t="s">
        <v>70</v>
      </c>
      <c s="26">
        <v>10</v>
      </c>
      <c s="27">
        <v>0</v>
      </c>
      <c s="27">
        <f>ROUND(ROUND(H50,2)*ROUND(G50,3),2)</f>
      </c>
      <c r="O50">
        <f>(I50*21)/100</f>
      </c>
      <c t="s">
        <v>20</v>
      </c>
    </row>
    <row r="51" spans="1:5" ht="12.75">
      <c r="A51" s="28" t="s">
        <v>47</v>
      </c>
      <c r="E51" s="29" t="s">
        <v>44</v>
      </c>
    </row>
    <row r="52" spans="1:5" ht="12.75">
      <c r="A52" s="30" t="s">
        <v>48</v>
      </c>
      <c r="E52" s="31" t="s">
        <v>11571</v>
      </c>
    </row>
    <row r="53" spans="1:5" ht="114.75">
      <c r="A53" t="s">
        <v>50</v>
      </c>
      <c r="E53" s="29" t="s">
        <v>5082</v>
      </c>
    </row>
    <row r="54" spans="1:18" ht="12.75" customHeight="1">
      <c r="A54" s="5" t="s">
        <v>40</v>
      </c>
      <c s="5"/>
      <c s="34" t="s">
        <v>11340</v>
      </c>
      <c s="5"/>
      <c s="21" t="s">
        <v>10921</v>
      </c>
      <c s="5"/>
      <c s="5"/>
      <c s="5"/>
      <c s="35">
        <f>0+Q54</f>
      </c>
      <c r="O54">
        <f>0+R54</f>
      </c>
      <c r="Q54">
        <f>0+I55+I59</f>
      </c>
      <c>
        <f>0+O55+O59</f>
      </c>
    </row>
    <row r="55" spans="1:16" ht="25.5">
      <c r="A55" s="18" t="s">
        <v>42</v>
      </c>
      <c s="23" t="s">
        <v>91</v>
      </c>
      <c s="23" t="s">
        <v>11608</v>
      </c>
      <c s="18" t="s">
        <v>44</v>
      </c>
      <c s="24" t="s">
        <v>11609</v>
      </c>
      <c s="25" t="s">
        <v>70</v>
      </c>
      <c s="26">
        <v>107</v>
      </c>
      <c s="27">
        <v>0</v>
      </c>
      <c s="27">
        <f>ROUND(ROUND(H55,2)*ROUND(G55,3),2)</f>
      </c>
      <c r="O55">
        <f>(I55*21)/100</f>
      </c>
      <c t="s">
        <v>20</v>
      </c>
    </row>
    <row r="56" spans="1:5" ht="12.75">
      <c r="A56" s="28" t="s">
        <v>47</v>
      </c>
      <c r="E56" s="29" t="s">
        <v>44</v>
      </c>
    </row>
    <row r="57" spans="1:5" ht="12.75">
      <c r="A57" s="30" t="s">
        <v>48</v>
      </c>
      <c r="E57" s="31" t="s">
        <v>11610</v>
      </c>
    </row>
    <row r="58" spans="1:5" ht="102">
      <c r="A58" t="s">
        <v>50</v>
      </c>
      <c r="E58" s="29" t="s">
        <v>10687</v>
      </c>
    </row>
    <row r="59" spans="1:16" ht="12.75">
      <c r="A59" s="18" t="s">
        <v>42</v>
      </c>
      <c s="23" t="s">
        <v>95</v>
      </c>
      <c s="23" t="s">
        <v>10755</v>
      </c>
      <c s="18" t="s">
        <v>44</v>
      </c>
      <c s="24" t="s">
        <v>10756</v>
      </c>
      <c s="25" t="s">
        <v>784</v>
      </c>
      <c s="26">
        <v>1166</v>
      </c>
      <c s="27">
        <v>0</v>
      </c>
      <c s="27">
        <f>ROUND(ROUND(H59,2)*ROUND(G59,3),2)</f>
      </c>
      <c r="O59">
        <f>(I59*21)/100</f>
      </c>
      <c t="s">
        <v>20</v>
      </c>
    </row>
    <row r="60" spans="1:5" ht="12.75">
      <c r="A60" s="28" t="s">
        <v>47</v>
      </c>
      <c r="E60" s="29" t="s">
        <v>44</v>
      </c>
    </row>
    <row r="61" spans="1:5" ht="12.75">
      <c r="A61" s="30" t="s">
        <v>48</v>
      </c>
      <c r="E61" s="31" t="s">
        <v>11610</v>
      </c>
    </row>
    <row r="62" spans="1:5" ht="102">
      <c r="A62" t="s">
        <v>50</v>
      </c>
      <c r="E62" s="29" t="s">
        <v>11632</v>
      </c>
    </row>
    <row r="63" spans="1:18" ht="12.75" customHeight="1">
      <c r="A63" s="5" t="s">
        <v>40</v>
      </c>
      <c s="5"/>
      <c s="34" t="s">
        <v>10936</v>
      </c>
      <c s="5"/>
      <c s="21" t="s">
        <v>11611</v>
      </c>
      <c s="5"/>
      <c s="5"/>
      <c s="5"/>
      <c s="35">
        <f>0+Q63</f>
      </c>
      <c r="O63">
        <f>0+R63</f>
      </c>
      <c r="Q63">
        <f>0+I64+I68+I72+I76+I80</f>
      </c>
      <c>
        <f>0+O64+O68+O72+O76+O80</f>
      </c>
    </row>
    <row r="64" spans="1:16" ht="12.75">
      <c r="A64" s="18" t="s">
        <v>42</v>
      </c>
      <c s="23" t="s">
        <v>103</v>
      </c>
      <c s="23" t="s">
        <v>10997</v>
      </c>
      <c s="18" t="s">
        <v>44</v>
      </c>
      <c s="24" t="s">
        <v>10998</v>
      </c>
      <c s="25" t="s">
        <v>70</v>
      </c>
      <c s="26">
        <v>107</v>
      </c>
      <c s="27">
        <v>0</v>
      </c>
      <c s="27">
        <f>ROUND(ROUND(H64,2)*ROUND(G64,3),2)</f>
      </c>
      <c r="O64">
        <f>(I64*21)/100</f>
      </c>
      <c t="s">
        <v>20</v>
      </c>
    </row>
    <row r="65" spans="1:5" ht="12.75">
      <c r="A65" s="28" t="s">
        <v>47</v>
      </c>
      <c r="E65" s="29" t="s">
        <v>44</v>
      </c>
    </row>
    <row r="66" spans="1:5" ht="12.75">
      <c r="A66" s="30" t="s">
        <v>48</v>
      </c>
      <c r="E66" s="31" t="s">
        <v>11610</v>
      </c>
    </row>
    <row r="67" spans="1:5" ht="89.25">
      <c r="A67" t="s">
        <v>50</v>
      </c>
      <c r="E67" s="29" t="s">
        <v>10629</v>
      </c>
    </row>
    <row r="68" spans="1:16" ht="12.75">
      <c r="A68" s="18" t="s">
        <v>42</v>
      </c>
      <c s="23" t="s">
        <v>110</v>
      </c>
      <c s="23" t="s">
        <v>10630</v>
      </c>
      <c s="18" t="s">
        <v>44</v>
      </c>
      <c s="24" t="s">
        <v>10631</v>
      </c>
      <c s="25" t="s">
        <v>70</v>
      </c>
      <c s="26">
        <v>1</v>
      </c>
      <c s="27">
        <v>0</v>
      </c>
      <c s="27">
        <f>ROUND(ROUND(H68,2)*ROUND(G68,3),2)</f>
      </c>
      <c r="O68">
        <f>(I68*21)/100</f>
      </c>
      <c t="s">
        <v>20</v>
      </c>
    </row>
    <row r="69" spans="1:5" ht="12.75">
      <c r="A69" s="28" t="s">
        <v>47</v>
      </c>
      <c r="E69" s="29" t="s">
        <v>44</v>
      </c>
    </row>
    <row r="70" spans="1:5" ht="12.75">
      <c r="A70" s="30" t="s">
        <v>48</v>
      </c>
      <c r="E70" s="31" t="s">
        <v>11610</v>
      </c>
    </row>
    <row r="71" spans="1:5" ht="89.25">
      <c r="A71" t="s">
        <v>50</v>
      </c>
      <c r="E71" s="29" t="s">
        <v>10632</v>
      </c>
    </row>
    <row r="72" spans="1:16" ht="12.75">
      <c r="A72" s="18" t="s">
        <v>42</v>
      </c>
      <c s="23" t="s">
        <v>114</v>
      </c>
      <c s="23" t="s">
        <v>10633</v>
      </c>
      <c s="18" t="s">
        <v>44</v>
      </c>
      <c s="24" t="s">
        <v>10634</v>
      </c>
      <c s="25" t="s">
        <v>70</v>
      </c>
      <c s="26">
        <v>1</v>
      </c>
      <c s="27">
        <v>0</v>
      </c>
      <c s="27">
        <f>ROUND(ROUND(H72,2)*ROUND(G72,3),2)</f>
      </c>
      <c r="O72">
        <f>(I72*21)/100</f>
      </c>
      <c t="s">
        <v>20</v>
      </c>
    </row>
    <row r="73" spans="1:5" ht="12.75">
      <c r="A73" s="28" t="s">
        <v>47</v>
      </c>
      <c r="E73" s="29" t="s">
        <v>44</v>
      </c>
    </row>
    <row r="74" spans="1:5" ht="12.75">
      <c r="A74" s="30" t="s">
        <v>48</v>
      </c>
      <c r="E74" s="31" t="s">
        <v>11610</v>
      </c>
    </row>
    <row r="75" spans="1:5" ht="89.25">
      <c r="A75" t="s">
        <v>50</v>
      </c>
      <c r="E75" s="29" t="s">
        <v>10635</v>
      </c>
    </row>
    <row r="76" spans="1:16" ht="12.75">
      <c r="A76" s="18" t="s">
        <v>42</v>
      </c>
      <c s="23" t="s">
        <v>117</v>
      </c>
      <c s="23" t="s">
        <v>10636</v>
      </c>
      <c s="18" t="s">
        <v>44</v>
      </c>
      <c s="24" t="s">
        <v>179</v>
      </c>
      <c s="25" t="s">
        <v>70</v>
      </c>
      <c s="26">
        <v>1</v>
      </c>
      <c s="27">
        <v>0</v>
      </c>
      <c s="27">
        <f>ROUND(ROUND(H76,2)*ROUND(G76,3),2)</f>
      </c>
      <c r="O76">
        <f>(I76*21)/100</f>
      </c>
      <c t="s">
        <v>20</v>
      </c>
    </row>
    <row r="77" spans="1:5" ht="12.75">
      <c r="A77" s="28" t="s">
        <v>47</v>
      </c>
      <c r="E77" s="29" t="s">
        <v>44</v>
      </c>
    </row>
    <row r="78" spans="1:5" ht="12.75">
      <c r="A78" s="30" t="s">
        <v>48</v>
      </c>
      <c r="E78" s="31" t="s">
        <v>11610</v>
      </c>
    </row>
    <row r="79" spans="1:5" ht="89.25">
      <c r="A79" t="s">
        <v>50</v>
      </c>
      <c r="E79" s="29" t="s">
        <v>10637</v>
      </c>
    </row>
    <row r="80" spans="1:16" ht="12.75">
      <c r="A80" s="18" t="s">
        <v>42</v>
      </c>
      <c s="23" t="s">
        <v>121</v>
      </c>
      <c s="23" t="s">
        <v>11612</v>
      </c>
      <c s="18" t="s">
        <v>44</v>
      </c>
      <c s="24" t="s">
        <v>11613</v>
      </c>
      <c s="25" t="s">
        <v>70</v>
      </c>
      <c s="26">
        <v>0.33</v>
      </c>
      <c s="27">
        <v>0</v>
      </c>
      <c s="27">
        <f>ROUND(ROUND(H80,2)*ROUND(G80,3),2)</f>
      </c>
      <c r="O80">
        <f>(I80*21)/100</f>
      </c>
      <c t="s">
        <v>20</v>
      </c>
    </row>
    <row r="81" spans="1:5" ht="12.75">
      <c r="A81" s="28" t="s">
        <v>47</v>
      </c>
      <c r="E81" s="29" t="s">
        <v>44</v>
      </c>
    </row>
    <row r="82" spans="1:5" ht="12.75">
      <c r="A82" s="30" t="s">
        <v>48</v>
      </c>
      <c r="E82" s="31" t="s">
        <v>11610</v>
      </c>
    </row>
    <row r="83" spans="1:5" ht="114.75">
      <c r="A83" t="s">
        <v>50</v>
      </c>
      <c r="E83" s="29" t="s">
        <v>11614</v>
      </c>
    </row>
    <row r="84" spans="1:18" ht="12.75" customHeight="1">
      <c r="A84" s="5" t="s">
        <v>40</v>
      </c>
      <c s="5"/>
      <c s="34" t="s">
        <v>11615</v>
      </c>
      <c s="5"/>
      <c s="21" t="s">
        <v>11616</v>
      </c>
      <c s="5"/>
      <c s="5"/>
      <c s="5"/>
      <c s="35">
        <f>0+Q84</f>
      </c>
      <c r="O84">
        <f>0+R84</f>
      </c>
      <c r="Q84">
        <f>0+I85+I89+I93+I97</f>
      </c>
      <c>
        <f>0+O85+O89+O93+O97</f>
      </c>
    </row>
    <row r="85" spans="1:16" ht="12.75">
      <c r="A85" s="18" t="s">
        <v>42</v>
      </c>
      <c s="23" t="s">
        <v>125</v>
      </c>
      <c s="23" t="s">
        <v>11617</v>
      </c>
      <c s="18" t="s">
        <v>44</v>
      </c>
      <c s="24" t="s">
        <v>11618</v>
      </c>
      <c s="25" t="s">
        <v>70</v>
      </c>
      <c s="26">
        <v>6</v>
      </c>
      <c s="27">
        <v>0</v>
      </c>
      <c s="27">
        <f>ROUND(ROUND(H85,2)*ROUND(G85,3),2)</f>
      </c>
      <c r="O85">
        <f>(I85*21)/100</f>
      </c>
      <c t="s">
        <v>20</v>
      </c>
    </row>
    <row r="86" spans="1:5" ht="12.75">
      <c r="A86" s="28" t="s">
        <v>47</v>
      </c>
      <c r="E86" s="29" t="s">
        <v>44</v>
      </c>
    </row>
    <row r="87" spans="1:5" ht="12.75">
      <c r="A87" s="30" t="s">
        <v>48</v>
      </c>
      <c r="E87" s="31" t="s">
        <v>11619</v>
      </c>
    </row>
    <row r="88" spans="1:5" ht="38.25">
      <c r="A88" t="s">
        <v>50</v>
      </c>
      <c r="E88" s="29" t="s">
        <v>11620</v>
      </c>
    </row>
    <row r="89" spans="1:16" ht="25.5">
      <c r="A89" s="18" t="s">
        <v>42</v>
      </c>
      <c s="23" t="s">
        <v>130</v>
      </c>
      <c s="23" t="s">
        <v>11621</v>
      </c>
      <c s="18" t="s">
        <v>44</v>
      </c>
      <c s="24" t="s">
        <v>11622</v>
      </c>
      <c s="25" t="s">
        <v>70</v>
      </c>
      <c s="26">
        <v>11</v>
      </c>
      <c s="27">
        <v>0</v>
      </c>
      <c s="27">
        <f>ROUND(ROUND(H89,2)*ROUND(G89,3),2)</f>
      </c>
      <c r="O89">
        <f>(I89*21)/100</f>
      </c>
      <c t="s">
        <v>20</v>
      </c>
    </row>
    <row r="90" spans="1:5" ht="12.75">
      <c r="A90" s="28" t="s">
        <v>47</v>
      </c>
      <c r="E90" s="29" t="s">
        <v>44</v>
      </c>
    </row>
    <row r="91" spans="1:5" ht="12.75">
      <c r="A91" s="30" t="s">
        <v>48</v>
      </c>
      <c r="E91" s="31" t="s">
        <v>11619</v>
      </c>
    </row>
    <row r="92" spans="1:5" ht="38.25">
      <c r="A92" t="s">
        <v>50</v>
      </c>
      <c r="E92" s="29" t="s">
        <v>11623</v>
      </c>
    </row>
    <row r="93" spans="1:16" ht="12.75">
      <c r="A93" s="18" t="s">
        <v>42</v>
      </c>
      <c s="23" t="s">
        <v>134</v>
      </c>
      <c s="23" t="s">
        <v>11624</v>
      </c>
      <c s="18" t="s">
        <v>44</v>
      </c>
      <c s="24" t="s">
        <v>11625</v>
      </c>
      <c s="25" t="s">
        <v>70</v>
      </c>
      <c s="26">
        <v>6</v>
      </c>
      <c s="27">
        <v>0</v>
      </c>
      <c s="27">
        <f>ROUND(ROUND(H93,2)*ROUND(G93,3),2)</f>
      </c>
      <c r="O93">
        <f>(I93*21)/100</f>
      </c>
      <c t="s">
        <v>20</v>
      </c>
    </row>
    <row r="94" spans="1:5" ht="12.75">
      <c r="A94" s="28" t="s">
        <v>47</v>
      </c>
      <c r="E94" s="29" t="s">
        <v>44</v>
      </c>
    </row>
    <row r="95" spans="1:5" ht="12.75">
      <c r="A95" s="30" t="s">
        <v>48</v>
      </c>
      <c r="E95" s="31" t="s">
        <v>11619</v>
      </c>
    </row>
    <row r="96" spans="1:5" ht="51">
      <c r="A96" t="s">
        <v>50</v>
      </c>
      <c r="E96" s="29" t="s">
        <v>11626</v>
      </c>
    </row>
    <row r="97" spans="1:16" ht="25.5">
      <c r="A97" s="18" t="s">
        <v>42</v>
      </c>
      <c s="23" t="s">
        <v>138</v>
      </c>
      <c s="23" t="s">
        <v>11627</v>
      </c>
      <c s="18" t="s">
        <v>44</v>
      </c>
      <c s="24" t="s">
        <v>11628</v>
      </c>
      <c s="25" t="s">
        <v>70</v>
      </c>
      <c s="26">
        <v>11</v>
      </c>
      <c s="27">
        <v>0</v>
      </c>
      <c s="27">
        <f>ROUND(ROUND(H97,2)*ROUND(G97,3),2)</f>
      </c>
      <c r="O97">
        <f>(I97*21)/100</f>
      </c>
      <c t="s">
        <v>20</v>
      </c>
    </row>
    <row r="98" spans="1:5" ht="12.75">
      <c r="A98" s="28" t="s">
        <v>47</v>
      </c>
      <c r="E98" s="29" t="s">
        <v>44</v>
      </c>
    </row>
    <row r="99" spans="1:5" ht="12.75">
      <c r="A99" s="30" t="s">
        <v>48</v>
      </c>
      <c r="E99" s="31" t="s">
        <v>11619</v>
      </c>
    </row>
    <row r="100" spans="1:5" ht="76.5">
      <c r="A100" t="s">
        <v>50</v>
      </c>
      <c r="E100" s="29" t="s">
        <v>11629</v>
      </c>
    </row>
    <row r="101" spans="1:18" ht="12.75" customHeight="1">
      <c r="A101" s="5" t="s">
        <v>40</v>
      </c>
      <c s="5"/>
      <c s="34" t="s">
        <v>181</v>
      </c>
      <c s="5"/>
      <c s="21" t="s">
        <v>182</v>
      </c>
      <c s="5"/>
      <c s="5"/>
      <c s="5"/>
      <c s="35">
        <f>0+Q101</f>
      </c>
      <c r="O101">
        <f>0+R101</f>
      </c>
      <c r="Q101">
        <f>0+I102+I106</f>
      </c>
      <c>
        <f>0+O102+O106</f>
      </c>
    </row>
    <row r="102" spans="1:16" ht="25.5">
      <c r="A102" s="18" t="s">
        <v>42</v>
      </c>
      <c s="23" t="s">
        <v>142</v>
      </c>
      <c s="23" t="s">
        <v>1087</v>
      </c>
      <c s="18" t="s">
        <v>185</v>
      </c>
      <c s="24" t="s">
        <v>1088</v>
      </c>
      <c s="25" t="s">
        <v>187</v>
      </c>
      <c s="26">
        <v>2</v>
      </c>
      <c s="27">
        <v>0</v>
      </c>
      <c s="27">
        <f>ROUND(ROUND(H102,2)*ROUND(G102,3),2)</f>
      </c>
      <c r="O102">
        <f>(I102*21)/100</f>
      </c>
      <c t="s">
        <v>20</v>
      </c>
    </row>
    <row r="103" spans="1:5" ht="25.5">
      <c r="A103" s="28" t="s">
        <v>47</v>
      </c>
      <c r="E103" s="29" t="s">
        <v>1089</v>
      </c>
    </row>
    <row r="104" spans="1:5" ht="12.75">
      <c r="A104" s="30" t="s">
        <v>48</v>
      </c>
      <c r="E104" s="31" t="s">
        <v>44</v>
      </c>
    </row>
    <row r="105" spans="1:5" ht="165.75">
      <c r="A105" t="s">
        <v>50</v>
      </c>
      <c r="E105" s="29" t="s">
        <v>190</v>
      </c>
    </row>
    <row r="106" spans="1:16" ht="25.5">
      <c r="A106" s="18" t="s">
        <v>42</v>
      </c>
      <c s="23" t="s">
        <v>146</v>
      </c>
      <c s="23" t="s">
        <v>1090</v>
      </c>
      <c s="18" t="s">
        <v>185</v>
      </c>
      <c s="24" t="s">
        <v>1091</v>
      </c>
      <c s="25" t="s">
        <v>187</v>
      </c>
      <c s="26">
        <v>1</v>
      </c>
      <c s="27">
        <v>0</v>
      </c>
      <c s="27">
        <f>ROUND(ROUND(H106,2)*ROUND(G106,3),2)</f>
      </c>
      <c r="O106">
        <f>(I106*21)/100</f>
      </c>
      <c t="s">
        <v>20</v>
      </c>
    </row>
    <row r="107" spans="1:5" ht="25.5">
      <c r="A107" s="28" t="s">
        <v>47</v>
      </c>
      <c r="E107" s="29" t="s">
        <v>1089</v>
      </c>
    </row>
    <row r="108" spans="1:5" ht="12.75">
      <c r="A108" s="30" t="s">
        <v>48</v>
      </c>
      <c r="E108" s="31" t="s">
        <v>44</v>
      </c>
    </row>
    <row r="109" spans="1:5" ht="165.75">
      <c r="A109" t="s">
        <v>50</v>
      </c>
      <c r="E109"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74.xml><?xml version="1.0" encoding="utf-8"?>
<worksheet xmlns="http://schemas.openxmlformats.org/spreadsheetml/2006/main" xmlns:r="http://schemas.openxmlformats.org/officeDocument/2006/relationships">
  <sheetPr>
    <pageSetUpPr fitToPage="1"/>
  </sheetPr>
  <dimension ref="A1:R10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0+O9+O58+O63+O84+O101</f>
      </c>
      <c t="s">
        <v>19</v>
      </c>
    </row>
    <row r="3" spans="1:16" ht="15" customHeight="1">
      <c r="A3" t="s">
        <v>1</v>
      </c>
      <c s="8" t="s">
        <v>4</v>
      </c>
      <c s="9" t="s">
        <v>5</v>
      </c>
      <c s="1"/>
      <c s="10" t="s">
        <v>6</v>
      </c>
      <c s="1"/>
      <c s="4"/>
      <c s="3" t="s">
        <v>11633</v>
      </c>
      <c s="36">
        <f>0+I9+I58+I63+I84+I101</f>
      </c>
      <c r="O3" t="s">
        <v>16</v>
      </c>
      <c t="s">
        <v>20</v>
      </c>
    </row>
    <row r="4" spans="1:16" ht="15" customHeight="1">
      <c r="A4" t="s">
        <v>7</v>
      </c>
      <c s="8" t="s">
        <v>8</v>
      </c>
      <c s="9" t="s">
        <v>11567</v>
      </c>
      <c s="1"/>
      <c s="10" t="s">
        <v>11568</v>
      </c>
      <c s="1"/>
      <c s="1"/>
      <c s="7"/>
      <c s="7"/>
      <c r="O4" t="s">
        <v>17</v>
      </c>
      <c t="s">
        <v>20</v>
      </c>
    </row>
    <row r="5" spans="1:16" ht="12.75" customHeight="1">
      <c r="A5" t="s">
        <v>11</v>
      </c>
      <c s="12" t="s">
        <v>15</v>
      </c>
      <c s="13" t="s">
        <v>11633</v>
      </c>
      <c s="5"/>
      <c s="14" t="s">
        <v>11634</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2878</v>
      </c>
      <c s="19"/>
      <c s="21" t="s">
        <v>10846</v>
      </c>
      <c s="19"/>
      <c s="19"/>
      <c s="19"/>
      <c s="22">
        <f>0+Q9</f>
      </c>
      <c r="O9">
        <f>0+R9</f>
      </c>
      <c r="Q9">
        <f>0+I10+I14+I18+I22+I26+I30+I34+I38+I42+I46+I50+I54</f>
      </c>
      <c>
        <f>0+O10+O14+O18+O22+O26+O30+O34+O38+O42+O46+O50+O54</f>
      </c>
    </row>
    <row r="10" spans="1:16" ht="25.5">
      <c r="A10" s="18" t="s">
        <v>42</v>
      </c>
      <c s="23" t="s">
        <v>26</v>
      </c>
      <c s="23" t="s">
        <v>11572</v>
      </c>
      <c s="18" t="s">
        <v>44</v>
      </c>
      <c s="24" t="s">
        <v>11573</v>
      </c>
      <c s="25" t="s">
        <v>70</v>
      </c>
      <c s="26">
        <v>14</v>
      </c>
      <c s="27">
        <v>0</v>
      </c>
      <c s="27">
        <f>ROUND(ROUND(H10,2)*ROUND(G10,3),2)</f>
      </c>
      <c r="O10">
        <f>(I10*21)/100</f>
      </c>
      <c t="s">
        <v>20</v>
      </c>
    </row>
    <row r="11" spans="1:5" ht="12.75">
      <c r="A11" s="28" t="s">
        <v>47</v>
      </c>
      <c r="E11" s="29" t="s">
        <v>44</v>
      </c>
    </row>
    <row r="12" spans="1:5" ht="12.75">
      <c r="A12" s="30" t="s">
        <v>48</v>
      </c>
      <c r="E12" s="31" t="s">
        <v>11571</v>
      </c>
    </row>
    <row r="13" spans="1:5" ht="114.75">
      <c r="A13" t="s">
        <v>50</v>
      </c>
      <c r="E13" s="29" t="s">
        <v>10873</v>
      </c>
    </row>
    <row r="14" spans="1:16" ht="25.5">
      <c r="A14" s="18" t="s">
        <v>42</v>
      </c>
      <c s="23" t="s">
        <v>20</v>
      </c>
      <c s="23" t="s">
        <v>11574</v>
      </c>
      <c s="18" t="s">
        <v>44</v>
      </c>
      <c s="24" t="s">
        <v>11575</v>
      </c>
      <c s="25" t="s">
        <v>70</v>
      </c>
      <c s="26">
        <v>2</v>
      </c>
      <c s="27">
        <v>0</v>
      </c>
      <c s="27">
        <f>ROUND(ROUND(H14,2)*ROUND(G14,3),2)</f>
      </c>
      <c r="O14">
        <f>(I14*21)/100</f>
      </c>
      <c t="s">
        <v>20</v>
      </c>
    </row>
    <row r="15" spans="1:5" ht="12.75">
      <c r="A15" s="28" t="s">
        <v>47</v>
      </c>
      <c r="E15" s="29" t="s">
        <v>44</v>
      </c>
    </row>
    <row r="16" spans="1:5" ht="12.75">
      <c r="A16" s="30" t="s">
        <v>48</v>
      </c>
      <c r="E16" s="31" t="s">
        <v>11571</v>
      </c>
    </row>
    <row r="17" spans="1:5" ht="114.75">
      <c r="A17" t="s">
        <v>50</v>
      </c>
      <c r="E17" s="29" t="s">
        <v>10873</v>
      </c>
    </row>
    <row r="18" spans="1:16" ht="25.5">
      <c r="A18" s="18" t="s">
        <v>42</v>
      </c>
      <c s="23" t="s">
        <v>19</v>
      </c>
      <c s="23" t="s">
        <v>11576</v>
      </c>
      <c s="18" t="s">
        <v>44</v>
      </c>
      <c s="24" t="s">
        <v>11577</v>
      </c>
      <c s="25" t="s">
        <v>70</v>
      </c>
      <c s="26">
        <v>125</v>
      </c>
      <c s="27">
        <v>0</v>
      </c>
      <c s="27">
        <f>ROUND(ROUND(H18,2)*ROUND(G18,3),2)</f>
      </c>
      <c r="O18">
        <f>(I18*21)/100</f>
      </c>
      <c t="s">
        <v>20</v>
      </c>
    </row>
    <row r="19" spans="1:5" ht="12.75">
      <c r="A19" s="28" t="s">
        <v>47</v>
      </c>
      <c r="E19" s="29" t="s">
        <v>44</v>
      </c>
    </row>
    <row r="20" spans="1:5" ht="12.75">
      <c r="A20" s="30" t="s">
        <v>48</v>
      </c>
      <c r="E20" s="31" t="s">
        <v>11571</v>
      </c>
    </row>
    <row r="21" spans="1:5" ht="114.75">
      <c r="A21" t="s">
        <v>50</v>
      </c>
      <c r="E21" s="29" t="s">
        <v>5082</v>
      </c>
    </row>
    <row r="22" spans="1:16" ht="12.75">
      <c r="A22" s="18" t="s">
        <v>42</v>
      </c>
      <c s="23" t="s">
        <v>30</v>
      </c>
      <c s="23" t="s">
        <v>11580</v>
      </c>
      <c s="18" t="s">
        <v>44</v>
      </c>
      <c s="24" t="s">
        <v>11581</v>
      </c>
      <c s="25" t="s">
        <v>70</v>
      </c>
      <c s="26">
        <v>3</v>
      </c>
      <c s="27">
        <v>0</v>
      </c>
      <c s="27">
        <f>ROUND(ROUND(H22,2)*ROUND(G22,3),2)</f>
      </c>
      <c r="O22">
        <f>(I22*21)/100</f>
      </c>
      <c t="s">
        <v>20</v>
      </c>
    </row>
    <row r="23" spans="1:5" ht="12.75">
      <c r="A23" s="28" t="s">
        <v>47</v>
      </c>
      <c r="E23" s="29" t="s">
        <v>44</v>
      </c>
    </row>
    <row r="24" spans="1:5" ht="12.75">
      <c r="A24" s="30" t="s">
        <v>48</v>
      </c>
      <c r="E24" s="31" t="s">
        <v>11571</v>
      </c>
    </row>
    <row r="25" spans="1:5" ht="114.75">
      <c r="A25" t="s">
        <v>50</v>
      </c>
      <c r="E25" s="29" t="s">
        <v>10873</v>
      </c>
    </row>
    <row r="26" spans="1:16" ht="12.75">
      <c r="A26" s="18" t="s">
        <v>42</v>
      </c>
      <c s="23" t="s">
        <v>32</v>
      </c>
      <c s="23" t="s">
        <v>11582</v>
      </c>
      <c s="18" t="s">
        <v>44</v>
      </c>
      <c s="24" t="s">
        <v>11583</v>
      </c>
      <c s="25" t="s">
        <v>70</v>
      </c>
      <c s="26">
        <v>2</v>
      </c>
      <c s="27">
        <v>0</v>
      </c>
      <c s="27">
        <f>ROUND(ROUND(H26,2)*ROUND(G26,3),2)</f>
      </c>
      <c r="O26">
        <f>(I26*21)/100</f>
      </c>
      <c t="s">
        <v>20</v>
      </c>
    </row>
    <row r="27" spans="1:5" ht="12.75">
      <c r="A27" s="28" t="s">
        <v>47</v>
      </c>
      <c r="E27" s="29" t="s">
        <v>44</v>
      </c>
    </row>
    <row r="28" spans="1:5" ht="12.75">
      <c r="A28" s="30" t="s">
        <v>48</v>
      </c>
      <c r="E28" s="31" t="s">
        <v>11571</v>
      </c>
    </row>
    <row r="29" spans="1:5" ht="114.75">
      <c r="A29" t="s">
        <v>50</v>
      </c>
      <c r="E29" s="29" t="s">
        <v>10873</v>
      </c>
    </row>
    <row r="30" spans="1:16" ht="12.75">
      <c r="A30" s="18" t="s">
        <v>42</v>
      </c>
      <c s="23" t="s">
        <v>34</v>
      </c>
      <c s="23" t="s">
        <v>11587</v>
      </c>
      <c s="18" t="s">
        <v>44</v>
      </c>
      <c s="24" t="s">
        <v>11588</v>
      </c>
      <c s="25" t="s">
        <v>784</v>
      </c>
      <c s="26">
        <v>426</v>
      </c>
      <c s="27">
        <v>0</v>
      </c>
      <c s="27">
        <f>ROUND(ROUND(H30,2)*ROUND(G30,3),2)</f>
      </c>
      <c r="O30">
        <f>(I30*21)/100</f>
      </c>
      <c t="s">
        <v>20</v>
      </c>
    </row>
    <row r="31" spans="1:5" ht="12.75">
      <c r="A31" s="28" t="s">
        <v>47</v>
      </c>
      <c r="E31" s="29" t="s">
        <v>44</v>
      </c>
    </row>
    <row r="32" spans="1:5" ht="12.75">
      <c r="A32" s="30" t="s">
        <v>48</v>
      </c>
      <c r="E32" s="31" t="s">
        <v>11571</v>
      </c>
    </row>
    <row r="33" spans="1:5" ht="114.75">
      <c r="A33" t="s">
        <v>50</v>
      </c>
      <c r="E33" s="29" t="s">
        <v>11586</v>
      </c>
    </row>
    <row r="34" spans="1:16" ht="12.75">
      <c r="A34" s="18" t="s">
        <v>42</v>
      </c>
      <c s="23" t="s">
        <v>66</v>
      </c>
      <c s="23" t="s">
        <v>11591</v>
      </c>
      <c s="18" t="s">
        <v>44</v>
      </c>
      <c s="24" t="s">
        <v>11592</v>
      </c>
      <c s="25" t="s">
        <v>70</v>
      </c>
      <c s="26">
        <v>141</v>
      </c>
      <c s="27">
        <v>0</v>
      </c>
      <c s="27">
        <f>ROUND(ROUND(H34,2)*ROUND(G34,3),2)</f>
      </c>
      <c r="O34">
        <f>(I34*21)/100</f>
      </c>
      <c t="s">
        <v>20</v>
      </c>
    </row>
    <row r="35" spans="1:5" ht="12.75">
      <c r="A35" s="28" t="s">
        <v>47</v>
      </c>
      <c r="E35" s="29" t="s">
        <v>44</v>
      </c>
    </row>
    <row r="36" spans="1:5" ht="12.75">
      <c r="A36" s="30" t="s">
        <v>48</v>
      </c>
      <c r="E36" s="31" t="s">
        <v>11571</v>
      </c>
    </row>
    <row r="37" spans="1:5" ht="114.75">
      <c r="A37" t="s">
        <v>50</v>
      </c>
      <c r="E37" s="29" t="s">
        <v>5082</v>
      </c>
    </row>
    <row r="38" spans="1:16" ht="25.5">
      <c r="A38" s="18" t="s">
        <v>42</v>
      </c>
      <c s="23" t="s">
        <v>76</v>
      </c>
      <c s="23" t="s">
        <v>11593</v>
      </c>
      <c s="18" t="s">
        <v>44</v>
      </c>
      <c s="24" t="s">
        <v>11594</v>
      </c>
      <c s="25" t="s">
        <v>70</v>
      </c>
      <c s="26">
        <v>150</v>
      </c>
      <c s="27">
        <v>0</v>
      </c>
      <c s="27">
        <f>ROUND(ROUND(H38,2)*ROUND(G38,3),2)</f>
      </c>
      <c r="O38">
        <f>(I38*21)/100</f>
      </c>
      <c t="s">
        <v>20</v>
      </c>
    </row>
    <row r="39" spans="1:5" ht="12.75">
      <c r="A39" s="28" t="s">
        <v>47</v>
      </c>
      <c r="E39" s="29" t="s">
        <v>44</v>
      </c>
    </row>
    <row r="40" spans="1:5" ht="12.75">
      <c r="A40" s="30" t="s">
        <v>48</v>
      </c>
      <c r="E40" s="31" t="s">
        <v>11595</v>
      </c>
    </row>
    <row r="41" spans="1:5" ht="76.5">
      <c r="A41" t="s">
        <v>50</v>
      </c>
      <c r="E41" s="29" t="s">
        <v>11596</v>
      </c>
    </row>
    <row r="42" spans="1:16" ht="25.5">
      <c r="A42" s="18" t="s">
        <v>42</v>
      </c>
      <c s="23" t="s">
        <v>37</v>
      </c>
      <c s="23" t="s">
        <v>11597</v>
      </c>
      <c s="18" t="s">
        <v>44</v>
      </c>
      <c s="24" t="s">
        <v>11598</v>
      </c>
      <c s="25" t="s">
        <v>70</v>
      </c>
      <c s="26">
        <v>75</v>
      </c>
      <c s="27">
        <v>0</v>
      </c>
      <c s="27">
        <f>ROUND(ROUND(H42,2)*ROUND(G42,3),2)</f>
      </c>
      <c r="O42">
        <f>(I42*21)/100</f>
      </c>
      <c t="s">
        <v>20</v>
      </c>
    </row>
    <row r="43" spans="1:5" ht="12.75">
      <c r="A43" s="28" t="s">
        <v>47</v>
      </c>
      <c r="E43" s="29" t="s">
        <v>44</v>
      </c>
    </row>
    <row r="44" spans="1:5" ht="12.75">
      <c r="A44" s="30" t="s">
        <v>48</v>
      </c>
      <c r="E44" s="31" t="s">
        <v>11595</v>
      </c>
    </row>
    <row r="45" spans="1:5" ht="89.25">
      <c r="A45" t="s">
        <v>50</v>
      </c>
      <c r="E45" s="29" t="s">
        <v>11599</v>
      </c>
    </row>
    <row r="46" spans="1:16" ht="12.75">
      <c r="A46" s="18" t="s">
        <v>42</v>
      </c>
      <c s="23" t="s">
        <v>39</v>
      </c>
      <c s="23" t="s">
        <v>11600</v>
      </c>
      <c s="18" t="s">
        <v>44</v>
      </c>
      <c s="24" t="s">
        <v>11601</v>
      </c>
      <c s="25" t="s">
        <v>784</v>
      </c>
      <c s="26">
        <v>48</v>
      </c>
      <c s="27">
        <v>0</v>
      </c>
      <c s="27">
        <f>ROUND(ROUND(H46,2)*ROUND(G46,3),2)</f>
      </c>
      <c r="O46">
        <f>(I46*21)/100</f>
      </c>
      <c t="s">
        <v>20</v>
      </c>
    </row>
    <row r="47" spans="1:5" ht="12.75">
      <c r="A47" s="28" t="s">
        <v>47</v>
      </c>
      <c r="E47" s="29" t="s">
        <v>44</v>
      </c>
    </row>
    <row r="48" spans="1:5" ht="12.75">
      <c r="A48" s="30" t="s">
        <v>48</v>
      </c>
      <c r="E48" s="31" t="s">
        <v>11571</v>
      </c>
    </row>
    <row r="49" spans="1:5" ht="114.75">
      <c r="A49" t="s">
        <v>50</v>
      </c>
      <c r="E49" s="29" t="s">
        <v>10569</v>
      </c>
    </row>
    <row r="50" spans="1:16" ht="12.75">
      <c r="A50" s="18" t="s">
        <v>42</v>
      </c>
      <c s="23" t="s">
        <v>87</v>
      </c>
      <c s="23" t="s">
        <v>11602</v>
      </c>
      <c s="18" t="s">
        <v>44</v>
      </c>
      <c s="24" t="s">
        <v>11603</v>
      </c>
      <c s="25" t="s">
        <v>784</v>
      </c>
      <c s="26">
        <v>312</v>
      </c>
      <c s="27">
        <v>0</v>
      </c>
      <c s="27">
        <f>ROUND(ROUND(H50,2)*ROUND(G50,3),2)</f>
      </c>
      <c r="O50">
        <f>(I50*21)/100</f>
      </c>
      <c t="s">
        <v>20</v>
      </c>
    </row>
    <row r="51" spans="1:5" ht="12.75">
      <c r="A51" s="28" t="s">
        <v>47</v>
      </c>
      <c r="E51" s="29" t="s">
        <v>44</v>
      </c>
    </row>
    <row r="52" spans="1:5" ht="12.75">
      <c r="A52" s="30" t="s">
        <v>48</v>
      </c>
      <c r="E52" s="31" t="s">
        <v>11571</v>
      </c>
    </row>
    <row r="53" spans="1:5" ht="114.75">
      <c r="A53" t="s">
        <v>50</v>
      </c>
      <c r="E53" s="29" t="s">
        <v>10569</v>
      </c>
    </row>
    <row r="54" spans="1:16" ht="12.75">
      <c r="A54" s="18" t="s">
        <v>42</v>
      </c>
      <c s="23" t="s">
        <v>91</v>
      </c>
      <c s="23" t="s">
        <v>11606</v>
      </c>
      <c s="18" t="s">
        <v>44</v>
      </c>
      <c s="24" t="s">
        <v>11607</v>
      </c>
      <c s="25" t="s">
        <v>70</v>
      </c>
      <c s="26">
        <v>18</v>
      </c>
      <c s="27">
        <v>0</v>
      </c>
      <c s="27">
        <f>ROUND(ROUND(H54,2)*ROUND(G54,3),2)</f>
      </c>
      <c r="O54">
        <f>(I54*21)/100</f>
      </c>
      <c t="s">
        <v>20</v>
      </c>
    </row>
    <row r="55" spans="1:5" ht="12.75">
      <c r="A55" s="28" t="s">
        <v>47</v>
      </c>
      <c r="E55" s="29" t="s">
        <v>44</v>
      </c>
    </row>
    <row r="56" spans="1:5" ht="12.75">
      <c r="A56" s="30" t="s">
        <v>48</v>
      </c>
      <c r="E56" s="31" t="s">
        <v>11571</v>
      </c>
    </row>
    <row r="57" spans="1:5" ht="114.75">
      <c r="A57" t="s">
        <v>50</v>
      </c>
      <c r="E57" s="29" t="s">
        <v>5082</v>
      </c>
    </row>
    <row r="58" spans="1:18" ht="12.75" customHeight="1">
      <c r="A58" s="5" t="s">
        <v>40</v>
      </c>
      <c s="5"/>
      <c s="34" t="s">
        <v>11340</v>
      </c>
      <c s="5"/>
      <c s="21" t="s">
        <v>10921</v>
      </c>
      <c s="5"/>
      <c s="5"/>
      <c s="5"/>
      <c s="35">
        <f>0+Q58</f>
      </c>
      <c r="O58">
        <f>0+R58</f>
      </c>
      <c r="Q58">
        <f>0+I59</f>
      </c>
      <c>
        <f>0+O59</f>
      </c>
    </row>
    <row r="59" spans="1:16" ht="25.5">
      <c r="A59" s="18" t="s">
        <v>42</v>
      </c>
      <c s="23" t="s">
        <v>95</v>
      </c>
      <c s="23" t="s">
        <v>11608</v>
      </c>
      <c s="18" t="s">
        <v>44</v>
      </c>
      <c s="24" t="s">
        <v>11609</v>
      </c>
      <c s="25" t="s">
        <v>70</v>
      </c>
      <c s="26">
        <v>148</v>
      </c>
      <c s="27">
        <v>0</v>
      </c>
      <c s="27">
        <f>ROUND(ROUND(H59,2)*ROUND(G59,3),2)</f>
      </c>
      <c r="O59">
        <f>(I59*21)/100</f>
      </c>
      <c t="s">
        <v>20</v>
      </c>
    </row>
    <row r="60" spans="1:5" ht="12.75">
      <c r="A60" s="28" t="s">
        <v>47</v>
      </c>
      <c r="E60" s="29" t="s">
        <v>44</v>
      </c>
    </row>
    <row r="61" spans="1:5" ht="12.75">
      <c r="A61" s="30" t="s">
        <v>48</v>
      </c>
      <c r="E61" s="31" t="s">
        <v>11610</v>
      </c>
    </row>
    <row r="62" spans="1:5" ht="102">
      <c r="A62" t="s">
        <v>50</v>
      </c>
      <c r="E62" s="29" t="s">
        <v>10687</v>
      </c>
    </row>
    <row r="63" spans="1:18" ht="12.75" customHeight="1">
      <c r="A63" s="5" t="s">
        <v>40</v>
      </c>
      <c s="5"/>
      <c s="34" t="s">
        <v>10936</v>
      </c>
      <c s="5"/>
      <c s="21" t="s">
        <v>11611</v>
      </c>
      <c s="5"/>
      <c s="5"/>
      <c s="5"/>
      <c s="35">
        <f>0+Q63</f>
      </c>
      <c r="O63">
        <f>0+R63</f>
      </c>
      <c r="Q63">
        <f>0+I64+I68+I72+I76+I80</f>
      </c>
      <c>
        <f>0+O64+O68+O72+O76+O80</f>
      </c>
    </row>
    <row r="64" spans="1:16" ht="12.75">
      <c r="A64" s="18" t="s">
        <v>42</v>
      </c>
      <c s="23" t="s">
        <v>103</v>
      </c>
      <c s="23" t="s">
        <v>10997</v>
      </c>
      <c s="18" t="s">
        <v>44</v>
      </c>
      <c s="24" t="s">
        <v>10998</v>
      </c>
      <c s="25" t="s">
        <v>70</v>
      </c>
      <c s="26">
        <v>135</v>
      </c>
      <c s="27">
        <v>0</v>
      </c>
      <c s="27">
        <f>ROUND(ROUND(H64,2)*ROUND(G64,3),2)</f>
      </c>
      <c r="O64">
        <f>(I64*21)/100</f>
      </c>
      <c t="s">
        <v>20</v>
      </c>
    </row>
    <row r="65" spans="1:5" ht="12.75">
      <c r="A65" s="28" t="s">
        <v>47</v>
      </c>
      <c r="E65" s="29" t="s">
        <v>44</v>
      </c>
    </row>
    <row r="66" spans="1:5" ht="12.75">
      <c r="A66" s="30" t="s">
        <v>48</v>
      </c>
      <c r="E66" s="31" t="s">
        <v>11610</v>
      </c>
    </row>
    <row r="67" spans="1:5" ht="89.25">
      <c r="A67" t="s">
        <v>50</v>
      </c>
      <c r="E67" s="29" t="s">
        <v>10629</v>
      </c>
    </row>
    <row r="68" spans="1:16" ht="12.75">
      <c r="A68" s="18" t="s">
        <v>42</v>
      </c>
      <c s="23" t="s">
        <v>110</v>
      </c>
      <c s="23" t="s">
        <v>10630</v>
      </c>
      <c s="18" t="s">
        <v>44</v>
      </c>
      <c s="24" t="s">
        <v>10631</v>
      </c>
      <c s="25" t="s">
        <v>70</v>
      </c>
      <c s="26">
        <v>1</v>
      </c>
      <c s="27">
        <v>0</v>
      </c>
      <c s="27">
        <f>ROUND(ROUND(H68,2)*ROUND(G68,3),2)</f>
      </c>
      <c r="O68">
        <f>(I68*21)/100</f>
      </c>
      <c t="s">
        <v>20</v>
      </c>
    </row>
    <row r="69" spans="1:5" ht="12.75">
      <c r="A69" s="28" t="s">
        <v>47</v>
      </c>
      <c r="E69" s="29" t="s">
        <v>44</v>
      </c>
    </row>
    <row r="70" spans="1:5" ht="12.75">
      <c r="A70" s="30" t="s">
        <v>48</v>
      </c>
      <c r="E70" s="31" t="s">
        <v>11610</v>
      </c>
    </row>
    <row r="71" spans="1:5" ht="89.25">
      <c r="A71" t="s">
        <v>50</v>
      </c>
      <c r="E71" s="29" t="s">
        <v>10632</v>
      </c>
    </row>
    <row r="72" spans="1:16" ht="12.75">
      <c r="A72" s="18" t="s">
        <v>42</v>
      </c>
      <c s="23" t="s">
        <v>114</v>
      </c>
      <c s="23" t="s">
        <v>10633</v>
      </c>
      <c s="18" t="s">
        <v>44</v>
      </c>
      <c s="24" t="s">
        <v>10634</v>
      </c>
      <c s="25" t="s">
        <v>70</v>
      </c>
      <c s="26">
        <v>1</v>
      </c>
      <c s="27">
        <v>0</v>
      </c>
      <c s="27">
        <f>ROUND(ROUND(H72,2)*ROUND(G72,3),2)</f>
      </c>
      <c r="O72">
        <f>(I72*21)/100</f>
      </c>
      <c t="s">
        <v>20</v>
      </c>
    </row>
    <row r="73" spans="1:5" ht="12.75">
      <c r="A73" s="28" t="s">
        <v>47</v>
      </c>
      <c r="E73" s="29" t="s">
        <v>44</v>
      </c>
    </row>
    <row r="74" spans="1:5" ht="12.75">
      <c r="A74" s="30" t="s">
        <v>48</v>
      </c>
      <c r="E74" s="31" t="s">
        <v>11610</v>
      </c>
    </row>
    <row r="75" spans="1:5" ht="89.25">
      <c r="A75" t="s">
        <v>50</v>
      </c>
      <c r="E75" s="29" t="s">
        <v>10635</v>
      </c>
    </row>
    <row r="76" spans="1:16" ht="12.75">
      <c r="A76" s="18" t="s">
        <v>42</v>
      </c>
      <c s="23" t="s">
        <v>117</v>
      </c>
      <c s="23" t="s">
        <v>10636</v>
      </c>
      <c s="18" t="s">
        <v>44</v>
      </c>
      <c s="24" t="s">
        <v>179</v>
      </c>
      <c s="25" t="s">
        <v>70</v>
      </c>
      <c s="26">
        <v>1</v>
      </c>
      <c s="27">
        <v>0</v>
      </c>
      <c s="27">
        <f>ROUND(ROUND(H76,2)*ROUND(G76,3),2)</f>
      </c>
      <c r="O76">
        <f>(I76*21)/100</f>
      </c>
      <c t="s">
        <v>20</v>
      </c>
    </row>
    <row r="77" spans="1:5" ht="12.75">
      <c r="A77" s="28" t="s">
        <v>47</v>
      </c>
      <c r="E77" s="29" t="s">
        <v>44</v>
      </c>
    </row>
    <row r="78" spans="1:5" ht="12.75">
      <c r="A78" s="30" t="s">
        <v>48</v>
      </c>
      <c r="E78" s="31" t="s">
        <v>11610</v>
      </c>
    </row>
    <row r="79" spans="1:5" ht="89.25">
      <c r="A79" t="s">
        <v>50</v>
      </c>
      <c r="E79" s="29" t="s">
        <v>10637</v>
      </c>
    </row>
    <row r="80" spans="1:16" ht="12.75">
      <c r="A80" s="18" t="s">
        <v>42</v>
      </c>
      <c s="23" t="s">
        <v>121</v>
      </c>
      <c s="23" t="s">
        <v>11612</v>
      </c>
      <c s="18" t="s">
        <v>44</v>
      </c>
      <c s="24" t="s">
        <v>11613</v>
      </c>
      <c s="25" t="s">
        <v>70</v>
      </c>
      <c s="26">
        <v>0.33</v>
      </c>
      <c s="27">
        <v>0</v>
      </c>
      <c s="27">
        <f>ROUND(ROUND(H80,2)*ROUND(G80,3),2)</f>
      </c>
      <c r="O80">
        <f>(I80*21)/100</f>
      </c>
      <c t="s">
        <v>20</v>
      </c>
    </row>
    <row r="81" spans="1:5" ht="12.75">
      <c r="A81" s="28" t="s">
        <v>47</v>
      </c>
      <c r="E81" s="29" t="s">
        <v>44</v>
      </c>
    </row>
    <row r="82" spans="1:5" ht="12.75">
      <c r="A82" s="30" t="s">
        <v>48</v>
      </c>
      <c r="E82" s="31" t="s">
        <v>11610</v>
      </c>
    </row>
    <row r="83" spans="1:5" ht="114.75">
      <c r="A83" t="s">
        <v>50</v>
      </c>
      <c r="E83" s="29" t="s">
        <v>11614</v>
      </c>
    </row>
    <row r="84" spans="1:18" ht="12.75" customHeight="1">
      <c r="A84" s="5" t="s">
        <v>40</v>
      </c>
      <c s="5"/>
      <c s="34" t="s">
        <v>11615</v>
      </c>
      <c s="5"/>
      <c s="21" t="s">
        <v>11616</v>
      </c>
      <c s="5"/>
      <c s="5"/>
      <c s="5"/>
      <c s="35">
        <f>0+Q84</f>
      </c>
      <c r="O84">
        <f>0+R84</f>
      </c>
      <c r="Q84">
        <f>0+I85+I89+I93+I97</f>
      </c>
      <c>
        <f>0+O85+O89+O93+O97</f>
      </c>
    </row>
    <row r="85" spans="1:16" ht="12.75">
      <c r="A85" s="18" t="s">
        <v>42</v>
      </c>
      <c s="23" t="s">
        <v>125</v>
      </c>
      <c s="23" t="s">
        <v>11617</v>
      </c>
      <c s="18" t="s">
        <v>44</v>
      </c>
      <c s="24" t="s">
        <v>11618</v>
      </c>
      <c s="25" t="s">
        <v>70</v>
      </c>
      <c s="26">
        <v>1</v>
      </c>
      <c s="27">
        <v>0</v>
      </c>
      <c s="27">
        <f>ROUND(ROUND(H85,2)*ROUND(G85,3),2)</f>
      </c>
      <c r="O85">
        <f>(I85*21)/100</f>
      </c>
      <c t="s">
        <v>20</v>
      </c>
    </row>
    <row r="86" spans="1:5" ht="12.75">
      <c r="A86" s="28" t="s">
        <v>47</v>
      </c>
      <c r="E86" s="29" t="s">
        <v>44</v>
      </c>
    </row>
    <row r="87" spans="1:5" ht="12.75">
      <c r="A87" s="30" t="s">
        <v>48</v>
      </c>
      <c r="E87" s="31" t="s">
        <v>11619</v>
      </c>
    </row>
    <row r="88" spans="1:5" ht="38.25">
      <c r="A88" t="s">
        <v>50</v>
      </c>
      <c r="E88" s="29" t="s">
        <v>11620</v>
      </c>
    </row>
    <row r="89" spans="1:16" ht="25.5">
      <c r="A89" s="18" t="s">
        <v>42</v>
      </c>
      <c s="23" t="s">
        <v>130</v>
      </c>
      <c s="23" t="s">
        <v>11621</v>
      </c>
      <c s="18" t="s">
        <v>44</v>
      </c>
      <c s="24" t="s">
        <v>11622</v>
      </c>
      <c s="25" t="s">
        <v>70</v>
      </c>
      <c s="26">
        <v>1</v>
      </c>
      <c s="27">
        <v>0</v>
      </c>
      <c s="27">
        <f>ROUND(ROUND(H89,2)*ROUND(G89,3),2)</f>
      </c>
      <c r="O89">
        <f>(I89*21)/100</f>
      </c>
      <c t="s">
        <v>20</v>
      </c>
    </row>
    <row r="90" spans="1:5" ht="12.75">
      <c r="A90" s="28" t="s">
        <v>47</v>
      </c>
      <c r="E90" s="29" t="s">
        <v>44</v>
      </c>
    </row>
    <row r="91" spans="1:5" ht="12.75">
      <c r="A91" s="30" t="s">
        <v>48</v>
      </c>
      <c r="E91" s="31" t="s">
        <v>11619</v>
      </c>
    </row>
    <row r="92" spans="1:5" ht="38.25">
      <c r="A92" t="s">
        <v>50</v>
      </c>
      <c r="E92" s="29" t="s">
        <v>11623</v>
      </c>
    </row>
    <row r="93" spans="1:16" ht="12.75">
      <c r="A93" s="18" t="s">
        <v>42</v>
      </c>
      <c s="23" t="s">
        <v>134</v>
      </c>
      <c s="23" t="s">
        <v>11624</v>
      </c>
      <c s="18" t="s">
        <v>44</v>
      </c>
      <c s="24" t="s">
        <v>11625</v>
      </c>
      <c s="25" t="s">
        <v>70</v>
      </c>
      <c s="26">
        <v>1</v>
      </c>
      <c s="27">
        <v>0</v>
      </c>
      <c s="27">
        <f>ROUND(ROUND(H93,2)*ROUND(G93,3),2)</f>
      </c>
      <c r="O93">
        <f>(I93*21)/100</f>
      </c>
      <c t="s">
        <v>20</v>
      </c>
    </row>
    <row r="94" spans="1:5" ht="12.75">
      <c r="A94" s="28" t="s">
        <v>47</v>
      </c>
      <c r="E94" s="29" t="s">
        <v>44</v>
      </c>
    </row>
    <row r="95" spans="1:5" ht="12.75">
      <c r="A95" s="30" t="s">
        <v>48</v>
      </c>
      <c r="E95" s="31" t="s">
        <v>11619</v>
      </c>
    </row>
    <row r="96" spans="1:5" ht="51">
      <c r="A96" t="s">
        <v>50</v>
      </c>
      <c r="E96" s="29" t="s">
        <v>11626</v>
      </c>
    </row>
    <row r="97" spans="1:16" ht="25.5">
      <c r="A97" s="18" t="s">
        <v>42</v>
      </c>
      <c s="23" t="s">
        <v>138</v>
      </c>
      <c s="23" t="s">
        <v>11627</v>
      </c>
      <c s="18" t="s">
        <v>44</v>
      </c>
      <c s="24" t="s">
        <v>11628</v>
      </c>
      <c s="25" t="s">
        <v>70</v>
      </c>
      <c s="26">
        <v>1</v>
      </c>
      <c s="27">
        <v>0</v>
      </c>
      <c s="27">
        <f>ROUND(ROUND(H97,2)*ROUND(G97,3),2)</f>
      </c>
      <c r="O97">
        <f>(I97*21)/100</f>
      </c>
      <c t="s">
        <v>20</v>
      </c>
    </row>
    <row r="98" spans="1:5" ht="12.75">
      <c r="A98" s="28" t="s">
        <v>47</v>
      </c>
      <c r="E98" s="29" t="s">
        <v>44</v>
      </c>
    </row>
    <row r="99" spans="1:5" ht="12.75">
      <c r="A99" s="30" t="s">
        <v>48</v>
      </c>
      <c r="E99" s="31" t="s">
        <v>11619</v>
      </c>
    </row>
    <row r="100" spans="1:5" ht="76.5">
      <c r="A100" t="s">
        <v>50</v>
      </c>
      <c r="E100" s="29" t="s">
        <v>11629</v>
      </c>
    </row>
    <row r="101" spans="1:18" ht="12.75" customHeight="1">
      <c r="A101" s="5" t="s">
        <v>40</v>
      </c>
      <c s="5"/>
      <c s="34" t="s">
        <v>181</v>
      </c>
      <c s="5"/>
      <c s="21" t="s">
        <v>182</v>
      </c>
      <c s="5"/>
      <c s="5"/>
      <c s="5"/>
      <c s="35">
        <f>0+Q101</f>
      </c>
      <c r="O101">
        <f>0+R101</f>
      </c>
      <c r="Q101">
        <f>0+I102+I106</f>
      </c>
      <c>
        <f>0+O102+O106</f>
      </c>
    </row>
    <row r="102" spans="1:16" ht="25.5">
      <c r="A102" s="18" t="s">
        <v>42</v>
      </c>
      <c s="23" t="s">
        <v>142</v>
      </c>
      <c s="23" t="s">
        <v>1087</v>
      </c>
      <c s="18" t="s">
        <v>185</v>
      </c>
      <c s="24" t="s">
        <v>1088</v>
      </c>
      <c s="25" t="s">
        <v>187</v>
      </c>
      <c s="26">
        <v>1</v>
      </c>
      <c s="27">
        <v>0</v>
      </c>
      <c s="27">
        <f>ROUND(ROUND(H102,2)*ROUND(G102,3),2)</f>
      </c>
      <c r="O102">
        <f>(I102*21)/100</f>
      </c>
      <c t="s">
        <v>20</v>
      </c>
    </row>
    <row r="103" spans="1:5" ht="25.5">
      <c r="A103" s="28" t="s">
        <v>47</v>
      </c>
      <c r="E103" s="29" t="s">
        <v>1089</v>
      </c>
    </row>
    <row r="104" spans="1:5" ht="12.75">
      <c r="A104" s="30" t="s">
        <v>48</v>
      </c>
      <c r="E104" s="31" t="s">
        <v>44</v>
      </c>
    </row>
    <row r="105" spans="1:5" ht="165.75">
      <c r="A105" t="s">
        <v>50</v>
      </c>
      <c r="E105" s="29" t="s">
        <v>190</v>
      </c>
    </row>
    <row r="106" spans="1:16" ht="25.5">
      <c r="A106" s="18" t="s">
        <v>42</v>
      </c>
      <c s="23" t="s">
        <v>146</v>
      </c>
      <c s="23" t="s">
        <v>1090</v>
      </c>
      <c s="18" t="s">
        <v>185</v>
      </c>
      <c s="24" t="s">
        <v>1091</v>
      </c>
      <c s="25" t="s">
        <v>187</v>
      </c>
      <c s="26">
        <v>1</v>
      </c>
      <c s="27">
        <v>0</v>
      </c>
      <c s="27">
        <f>ROUND(ROUND(H106,2)*ROUND(G106,3),2)</f>
      </c>
      <c r="O106">
        <f>(I106*21)/100</f>
      </c>
      <c t="s">
        <v>20</v>
      </c>
    </row>
    <row r="107" spans="1:5" ht="25.5">
      <c r="A107" s="28" t="s">
        <v>47</v>
      </c>
      <c r="E107" s="29" t="s">
        <v>1089</v>
      </c>
    </row>
    <row r="108" spans="1:5" ht="12.75">
      <c r="A108" s="30" t="s">
        <v>48</v>
      </c>
      <c r="E108" s="31" t="s">
        <v>44</v>
      </c>
    </row>
    <row r="109" spans="1:5" ht="165.75">
      <c r="A109" t="s">
        <v>50</v>
      </c>
      <c r="E109"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75.xml><?xml version="1.0" encoding="utf-8"?>
<worksheet xmlns="http://schemas.openxmlformats.org/spreadsheetml/2006/main" xmlns:r="http://schemas.openxmlformats.org/officeDocument/2006/relationships">
  <sheetPr>
    <pageSetUpPr fitToPage="1"/>
  </sheetPr>
  <dimension ref="A1:R10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0+O9+O30+O59+O84+O85+O90</f>
      </c>
      <c t="s">
        <v>19</v>
      </c>
    </row>
    <row r="3" spans="1:16" ht="15" customHeight="1">
      <c r="A3" t="s">
        <v>1</v>
      </c>
      <c s="8" t="s">
        <v>4</v>
      </c>
      <c s="9" t="s">
        <v>5</v>
      </c>
      <c s="1"/>
      <c s="10" t="s">
        <v>6</v>
      </c>
      <c s="1"/>
      <c s="4"/>
      <c s="3" t="s">
        <v>11637</v>
      </c>
      <c s="36">
        <f>0+I9+I30+I59+I84+I85+I90</f>
      </c>
      <c r="O3" t="s">
        <v>16</v>
      </c>
      <c t="s">
        <v>20</v>
      </c>
    </row>
    <row r="4" spans="1:16" ht="15" customHeight="1">
      <c r="A4" t="s">
        <v>7</v>
      </c>
      <c s="8" t="s">
        <v>8</v>
      </c>
      <c s="9" t="s">
        <v>11635</v>
      </c>
      <c s="1"/>
      <c s="10" t="s">
        <v>11636</v>
      </c>
      <c s="1"/>
      <c s="1"/>
      <c s="7"/>
      <c s="7"/>
      <c r="O4" t="s">
        <v>17</v>
      </c>
      <c t="s">
        <v>20</v>
      </c>
    </row>
    <row r="5" spans="1:16" ht="12.75" customHeight="1">
      <c r="A5" t="s">
        <v>11</v>
      </c>
      <c s="12" t="s">
        <v>15</v>
      </c>
      <c s="13" t="s">
        <v>11637</v>
      </c>
      <c s="5"/>
      <c s="14" t="s">
        <v>11638</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f>
      </c>
      <c>
        <f>0+O10+O14+O18+O22+O26</f>
      </c>
    </row>
    <row r="10" spans="1:16" ht="12.75">
      <c r="A10" s="18" t="s">
        <v>42</v>
      </c>
      <c s="23" t="s">
        <v>26</v>
      </c>
      <c s="23" t="s">
        <v>2754</v>
      </c>
      <c s="18" t="s">
        <v>44</v>
      </c>
      <c s="24" t="s">
        <v>2755</v>
      </c>
      <c s="25" t="s">
        <v>64</v>
      </c>
      <c s="26">
        <v>500</v>
      </c>
      <c s="27">
        <v>0</v>
      </c>
      <c s="27">
        <f>ROUND(ROUND(H10,2)*ROUND(G10,3),2)</f>
      </c>
      <c r="O10">
        <f>(I10*21)/100</f>
      </c>
      <c t="s">
        <v>20</v>
      </c>
    </row>
    <row r="11" spans="1:5" ht="12.75">
      <c r="A11" s="28" t="s">
        <v>47</v>
      </c>
      <c r="E11" s="29" t="s">
        <v>44</v>
      </c>
    </row>
    <row r="12" spans="1:5" ht="12.75">
      <c r="A12" s="30" t="s">
        <v>48</v>
      </c>
      <c r="E12" s="31" t="s">
        <v>11212</v>
      </c>
    </row>
    <row r="13" spans="1:5" ht="12.75">
      <c r="A13" t="s">
        <v>50</v>
      </c>
      <c r="E13" s="29" t="s">
        <v>2756</v>
      </c>
    </row>
    <row r="14" spans="1:16" ht="12.75">
      <c r="A14" s="18" t="s">
        <v>42</v>
      </c>
      <c s="23" t="s">
        <v>20</v>
      </c>
      <c s="23" t="s">
        <v>1235</v>
      </c>
      <c s="18" t="s">
        <v>44</v>
      </c>
      <c s="24" t="s">
        <v>1236</v>
      </c>
      <c s="25" t="s">
        <v>46</v>
      </c>
      <c s="26">
        <v>190</v>
      </c>
      <c s="27">
        <v>0</v>
      </c>
      <c s="27">
        <f>ROUND(ROUND(H14,2)*ROUND(G14,3),2)</f>
      </c>
      <c r="O14">
        <f>(I14*21)/100</f>
      </c>
      <c t="s">
        <v>20</v>
      </c>
    </row>
    <row r="15" spans="1:5" ht="12.75">
      <c r="A15" s="28" t="s">
        <v>47</v>
      </c>
      <c r="E15" s="29" t="s">
        <v>44</v>
      </c>
    </row>
    <row r="16" spans="1:5" ht="12.75">
      <c r="A16" s="30" t="s">
        <v>48</v>
      </c>
      <c r="E16" s="31" t="s">
        <v>11639</v>
      </c>
    </row>
    <row r="17" spans="1:5" ht="216.75">
      <c r="A17" t="s">
        <v>50</v>
      </c>
      <c r="E17" s="29" t="s">
        <v>2981</v>
      </c>
    </row>
    <row r="18" spans="1:16" ht="12.75">
      <c r="A18" s="18" t="s">
        <v>42</v>
      </c>
      <c s="23" t="s">
        <v>19</v>
      </c>
      <c s="23" t="s">
        <v>58</v>
      </c>
      <c s="18" t="s">
        <v>44</v>
      </c>
      <c s="24" t="s">
        <v>59</v>
      </c>
      <c s="25" t="s">
        <v>46</v>
      </c>
      <c s="26">
        <v>190</v>
      </c>
      <c s="27">
        <v>0</v>
      </c>
      <c s="27">
        <f>ROUND(ROUND(H18,2)*ROUND(G18,3),2)</f>
      </c>
      <c r="O18">
        <f>(I18*21)/100</f>
      </c>
      <c t="s">
        <v>20</v>
      </c>
    </row>
    <row r="19" spans="1:5" ht="12.75">
      <c r="A19" s="28" t="s">
        <v>47</v>
      </c>
      <c r="E19" s="29" t="s">
        <v>44</v>
      </c>
    </row>
    <row r="20" spans="1:5" ht="12.75">
      <c r="A20" s="30" t="s">
        <v>48</v>
      </c>
      <c r="E20" s="31" t="s">
        <v>11639</v>
      </c>
    </row>
    <row r="21" spans="1:5" ht="153">
      <c r="A21" t="s">
        <v>50</v>
      </c>
      <c r="E21" s="29" t="s">
        <v>2766</v>
      </c>
    </row>
    <row r="22" spans="1:16" ht="12.75">
      <c r="A22" s="18" t="s">
        <v>42</v>
      </c>
      <c s="23" t="s">
        <v>30</v>
      </c>
      <c s="23" t="s">
        <v>878</v>
      </c>
      <c s="18" t="s">
        <v>44</v>
      </c>
      <c s="24" t="s">
        <v>879</v>
      </c>
      <c s="25" t="s">
        <v>46</v>
      </c>
      <c s="26">
        <v>10</v>
      </c>
      <c s="27">
        <v>0</v>
      </c>
      <c s="27">
        <f>ROUND(ROUND(H22,2)*ROUND(G22,3),2)</f>
      </c>
      <c r="O22">
        <f>(I22*21)/100</f>
      </c>
      <c t="s">
        <v>20</v>
      </c>
    </row>
    <row r="23" spans="1:5" ht="12.75">
      <c r="A23" s="28" t="s">
        <v>47</v>
      </c>
      <c r="E23" s="29" t="s">
        <v>44</v>
      </c>
    </row>
    <row r="24" spans="1:5" ht="12.75">
      <c r="A24" s="30" t="s">
        <v>48</v>
      </c>
      <c r="E24" s="31" t="s">
        <v>2673</v>
      </c>
    </row>
    <row r="25" spans="1:5" ht="165.75">
      <c r="A25" t="s">
        <v>50</v>
      </c>
      <c r="E25" s="29" t="s">
        <v>11431</v>
      </c>
    </row>
    <row r="26" spans="1:16" ht="12.75">
      <c r="A26" s="18" t="s">
        <v>42</v>
      </c>
      <c s="23" t="s">
        <v>32</v>
      </c>
      <c s="23" t="s">
        <v>2767</v>
      </c>
      <c s="18" t="s">
        <v>44</v>
      </c>
      <c s="24" t="s">
        <v>2768</v>
      </c>
      <c s="25" t="s">
        <v>64</v>
      </c>
      <c s="26">
        <v>500</v>
      </c>
      <c s="27">
        <v>0</v>
      </c>
      <c s="27">
        <f>ROUND(ROUND(H26,2)*ROUND(G26,3),2)</f>
      </c>
      <c r="O26">
        <f>(I26*21)/100</f>
      </c>
      <c t="s">
        <v>20</v>
      </c>
    </row>
    <row r="27" spans="1:5" ht="12.75">
      <c r="A27" s="28" t="s">
        <v>47</v>
      </c>
      <c r="E27" s="29" t="s">
        <v>44</v>
      </c>
    </row>
    <row r="28" spans="1:5" ht="12.75">
      <c r="A28" s="30" t="s">
        <v>48</v>
      </c>
      <c r="E28" s="31" t="s">
        <v>11212</v>
      </c>
    </row>
    <row r="29" spans="1:5" ht="38.25">
      <c r="A29" t="s">
        <v>50</v>
      </c>
      <c r="E29" s="29" t="s">
        <v>2769</v>
      </c>
    </row>
    <row r="30" spans="1:18" ht="12.75" customHeight="1">
      <c r="A30" s="5" t="s">
        <v>40</v>
      </c>
      <c s="5"/>
      <c s="34" t="s">
        <v>2420</v>
      </c>
      <c s="5"/>
      <c s="21" t="s">
        <v>2421</v>
      </c>
      <c s="5"/>
      <c s="5"/>
      <c s="5"/>
      <c s="35">
        <f>0+Q30</f>
      </c>
      <c r="O30">
        <f>0+R30</f>
      </c>
      <c r="Q30">
        <f>0+I31+I35+I39+I43+I47+I51+I55</f>
      </c>
      <c>
        <f>0+O31+O35+O39+O43+O47+O51+O55</f>
      </c>
    </row>
    <row r="31" spans="1:16" ht="12.75">
      <c r="A31" s="18" t="s">
        <v>42</v>
      </c>
      <c s="23" t="s">
        <v>34</v>
      </c>
      <c s="23" t="s">
        <v>2988</v>
      </c>
      <c s="18" t="s">
        <v>44</v>
      </c>
      <c s="24" t="s">
        <v>2989</v>
      </c>
      <c s="25" t="s">
        <v>56</v>
      </c>
      <c s="26">
        <v>390</v>
      </c>
      <c s="27">
        <v>0</v>
      </c>
      <c s="27">
        <f>ROUND(ROUND(H31,2)*ROUND(G31,3),2)</f>
      </c>
      <c r="O31">
        <f>(I31*21)/100</f>
      </c>
      <c t="s">
        <v>20</v>
      </c>
    </row>
    <row r="32" spans="1:5" ht="12.75">
      <c r="A32" s="28" t="s">
        <v>47</v>
      </c>
      <c r="E32" s="29" t="s">
        <v>44</v>
      </c>
    </row>
    <row r="33" spans="1:5" ht="12.75">
      <c r="A33" s="30" t="s">
        <v>48</v>
      </c>
      <c r="E33" s="31" t="s">
        <v>11640</v>
      </c>
    </row>
    <row r="34" spans="1:5" ht="51">
      <c r="A34" t="s">
        <v>50</v>
      </c>
      <c r="E34" s="29" t="s">
        <v>2991</v>
      </c>
    </row>
    <row r="35" spans="1:16" ht="12.75">
      <c r="A35" s="18" t="s">
        <v>42</v>
      </c>
      <c s="23" t="s">
        <v>66</v>
      </c>
      <c s="23" t="s">
        <v>11482</v>
      </c>
      <c s="18" t="s">
        <v>44</v>
      </c>
      <c s="24" t="s">
        <v>11483</v>
      </c>
      <c s="25" t="s">
        <v>56</v>
      </c>
      <c s="26">
        <v>195</v>
      </c>
      <c s="27">
        <v>0</v>
      </c>
      <c s="27">
        <f>ROUND(ROUND(H35,2)*ROUND(G35,3),2)</f>
      </c>
      <c r="O35">
        <f>(I35*21)/100</f>
      </c>
      <c t="s">
        <v>20</v>
      </c>
    </row>
    <row r="36" spans="1:5" ht="12.75">
      <c r="A36" s="28" t="s">
        <v>47</v>
      </c>
      <c r="E36" s="29" t="s">
        <v>44</v>
      </c>
    </row>
    <row r="37" spans="1:5" ht="12.75">
      <c r="A37" s="30" t="s">
        <v>48</v>
      </c>
      <c r="E37" s="31" t="s">
        <v>11640</v>
      </c>
    </row>
    <row r="38" spans="1:5" ht="51">
      <c r="A38" t="s">
        <v>50</v>
      </c>
      <c r="E38" s="29" t="s">
        <v>11485</v>
      </c>
    </row>
    <row r="39" spans="1:16" ht="12.75">
      <c r="A39" s="18" t="s">
        <v>42</v>
      </c>
      <c s="23" t="s">
        <v>76</v>
      </c>
      <c s="23" t="s">
        <v>1748</v>
      </c>
      <c s="18" t="s">
        <v>44</v>
      </c>
      <c s="24" t="s">
        <v>1749</v>
      </c>
      <c s="25" t="s">
        <v>70</v>
      </c>
      <c s="26">
        <v>4</v>
      </c>
      <c s="27">
        <v>0</v>
      </c>
      <c s="27">
        <f>ROUND(ROUND(H39,2)*ROUND(G39,3),2)</f>
      </c>
      <c r="O39">
        <f>(I39*21)/100</f>
      </c>
      <c t="s">
        <v>20</v>
      </c>
    </row>
    <row r="40" spans="1:5" ht="12.75">
      <c r="A40" s="28" t="s">
        <v>47</v>
      </c>
      <c r="E40" s="29" t="s">
        <v>44</v>
      </c>
    </row>
    <row r="41" spans="1:5" ht="12.75">
      <c r="A41" s="30" t="s">
        <v>48</v>
      </c>
      <c r="E41" s="31" t="s">
        <v>11640</v>
      </c>
    </row>
    <row r="42" spans="1:5" ht="38.25">
      <c r="A42" t="s">
        <v>50</v>
      </c>
      <c r="E42" s="29" t="s">
        <v>2623</v>
      </c>
    </row>
    <row r="43" spans="1:16" ht="12.75">
      <c r="A43" s="18" t="s">
        <v>42</v>
      </c>
      <c s="23" t="s">
        <v>37</v>
      </c>
      <c s="23" t="s">
        <v>236</v>
      </c>
      <c s="18" t="s">
        <v>44</v>
      </c>
      <c s="24" t="s">
        <v>237</v>
      </c>
      <c s="25" t="s">
        <v>70</v>
      </c>
      <c s="26">
        <v>200</v>
      </c>
      <c s="27">
        <v>0</v>
      </c>
      <c s="27">
        <f>ROUND(ROUND(H43,2)*ROUND(G43,3),2)</f>
      </c>
      <c r="O43">
        <f>(I43*21)/100</f>
      </c>
      <c t="s">
        <v>20</v>
      </c>
    </row>
    <row r="44" spans="1:5" ht="12.75">
      <c r="A44" s="28" t="s">
        <v>47</v>
      </c>
      <c r="E44" s="29" t="s">
        <v>44</v>
      </c>
    </row>
    <row r="45" spans="1:5" ht="12.75">
      <c r="A45" s="30" t="s">
        <v>48</v>
      </c>
      <c r="E45" s="31" t="s">
        <v>11640</v>
      </c>
    </row>
    <row r="46" spans="1:5" ht="25.5">
      <c r="A46" t="s">
        <v>50</v>
      </c>
      <c r="E46" s="29" t="s">
        <v>2624</v>
      </c>
    </row>
    <row r="47" spans="1:16" ht="12.75">
      <c r="A47" s="18" t="s">
        <v>42</v>
      </c>
      <c s="23" t="s">
        <v>39</v>
      </c>
      <c s="23" t="s">
        <v>2629</v>
      </c>
      <c s="18" t="s">
        <v>44</v>
      </c>
      <c s="24" t="s">
        <v>2630</v>
      </c>
      <c s="25" t="s">
        <v>70</v>
      </c>
      <c s="26">
        <v>200</v>
      </c>
      <c s="27">
        <v>0</v>
      </c>
      <c s="27">
        <f>ROUND(ROUND(H47,2)*ROUND(G47,3),2)</f>
      </c>
      <c r="O47">
        <f>(I47*21)/100</f>
      </c>
      <c t="s">
        <v>20</v>
      </c>
    </row>
    <row r="48" spans="1:5" ht="12.75">
      <c r="A48" s="28" t="s">
        <v>47</v>
      </c>
      <c r="E48" s="29" t="s">
        <v>44</v>
      </c>
    </row>
    <row r="49" spans="1:5" ht="12.75">
      <c r="A49" s="30" t="s">
        <v>48</v>
      </c>
      <c r="E49" s="31" t="s">
        <v>11641</v>
      </c>
    </row>
    <row r="50" spans="1:5" ht="38.25">
      <c r="A50" t="s">
        <v>50</v>
      </c>
      <c r="E50" s="29" t="s">
        <v>2631</v>
      </c>
    </row>
    <row r="51" spans="1:16" ht="12.75">
      <c r="A51" s="18" t="s">
        <v>42</v>
      </c>
      <c s="23" t="s">
        <v>87</v>
      </c>
      <c s="23" t="s">
        <v>844</v>
      </c>
      <c s="18" t="s">
        <v>44</v>
      </c>
      <c s="24" t="s">
        <v>845</v>
      </c>
      <c s="25" t="s">
        <v>70</v>
      </c>
      <c s="26">
        <v>22</v>
      </c>
      <c s="27">
        <v>0</v>
      </c>
      <c s="27">
        <f>ROUND(ROUND(H51,2)*ROUND(G51,3),2)</f>
      </c>
      <c r="O51">
        <f>(I51*21)/100</f>
      </c>
      <c t="s">
        <v>20</v>
      </c>
    </row>
    <row r="52" spans="1:5" ht="12.75">
      <c r="A52" s="28" t="s">
        <v>47</v>
      </c>
      <c r="E52" s="29" t="s">
        <v>44</v>
      </c>
    </row>
    <row r="53" spans="1:5" ht="12.75">
      <c r="A53" s="30" t="s">
        <v>48</v>
      </c>
      <c r="E53" s="31" t="s">
        <v>11640</v>
      </c>
    </row>
    <row r="54" spans="1:5" ht="51">
      <c r="A54" t="s">
        <v>50</v>
      </c>
      <c r="E54" s="29" t="s">
        <v>2632</v>
      </c>
    </row>
    <row r="55" spans="1:16" ht="12.75">
      <c r="A55" s="18" t="s">
        <v>42</v>
      </c>
      <c s="23" t="s">
        <v>91</v>
      </c>
      <c s="23" t="s">
        <v>11642</v>
      </c>
      <c s="18" t="s">
        <v>44</v>
      </c>
      <c s="24" t="s">
        <v>11643</v>
      </c>
      <c s="25" t="s">
        <v>70</v>
      </c>
      <c s="26">
        <v>4</v>
      </c>
      <c s="27">
        <v>0</v>
      </c>
      <c s="27">
        <f>ROUND(ROUND(H55,2)*ROUND(G55,3),2)</f>
      </c>
      <c r="O55">
        <f>(I55*21)/100</f>
      </c>
      <c t="s">
        <v>20</v>
      </c>
    </row>
    <row r="56" spans="1:5" ht="12.75">
      <c r="A56" s="28" t="s">
        <v>47</v>
      </c>
      <c r="E56" s="29" t="s">
        <v>44</v>
      </c>
    </row>
    <row r="57" spans="1:5" ht="12.75">
      <c r="A57" s="30" t="s">
        <v>48</v>
      </c>
      <c r="E57" s="31" t="s">
        <v>11640</v>
      </c>
    </row>
    <row r="58" spans="1:5" ht="38.25">
      <c r="A58" t="s">
        <v>50</v>
      </c>
      <c r="E58" s="29" t="s">
        <v>11644</v>
      </c>
    </row>
    <row r="59" spans="1:18" ht="12.75" customHeight="1">
      <c r="A59" s="5" t="s">
        <v>40</v>
      </c>
      <c s="5"/>
      <c s="34" t="s">
        <v>2223</v>
      </c>
      <c s="5"/>
      <c s="21" t="s">
        <v>2391</v>
      </c>
      <c s="5"/>
      <c s="5"/>
      <c s="5"/>
      <c s="35">
        <f>0+Q59</f>
      </c>
      <c r="O59">
        <f>0+R59</f>
      </c>
      <c r="Q59">
        <f>0+I60+I64+I68+I72+I76+I80</f>
      </c>
      <c>
        <f>0+O60+O64+O68+O72+O76+O80</f>
      </c>
    </row>
    <row r="60" spans="1:16" ht="25.5">
      <c r="A60" s="18" t="s">
        <v>42</v>
      </c>
      <c s="23" t="s">
        <v>95</v>
      </c>
      <c s="23" t="s">
        <v>2392</v>
      </c>
      <c s="18" t="s">
        <v>44</v>
      </c>
      <c s="24" t="s">
        <v>2393</v>
      </c>
      <c s="25" t="s">
        <v>70</v>
      </c>
      <c s="26">
        <v>1</v>
      </c>
      <c s="27">
        <v>0</v>
      </c>
      <c s="27">
        <f>ROUND(ROUND(H60,2)*ROUND(G60,3),2)</f>
      </c>
      <c r="O60">
        <f>(I60*21)/100</f>
      </c>
      <c t="s">
        <v>20</v>
      </c>
    </row>
    <row r="61" spans="1:5" ht="12.75">
      <c r="A61" s="28" t="s">
        <v>47</v>
      </c>
      <c r="E61" s="29" t="s">
        <v>44</v>
      </c>
    </row>
    <row r="62" spans="1:5" ht="12.75">
      <c r="A62" s="30" t="s">
        <v>48</v>
      </c>
      <c r="E62" s="31" t="s">
        <v>11641</v>
      </c>
    </row>
    <row r="63" spans="1:5" ht="63.75">
      <c r="A63" t="s">
        <v>50</v>
      </c>
      <c r="E63" s="29" t="s">
        <v>2505</v>
      </c>
    </row>
    <row r="64" spans="1:16" ht="25.5">
      <c r="A64" s="18" t="s">
        <v>42</v>
      </c>
      <c s="23" t="s">
        <v>103</v>
      </c>
      <c s="23" t="s">
        <v>2396</v>
      </c>
      <c s="18" t="s">
        <v>44</v>
      </c>
      <c s="24" t="s">
        <v>2397</v>
      </c>
      <c s="25" t="s">
        <v>70</v>
      </c>
      <c s="26">
        <v>1</v>
      </c>
      <c s="27">
        <v>0</v>
      </c>
      <c s="27">
        <f>ROUND(ROUND(H64,2)*ROUND(G64,3),2)</f>
      </c>
      <c r="O64">
        <f>(I64*21)/100</f>
      </c>
      <c t="s">
        <v>20</v>
      </c>
    </row>
    <row r="65" spans="1:5" ht="12.75">
      <c r="A65" s="28" t="s">
        <v>47</v>
      </c>
      <c r="E65" s="29" t="s">
        <v>44</v>
      </c>
    </row>
    <row r="66" spans="1:5" ht="12.75">
      <c r="A66" s="30" t="s">
        <v>48</v>
      </c>
      <c r="E66" s="31" t="s">
        <v>11641</v>
      </c>
    </row>
    <row r="67" spans="1:5" ht="38.25">
      <c r="A67" t="s">
        <v>50</v>
      </c>
      <c r="E67" s="29" t="s">
        <v>2719</v>
      </c>
    </row>
    <row r="68" spans="1:16" ht="25.5">
      <c r="A68" s="18" t="s">
        <v>42</v>
      </c>
      <c s="23" t="s">
        <v>110</v>
      </c>
      <c s="23" t="s">
        <v>11645</v>
      </c>
      <c s="18" t="s">
        <v>44</v>
      </c>
      <c s="24" t="s">
        <v>11646</v>
      </c>
      <c s="25" t="s">
        <v>70</v>
      </c>
      <c s="26">
        <v>1</v>
      </c>
      <c s="27">
        <v>0</v>
      </c>
      <c s="27">
        <f>ROUND(ROUND(H68,2)*ROUND(G68,3),2)</f>
      </c>
      <c r="O68">
        <f>(I68*21)/100</f>
      </c>
      <c t="s">
        <v>20</v>
      </c>
    </row>
    <row r="69" spans="1:5" ht="12.75">
      <c r="A69" s="28" t="s">
        <v>47</v>
      </c>
      <c r="E69" s="29" t="s">
        <v>44</v>
      </c>
    </row>
    <row r="70" spans="1:5" ht="12.75">
      <c r="A70" s="30" t="s">
        <v>48</v>
      </c>
      <c r="E70" s="31" t="s">
        <v>11641</v>
      </c>
    </row>
    <row r="71" spans="1:5" ht="38.25">
      <c r="A71" t="s">
        <v>50</v>
      </c>
      <c r="E71" s="29" t="s">
        <v>2736</v>
      </c>
    </row>
    <row r="72" spans="1:16" ht="25.5">
      <c r="A72" s="18" t="s">
        <v>42</v>
      </c>
      <c s="23" t="s">
        <v>114</v>
      </c>
      <c s="23" t="s">
        <v>11647</v>
      </c>
      <c s="18" t="s">
        <v>44</v>
      </c>
      <c s="24" t="s">
        <v>11648</v>
      </c>
      <c s="25" t="s">
        <v>70</v>
      </c>
      <c s="26">
        <v>1</v>
      </c>
      <c s="27">
        <v>0</v>
      </c>
      <c s="27">
        <f>ROUND(ROUND(H72,2)*ROUND(G72,3),2)</f>
      </c>
      <c r="O72">
        <f>(I72*21)/100</f>
      </c>
      <c t="s">
        <v>20</v>
      </c>
    </row>
    <row r="73" spans="1:5" ht="12.75">
      <c r="A73" s="28" t="s">
        <v>47</v>
      </c>
      <c r="E73" s="29" t="s">
        <v>44</v>
      </c>
    </row>
    <row r="74" spans="1:5" ht="12.75">
      <c r="A74" s="30" t="s">
        <v>48</v>
      </c>
      <c r="E74" s="31" t="s">
        <v>11641</v>
      </c>
    </row>
    <row r="75" spans="1:5" ht="38.25">
      <c r="A75" t="s">
        <v>50</v>
      </c>
      <c r="E75" s="29" t="s">
        <v>2736</v>
      </c>
    </row>
    <row r="76" spans="1:16" ht="12.75">
      <c r="A76" s="18" t="s">
        <v>42</v>
      </c>
      <c s="23" t="s">
        <v>117</v>
      </c>
      <c s="23" t="s">
        <v>2399</v>
      </c>
      <c s="18" t="s">
        <v>44</v>
      </c>
      <c s="24" t="s">
        <v>2400</v>
      </c>
      <c s="25" t="s">
        <v>157</v>
      </c>
      <c s="26">
        <v>48</v>
      </c>
      <c s="27">
        <v>0</v>
      </c>
      <c s="27">
        <f>ROUND(ROUND(H76,2)*ROUND(G76,3),2)</f>
      </c>
      <c r="O76">
        <f>(I76*21)/100</f>
      </c>
      <c t="s">
        <v>20</v>
      </c>
    </row>
    <row r="77" spans="1:5" ht="12.75">
      <c r="A77" s="28" t="s">
        <v>47</v>
      </c>
      <c r="E77" s="29" t="s">
        <v>44</v>
      </c>
    </row>
    <row r="78" spans="1:5" ht="12.75">
      <c r="A78" s="30" t="s">
        <v>48</v>
      </c>
      <c r="E78" s="31" t="s">
        <v>11641</v>
      </c>
    </row>
    <row r="79" spans="1:5" ht="38.25">
      <c r="A79" t="s">
        <v>50</v>
      </c>
      <c r="E79" s="29" t="s">
        <v>2739</v>
      </c>
    </row>
    <row r="80" spans="1:16" ht="12.75">
      <c r="A80" s="18" t="s">
        <v>42</v>
      </c>
      <c s="23" t="s">
        <v>121</v>
      </c>
      <c s="23" t="s">
        <v>11649</v>
      </c>
      <c s="18" t="s">
        <v>44</v>
      </c>
      <c s="24" t="s">
        <v>11650</v>
      </c>
      <c s="25" t="s">
        <v>64</v>
      </c>
      <c s="26">
        <v>20</v>
      </c>
      <c s="27">
        <v>0</v>
      </c>
      <c s="27">
        <f>ROUND(ROUND(H80,2)*ROUND(G80,3),2)</f>
      </c>
      <c r="O80">
        <f>(I80*21)/100</f>
      </c>
      <c t="s">
        <v>20</v>
      </c>
    </row>
    <row r="81" spans="1:5" ht="12.75">
      <c r="A81" s="28" t="s">
        <v>47</v>
      </c>
      <c r="E81" s="29" t="s">
        <v>44</v>
      </c>
    </row>
    <row r="82" spans="1:5" ht="12.75">
      <c r="A82" s="30" t="s">
        <v>48</v>
      </c>
      <c r="E82" s="31" t="s">
        <v>11641</v>
      </c>
    </row>
    <row r="83" spans="1:5" ht="25.5">
      <c r="A83" t="s">
        <v>50</v>
      </c>
      <c r="E83" s="29" t="s">
        <v>11651</v>
      </c>
    </row>
    <row r="84" spans="1:15" ht="12.75" customHeight="1">
      <c r="A84" s="1" t="s">
        <v>40</v>
      </c>
      <c s="1"/>
      <c s="32" t="s">
        <v>430</v>
      </c>
      <c s="1"/>
      <c s="17" t="s">
        <v>2406</v>
      </c>
      <c s="1"/>
      <c s="1"/>
      <c s="1"/>
      <c s="33">
        <f>0</f>
      </c>
      <c r="O84">
        <f>0</f>
      </c>
    </row>
    <row r="85" spans="1:18" ht="12.75" customHeight="1">
      <c r="A85" s="5" t="s">
        <v>40</v>
      </c>
      <c s="5"/>
      <c s="34" t="s">
        <v>76</v>
      </c>
      <c s="5"/>
      <c s="38" t="s">
        <v>3819</v>
      </c>
      <c s="5"/>
      <c s="5"/>
      <c s="5"/>
      <c s="35">
        <f>0+Q85</f>
      </c>
      <c r="O85">
        <f>0+R85</f>
      </c>
      <c r="Q85">
        <f>0+I86</f>
      </c>
      <c>
        <f>0+O86</f>
      </c>
    </row>
    <row r="86" spans="1:16" ht="12.75">
      <c r="A86" s="18" t="s">
        <v>42</v>
      </c>
      <c s="23" t="s">
        <v>125</v>
      </c>
      <c s="23" t="s">
        <v>11652</v>
      </c>
      <c s="18" t="s">
        <v>44</v>
      </c>
      <c s="24" t="s">
        <v>11653</v>
      </c>
      <c s="25" t="s">
        <v>46</v>
      </c>
      <c s="26">
        <v>10</v>
      </c>
      <c s="27">
        <v>0</v>
      </c>
      <c s="27">
        <f>ROUND(ROUND(H86,2)*ROUND(G86,3),2)</f>
      </c>
      <c r="O86">
        <f>(I86*21)/100</f>
      </c>
      <c t="s">
        <v>20</v>
      </c>
    </row>
    <row r="87" spans="1:5" ht="12.75">
      <c r="A87" s="28" t="s">
        <v>47</v>
      </c>
      <c r="E87" s="29" t="s">
        <v>44</v>
      </c>
    </row>
    <row r="88" spans="1:5" ht="12.75">
      <c r="A88" s="30" t="s">
        <v>48</v>
      </c>
      <c r="E88" s="31" t="s">
        <v>11640</v>
      </c>
    </row>
    <row r="89" spans="1:5" ht="89.25">
      <c r="A89" t="s">
        <v>50</v>
      </c>
      <c r="E89" s="29" t="s">
        <v>2890</v>
      </c>
    </row>
    <row r="90" spans="1:18" ht="12.75" customHeight="1">
      <c r="A90" s="5" t="s">
        <v>40</v>
      </c>
      <c s="5"/>
      <c s="34" t="s">
        <v>181</v>
      </c>
      <c s="5"/>
      <c s="21" t="s">
        <v>182</v>
      </c>
      <c s="5"/>
      <c s="5"/>
      <c s="5"/>
      <c s="35">
        <f>0+Q90</f>
      </c>
      <c r="O90">
        <f>0+R90</f>
      </c>
      <c r="Q90">
        <f>0+I91+I95+I99</f>
      </c>
      <c>
        <f>0+O91+O95+O99</f>
      </c>
    </row>
    <row r="91" spans="1:16" ht="25.5">
      <c r="A91" s="18" t="s">
        <v>42</v>
      </c>
      <c s="23" t="s">
        <v>130</v>
      </c>
      <c s="23" t="s">
        <v>192</v>
      </c>
      <c s="18" t="s">
        <v>185</v>
      </c>
      <c s="24" t="s">
        <v>193</v>
      </c>
      <c s="25" t="s">
        <v>187</v>
      </c>
      <c s="26">
        <v>25</v>
      </c>
      <c s="27">
        <v>0</v>
      </c>
      <c s="27">
        <f>ROUND(ROUND(H91,2)*ROUND(G91,3),2)</f>
      </c>
      <c r="O91">
        <f>(I91*21)/100</f>
      </c>
      <c t="s">
        <v>20</v>
      </c>
    </row>
    <row r="92" spans="1:5" ht="12.75">
      <c r="A92" s="28" t="s">
        <v>47</v>
      </c>
      <c r="E92" s="29" t="s">
        <v>188</v>
      </c>
    </row>
    <row r="93" spans="1:5" ht="12.75">
      <c r="A93" s="30" t="s">
        <v>48</v>
      </c>
      <c r="E93" s="31" t="s">
        <v>11640</v>
      </c>
    </row>
    <row r="94" spans="1:5" ht="165.75">
      <c r="A94" t="s">
        <v>50</v>
      </c>
      <c r="E94" s="29" t="s">
        <v>195</v>
      </c>
    </row>
    <row r="95" spans="1:16" ht="25.5">
      <c r="A95" s="18" t="s">
        <v>42</v>
      </c>
      <c s="23" t="s">
        <v>134</v>
      </c>
      <c s="23" t="s">
        <v>1092</v>
      </c>
      <c s="18" t="s">
        <v>185</v>
      </c>
      <c s="24" t="s">
        <v>1093</v>
      </c>
      <c s="25" t="s">
        <v>187</v>
      </c>
      <c s="26">
        <v>0.2</v>
      </c>
      <c s="27">
        <v>0</v>
      </c>
      <c s="27">
        <f>ROUND(ROUND(H95,2)*ROUND(G95,3),2)</f>
      </c>
      <c r="O95">
        <f>(I95*21)/100</f>
      </c>
      <c t="s">
        <v>20</v>
      </c>
    </row>
    <row r="96" spans="1:5" ht="12.75">
      <c r="A96" s="28" t="s">
        <v>47</v>
      </c>
      <c r="E96" s="29" t="s">
        <v>188</v>
      </c>
    </row>
    <row r="97" spans="1:5" ht="12.75">
      <c r="A97" s="30" t="s">
        <v>48</v>
      </c>
      <c r="E97" s="31" t="s">
        <v>11640</v>
      </c>
    </row>
    <row r="98" spans="1:5" ht="165.75">
      <c r="A98" t="s">
        <v>50</v>
      </c>
      <c r="E98" s="29" t="s">
        <v>195</v>
      </c>
    </row>
    <row r="99" spans="1:16" ht="25.5">
      <c r="A99" s="18" t="s">
        <v>42</v>
      </c>
      <c s="23" t="s">
        <v>138</v>
      </c>
      <c s="23" t="s">
        <v>1094</v>
      </c>
      <c s="18" t="s">
        <v>185</v>
      </c>
      <c s="24" t="s">
        <v>1095</v>
      </c>
      <c s="25" t="s">
        <v>187</v>
      </c>
      <c s="26">
        <v>0.2</v>
      </c>
      <c s="27">
        <v>0</v>
      </c>
      <c s="27">
        <f>ROUND(ROUND(H99,2)*ROUND(G99,3),2)</f>
      </c>
      <c r="O99">
        <f>(I99*21)/100</f>
      </c>
      <c t="s">
        <v>20</v>
      </c>
    </row>
    <row r="100" spans="1:5" ht="12.75">
      <c r="A100" s="28" t="s">
        <v>47</v>
      </c>
      <c r="E100" s="29" t="s">
        <v>188</v>
      </c>
    </row>
    <row r="101" spans="1:5" ht="12.75">
      <c r="A101" s="30" t="s">
        <v>48</v>
      </c>
      <c r="E101" s="31" t="s">
        <v>11640</v>
      </c>
    </row>
    <row r="102" spans="1:5" ht="165.75">
      <c r="A102" t="s">
        <v>50</v>
      </c>
      <c r="E102" s="29" t="s">
        <v>195</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76.xml><?xml version="1.0" encoding="utf-8"?>
<worksheet xmlns="http://schemas.openxmlformats.org/spreadsheetml/2006/main" xmlns:r="http://schemas.openxmlformats.org/officeDocument/2006/relationships">
  <sheetPr>
    <pageSetUpPr fitToPage="1"/>
  </sheetPr>
  <dimension ref="A1:R16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0+O9+O30+O79+O108+O125+O154</f>
      </c>
      <c t="s">
        <v>19</v>
      </c>
    </row>
    <row r="3" spans="1:16" ht="15" customHeight="1">
      <c r="A3" t="s">
        <v>1</v>
      </c>
      <c s="8" t="s">
        <v>4</v>
      </c>
      <c s="9" t="s">
        <v>5</v>
      </c>
      <c s="1"/>
      <c s="10" t="s">
        <v>6</v>
      </c>
      <c s="1"/>
      <c s="4"/>
      <c s="3" t="s">
        <v>11654</v>
      </c>
      <c s="36">
        <f>0+I9+I30+I79+I108+I125+I154</f>
      </c>
      <c r="O3" t="s">
        <v>16</v>
      </c>
      <c t="s">
        <v>20</v>
      </c>
    </row>
    <row r="4" spans="1:16" ht="15" customHeight="1">
      <c r="A4" t="s">
        <v>7</v>
      </c>
      <c s="8" t="s">
        <v>8</v>
      </c>
      <c s="9" t="s">
        <v>11635</v>
      </c>
      <c s="1"/>
      <c s="10" t="s">
        <v>11636</v>
      </c>
      <c s="1"/>
      <c s="1"/>
      <c s="7"/>
      <c s="7"/>
      <c r="O4" t="s">
        <v>17</v>
      </c>
      <c t="s">
        <v>20</v>
      </c>
    </row>
    <row r="5" spans="1:16" ht="12.75" customHeight="1">
      <c r="A5" t="s">
        <v>11</v>
      </c>
      <c s="12" t="s">
        <v>15</v>
      </c>
      <c s="13" t="s">
        <v>11654</v>
      </c>
      <c s="5"/>
      <c s="14" t="s">
        <v>11655</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f>
      </c>
      <c>
        <f>0+O10+O14+O18+O22+O26</f>
      </c>
    </row>
    <row r="10" spans="1:16" ht="12.75">
      <c r="A10" s="18" t="s">
        <v>42</v>
      </c>
      <c s="23" t="s">
        <v>26</v>
      </c>
      <c s="23" t="s">
        <v>2754</v>
      </c>
      <c s="18" t="s">
        <v>44</v>
      </c>
      <c s="24" t="s">
        <v>2755</v>
      </c>
      <c s="25" t="s">
        <v>64</v>
      </c>
      <c s="26">
        <v>58</v>
      </c>
      <c s="27">
        <v>0</v>
      </c>
      <c s="27">
        <f>ROUND(ROUND(H10,2)*ROUND(G10,3),2)</f>
      </c>
      <c r="O10">
        <f>(I10*21)/100</f>
      </c>
      <c t="s">
        <v>20</v>
      </c>
    </row>
    <row r="11" spans="1:5" ht="12.75">
      <c r="A11" s="28" t="s">
        <v>47</v>
      </c>
      <c r="E11" s="29" t="s">
        <v>44</v>
      </c>
    </row>
    <row r="12" spans="1:5" ht="12.75">
      <c r="A12" s="30" t="s">
        <v>48</v>
      </c>
      <c r="E12" s="31" t="s">
        <v>11656</v>
      </c>
    </row>
    <row r="13" spans="1:5" ht="12.75">
      <c r="A13" t="s">
        <v>50</v>
      </c>
      <c r="E13" s="29" t="s">
        <v>2756</v>
      </c>
    </row>
    <row r="14" spans="1:16" ht="12.75">
      <c r="A14" s="18" t="s">
        <v>42</v>
      </c>
      <c s="23" t="s">
        <v>20</v>
      </c>
      <c s="23" t="s">
        <v>2762</v>
      </c>
      <c s="18" t="s">
        <v>44</v>
      </c>
      <c s="24" t="s">
        <v>2763</v>
      </c>
      <c s="25" t="s">
        <v>46</v>
      </c>
      <c s="26">
        <v>16</v>
      </c>
      <c s="27">
        <v>0</v>
      </c>
      <c s="27">
        <f>ROUND(ROUND(H14,2)*ROUND(G14,3),2)</f>
      </c>
      <c r="O14">
        <f>(I14*21)/100</f>
      </c>
      <c t="s">
        <v>20</v>
      </c>
    </row>
    <row r="15" spans="1:5" ht="12.75">
      <c r="A15" s="28" t="s">
        <v>47</v>
      </c>
      <c r="E15" s="29" t="s">
        <v>44</v>
      </c>
    </row>
    <row r="16" spans="1:5" ht="12.75">
      <c r="A16" s="30" t="s">
        <v>48</v>
      </c>
      <c r="E16" s="31" t="s">
        <v>11657</v>
      </c>
    </row>
    <row r="17" spans="1:5" ht="318.75">
      <c r="A17" t="s">
        <v>50</v>
      </c>
      <c r="E17" s="29" t="s">
        <v>2765</v>
      </c>
    </row>
    <row r="18" spans="1:16" ht="12.75">
      <c r="A18" s="18" t="s">
        <v>42</v>
      </c>
      <c s="23" t="s">
        <v>19</v>
      </c>
      <c s="23" t="s">
        <v>58</v>
      </c>
      <c s="18" t="s">
        <v>44</v>
      </c>
      <c s="24" t="s">
        <v>59</v>
      </c>
      <c s="25" t="s">
        <v>46</v>
      </c>
      <c s="26">
        <v>15.5</v>
      </c>
      <c s="27">
        <v>0</v>
      </c>
      <c s="27">
        <f>ROUND(ROUND(H18,2)*ROUND(G18,3),2)</f>
      </c>
      <c r="O18">
        <f>(I18*21)/100</f>
      </c>
      <c t="s">
        <v>20</v>
      </c>
    </row>
    <row r="19" spans="1:5" ht="12.75">
      <c r="A19" s="28" t="s">
        <v>47</v>
      </c>
      <c r="E19" s="29" t="s">
        <v>44</v>
      </c>
    </row>
    <row r="20" spans="1:5" ht="12.75">
      <c r="A20" s="30" t="s">
        <v>48</v>
      </c>
      <c r="E20" s="31" t="s">
        <v>11657</v>
      </c>
    </row>
    <row r="21" spans="1:5" ht="153">
      <c r="A21" t="s">
        <v>50</v>
      </c>
      <c r="E21" s="29" t="s">
        <v>2766</v>
      </c>
    </row>
    <row r="22" spans="1:16" ht="12.75">
      <c r="A22" s="18" t="s">
        <v>42</v>
      </c>
      <c s="23" t="s">
        <v>30</v>
      </c>
      <c s="23" t="s">
        <v>2767</v>
      </c>
      <c s="18" t="s">
        <v>44</v>
      </c>
      <c s="24" t="s">
        <v>2768</v>
      </c>
      <c s="25" t="s">
        <v>64</v>
      </c>
      <c s="26">
        <v>58</v>
      </c>
      <c s="27">
        <v>0</v>
      </c>
      <c s="27">
        <f>ROUND(ROUND(H22,2)*ROUND(G22,3),2)</f>
      </c>
      <c r="O22">
        <f>(I22*21)/100</f>
      </c>
      <c t="s">
        <v>20</v>
      </c>
    </row>
    <row r="23" spans="1:5" ht="12.75">
      <c r="A23" s="28" t="s">
        <v>47</v>
      </c>
      <c r="E23" s="29" t="s">
        <v>44</v>
      </c>
    </row>
    <row r="24" spans="1:5" ht="12.75">
      <c r="A24" s="30" t="s">
        <v>48</v>
      </c>
      <c r="E24" s="31" t="s">
        <v>11657</v>
      </c>
    </row>
    <row r="25" spans="1:5" ht="38.25">
      <c r="A25" t="s">
        <v>50</v>
      </c>
      <c r="E25" s="29" t="s">
        <v>2769</v>
      </c>
    </row>
    <row r="26" spans="1:16" ht="12.75">
      <c r="A26" s="18" t="s">
        <v>42</v>
      </c>
      <c s="23" t="s">
        <v>32</v>
      </c>
      <c s="23" t="s">
        <v>2777</v>
      </c>
      <c s="18" t="s">
        <v>44</v>
      </c>
      <c s="24" t="s">
        <v>2778</v>
      </c>
      <c s="25" t="s">
        <v>46</v>
      </c>
      <c s="26">
        <v>0.8</v>
      </c>
      <c s="27">
        <v>0</v>
      </c>
      <c s="27">
        <f>ROUND(ROUND(H26,2)*ROUND(G26,3),2)</f>
      </c>
      <c r="O26">
        <f>(I26*21)/100</f>
      </c>
      <c t="s">
        <v>20</v>
      </c>
    </row>
    <row r="27" spans="1:5" ht="12.75">
      <c r="A27" s="28" t="s">
        <v>47</v>
      </c>
      <c r="E27" s="29" t="s">
        <v>44</v>
      </c>
    </row>
    <row r="28" spans="1:5" ht="12.75">
      <c r="A28" s="30" t="s">
        <v>48</v>
      </c>
      <c r="E28" s="31" t="s">
        <v>11657</v>
      </c>
    </row>
    <row r="29" spans="1:5" ht="38.25">
      <c r="A29" t="s">
        <v>50</v>
      </c>
      <c r="E29" s="29" t="s">
        <v>2780</v>
      </c>
    </row>
    <row r="30" spans="1:18" ht="12.75" customHeight="1">
      <c r="A30" s="5" t="s">
        <v>40</v>
      </c>
      <c s="5"/>
      <c s="34" t="s">
        <v>410</v>
      </c>
      <c s="5"/>
      <c s="21" t="s">
        <v>2315</v>
      </c>
      <c s="5"/>
      <c s="5"/>
      <c s="5"/>
      <c s="35">
        <f>0+Q30</f>
      </c>
      <c r="O30">
        <f>0+R30</f>
      </c>
      <c r="Q30">
        <f>0+I31+I35+I39+I43+I47+I51+I55+I59+I63+I67+I71+I75</f>
      </c>
      <c>
        <f>0+O31+O35+O39+O43+O47+O51+O55+O59+O63+O67+O71+O75</f>
      </c>
    </row>
    <row r="31" spans="1:16" ht="25.5">
      <c r="A31" s="18" t="s">
        <v>42</v>
      </c>
      <c s="23" t="s">
        <v>34</v>
      </c>
      <c s="23" t="s">
        <v>6023</v>
      </c>
      <c s="18" t="s">
        <v>44</v>
      </c>
      <c s="24" t="s">
        <v>6024</v>
      </c>
      <c s="25" t="s">
        <v>70</v>
      </c>
      <c s="26">
        <v>2</v>
      </c>
      <c s="27">
        <v>0</v>
      </c>
      <c s="27">
        <f>ROUND(ROUND(H31,2)*ROUND(G31,3),2)</f>
      </c>
      <c r="O31">
        <f>(I31*21)/100</f>
      </c>
      <c t="s">
        <v>20</v>
      </c>
    </row>
    <row r="32" spans="1:5" ht="12.75">
      <c r="A32" s="28" t="s">
        <v>47</v>
      </c>
      <c r="E32" s="29" t="s">
        <v>44</v>
      </c>
    </row>
    <row r="33" spans="1:5" ht="12.75">
      <c r="A33" s="30" t="s">
        <v>48</v>
      </c>
      <c r="E33" s="31" t="s">
        <v>11656</v>
      </c>
    </row>
    <row r="34" spans="1:5" ht="25.5">
      <c r="A34" t="s">
        <v>50</v>
      </c>
      <c r="E34" s="29" t="s">
        <v>6025</v>
      </c>
    </row>
    <row r="35" spans="1:16" ht="12.75">
      <c r="A35" s="18" t="s">
        <v>42</v>
      </c>
      <c s="23" t="s">
        <v>66</v>
      </c>
      <c s="23" t="s">
        <v>2784</v>
      </c>
      <c s="18" t="s">
        <v>44</v>
      </c>
      <c s="24" t="s">
        <v>2785</v>
      </c>
      <c s="25" t="s">
        <v>70</v>
      </c>
      <c s="26">
        <v>2</v>
      </c>
      <c s="27">
        <v>0</v>
      </c>
      <c s="27">
        <f>ROUND(ROUND(H35,2)*ROUND(G35,3),2)</f>
      </c>
      <c r="O35">
        <f>(I35*21)/100</f>
      </c>
      <c t="s">
        <v>20</v>
      </c>
    </row>
    <row r="36" spans="1:5" ht="12.75">
      <c r="A36" s="28" t="s">
        <v>47</v>
      </c>
      <c r="E36" s="29" t="s">
        <v>44</v>
      </c>
    </row>
    <row r="37" spans="1:5" ht="12.75">
      <c r="A37" s="30" t="s">
        <v>48</v>
      </c>
      <c r="E37" s="31" t="s">
        <v>11656</v>
      </c>
    </row>
    <row r="38" spans="1:5" ht="51">
      <c r="A38" t="s">
        <v>50</v>
      </c>
      <c r="E38" s="29" t="s">
        <v>2787</v>
      </c>
    </row>
    <row r="39" spans="1:16" ht="12.75">
      <c r="A39" s="18" t="s">
        <v>42</v>
      </c>
      <c s="23" t="s">
        <v>76</v>
      </c>
      <c s="23" t="s">
        <v>1118</v>
      </c>
      <c s="18" t="s">
        <v>44</v>
      </c>
      <c s="24" t="s">
        <v>1119</v>
      </c>
      <c s="25" t="s">
        <v>56</v>
      </c>
      <c s="26">
        <v>35</v>
      </c>
      <c s="27">
        <v>0</v>
      </c>
      <c s="27">
        <f>ROUND(ROUND(H39,2)*ROUND(G39,3),2)</f>
      </c>
      <c r="O39">
        <f>(I39*21)/100</f>
      </c>
      <c t="s">
        <v>20</v>
      </c>
    </row>
    <row r="40" spans="1:5" ht="12.75">
      <c r="A40" s="28" t="s">
        <v>47</v>
      </c>
      <c r="E40" s="29" t="s">
        <v>44</v>
      </c>
    </row>
    <row r="41" spans="1:5" ht="12.75">
      <c r="A41" s="30" t="s">
        <v>48</v>
      </c>
      <c r="E41" s="31" t="s">
        <v>11656</v>
      </c>
    </row>
    <row r="42" spans="1:5" ht="51">
      <c r="A42" t="s">
        <v>50</v>
      </c>
      <c r="E42" s="29" t="s">
        <v>2789</v>
      </c>
    </row>
    <row r="43" spans="1:16" ht="12.75">
      <c r="A43" s="18" t="s">
        <v>42</v>
      </c>
      <c s="23" t="s">
        <v>37</v>
      </c>
      <c s="23" t="s">
        <v>1164</v>
      </c>
      <c s="18" t="s">
        <v>44</v>
      </c>
      <c s="24" t="s">
        <v>1165</v>
      </c>
      <c s="25" t="s">
        <v>56</v>
      </c>
      <c s="26">
        <v>35</v>
      </c>
      <c s="27">
        <v>0</v>
      </c>
      <c s="27">
        <f>ROUND(ROUND(H43,2)*ROUND(G43,3),2)</f>
      </c>
      <c r="O43">
        <f>(I43*21)/100</f>
      </c>
      <c t="s">
        <v>20</v>
      </c>
    </row>
    <row r="44" spans="1:5" ht="12.75">
      <c r="A44" s="28" t="s">
        <v>47</v>
      </c>
      <c r="E44" s="29" t="s">
        <v>44</v>
      </c>
    </row>
    <row r="45" spans="1:5" ht="12.75">
      <c r="A45" s="30" t="s">
        <v>48</v>
      </c>
      <c r="E45" s="31" t="s">
        <v>11656</v>
      </c>
    </row>
    <row r="46" spans="1:5" ht="76.5">
      <c r="A46" t="s">
        <v>50</v>
      </c>
      <c r="E46" s="29" t="s">
        <v>6026</v>
      </c>
    </row>
    <row r="47" spans="1:16" ht="25.5">
      <c r="A47" s="18" t="s">
        <v>42</v>
      </c>
      <c s="23" t="s">
        <v>39</v>
      </c>
      <c s="23" t="s">
        <v>1227</v>
      </c>
      <c s="18" t="s">
        <v>44</v>
      </c>
      <c s="24" t="s">
        <v>1228</v>
      </c>
      <c s="25" t="s">
        <v>70</v>
      </c>
      <c s="26">
        <v>2</v>
      </c>
      <c s="27">
        <v>0</v>
      </c>
      <c s="27">
        <f>ROUND(ROUND(H47,2)*ROUND(G47,3),2)</f>
      </c>
      <c r="O47">
        <f>(I47*21)/100</f>
      </c>
      <c t="s">
        <v>20</v>
      </c>
    </row>
    <row r="48" spans="1:5" ht="12.75">
      <c r="A48" s="28" t="s">
        <v>47</v>
      </c>
      <c r="E48" s="29" t="s">
        <v>44</v>
      </c>
    </row>
    <row r="49" spans="1:5" ht="12.75">
      <c r="A49" s="30" t="s">
        <v>48</v>
      </c>
      <c r="E49" s="31" t="s">
        <v>11658</v>
      </c>
    </row>
    <row r="50" spans="1:5" ht="38.25">
      <c r="A50" t="s">
        <v>50</v>
      </c>
      <c r="E50" s="29" t="s">
        <v>232</v>
      </c>
    </row>
    <row r="51" spans="1:16" ht="12.75">
      <c r="A51" s="18" t="s">
        <v>42</v>
      </c>
      <c s="23" t="s">
        <v>87</v>
      </c>
      <c s="23" t="s">
        <v>2793</v>
      </c>
      <c s="18" t="s">
        <v>44</v>
      </c>
      <c s="24" t="s">
        <v>2794</v>
      </c>
      <c s="25" t="s">
        <v>70</v>
      </c>
      <c s="26">
        <v>3</v>
      </c>
      <c s="27">
        <v>0</v>
      </c>
      <c s="27">
        <f>ROUND(ROUND(H51,2)*ROUND(G51,3),2)</f>
      </c>
      <c r="O51">
        <f>(I51*21)/100</f>
      </c>
      <c t="s">
        <v>20</v>
      </c>
    </row>
    <row r="52" spans="1:5" ht="12.75">
      <c r="A52" s="28" t="s">
        <v>47</v>
      </c>
      <c r="E52" s="29" t="s">
        <v>44</v>
      </c>
    </row>
    <row r="53" spans="1:5" ht="12.75">
      <c r="A53" s="30" t="s">
        <v>48</v>
      </c>
      <c r="E53" s="31" t="s">
        <v>11656</v>
      </c>
    </row>
    <row r="54" spans="1:5" ht="51">
      <c r="A54" t="s">
        <v>50</v>
      </c>
      <c r="E54" s="29" t="s">
        <v>2614</v>
      </c>
    </row>
    <row r="55" spans="1:16" ht="12.75">
      <c r="A55" s="18" t="s">
        <v>42</v>
      </c>
      <c s="23" t="s">
        <v>91</v>
      </c>
      <c s="23" t="s">
        <v>6198</v>
      </c>
      <c s="18" t="s">
        <v>44</v>
      </c>
      <c s="24" t="s">
        <v>6199</v>
      </c>
      <c s="25" t="s">
        <v>70</v>
      </c>
      <c s="26">
        <v>2</v>
      </c>
      <c s="27">
        <v>0</v>
      </c>
      <c s="27">
        <f>ROUND(ROUND(H55,2)*ROUND(G55,3),2)</f>
      </c>
      <c r="O55">
        <f>(I55*21)/100</f>
      </c>
      <c t="s">
        <v>20</v>
      </c>
    </row>
    <row r="56" spans="1:5" ht="12.75">
      <c r="A56" s="28" t="s">
        <v>47</v>
      </c>
      <c r="E56" s="29" t="s">
        <v>44</v>
      </c>
    </row>
    <row r="57" spans="1:5" ht="12.75">
      <c r="A57" s="30" t="s">
        <v>48</v>
      </c>
      <c r="E57" s="31" t="s">
        <v>11656</v>
      </c>
    </row>
    <row r="58" spans="1:5" ht="51">
      <c r="A58" t="s">
        <v>50</v>
      </c>
      <c r="E58" s="29" t="s">
        <v>2614</v>
      </c>
    </row>
    <row r="59" spans="1:16" ht="25.5">
      <c r="A59" s="18" t="s">
        <v>42</v>
      </c>
      <c s="23" t="s">
        <v>95</v>
      </c>
      <c s="23" t="s">
        <v>905</v>
      </c>
      <c s="18" t="s">
        <v>44</v>
      </c>
      <c s="24" t="s">
        <v>906</v>
      </c>
      <c s="25" t="s">
        <v>70</v>
      </c>
      <c s="26">
        <v>3</v>
      </c>
      <c s="27">
        <v>0</v>
      </c>
      <c s="27">
        <f>ROUND(ROUND(H59,2)*ROUND(G59,3),2)</f>
      </c>
      <c r="O59">
        <f>(I59*21)/100</f>
      </c>
      <c t="s">
        <v>20</v>
      </c>
    </row>
    <row r="60" spans="1:5" ht="12.75">
      <c r="A60" s="28" t="s">
        <v>47</v>
      </c>
      <c r="E60" s="29" t="s">
        <v>44</v>
      </c>
    </row>
    <row r="61" spans="1:5" ht="12.75">
      <c r="A61" s="30" t="s">
        <v>48</v>
      </c>
      <c r="E61" s="31" t="s">
        <v>11656</v>
      </c>
    </row>
    <row r="62" spans="1:5" ht="51">
      <c r="A62" t="s">
        <v>50</v>
      </c>
      <c r="E62" s="29" t="s">
        <v>2788</v>
      </c>
    </row>
    <row r="63" spans="1:16" ht="12.75">
      <c r="A63" s="18" t="s">
        <v>42</v>
      </c>
      <c s="23" t="s">
        <v>103</v>
      </c>
      <c s="23" t="s">
        <v>6043</v>
      </c>
      <c s="18" t="s">
        <v>44</v>
      </c>
      <c s="24" t="s">
        <v>6044</v>
      </c>
      <c s="25" t="s">
        <v>56</v>
      </c>
      <c s="26">
        <v>35</v>
      </c>
      <c s="27">
        <v>0</v>
      </c>
      <c s="27">
        <f>ROUND(ROUND(H63,2)*ROUND(G63,3),2)</f>
      </c>
      <c r="O63">
        <f>(I63*21)/100</f>
      </c>
      <c t="s">
        <v>20</v>
      </c>
    </row>
    <row r="64" spans="1:5" ht="12.75">
      <c r="A64" s="28" t="s">
        <v>47</v>
      </c>
      <c r="E64" s="29" t="s">
        <v>44</v>
      </c>
    </row>
    <row r="65" spans="1:5" ht="12.75">
      <c r="A65" s="30" t="s">
        <v>48</v>
      </c>
      <c r="E65" s="31" t="s">
        <v>11656</v>
      </c>
    </row>
    <row r="66" spans="1:5" ht="63.75">
      <c r="A66" t="s">
        <v>50</v>
      </c>
      <c r="E66" s="29" t="s">
        <v>6045</v>
      </c>
    </row>
    <row r="67" spans="1:16" ht="12.75">
      <c r="A67" s="18" t="s">
        <v>42</v>
      </c>
      <c s="23" t="s">
        <v>110</v>
      </c>
      <c s="23" t="s">
        <v>2797</v>
      </c>
      <c s="18" t="s">
        <v>44</v>
      </c>
      <c s="24" t="s">
        <v>2798</v>
      </c>
      <c s="25" t="s">
        <v>56</v>
      </c>
      <c s="26">
        <v>35</v>
      </c>
      <c s="27">
        <v>0</v>
      </c>
      <c s="27">
        <f>ROUND(ROUND(H67,2)*ROUND(G67,3),2)</f>
      </c>
      <c r="O67">
        <f>(I67*21)/100</f>
      </c>
      <c t="s">
        <v>20</v>
      </c>
    </row>
    <row r="68" spans="1:5" ht="12.75">
      <c r="A68" s="28" t="s">
        <v>47</v>
      </c>
      <c r="E68" s="29" t="s">
        <v>44</v>
      </c>
    </row>
    <row r="69" spans="1:5" ht="12.75">
      <c r="A69" s="30" t="s">
        <v>48</v>
      </c>
      <c r="E69" s="31" t="s">
        <v>11656</v>
      </c>
    </row>
    <row r="70" spans="1:5" ht="38.25">
      <c r="A70" t="s">
        <v>50</v>
      </c>
      <c r="E70" s="29" t="s">
        <v>2623</v>
      </c>
    </row>
    <row r="71" spans="1:16" ht="12.75">
      <c r="A71" s="18" t="s">
        <v>42</v>
      </c>
      <c s="23" t="s">
        <v>114</v>
      </c>
      <c s="23" t="s">
        <v>11659</v>
      </c>
      <c s="18" t="s">
        <v>44</v>
      </c>
      <c s="24" t="s">
        <v>11660</v>
      </c>
      <c s="25" t="s">
        <v>46</v>
      </c>
      <c s="26">
        <v>5</v>
      </c>
      <c s="27">
        <v>0</v>
      </c>
      <c s="27">
        <f>ROUND(ROUND(H71,2)*ROUND(G71,3),2)</f>
      </c>
      <c r="O71">
        <f>(I71*21)/100</f>
      </c>
      <c t="s">
        <v>20</v>
      </c>
    </row>
    <row r="72" spans="1:5" ht="12.75">
      <c r="A72" s="28" t="s">
        <v>47</v>
      </c>
      <c r="E72" s="29" t="s">
        <v>44</v>
      </c>
    </row>
    <row r="73" spans="1:5" ht="12.75">
      <c r="A73" s="30" t="s">
        <v>48</v>
      </c>
      <c r="E73" s="31" t="s">
        <v>11656</v>
      </c>
    </row>
    <row r="74" spans="1:5" ht="76.5">
      <c r="A74" t="s">
        <v>50</v>
      </c>
      <c r="E74" s="29" t="s">
        <v>11661</v>
      </c>
    </row>
    <row r="75" spans="1:16" ht="12.75">
      <c r="A75" s="18" t="s">
        <v>42</v>
      </c>
      <c s="23" t="s">
        <v>117</v>
      </c>
      <c s="23" t="s">
        <v>2804</v>
      </c>
      <c s="18" t="s">
        <v>44</v>
      </c>
      <c s="24" t="s">
        <v>2805</v>
      </c>
      <c s="25" t="s">
        <v>64</v>
      </c>
      <c s="26">
        <v>30</v>
      </c>
      <c s="27">
        <v>0</v>
      </c>
      <c s="27">
        <f>ROUND(ROUND(H75,2)*ROUND(G75,3),2)</f>
      </c>
      <c r="O75">
        <f>(I75*21)/100</f>
      </c>
      <c t="s">
        <v>20</v>
      </c>
    </row>
    <row r="76" spans="1:5" ht="12.75">
      <c r="A76" s="28" t="s">
        <v>47</v>
      </c>
      <c r="E76" s="29" t="s">
        <v>44</v>
      </c>
    </row>
    <row r="77" spans="1:5" ht="12.75">
      <c r="A77" s="30" t="s">
        <v>48</v>
      </c>
      <c r="E77" s="31" t="s">
        <v>11656</v>
      </c>
    </row>
    <row r="78" spans="1:5" ht="102">
      <c r="A78" t="s">
        <v>50</v>
      </c>
      <c r="E78" s="29" t="s">
        <v>2806</v>
      </c>
    </row>
    <row r="79" spans="1:18" ht="12.75" customHeight="1">
      <c r="A79" s="5" t="s">
        <v>40</v>
      </c>
      <c s="5"/>
      <c s="34" t="s">
        <v>2420</v>
      </c>
      <c s="5"/>
      <c s="21" t="s">
        <v>2421</v>
      </c>
      <c s="5"/>
      <c s="5"/>
      <c s="5"/>
      <c s="35">
        <f>0+Q79</f>
      </c>
      <c r="O79">
        <f>0+R79</f>
      </c>
      <c r="Q79">
        <f>0+I80+I84+I88+I92+I96+I100+I104</f>
      </c>
      <c>
        <f>0+O80+O84+O88+O92+O96+O100+O104</f>
      </c>
    </row>
    <row r="80" spans="1:16" ht="12.75">
      <c r="A80" s="18" t="s">
        <v>42</v>
      </c>
      <c s="23" t="s">
        <v>121</v>
      </c>
      <c s="23" t="s">
        <v>2809</v>
      </c>
      <c s="18" t="s">
        <v>44</v>
      </c>
      <c s="24" t="s">
        <v>2810</v>
      </c>
      <c s="25" t="s">
        <v>56</v>
      </c>
      <c s="26">
        <v>5</v>
      </c>
      <c s="27">
        <v>0</v>
      </c>
      <c s="27">
        <f>ROUND(ROUND(H80,2)*ROUND(G80,3),2)</f>
      </c>
      <c r="O80">
        <f>(I80*21)/100</f>
      </c>
      <c t="s">
        <v>20</v>
      </c>
    </row>
    <row r="81" spans="1:5" ht="12.75">
      <c r="A81" s="28" t="s">
        <v>47</v>
      </c>
      <c r="E81" s="29" t="s">
        <v>44</v>
      </c>
    </row>
    <row r="82" spans="1:5" ht="12.75">
      <c r="A82" s="30" t="s">
        <v>48</v>
      </c>
      <c r="E82" s="31" t="s">
        <v>11656</v>
      </c>
    </row>
    <row r="83" spans="1:5" ht="38.25">
      <c r="A83" t="s">
        <v>50</v>
      </c>
      <c r="E83" s="29" t="s">
        <v>2622</v>
      </c>
    </row>
    <row r="84" spans="1:16" ht="12.75">
      <c r="A84" s="18" t="s">
        <v>42</v>
      </c>
      <c s="23" t="s">
        <v>125</v>
      </c>
      <c s="23" t="s">
        <v>2988</v>
      </c>
      <c s="18" t="s">
        <v>44</v>
      </c>
      <c s="24" t="s">
        <v>2989</v>
      </c>
      <c s="25" t="s">
        <v>56</v>
      </c>
      <c s="26">
        <v>27</v>
      </c>
      <c s="27">
        <v>0</v>
      </c>
      <c s="27">
        <f>ROUND(ROUND(H84,2)*ROUND(G84,3),2)</f>
      </c>
      <c r="O84">
        <f>(I84*21)/100</f>
      </c>
      <c t="s">
        <v>20</v>
      </c>
    </row>
    <row r="85" spans="1:5" ht="12.75">
      <c r="A85" s="28" t="s">
        <v>47</v>
      </c>
      <c r="E85" s="29" t="s">
        <v>44</v>
      </c>
    </row>
    <row r="86" spans="1:5" ht="12.75">
      <c r="A86" s="30" t="s">
        <v>48</v>
      </c>
      <c r="E86" s="31" t="s">
        <v>11656</v>
      </c>
    </row>
    <row r="87" spans="1:5" ht="51">
      <c r="A87" t="s">
        <v>50</v>
      </c>
      <c r="E87" s="29" t="s">
        <v>2991</v>
      </c>
    </row>
    <row r="88" spans="1:16" ht="12.75">
      <c r="A88" s="18" t="s">
        <v>42</v>
      </c>
      <c s="23" t="s">
        <v>130</v>
      </c>
      <c s="23" t="s">
        <v>2992</v>
      </c>
      <c s="18" t="s">
        <v>44</v>
      </c>
      <c s="24" t="s">
        <v>2993</v>
      </c>
      <c s="25" t="s">
        <v>70</v>
      </c>
      <c s="26">
        <v>2</v>
      </c>
      <c s="27">
        <v>0</v>
      </c>
      <c s="27">
        <f>ROUND(ROUND(H88,2)*ROUND(G88,3),2)</f>
      </c>
      <c r="O88">
        <f>(I88*21)/100</f>
      </c>
      <c t="s">
        <v>20</v>
      </c>
    </row>
    <row r="89" spans="1:5" ht="12.75">
      <c r="A89" s="28" t="s">
        <v>47</v>
      </c>
      <c r="E89" s="29" t="s">
        <v>44</v>
      </c>
    </row>
    <row r="90" spans="1:5" ht="12.75">
      <c r="A90" s="30" t="s">
        <v>48</v>
      </c>
      <c r="E90" s="31" t="s">
        <v>11656</v>
      </c>
    </row>
    <row r="91" spans="1:5" ht="38.25">
      <c r="A91" t="s">
        <v>50</v>
      </c>
      <c r="E91" s="29" t="s">
        <v>2995</v>
      </c>
    </row>
    <row r="92" spans="1:16" ht="12.75">
      <c r="A92" s="18" t="s">
        <v>42</v>
      </c>
      <c s="23" t="s">
        <v>134</v>
      </c>
      <c s="23" t="s">
        <v>236</v>
      </c>
      <c s="18" t="s">
        <v>44</v>
      </c>
      <c s="24" t="s">
        <v>237</v>
      </c>
      <c s="25" t="s">
        <v>70</v>
      </c>
      <c s="26">
        <v>5</v>
      </c>
      <c s="27">
        <v>0</v>
      </c>
      <c s="27">
        <f>ROUND(ROUND(H92,2)*ROUND(G92,3),2)</f>
      </c>
      <c r="O92">
        <f>(I92*21)/100</f>
      </c>
      <c t="s">
        <v>20</v>
      </c>
    </row>
    <row r="93" spans="1:5" ht="12.75">
      <c r="A93" s="28" t="s">
        <v>47</v>
      </c>
      <c r="E93" s="29" t="s">
        <v>44</v>
      </c>
    </row>
    <row r="94" spans="1:5" ht="12.75">
      <c r="A94" s="30" t="s">
        <v>48</v>
      </c>
      <c r="E94" s="31" t="s">
        <v>11656</v>
      </c>
    </row>
    <row r="95" spans="1:5" ht="25.5">
      <c r="A95" t="s">
        <v>50</v>
      </c>
      <c r="E95" s="29" t="s">
        <v>2624</v>
      </c>
    </row>
    <row r="96" spans="1:16" ht="12.75">
      <c r="A96" s="18" t="s">
        <v>42</v>
      </c>
      <c s="23" t="s">
        <v>138</v>
      </c>
      <c s="23" t="s">
        <v>2629</v>
      </c>
      <c s="18" t="s">
        <v>44</v>
      </c>
      <c s="24" t="s">
        <v>2630</v>
      </c>
      <c s="25" t="s">
        <v>70</v>
      </c>
      <c s="26">
        <v>5</v>
      </c>
      <c s="27">
        <v>0</v>
      </c>
      <c s="27">
        <f>ROUND(ROUND(H96,2)*ROUND(G96,3),2)</f>
      </c>
      <c r="O96">
        <f>(I96*21)/100</f>
      </c>
      <c t="s">
        <v>20</v>
      </c>
    </row>
    <row r="97" spans="1:5" ht="12.75">
      <c r="A97" s="28" t="s">
        <v>47</v>
      </c>
      <c r="E97" s="29" t="s">
        <v>44</v>
      </c>
    </row>
    <row r="98" spans="1:5" ht="12.75">
      <c r="A98" s="30" t="s">
        <v>48</v>
      </c>
      <c r="E98" s="31" t="s">
        <v>11656</v>
      </c>
    </row>
    <row r="99" spans="1:5" ht="38.25">
      <c r="A99" t="s">
        <v>50</v>
      </c>
      <c r="E99" s="29" t="s">
        <v>2631</v>
      </c>
    </row>
    <row r="100" spans="1:16" ht="12.75">
      <c r="A100" s="18" t="s">
        <v>42</v>
      </c>
      <c s="23" t="s">
        <v>142</v>
      </c>
      <c s="23" t="s">
        <v>844</v>
      </c>
      <c s="18" t="s">
        <v>44</v>
      </c>
      <c s="24" t="s">
        <v>845</v>
      </c>
      <c s="25" t="s">
        <v>70</v>
      </c>
      <c s="26">
        <v>2</v>
      </c>
      <c s="27">
        <v>0</v>
      </c>
      <c s="27">
        <f>ROUND(ROUND(H100,2)*ROUND(G100,3),2)</f>
      </c>
      <c r="O100">
        <f>(I100*21)/100</f>
      </c>
      <c t="s">
        <v>20</v>
      </c>
    </row>
    <row r="101" spans="1:5" ht="12.75">
      <c r="A101" s="28" t="s">
        <v>47</v>
      </c>
      <c r="E101" s="29" t="s">
        <v>44</v>
      </c>
    </row>
    <row r="102" spans="1:5" ht="12.75">
      <c r="A102" s="30" t="s">
        <v>48</v>
      </c>
      <c r="E102" s="31" t="s">
        <v>11656</v>
      </c>
    </row>
    <row r="103" spans="1:5" ht="51">
      <c r="A103" t="s">
        <v>50</v>
      </c>
      <c r="E103" s="29" t="s">
        <v>2632</v>
      </c>
    </row>
    <row r="104" spans="1:16" ht="12.75">
      <c r="A104" s="18" t="s">
        <v>42</v>
      </c>
      <c s="23" t="s">
        <v>146</v>
      </c>
      <c s="23" t="s">
        <v>2996</v>
      </c>
      <c s="18" t="s">
        <v>44</v>
      </c>
      <c s="24" t="s">
        <v>2997</v>
      </c>
      <c s="25" t="s">
        <v>56</v>
      </c>
      <c s="26">
        <v>30</v>
      </c>
      <c s="27">
        <v>0</v>
      </c>
      <c s="27">
        <f>ROUND(ROUND(H104,2)*ROUND(G104,3),2)</f>
      </c>
      <c r="O104">
        <f>(I104*21)/100</f>
      </c>
      <c t="s">
        <v>20</v>
      </c>
    </row>
    <row r="105" spans="1:5" ht="12.75">
      <c r="A105" s="28" t="s">
        <v>47</v>
      </c>
      <c r="E105" s="29" t="s">
        <v>44</v>
      </c>
    </row>
    <row r="106" spans="1:5" ht="12.75">
      <c r="A106" s="30" t="s">
        <v>48</v>
      </c>
      <c r="E106" s="31" t="s">
        <v>11662</v>
      </c>
    </row>
    <row r="107" spans="1:5" ht="63.75">
      <c r="A107" t="s">
        <v>50</v>
      </c>
      <c r="E107" s="29" t="s">
        <v>2831</v>
      </c>
    </row>
    <row r="108" spans="1:18" ht="12.75" customHeight="1">
      <c r="A108" s="5" t="s">
        <v>40</v>
      </c>
      <c s="5"/>
      <c s="34" t="s">
        <v>2217</v>
      </c>
      <c s="5"/>
      <c s="21" t="s">
        <v>2633</v>
      </c>
      <c s="5"/>
      <c s="5"/>
      <c s="5"/>
      <c s="35">
        <f>0+Q108</f>
      </c>
      <c r="O108">
        <f>0+R108</f>
      </c>
      <c r="Q108">
        <f>0+I109+I113+I117+I121</f>
      </c>
      <c>
        <f>0+O109+O113+O117+O121</f>
      </c>
    </row>
    <row r="109" spans="1:16" ht="25.5">
      <c r="A109" s="18" t="s">
        <v>42</v>
      </c>
      <c s="23" t="s">
        <v>150</v>
      </c>
      <c s="23" t="s">
        <v>11018</v>
      </c>
      <c s="18" t="s">
        <v>44</v>
      </c>
      <c s="24" t="s">
        <v>11019</v>
      </c>
      <c s="25" t="s">
        <v>70</v>
      </c>
      <c s="26">
        <v>2</v>
      </c>
      <c s="27">
        <v>0</v>
      </c>
      <c s="27">
        <f>ROUND(ROUND(H109,2)*ROUND(G109,3),2)</f>
      </c>
      <c r="O109">
        <f>(I109*21)/100</f>
      </c>
      <c t="s">
        <v>20</v>
      </c>
    </row>
    <row r="110" spans="1:5" ht="12.75">
      <c r="A110" s="28" t="s">
        <v>47</v>
      </c>
      <c r="E110" s="29" t="s">
        <v>44</v>
      </c>
    </row>
    <row r="111" spans="1:5" ht="12.75">
      <c r="A111" s="30" t="s">
        <v>48</v>
      </c>
      <c r="E111" s="31" t="s">
        <v>11656</v>
      </c>
    </row>
    <row r="112" spans="1:5" ht="38.25">
      <c r="A112" t="s">
        <v>50</v>
      </c>
      <c r="E112" s="29" t="s">
        <v>2641</v>
      </c>
    </row>
    <row r="113" spans="1:16" ht="12.75">
      <c r="A113" s="18" t="s">
        <v>42</v>
      </c>
      <c s="23" t="s">
        <v>154</v>
      </c>
      <c s="23" t="s">
        <v>2671</v>
      </c>
      <c s="18" t="s">
        <v>44</v>
      </c>
      <c s="24" t="s">
        <v>2672</v>
      </c>
      <c s="25" t="s">
        <v>56</v>
      </c>
      <c s="26">
        <v>35</v>
      </c>
      <c s="27">
        <v>0</v>
      </c>
      <c s="27">
        <f>ROUND(ROUND(H113,2)*ROUND(G113,3),2)</f>
      </c>
      <c r="O113">
        <f>(I113*21)/100</f>
      </c>
      <c t="s">
        <v>20</v>
      </c>
    </row>
    <row r="114" spans="1:5" ht="12.75">
      <c r="A114" s="28" t="s">
        <v>47</v>
      </c>
      <c r="E114" s="29" t="s">
        <v>44</v>
      </c>
    </row>
    <row r="115" spans="1:5" ht="12.75">
      <c r="A115" s="30" t="s">
        <v>48</v>
      </c>
      <c r="E115" s="31" t="s">
        <v>11656</v>
      </c>
    </row>
    <row r="116" spans="1:5" ht="25.5">
      <c r="A116" t="s">
        <v>50</v>
      </c>
      <c r="E116" s="29" t="s">
        <v>2674</v>
      </c>
    </row>
    <row r="117" spans="1:16" ht="12.75">
      <c r="A117" s="18" t="s">
        <v>42</v>
      </c>
      <c s="23" t="s">
        <v>160</v>
      </c>
      <c s="23" t="s">
        <v>2829</v>
      </c>
      <c s="18" t="s">
        <v>44</v>
      </c>
      <c s="24" t="s">
        <v>2830</v>
      </c>
      <c s="25" t="s">
        <v>56</v>
      </c>
      <c s="26">
        <v>35</v>
      </c>
      <c s="27">
        <v>0</v>
      </c>
      <c s="27">
        <f>ROUND(ROUND(H117,2)*ROUND(G117,3),2)</f>
      </c>
      <c r="O117">
        <f>(I117*21)/100</f>
      </c>
      <c t="s">
        <v>20</v>
      </c>
    </row>
    <row r="118" spans="1:5" ht="12.75">
      <c r="A118" s="28" t="s">
        <v>47</v>
      </c>
      <c r="E118" s="29" t="s">
        <v>44</v>
      </c>
    </row>
    <row r="119" spans="1:5" ht="12.75">
      <c r="A119" s="30" t="s">
        <v>48</v>
      </c>
      <c r="E119" s="31" t="s">
        <v>11656</v>
      </c>
    </row>
    <row r="120" spans="1:5" ht="63.75">
      <c r="A120" t="s">
        <v>50</v>
      </c>
      <c r="E120" s="29" t="s">
        <v>2831</v>
      </c>
    </row>
    <row r="121" spans="1:16" ht="12.75">
      <c r="A121" s="18" t="s">
        <v>42</v>
      </c>
      <c s="23" t="s">
        <v>164</v>
      </c>
      <c s="23" t="s">
        <v>11663</v>
      </c>
      <c s="18" t="s">
        <v>44</v>
      </c>
      <c s="24" t="s">
        <v>11664</v>
      </c>
      <c s="25" t="s">
        <v>56</v>
      </c>
      <c s="26">
        <v>35</v>
      </c>
      <c s="27">
        <v>0</v>
      </c>
      <c s="27">
        <f>ROUND(ROUND(H121,2)*ROUND(G121,3),2)</f>
      </c>
      <c r="O121">
        <f>(I121*21)/100</f>
      </c>
      <c t="s">
        <v>20</v>
      </c>
    </row>
    <row r="122" spans="1:5" ht="12.75">
      <c r="A122" s="28" t="s">
        <v>47</v>
      </c>
      <c r="E122" s="29" t="s">
        <v>44</v>
      </c>
    </row>
    <row r="123" spans="1:5" ht="12.75">
      <c r="A123" s="30" t="s">
        <v>48</v>
      </c>
      <c r="E123" s="31" t="s">
        <v>11656</v>
      </c>
    </row>
    <row r="124" spans="1:5" ht="38.25">
      <c r="A124" t="s">
        <v>50</v>
      </c>
      <c r="E124" s="29" t="s">
        <v>2636</v>
      </c>
    </row>
    <row r="125" spans="1:18" ht="12.75" customHeight="1">
      <c r="A125" s="5" t="s">
        <v>40</v>
      </c>
      <c s="5"/>
      <c s="34" t="s">
        <v>2223</v>
      </c>
      <c s="5"/>
      <c s="21" t="s">
        <v>2391</v>
      </c>
      <c s="5"/>
      <c s="5"/>
      <c s="5"/>
      <c s="35">
        <f>0+Q125</f>
      </c>
      <c r="O125">
        <f>0+R125</f>
      </c>
      <c r="Q125">
        <f>0+I126+I130+I134+I138+I142+I146+I150</f>
      </c>
      <c>
        <f>0+O126+O130+O134+O138+O142+O146+O150</f>
      </c>
    </row>
    <row r="126" spans="1:16" ht="25.5">
      <c r="A126" s="18" t="s">
        <v>42</v>
      </c>
      <c s="23" t="s">
        <v>168</v>
      </c>
      <c s="23" t="s">
        <v>6057</v>
      </c>
      <c s="18" t="s">
        <v>44</v>
      </c>
      <c s="24" t="s">
        <v>6058</v>
      </c>
      <c s="25" t="s">
        <v>70</v>
      </c>
      <c s="26">
        <v>1</v>
      </c>
      <c s="27">
        <v>0</v>
      </c>
      <c s="27">
        <f>ROUND(ROUND(H126,2)*ROUND(G126,3),2)</f>
      </c>
      <c r="O126">
        <f>(I126*21)/100</f>
      </c>
      <c t="s">
        <v>20</v>
      </c>
    </row>
    <row r="127" spans="1:5" ht="12.75">
      <c r="A127" s="28" t="s">
        <v>47</v>
      </c>
      <c r="E127" s="29" t="s">
        <v>44</v>
      </c>
    </row>
    <row r="128" spans="1:5" ht="12.75">
      <c r="A128" s="30" t="s">
        <v>48</v>
      </c>
      <c r="E128" s="31" t="s">
        <v>11665</v>
      </c>
    </row>
    <row r="129" spans="1:5" ht="63.75">
      <c r="A129" t="s">
        <v>50</v>
      </c>
      <c r="E129" s="29" t="s">
        <v>2505</v>
      </c>
    </row>
    <row r="130" spans="1:16" ht="25.5">
      <c r="A130" s="18" t="s">
        <v>42</v>
      </c>
      <c s="23" t="s">
        <v>173</v>
      </c>
      <c s="23" t="s">
        <v>2396</v>
      </c>
      <c s="18" t="s">
        <v>44</v>
      </c>
      <c s="24" t="s">
        <v>2397</v>
      </c>
      <c s="25" t="s">
        <v>70</v>
      </c>
      <c s="26">
        <v>1</v>
      </c>
      <c s="27">
        <v>0</v>
      </c>
      <c s="27">
        <f>ROUND(ROUND(H130,2)*ROUND(G130,3),2)</f>
      </c>
      <c r="O130">
        <f>(I130*21)/100</f>
      </c>
      <c t="s">
        <v>20</v>
      </c>
    </row>
    <row r="131" spans="1:5" ht="12.75">
      <c r="A131" s="28" t="s">
        <v>47</v>
      </c>
      <c r="E131" s="29" t="s">
        <v>44</v>
      </c>
    </row>
    <row r="132" spans="1:5" ht="12.75">
      <c r="A132" s="30" t="s">
        <v>48</v>
      </c>
      <c r="E132" s="31" t="s">
        <v>11665</v>
      </c>
    </row>
    <row r="133" spans="1:5" ht="38.25">
      <c r="A133" t="s">
        <v>50</v>
      </c>
      <c r="E133" s="29" t="s">
        <v>2719</v>
      </c>
    </row>
    <row r="134" spans="1:16" ht="12.75">
      <c r="A134" s="18" t="s">
        <v>42</v>
      </c>
      <c s="23" t="s">
        <v>177</v>
      </c>
      <c s="23" t="s">
        <v>3012</v>
      </c>
      <c s="18" t="s">
        <v>44</v>
      </c>
      <c s="24" t="s">
        <v>3013</v>
      </c>
      <c s="25" t="s">
        <v>70</v>
      </c>
      <c s="26">
        <v>1</v>
      </c>
      <c s="27">
        <v>0</v>
      </c>
      <c s="27">
        <f>ROUND(ROUND(H134,2)*ROUND(G134,3),2)</f>
      </c>
      <c r="O134">
        <f>(I134*21)/100</f>
      </c>
      <c t="s">
        <v>20</v>
      </c>
    </row>
    <row r="135" spans="1:5" ht="12.75">
      <c r="A135" s="28" t="s">
        <v>47</v>
      </c>
      <c r="E135" s="29" t="s">
        <v>44</v>
      </c>
    </row>
    <row r="136" spans="1:5" ht="12.75">
      <c r="A136" s="30" t="s">
        <v>48</v>
      </c>
      <c r="E136" s="31" t="s">
        <v>11662</v>
      </c>
    </row>
    <row r="137" spans="1:5" ht="38.25">
      <c r="A137" t="s">
        <v>50</v>
      </c>
      <c r="E137" s="29" t="s">
        <v>2736</v>
      </c>
    </row>
    <row r="138" spans="1:16" ht="25.5">
      <c r="A138" s="18" t="s">
        <v>42</v>
      </c>
      <c s="23" t="s">
        <v>183</v>
      </c>
      <c s="23" t="s">
        <v>11647</v>
      </c>
      <c s="18" t="s">
        <v>44</v>
      </c>
      <c s="24" t="s">
        <v>11648</v>
      </c>
      <c s="25" t="s">
        <v>70</v>
      </c>
      <c s="26">
        <v>1</v>
      </c>
      <c s="27">
        <v>0</v>
      </c>
      <c s="27">
        <f>ROUND(ROUND(H138,2)*ROUND(G138,3),2)</f>
      </c>
      <c r="O138">
        <f>(I138*21)/100</f>
      </c>
      <c t="s">
        <v>20</v>
      </c>
    </row>
    <row r="139" spans="1:5" ht="12.75">
      <c r="A139" s="28" t="s">
        <v>47</v>
      </c>
      <c r="E139" s="29" t="s">
        <v>44</v>
      </c>
    </row>
    <row r="140" spans="1:5" ht="12.75">
      <c r="A140" s="30" t="s">
        <v>48</v>
      </c>
      <c r="E140" s="31" t="s">
        <v>11662</v>
      </c>
    </row>
    <row r="141" spans="1:5" ht="38.25">
      <c r="A141" t="s">
        <v>50</v>
      </c>
      <c r="E141" s="29" t="s">
        <v>2736</v>
      </c>
    </row>
    <row r="142" spans="1:16" ht="12.75">
      <c r="A142" s="18" t="s">
        <v>42</v>
      </c>
      <c s="23" t="s">
        <v>191</v>
      </c>
      <c s="23" t="s">
        <v>2723</v>
      </c>
      <c s="18" t="s">
        <v>44</v>
      </c>
      <c s="24" t="s">
        <v>2724</v>
      </c>
      <c s="25" t="s">
        <v>70</v>
      </c>
      <c s="26">
        <v>1</v>
      </c>
      <c s="27">
        <v>0</v>
      </c>
      <c s="27">
        <f>ROUND(ROUND(H142,2)*ROUND(G142,3),2)</f>
      </c>
      <c r="O142">
        <f>(I142*21)/100</f>
      </c>
      <c t="s">
        <v>20</v>
      </c>
    </row>
    <row r="143" spans="1:5" ht="12.75">
      <c r="A143" s="28" t="s">
        <v>47</v>
      </c>
      <c r="E143" s="29" t="s">
        <v>44</v>
      </c>
    </row>
    <row r="144" spans="1:5" ht="12.75">
      <c r="A144" s="30" t="s">
        <v>48</v>
      </c>
      <c r="E144" s="31" t="s">
        <v>11662</v>
      </c>
    </row>
    <row r="145" spans="1:5" ht="38.25">
      <c r="A145" t="s">
        <v>50</v>
      </c>
      <c r="E145" s="29" t="s">
        <v>2725</v>
      </c>
    </row>
    <row r="146" spans="1:16" ht="12.75">
      <c r="A146" s="18" t="s">
        <v>42</v>
      </c>
      <c s="23" t="s">
        <v>196</v>
      </c>
      <c s="23" t="s">
        <v>2399</v>
      </c>
      <c s="18" t="s">
        <v>44</v>
      </c>
      <c s="24" t="s">
        <v>2400</v>
      </c>
      <c s="25" t="s">
        <v>157</v>
      </c>
      <c s="26">
        <v>12</v>
      </c>
      <c s="27">
        <v>0</v>
      </c>
      <c s="27">
        <f>ROUND(ROUND(H146,2)*ROUND(G146,3),2)</f>
      </c>
      <c r="O146">
        <f>(I146*21)/100</f>
      </c>
      <c t="s">
        <v>20</v>
      </c>
    </row>
    <row r="147" spans="1:5" ht="12.75">
      <c r="A147" s="28" t="s">
        <v>47</v>
      </c>
      <c r="E147" s="29" t="s">
        <v>44</v>
      </c>
    </row>
    <row r="148" spans="1:5" ht="12.75">
      <c r="A148" s="30" t="s">
        <v>48</v>
      </c>
      <c r="E148" s="31" t="s">
        <v>11665</v>
      </c>
    </row>
    <row r="149" spans="1:5" ht="38.25">
      <c r="A149" t="s">
        <v>50</v>
      </c>
      <c r="E149" s="29" t="s">
        <v>2739</v>
      </c>
    </row>
    <row r="150" spans="1:16" ht="12.75">
      <c r="A150" s="18" t="s">
        <v>42</v>
      </c>
      <c s="23" t="s">
        <v>202</v>
      </c>
      <c s="23" t="s">
        <v>11649</v>
      </c>
      <c s="18" t="s">
        <v>44</v>
      </c>
      <c s="24" t="s">
        <v>11650</v>
      </c>
      <c s="25" t="s">
        <v>64</v>
      </c>
      <c s="26">
        <v>3</v>
      </c>
      <c s="27">
        <v>0</v>
      </c>
      <c s="27">
        <f>ROUND(ROUND(H150,2)*ROUND(G150,3),2)</f>
      </c>
      <c r="O150">
        <f>(I150*21)/100</f>
      </c>
      <c t="s">
        <v>20</v>
      </c>
    </row>
    <row r="151" spans="1:5" ht="12.75">
      <c r="A151" s="28" t="s">
        <v>47</v>
      </c>
      <c r="E151" s="29" t="s">
        <v>44</v>
      </c>
    </row>
    <row r="152" spans="1:5" ht="12.75">
      <c r="A152" s="30" t="s">
        <v>48</v>
      </c>
      <c r="E152" s="31" t="s">
        <v>11665</v>
      </c>
    </row>
    <row r="153" spans="1:5" ht="25.5">
      <c r="A153" t="s">
        <v>50</v>
      </c>
      <c r="E153" s="29" t="s">
        <v>11651</v>
      </c>
    </row>
    <row r="154" spans="1:18" ht="12.75" customHeight="1">
      <c r="A154" s="5" t="s">
        <v>40</v>
      </c>
      <c s="5"/>
      <c s="34" t="s">
        <v>181</v>
      </c>
      <c s="5"/>
      <c s="21" t="s">
        <v>182</v>
      </c>
      <c s="5"/>
      <c s="5"/>
      <c s="5"/>
      <c s="35">
        <f>0+Q154</f>
      </c>
      <c r="O154">
        <f>0+R154</f>
      </c>
      <c r="Q154">
        <f>0+I155+I159+I163</f>
      </c>
      <c>
        <f>0+O155+O159+O163</f>
      </c>
    </row>
    <row r="155" spans="1:16" ht="25.5">
      <c r="A155" s="18" t="s">
        <v>42</v>
      </c>
      <c s="23" t="s">
        <v>99</v>
      </c>
      <c s="23" t="s">
        <v>184</v>
      </c>
      <c s="18" t="s">
        <v>185</v>
      </c>
      <c s="24" t="s">
        <v>186</v>
      </c>
      <c s="25" t="s">
        <v>187</v>
      </c>
      <c s="26">
        <v>1</v>
      </c>
      <c s="27">
        <v>0</v>
      </c>
      <c s="27">
        <f>ROUND(ROUND(H155,2)*ROUND(G155,3),2)</f>
      </c>
      <c r="O155">
        <f>(I155*21)/100</f>
      </c>
      <c t="s">
        <v>20</v>
      </c>
    </row>
    <row r="156" spans="1:5" ht="12.75">
      <c r="A156" s="28" t="s">
        <v>47</v>
      </c>
      <c r="E156" s="29" t="s">
        <v>188</v>
      </c>
    </row>
    <row r="157" spans="1:5" ht="12.75">
      <c r="A157" s="30" t="s">
        <v>48</v>
      </c>
      <c r="E157" s="31" t="s">
        <v>11656</v>
      </c>
    </row>
    <row r="158" spans="1:5" ht="165.75">
      <c r="A158" t="s">
        <v>50</v>
      </c>
      <c r="E158" s="29" t="s">
        <v>195</v>
      </c>
    </row>
    <row r="159" spans="1:16" ht="25.5">
      <c r="A159" s="18" t="s">
        <v>42</v>
      </c>
      <c s="23" t="s">
        <v>107</v>
      </c>
      <c s="23" t="s">
        <v>1092</v>
      </c>
      <c s="18" t="s">
        <v>185</v>
      </c>
      <c s="24" t="s">
        <v>1093</v>
      </c>
      <c s="25" t="s">
        <v>187</v>
      </c>
      <c s="26">
        <v>0.05</v>
      </c>
      <c s="27">
        <v>0</v>
      </c>
      <c s="27">
        <f>ROUND(ROUND(H159,2)*ROUND(G159,3),2)</f>
      </c>
      <c r="O159">
        <f>(I159*21)/100</f>
      </c>
      <c t="s">
        <v>20</v>
      </c>
    </row>
    <row r="160" spans="1:5" ht="12.75">
      <c r="A160" s="28" t="s">
        <v>47</v>
      </c>
      <c r="E160" s="29" t="s">
        <v>188</v>
      </c>
    </row>
    <row r="161" spans="1:5" ht="12.75">
      <c r="A161" s="30" t="s">
        <v>48</v>
      </c>
      <c r="E161" s="31" t="s">
        <v>11656</v>
      </c>
    </row>
    <row r="162" spans="1:5" ht="165.75">
      <c r="A162" t="s">
        <v>50</v>
      </c>
      <c r="E162" s="29" t="s">
        <v>195</v>
      </c>
    </row>
    <row r="163" spans="1:16" ht="25.5">
      <c r="A163" s="18" t="s">
        <v>42</v>
      </c>
      <c s="23" t="s">
        <v>281</v>
      </c>
      <c s="23" t="s">
        <v>1094</v>
      </c>
      <c s="18" t="s">
        <v>185</v>
      </c>
      <c s="24" t="s">
        <v>1095</v>
      </c>
      <c s="25" t="s">
        <v>187</v>
      </c>
      <c s="26">
        <v>0.05</v>
      </c>
      <c s="27">
        <v>0</v>
      </c>
      <c s="27">
        <f>ROUND(ROUND(H163,2)*ROUND(G163,3),2)</f>
      </c>
      <c r="O163">
        <f>(I163*21)/100</f>
      </c>
      <c t="s">
        <v>20</v>
      </c>
    </row>
    <row r="164" spans="1:5" ht="12.75">
      <c r="A164" s="28" t="s">
        <v>47</v>
      </c>
      <c r="E164" s="29" t="s">
        <v>188</v>
      </c>
    </row>
    <row r="165" spans="1:5" ht="12.75">
      <c r="A165" s="30" t="s">
        <v>48</v>
      </c>
      <c r="E165" s="31" t="s">
        <v>11656</v>
      </c>
    </row>
    <row r="166" spans="1:5" ht="165.75">
      <c r="A166" t="s">
        <v>50</v>
      </c>
      <c r="E166" s="29" t="s">
        <v>195</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77.xml><?xml version="1.0" encoding="utf-8"?>
<worksheet xmlns="http://schemas.openxmlformats.org/spreadsheetml/2006/main" xmlns:r="http://schemas.openxmlformats.org/officeDocument/2006/relationships">
  <sheetPr>
    <pageSetUpPr fitToPage="1"/>
  </sheetPr>
  <dimension ref="A1:R9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0+O9+O54+O59</f>
      </c>
      <c t="s">
        <v>19</v>
      </c>
    </row>
    <row r="3" spans="1:16" ht="15" customHeight="1">
      <c r="A3" t="s">
        <v>1</v>
      </c>
      <c s="8" t="s">
        <v>4</v>
      </c>
      <c s="9" t="s">
        <v>5</v>
      </c>
      <c s="1"/>
      <c s="10" t="s">
        <v>6</v>
      </c>
      <c s="1"/>
      <c s="4"/>
      <c s="3" t="s">
        <v>11668</v>
      </c>
      <c s="36">
        <f>0+I9+I54+I59</f>
      </c>
      <c r="O3" t="s">
        <v>16</v>
      </c>
      <c t="s">
        <v>20</v>
      </c>
    </row>
    <row r="4" spans="1:16" ht="15" customHeight="1">
      <c r="A4" t="s">
        <v>7</v>
      </c>
      <c s="8" t="s">
        <v>8</v>
      </c>
      <c s="9" t="s">
        <v>11666</v>
      </c>
      <c s="1"/>
      <c s="10" t="s">
        <v>11667</v>
      </c>
      <c s="1"/>
      <c s="1"/>
      <c s="7"/>
      <c s="7"/>
      <c r="O4" t="s">
        <v>17</v>
      </c>
      <c t="s">
        <v>20</v>
      </c>
    </row>
    <row r="5" spans="1:16" ht="12.75" customHeight="1">
      <c r="A5" t="s">
        <v>11</v>
      </c>
      <c s="12" t="s">
        <v>15</v>
      </c>
      <c s="13" t="s">
        <v>11668</v>
      </c>
      <c s="5"/>
      <c s="14" t="s">
        <v>11669</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0+I10+I14+I18+I22+I26+I30+I34+I38+I42+I46+I50</f>
      </c>
      <c>
        <f>0+O10+O14+O18+O22+O26+O30+O34+O38+O42+O46+O50</f>
      </c>
    </row>
    <row r="10" spans="1:16" ht="12.75">
      <c r="A10" s="18" t="s">
        <v>42</v>
      </c>
      <c s="23" t="s">
        <v>26</v>
      </c>
      <c s="23" t="s">
        <v>5855</v>
      </c>
      <c s="18" t="s">
        <v>44</v>
      </c>
      <c s="24" t="s">
        <v>5856</v>
      </c>
      <c s="25" t="s">
        <v>1241</v>
      </c>
      <c s="26">
        <v>47566</v>
      </c>
      <c s="27">
        <v>0</v>
      </c>
      <c s="27">
        <f>ROUND(ROUND(H10,2)*ROUND(G10,3),2)</f>
      </c>
      <c r="O10">
        <f>(I10*21)/100</f>
      </c>
      <c t="s">
        <v>20</v>
      </c>
    </row>
    <row r="11" spans="1:5" ht="12.75">
      <c r="A11" s="28" t="s">
        <v>47</v>
      </c>
      <c r="E11" s="29" t="s">
        <v>44</v>
      </c>
    </row>
    <row r="12" spans="1:5" ht="12.75">
      <c r="A12" s="30" t="s">
        <v>48</v>
      </c>
      <c r="E12" s="31" t="s">
        <v>44</v>
      </c>
    </row>
    <row r="13" spans="1:5" ht="38.25">
      <c r="A13" t="s">
        <v>50</v>
      </c>
      <c r="E13" s="29" t="s">
        <v>11670</v>
      </c>
    </row>
    <row r="14" spans="1:16" ht="25.5">
      <c r="A14" s="18" t="s">
        <v>42</v>
      </c>
      <c s="23" t="s">
        <v>20</v>
      </c>
      <c s="23" t="s">
        <v>11671</v>
      </c>
      <c s="18" t="s">
        <v>44</v>
      </c>
      <c s="24" t="s">
        <v>11672</v>
      </c>
      <c s="25" t="s">
        <v>70</v>
      </c>
      <c s="26">
        <v>114</v>
      </c>
      <c s="27">
        <v>0</v>
      </c>
      <c s="27">
        <f>ROUND(ROUND(H14,2)*ROUND(G14,3),2)</f>
      </c>
      <c r="O14">
        <f>(I14*21)/100</f>
      </c>
      <c t="s">
        <v>20</v>
      </c>
    </row>
    <row r="15" spans="1:5" ht="12.75">
      <c r="A15" s="28" t="s">
        <v>47</v>
      </c>
      <c r="E15" s="29" t="s">
        <v>44</v>
      </c>
    </row>
    <row r="16" spans="1:5" ht="12.75">
      <c r="A16" s="30" t="s">
        <v>48</v>
      </c>
      <c r="E16" s="31" t="s">
        <v>44</v>
      </c>
    </row>
    <row r="17" spans="1:5" ht="165.75">
      <c r="A17" t="s">
        <v>50</v>
      </c>
      <c r="E17" s="29" t="s">
        <v>11673</v>
      </c>
    </row>
    <row r="18" spans="1:16" ht="25.5">
      <c r="A18" s="18" t="s">
        <v>42</v>
      </c>
      <c s="23" t="s">
        <v>19</v>
      </c>
      <c s="23" t="s">
        <v>11674</v>
      </c>
      <c s="18" t="s">
        <v>44</v>
      </c>
      <c s="24" t="s">
        <v>11675</v>
      </c>
      <c s="25" t="s">
        <v>70</v>
      </c>
      <c s="26">
        <v>10</v>
      </c>
      <c s="27">
        <v>0</v>
      </c>
      <c s="27">
        <f>ROUND(ROUND(H18,2)*ROUND(G18,3),2)</f>
      </c>
      <c r="O18">
        <f>(I18*21)/100</f>
      </c>
      <c t="s">
        <v>20</v>
      </c>
    </row>
    <row r="19" spans="1:5" ht="12.75">
      <c r="A19" s="28" t="s">
        <v>47</v>
      </c>
      <c r="E19" s="29" t="s">
        <v>44</v>
      </c>
    </row>
    <row r="20" spans="1:5" ht="12.75">
      <c r="A20" s="30" t="s">
        <v>48</v>
      </c>
      <c r="E20" s="31" t="s">
        <v>44</v>
      </c>
    </row>
    <row r="21" spans="1:5" ht="165.75">
      <c r="A21" t="s">
        <v>50</v>
      </c>
      <c r="E21" s="29" t="s">
        <v>11676</v>
      </c>
    </row>
    <row r="22" spans="1:16" ht="25.5">
      <c r="A22" s="18" t="s">
        <v>42</v>
      </c>
      <c s="23" t="s">
        <v>30</v>
      </c>
      <c s="23" t="s">
        <v>11677</v>
      </c>
      <c s="18" t="s">
        <v>44</v>
      </c>
      <c s="24" t="s">
        <v>11678</v>
      </c>
      <c s="25" t="s">
        <v>70</v>
      </c>
      <c s="26">
        <v>4843</v>
      </c>
      <c s="27">
        <v>0</v>
      </c>
      <c s="27">
        <f>ROUND(ROUND(H22,2)*ROUND(G22,3),2)</f>
      </c>
      <c r="O22">
        <f>(I22*21)/100</f>
      </c>
      <c t="s">
        <v>20</v>
      </c>
    </row>
    <row r="23" spans="1:5" ht="12.75">
      <c r="A23" s="28" t="s">
        <v>47</v>
      </c>
      <c r="E23" s="29" t="s">
        <v>44</v>
      </c>
    </row>
    <row r="24" spans="1:5" ht="12.75">
      <c r="A24" s="30" t="s">
        <v>48</v>
      </c>
      <c r="E24" s="31" t="s">
        <v>44</v>
      </c>
    </row>
    <row r="25" spans="1:5" ht="165.75">
      <c r="A25" t="s">
        <v>50</v>
      </c>
      <c r="E25" s="29" t="s">
        <v>11676</v>
      </c>
    </row>
    <row r="26" spans="1:16" ht="12.75">
      <c r="A26" s="18" t="s">
        <v>42</v>
      </c>
      <c s="23" t="s">
        <v>32</v>
      </c>
      <c s="23" t="s">
        <v>11679</v>
      </c>
      <c s="18" t="s">
        <v>44</v>
      </c>
      <c s="24" t="s">
        <v>11680</v>
      </c>
      <c s="25" t="s">
        <v>70</v>
      </c>
      <c s="26">
        <v>26</v>
      </c>
      <c s="27">
        <v>0</v>
      </c>
      <c s="27">
        <f>ROUND(ROUND(H26,2)*ROUND(G26,3),2)</f>
      </c>
      <c r="O26">
        <f>(I26*21)/100</f>
      </c>
      <c t="s">
        <v>20</v>
      </c>
    </row>
    <row r="27" spans="1:5" ht="12.75">
      <c r="A27" s="28" t="s">
        <v>47</v>
      </c>
      <c r="E27" s="29" t="s">
        <v>44</v>
      </c>
    </row>
    <row r="28" spans="1:5" ht="12.75">
      <c r="A28" s="30" t="s">
        <v>48</v>
      </c>
      <c r="E28" s="31" t="s">
        <v>44</v>
      </c>
    </row>
    <row r="29" spans="1:5" ht="76.5">
      <c r="A29" t="s">
        <v>50</v>
      </c>
      <c r="E29" s="29" t="s">
        <v>11681</v>
      </c>
    </row>
    <row r="30" spans="1:16" ht="12.75">
      <c r="A30" s="18" t="s">
        <v>42</v>
      </c>
      <c s="23" t="s">
        <v>34</v>
      </c>
      <c s="23" t="s">
        <v>11682</v>
      </c>
      <c s="18" t="s">
        <v>44</v>
      </c>
      <c s="24" t="s">
        <v>11683</v>
      </c>
      <c s="25" t="s">
        <v>1241</v>
      </c>
      <c s="26">
        <v>143</v>
      </c>
      <c s="27">
        <v>0</v>
      </c>
      <c s="27">
        <f>ROUND(ROUND(H30,2)*ROUND(G30,3),2)</f>
      </c>
      <c r="O30">
        <f>(I30*21)/100</f>
      </c>
      <c t="s">
        <v>20</v>
      </c>
    </row>
    <row r="31" spans="1:5" ht="12.75">
      <c r="A31" s="28" t="s">
        <v>47</v>
      </c>
      <c r="E31" s="29" t="s">
        <v>11684</v>
      </c>
    </row>
    <row r="32" spans="1:5" ht="12.75">
      <c r="A32" s="30" t="s">
        <v>48</v>
      </c>
      <c r="E32" s="31" t="s">
        <v>44</v>
      </c>
    </row>
    <row r="33" spans="1:5" ht="51">
      <c r="A33" t="s">
        <v>50</v>
      </c>
      <c r="E33" s="29" t="s">
        <v>11685</v>
      </c>
    </row>
    <row r="34" spans="1:16" ht="12.75">
      <c r="A34" s="18" t="s">
        <v>42</v>
      </c>
      <c s="23" t="s">
        <v>66</v>
      </c>
      <c s="23" t="s">
        <v>11686</v>
      </c>
      <c s="18" t="s">
        <v>44</v>
      </c>
      <c s="24" t="s">
        <v>11687</v>
      </c>
      <c s="25" t="s">
        <v>1241</v>
      </c>
      <c s="26">
        <v>50</v>
      </c>
      <c s="27">
        <v>0</v>
      </c>
      <c s="27">
        <f>ROUND(ROUND(H34,2)*ROUND(G34,3),2)</f>
      </c>
      <c r="O34">
        <f>(I34*21)/100</f>
      </c>
      <c t="s">
        <v>20</v>
      </c>
    </row>
    <row r="35" spans="1:5" ht="12.75">
      <c r="A35" s="28" t="s">
        <v>47</v>
      </c>
      <c r="E35" s="29" t="s">
        <v>44</v>
      </c>
    </row>
    <row r="36" spans="1:5" ht="12.75">
      <c r="A36" s="30" t="s">
        <v>48</v>
      </c>
      <c r="E36" s="31" t="s">
        <v>44</v>
      </c>
    </row>
    <row r="37" spans="1:5" ht="38.25">
      <c r="A37" t="s">
        <v>50</v>
      </c>
      <c r="E37" s="29" t="s">
        <v>6489</v>
      </c>
    </row>
    <row r="38" spans="1:16" ht="25.5">
      <c r="A38" s="18" t="s">
        <v>42</v>
      </c>
      <c s="23" t="s">
        <v>76</v>
      </c>
      <c s="23" t="s">
        <v>11688</v>
      </c>
      <c s="18" t="s">
        <v>44</v>
      </c>
      <c s="24" t="s">
        <v>11689</v>
      </c>
      <c s="25" t="s">
        <v>70</v>
      </c>
      <c s="26">
        <v>27</v>
      </c>
      <c s="27">
        <v>0</v>
      </c>
      <c s="27">
        <f>ROUND(ROUND(H38,2)*ROUND(G38,3),2)</f>
      </c>
      <c r="O38">
        <f>(I38*21)/100</f>
      </c>
      <c t="s">
        <v>20</v>
      </c>
    </row>
    <row r="39" spans="1:5" ht="12.75">
      <c r="A39" s="28" t="s">
        <v>47</v>
      </c>
      <c r="E39" s="29" t="s">
        <v>44</v>
      </c>
    </row>
    <row r="40" spans="1:5" ht="12.75">
      <c r="A40" s="30" t="s">
        <v>48</v>
      </c>
      <c r="E40" s="31" t="s">
        <v>44</v>
      </c>
    </row>
    <row r="41" spans="1:5" ht="114.75">
      <c r="A41" t="s">
        <v>50</v>
      </c>
      <c r="E41" s="29" t="s">
        <v>11690</v>
      </c>
    </row>
    <row r="42" spans="1:16" ht="25.5">
      <c r="A42" s="18" t="s">
        <v>42</v>
      </c>
      <c s="23" t="s">
        <v>37</v>
      </c>
      <c s="23" t="s">
        <v>11691</v>
      </c>
      <c s="18" t="s">
        <v>44</v>
      </c>
      <c s="24" t="s">
        <v>11692</v>
      </c>
      <c s="25" t="s">
        <v>70</v>
      </c>
      <c s="26">
        <v>22</v>
      </c>
      <c s="27">
        <v>0</v>
      </c>
      <c s="27">
        <f>ROUND(ROUND(H42,2)*ROUND(G42,3),2)</f>
      </c>
      <c r="O42">
        <f>(I42*21)/100</f>
      </c>
      <c t="s">
        <v>20</v>
      </c>
    </row>
    <row r="43" spans="1:5" ht="12.75">
      <c r="A43" s="28" t="s">
        <v>47</v>
      </c>
      <c r="E43" s="29" t="s">
        <v>44</v>
      </c>
    </row>
    <row r="44" spans="1:5" ht="12.75">
      <c r="A44" s="30" t="s">
        <v>48</v>
      </c>
      <c r="E44" s="31" t="s">
        <v>44</v>
      </c>
    </row>
    <row r="45" spans="1:5" ht="114.75">
      <c r="A45" t="s">
        <v>50</v>
      </c>
      <c r="E45" s="29" t="s">
        <v>11690</v>
      </c>
    </row>
    <row r="46" spans="1:16" ht="25.5">
      <c r="A46" s="18" t="s">
        <v>42</v>
      </c>
      <c s="23" t="s">
        <v>39</v>
      </c>
      <c s="23" t="s">
        <v>11693</v>
      </c>
      <c s="18" t="s">
        <v>44</v>
      </c>
      <c s="24" t="s">
        <v>11694</v>
      </c>
      <c s="25" t="s">
        <v>70</v>
      </c>
      <c s="26">
        <v>94</v>
      </c>
      <c s="27">
        <v>0</v>
      </c>
      <c s="27">
        <f>ROUND(ROUND(H46,2)*ROUND(G46,3),2)</f>
      </c>
      <c r="O46">
        <f>(I46*21)/100</f>
      </c>
      <c t="s">
        <v>20</v>
      </c>
    </row>
    <row r="47" spans="1:5" ht="12.75">
      <c r="A47" s="28" t="s">
        <v>47</v>
      </c>
      <c r="E47" s="29" t="s">
        <v>44</v>
      </c>
    </row>
    <row r="48" spans="1:5" ht="12.75">
      <c r="A48" s="30" t="s">
        <v>48</v>
      </c>
      <c r="E48" s="31" t="s">
        <v>44</v>
      </c>
    </row>
    <row r="49" spans="1:5" ht="114.75">
      <c r="A49" t="s">
        <v>50</v>
      </c>
      <c r="E49" s="29" t="s">
        <v>11690</v>
      </c>
    </row>
    <row r="50" spans="1:16" ht="12.75">
      <c r="A50" s="18" t="s">
        <v>42</v>
      </c>
      <c s="23" t="s">
        <v>87</v>
      </c>
      <c s="23" t="s">
        <v>6486</v>
      </c>
      <c s="18" t="s">
        <v>44</v>
      </c>
      <c s="24" t="s">
        <v>6487</v>
      </c>
      <c s="25" t="s">
        <v>46</v>
      </c>
      <c s="26">
        <v>28.6</v>
      </c>
      <c s="27">
        <v>0</v>
      </c>
      <c s="27">
        <f>ROUND(ROUND(H50,2)*ROUND(G50,3),2)</f>
      </c>
      <c r="O50">
        <f>(I50*21)/100</f>
      </c>
      <c t="s">
        <v>20</v>
      </c>
    </row>
    <row r="51" spans="1:5" ht="12.75">
      <c r="A51" s="28" t="s">
        <v>47</v>
      </c>
      <c r="E51" s="29" t="s">
        <v>11695</v>
      </c>
    </row>
    <row r="52" spans="1:5" ht="12.75">
      <c r="A52" s="30" t="s">
        <v>48</v>
      </c>
      <c r="E52" s="31" t="s">
        <v>44</v>
      </c>
    </row>
    <row r="53" spans="1:5" ht="38.25">
      <c r="A53" t="s">
        <v>50</v>
      </c>
      <c r="E53" s="29" t="s">
        <v>6489</v>
      </c>
    </row>
    <row r="54" spans="1:18" ht="12.75" customHeight="1">
      <c r="A54" s="5" t="s">
        <v>40</v>
      </c>
      <c s="5"/>
      <c s="34" t="s">
        <v>181</v>
      </c>
      <c s="5"/>
      <c s="21" t="s">
        <v>1311</v>
      </c>
      <c s="5"/>
      <c s="5"/>
      <c s="5"/>
      <c s="35">
        <f>0+Q54</f>
      </c>
      <c r="O54">
        <f>0+R54</f>
      </c>
      <c r="Q54">
        <f>0+I55</f>
      </c>
      <c>
        <f>0+O55</f>
      </c>
    </row>
    <row r="55" spans="1:16" ht="25.5">
      <c r="A55" s="18" t="s">
        <v>42</v>
      </c>
      <c s="23" t="s">
        <v>91</v>
      </c>
      <c s="23" t="s">
        <v>3909</v>
      </c>
      <c s="18" t="s">
        <v>185</v>
      </c>
      <c s="24" t="s">
        <v>3910</v>
      </c>
      <c s="25" t="s">
        <v>187</v>
      </c>
      <c s="26">
        <v>2045</v>
      </c>
      <c s="27">
        <v>0</v>
      </c>
      <c s="27">
        <f>ROUND(ROUND(H55,2)*ROUND(G55,3),2)</f>
      </c>
      <c r="O55">
        <f>(I55*21)/100</f>
      </c>
      <c t="s">
        <v>20</v>
      </c>
    </row>
    <row r="56" spans="1:5" ht="12.75">
      <c r="A56" s="28" t="s">
        <v>47</v>
      </c>
      <c r="E56" s="29" t="s">
        <v>188</v>
      </c>
    </row>
    <row r="57" spans="1:5" ht="12.75">
      <c r="A57" s="30" t="s">
        <v>48</v>
      </c>
      <c r="E57" s="31" t="s">
        <v>44</v>
      </c>
    </row>
    <row r="58" spans="1:5" ht="165.75">
      <c r="A58" t="s">
        <v>50</v>
      </c>
      <c r="E58" s="29" t="s">
        <v>3913</v>
      </c>
    </row>
    <row r="59" spans="1:18" ht="12.75" customHeight="1">
      <c r="A59" s="5" t="s">
        <v>40</v>
      </c>
      <c s="5"/>
      <c s="34" t="s">
        <v>200</v>
      </c>
      <c s="5"/>
      <c s="21" t="s">
        <v>11696</v>
      </c>
      <c s="5"/>
      <c s="5"/>
      <c s="5"/>
      <c s="35">
        <f>0+Q59</f>
      </c>
      <c r="O59">
        <f>0+R59</f>
      </c>
      <c r="Q59">
        <f>0+I60+I64+I68+I72+I76+I80+I84+I88+I92</f>
      </c>
      <c>
        <f>0+O60+O64+O68+O72+O76+O80+O84+O88+O92</f>
      </c>
    </row>
    <row r="60" spans="1:16" ht="12.75">
      <c r="A60" s="18" t="s">
        <v>42</v>
      </c>
      <c s="23" t="s">
        <v>95</v>
      </c>
      <c s="23" t="s">
        <v>2213</v>
      </c>
      <c s="18" t="s">
        <v>44</v>
      </c>
      <c s="24" t="s">
        <v>11697</v>
      </c>
      <c s="25" t="s">
        <v>46</v>
      </c>
      <c s="26">
        <v>143</v>
      </c>
      <c s="27">
        <v>0</v>
      </c>
      <c s="27">
        <f>ROUND(ROUND(H60,2)*ROUND(G60,3),2)</f>
      </c>
      <c r="O60">
        <f>(I60*21)/100</f>
      </c>
      <c t="s">
        <v>20</v>
      </c>
    </row>
    <row r="61" spans="1:5" ht="12.75">
      <c r="A61" s="28" t="s">
        <v>47</v>
      </c>
      <c r="E61" s="29" t="s">
        <v>44</v>
      </c>
    </row>
    <row r="62" spans="1:5" ht="12.75">
      <c r="A62" s="30" t="s">
        <v>48</v>
      </c>
      <c r="E62" s="31" t="s">
        <v>44</v>
      </c>
    </row>
    <row r="63" spans="1:5" ht="25.5">
      <c r="A63" t="s">
        <v>50</v>
      </c>
      <c r="E63" s="29" t="s">
        <v>11698</v>
      </c>
    </row>
    <row r="64" spans="1:16" ht="12.75">
      <c r="A64" s="18" t="s">
        <v>42</v>
      </c>
      <c s="23" t="s">
        <v>103</v>
      </c>
      <c s="23" t="s">
        <v>11699</v>
      </c>
      <c s="18" t="s">
        <v>44</v>
      </c>
      <c s="24" t="s">
        <v>11696</v>
      </c>
      <c s="25" t="s">
        <v>5579</v>
      </c>
      <c s="26">
        <v>1</v>
      </c>
      <c s="27">
        <v>0</v>
      </c>
      <c s="27">
        <f>ROUND(ROUND(H64,2)*ROUND(G64,3),2)</f>
      </c>
      <c r="O64">
        <f>(I64*21)/100</f>
      </c>
      <c t="s">
        <v>20</v>
      </c>
    </row>
    <row r="65" spans="1:5" ht="12.75">
      <c r="A65" s="28" t="s">
        <v>47</v>
      </c>
      <c r="E65" s="29" t="s">
        <v>44</v>
      </c>
    </row>
    <row r="66" spans="1:5" ht="12.75">
      <c r="A66" s="30" t="s">
        <v>48</v>
      </c>
      <c r="E66" s="31" t="s">
        <v>44</v>
      </c>
    </row>
    <row r="67" spans="1:5" ht="76.5">
      <c r="A67" t="s">
        <v>50</v>
      </c>
      <c r="E67" s="29" t="s">
        <v>11700</v>
      </c>
    </row>
    <row r="68" spans="1:16" ht="12.75">
      <c r="A68" s="18" t="s">
        <v>42</v>
      </c>
      <c s="23" t="s">
        <v>110</v>
      </c>
      <c s="23" t="s">
        <v>3149</v>
      </c>
      <c s="18" t="s">
        <v>44</v>
      </c>
      <c s="24" t="s">
        <v>11701</v>
      </c>
      <c s="25" t="s">
        <v>70</v>
      </c>
      <c s="26">
        <v>12</v>
      </c>
      <c s="27">
        <v>0</v>
      </c>
      <c s="27">
        <f>ROUND(ROUND(H68,2)*ROUND(G68,3),2)</f>
      </c>
      <c r="O68">
        <f>(I68*21)/100</f>
      </c>
      <c t="s">
        <v>20</v>
      </c>
    </row>
    <row r="69" spans="1:5" ht="12.75">
      <c r="A69" s="28" t="s">
        <v>47</v>
      </c>
      <c r="E69" s="29" t="s">
        <v>44</v>
      </c>
    </row>
    <row r="70" spans="1:5" ht="12.75">
      <c r="A70" s="30" t="s">
        <v>48</v>
      </c>
      <c r="E70" s="31" t="s">
        <v>44</v>
      </c>
    </row>
    <row r="71" spans="1:5" ht="12.75">
      <c r="A71" t="s">
        <v>50</v>
      </c>
      <c r="E71" s="29" t="s">
        <v>11702</v>
      </c>
    </row>
    <row r="72" spans="1:16" ht="12.75">
      <c r="A72" s="18" t="s">
        <v>42</v>
      </c>
      <c s="23" t="s">
        <v>114</v>
      </c>
      <c s="23" t="s">
        <v>3151</v>
      </c>
      <c s="18" t="s">
        <v>44</v>
      </c>
      <c s="24" t="s">
        <v>11703</v>
      </c>
      <c s="25" t="s">
        <v>70</v>
      </c>
      <c s="26">
        <v>15</v>
      </c>
      <c s="27">
        <v>0</v>
      </c>
      <c s="27">
        <f>ROUND(ROUND(H72,2)*ROUND(G72,3),2)</f>
      </c>
      <c r="O72">
        <f>(I72*21)/100</f>
      </c>
      <c t="s">
        <v>20</v>
      </c>
    </row>
    <row r="73" spans="1:5" ht="12.75">
      <c r="A73" s="28" t="s">
        <v>47</v>
      </c>
      <c r="E73" s="29" t="s">
        <v>44</v>
      </c>
    </row>
    <row r="74" spans="1:5" ht="12.75">
      <c r="A74" s="30" t="s">
        <v>48</v>
      </c>
      <c r="E74" s="31" t="s">
        <v>44</v>
      </c>
    </row>
    <row r="75" spans="1:5" ht="12.75">
      <c r="A75" t="s">
        <v>50</v>
      </c>
      <c r="E75" s="29" t="s">
        <v>11704</v>
      </c>
    </row>
    <row r="76" spans="1:16" ht="12.75">
      <c r="A76" s="18" t="s">
        <v>42</v>
      </c>
      <c s="23" t="s">
        <v>117</v>
      </c>
      <c s="23" t="s">
        <v>3153</v>
      </c>
      <c s="18" t="s">
        <v>44</v>
      </c>
      <c s="24" t="s">
        <v>11705</v>
      </c>
      <c s="25" t="s">
        <v>70</v>
      </c>
      <c s="26">
        <v>22</v>
      </c>
      <c s="27">
        <v>0</v>
      </c>
      <c s="27">
        <f>ROUND(ROUND(H76,2)*ROUND(G76,3),2)</f>
      </c>
      <c r="O76">
        <f>(I76*21)/100</f>
      </c>
      <c t="s">
        <v>20</v>
      </c>
    </row>
    <row r="77" spans="1:5" ht="12.75">
      <c r="A77" s="28" t="s">
        <v>47</v>
      </c>
      <c r="E77" s="29" t="s">
        <v>44</v>
      </c>
    </row>
    <row r="78" spans="1:5" ht="12.75">
      <c r="A78" s="30" t="s">
        <v>48</v>
      </c>
      <c r="E78" s="31" t="s">
        <v>44</v>
      </c>
    </row>
    <row r="79" spans="1:5" ht="12.75">
      <c r="A79" t="s">
        <v>50</v>
      </c>
      <c r="E79" s="29" t="s">
        <v>11706</v>
      </c>
    </row>
    <row r="80" spans="1:16" ht="12.75">
      <c r="A80" s="18" t="s">
        <v>42</v>
      </c>
      <c s="23" t="s">
        <v>121</v>
      </c>
      <c s="23" t="s">
        <v>3155</v>
      </c>
      <c s="18" t="s">
        <v>44</v>
      </c>
      <c s="24" t="s">
        <v>11707</v>
      </c>
      <c s="25" t="s">
        <v>70</v>
      </c>
      <c s="26">
        <v>94</v>
      </c>
      <c s="27">
        <v>0</v>
      </c>
      <c s="27">
        <f>ROUND(ROUND(H80,2)*ROUND(G80,3),2)</f>
      </c>
      <c r="O80">
        <f>(I80*21)/100</f>
      </c>
      <c t="s">
        <v>20</v>
      </c>
    </row>
    <row r="81" spans="1:5" ht="12.75">
      <c r="A81" s="28" t="s">
        <v>47</v>
      </c>
      <c r="E81" s="29" t="s">
        <v>44</v>
      </c>
    </row>
    <row r="82" spans="1:5" ht="12.75">
      <c r="A82" s="30" t="s">
        <v>48</v>
      </c>
      <c r="E82" s="31" t="s">
        <v>44</v>
      </c>
    </row>
    <row r="83" spans="1:5" ht="12.75">
      <c r="A83" t="s">
        <v>50</v>
      </c>
      <c r="E83" s="29" t="s">
        <v>11708</v>
      </c>
    </row>
    <row r="84" spans="1:16" ht="12.75">
      <c r="A84" s="18" t="s">
        <v>42</v>
      </c>
      <c s="23" t="s">
        <v>125</v>
      </c>
      <c s="23" t="s">
        <v>3157</v>
      </c>
      <c s="18" t="s">
        <v>44</v>
      </c>
      <c s="24" t="s">
        <v>11709</v>
      </c>
      <c s="25" t="s">
        <v>70</v>
      </c>
      <c s="26">
        <v>26</v>
      </c>
      <c s="27">
        <v>0</v>
      </c>
      <c s="27">
        <f>ROUND(ROUND(H84,2)*ROUND(G84,3),2)</f>
      </c>
      <c r="O84">
        <f>(I84*21)/100</f>
      </c>
      <c t="s">
        <v>20</v>
      </c>
    </row>
    <row r="85" spans="1:5" ht="12.75">
      <c r="A85" s="28" t="s">
        <v>47</v>
      </c>
      <c r="E85" s="29" t="s">
        <v>44</v>
      </c>
    </row>
    <row r="86" spans="1:5" ht="12.75">
      <c r="A86" s="30" t="s">
        <v>48</v>
      </c>
      <c r="E86" s="31" t="s">
        <v>44</v>
      </c>
    </row>
    <row r="87" spans="1:5" ht="25.5">
      <c r="A87" t="s">
        <v>50</v>
      </c>
      <c r="E87" s="29" t="s">
        <v>11710</v>
      </c>
    </row>
    <row r="88" spans="1:16" ht="12.75">
      <c r="A88" s="18" t="s">
        <v>42</v>
      </c>
      <c s="23" t="s">
        <v>130</v>
      </c>
      <c s="23" t="s">
        <v>11711</v>
      </c>
      <c s="18" t="s">
        <v>44</v>
      </c>
      <c s="24" t="s">
        <v>11712</v>
      </c>
      <c s="25" t="s">
        <v>70</v>
      </c>
      <c s="26">
        <v>15</v>
      </c>
      <c s="27">
        <v>0</v>
      </c>
      <c s="27">
        <f>ROUND(ROUND(H88,2)*ROUND(G88,3),2)</f>
      </c>
      <c r="O88">
        <f>(I88*21)/100</f>
      </c>
      <c t="s">
        <v>20</v>
      </c>
    </row>
    <row r="89" spans="1:5" ht="12.75">
      <c r="A89" s="28" t="s">
        <v>47</v>
      </c>
      <c r="E89" s="29" t="s">
        <v>44</v>
      </c>
    </row>
    <row r="90" spans="1:5" ht="12.75">
      <c r="A90" s="30" t="s">
        <v>48</v>
      </c>
      <c r="E90" s="31" t="s">
        <v>44</v>
      </c>
    </row>
    <row r="91" spans="1:5" ht="25.5">
      <c r="A91" t="s">
        <v>50</v>
      </c>
      <c r="E91" s="29" t="s">
        <v>11713</v>
      </c>
    </row>
    <row r="92" spans="1:16" ht="12.75">
      <c r="A92" s="18" t="s">
        <v>42</v>
      </c>
      <c s="23" t="s">
        <v>134</v>
      </c>
      <c s="23" t="s">
        <v>11714</v>
      </c>
      <c s="18" t="s">
        <v>44</v>
      </c>
      <c s="24" t="s">
        <v>11715</v>
      </c>
      <c s="25" t="s">
        <v>70</v>
      </c>
      <c s="26">
        <v>3</v>
      </c>
      <c s="27">
        <v>0</v>
      </c>
      <c s="27">
        <f>ROUND(ROUND(H92,2)*ROUND(G92,3),2)</f>
      </c>
      <c r="O92">
        <f>(I92*21)/100</f>
      </c>
      <c t="s">
        <v>20</v>
      </c>
    </row>
    <row r="93" spans="1:5" ht="12.75">
      <c r="A93" s="28" t="s">
        <v>47</v>
      </c>
      <c r="E93" s="29" t="s">
        <v>44</v>
      </c>
    </row>
    <row r="94" spans="1:5" ht="12.75">
      <c r="A94" s="30" t="s">
        <v>48</v>
      </c>
      <c r="E94" s="31" t="s">
        <v>44</v>
      </c>
    </row>
    <row r="95" spans="1:5" ht="38.25">
      <c r="A95" t="s">
        <v>50</v>
      </c>
      <c r="E95" s="29" t="s">
        <v>11716</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78.xml><?xml version="1.0" encoding="utf-8"?>
<worksheet xmlns="http://schemas.openxmlformats.org/spreadsheetml/2006/main" xmlns:r="http://schemas.openxmlformats.org/officeDocument/2006/relationships">
  <sheetPr>
    <pageSetUpPr fitToPage="1"/>
  </sheetPr>
  <dimension ref="A1:R1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0+O8</f>
      </c>
      <c t="s">
        <v>19</v>
      </c>
    </row>
    <row r="3" spans="1:16" ht="15" customHeight="1">
      <c r="A3" t="s">
        <v>1</v>
      </c>
      <c s="8" t="s">
        <v>4</v>
      </c>
      <c s="9" t="s">
        <v>5</v>
      </c>
      <c s="1"/>
      <c s="10" t="s">
        <v>6</v>
      </c>
      <c s="1"/>
      <c s="4"/>
      <c s="3" t="s">
        <v>11717</v>
      </c>
      <c s="36">
        <f>0+I8</f>
      </c>
      <c r="O3" t="s">
        <v>16</v>
      </c>
      <c t="s">
        <v>20</v>
      </c>
    </row>
    <row r="4" spans="1:16" ht="15" customHeight="1">
      <c r="A4" t="s">
        <v>7</v>
      </c>
      <c s="12" t="s">
        <v>15</v>
      </c>
      <c s="13" t="s">
        <v>11717</v>
      </c>
      <c s="5"/>
      <c s="14" t="s">
        <v>6168</v>
      </c>
      <c s="5"/>
      <c s="5"/>
      <c s="19"/>
      <c s="19"/>
      <c r="O4" t="s">
        <v>17</v>
      </c>
      <c t="s">
        <v>20</v>
      </c>
    </row>
    <row r="5" spans="1:16" ht="12.75" customHeight="1">
      <c r="A5" s="11" t="s">
        <v>23</v>
      </c>
      <c s="11" t="s">
        <v>25</v>
      </c>
      <c s="11" t="s">
        <v>27</v>
      </c>
      <c s="11" t="s">
        <v>28</v>
      </c>
      <c s="11" t="s">
        <v>29</v>
      </c>
      <c s="11" t="s">
        <v>31</v>
      </c>
      <c s="11" t="s">
        <v>33</v>
      </c>
      <c s="11" t="s">
        <v>35</v>
      </c>
      <c s="11"/>
      <c r="O5" t="s">
        <v>18</v>
      </c>
      <c t="s">
        <v>20</v>
      </c>
    </row>
    <row r="6" spans="1:9" ht="12.75" customHeight="1">
      <c r="A6" s="11"/>
      <c s="11"/>
      <c s="11"/>
      <c s="11"/>
      <c s="11"/>
      <c s="11"/>
      <c s="11"/>
      <c s="11" t="s">
        <v>36</v>
      </c>
      <c s="11" t="s">
        <v>38</v>
      </c>
    </row>
    <row r="7" spans="1:9" ht="12.75" customHeight="1">
      <c r="A7" s="11" t="s">
        <v>24</v>
      </c>
      <c s="11" t="s">
        <v>26</v>
      </c>
      <c s="11" t="s">
        <v>20</v>
      </c>
      <c s="11" t="s">
        <v>19</v>
      </c>
      <c s="11" t="s">
        <v>30</v>
      </c>
      <c s="11" t="s">
        <v>32</v>
      </c>
      <c s="11" t="s">
        <v>34</v>
      </c>
      <c s="11" t="s">
        <v>37</v>
      </c>
      <c s="11" t="s">
        <v>39</v>
      </c>
    </row>
    <row r="8" spans="1:18" ht="12.75" customHeight="1">
      <c r="A8" s="19" t="s">
        <v>40</v>
      </c>
      <c s="19"/>
      <c s="20" t="s">
        <v>181</v>
      </c>
      <c s="19"/>
      <c s="21" t="s">
        <v>1311</v>
      </c>
      <c s="19"/>
      <c s="19"/>
      <c s="19"/>
      <c s="22">
        <f>0+Q8</f>
      </c>
      <c r="O8">
        <f>0+R8</f>
      </c>
      <c r="Q8">
        <f>0+I9+I13+I17+I21+I25+I29+I33+I37+I41+I45+I49+I53+I57+I61+I65+I69+I73+I77+I81+I85+I89+I93+I97+I101+I105+I109+I113+I117+I121+I125+I129+I133+I137+I141+I145</f>
      </c>
      <c>
        <f>0+O9+O13+O17+O21+O25+O29+O33+O37+O41+O45+O49+O53+O57+O61+O65+O69+O73+O77+O81+O85+O89+O93+O97+O101+O105+O109+O113+O117+O121+O125+O129+O133+O137+O141+O145</f>
      </c>
    </row>
    <row r="9" spans="1:16" ht="25.5">
      <c r="A9" s="18" t="s">
        <v>42</v>
      </c>
      <c s="23" t="s">
        <v>26</v>
      </c>
      <c s="23" t="s">
        <v>184</v>
      </c>
      <c s="18" t="s">
        <v>185</v>
      </c>
      <c s="24" t="s">
        <v>186</v>
      </c>
      <c s="25" t="s">
        <v>187</v>
      </c>
      <c s="26">
        <v>157203.353</v>
      </c>
      <c s="27">
        <v>0</v>
      </c>
      <c s="27">
        <f>ROUND(ROUND(H9,2)*ROUND(G9,3),2)</f>
      </c>
      <c r="O9">
        <f>(I9*21)/100</f>
      </c>
      <c t="s">
        <v>20</v>
      </c>
    </row>
    <row r="10" spans="1:5" ht="12.75">
      <c r="A10" s="28" t="s">
        <v>47</v>
      </c>
      <c r="E10" s="29" t="s">
        <v>188</v>
      </c>
    </row>
    <row r="11" spans="1:5" ht="12.75">
      <c r="A11" s="30" t="s">
        <v>48</v>
      </c>
      <c r="E11" s="31" t="s">
        <v>44</v>
      </c>
    </row>
    <row r="12" spans="1:5" ht="12.75">
      <c r="A12" t="s">
        <v>50</v>
      </c>
      <c r="E12" s="29" t="s">
        <v>44</v>
      </c>
    </row>
    <row r="13" spans="1:16" ht="25.5">
      <c r="A13" s="18" t="s">
        <v>42</v>
      </c>
      <c s="23" t="s">
        <v>19</v>
      </c>
      <c s="23" t="s">
        <v>3905</v>
      </c>
      <c s="18" t="s">
        <v>185</v>
      </c>
      <c s="24" t="s">
        <v>3906</v>
      </c>
      <c s="25" t="s">
        <v>187</v>
      </c>
      <c s="26">
        <v>1504</v>
      </c>
      <c s="27">
        <v>0</v>
      </c>
      <c s="27">
        <f>ROUND(ROUND(H13,2)*ROUND(G13,3),2)</f>
      </c>
      <c r="O13">
        <f>(I13*21)/100</f>
      </c>
      <c t="s">
        <v>20</v>
      </c>
    </row>
    <row r="14" spans="1:5" ht="12.75">
      <c r="A14" s="28" t="s">
        <v>47</v>
      </c>
      <c r="E14" s="29" t="s">
        <v>188</v>
      </c>
    </row>
    <row r="15" spans="1:5" ht="12.75">
      <c r="A15" s="30" t="s">
        <v>48</v>
      </c>
      <c r="E15" s="31" t="s">
        <v>44</v>
      </c>
    </row>
    <row r="16" spans="1:5" ht="165.75">
      <c r="A16" t="s">
        <v>50</v>
      </c>
      <c r="E16" s="29" t="s">
        <v>11718</v>
      </c>
    </row>
    <row r="17" spans="1:16" ht="25.5">
      <c r="A17" s="18" t="s">
        <v>42</v>
      </c>
      <c s="23" t="s">
        <v>30</v>
      </c>
      <c s="23" t="s">
        <v>2895</v>
      </c>
      <c s="18" t="s">
        <v>185</v>
      </c>
      <c s="24" t="s">
        <v>2896</v>
      </c>
      <c s="25" t="s">
        <v>187</v>
      </c>
      <c s="26">
        <v>11034.458</v>
      </c>
      <c s="27">
        <v>0</v>
      </c>
      <c s="27">
        <f>ROUND(ROUND(H17,2)*ROUND(G17,3),2)</f>
      </c>
      <c r="O17">
        <f>(I17*21)/100</f>
      </c>
      <c t="s">
        <v>20</v>
      </c>
    </row>
    <row r="18" spans="1:5" ht="12.75">
      <c r="A18" s="28" t="s">
        <v>47</v>
      </c>
      <c r="E18" s="29" t="s">
        <v>188</v>
      </c>
    </row>
    <row r="19" spans="1:5" ht="12.75">
      <c r="A19" s="30" t="s">
        <v>48</v>
      </c>
      <c r="E19" s="31" t="s">
        <v>44</v>
      </c>
    </row>
    <row r="20" spans="1:5" ht="165.75">
      <c r="A20" t="s">
        <v>50</v>
      </c>
      <c r="E20" s="29" t="s">
        <v>11718</v>
      </c>
    </row>
    <row r="21" spans="1:16" ht="38.25">
      <c r="A21" s="18" t="s">
        <v>42</v>
      </c>
      <c s="23" t="s">
        <v>32</v>
      </c>
      <c s="23" t="s">
        <v>10378</v>
      </c>
      <c s="18" t="s">
        <v>185</v>
      </c>
      <c s="24" t="s">
        <v>10379</v>
      </c>
      <c s="25" t="s">
        <v>187</v>
      </c>
      <c s="26">
        <v>0.57</v>
      </c>
      <c s="27">
        <v>0</v>
      </c>
      <c s="27">
        <f>ROUND(ROUND(H21,2)*ROUND(G21,3),2)</f>
      </c>
      <c r="O21">
        <f>(I21*21)/100</f>
      </c>
      <c t="s">
        <v>20</v>
      </c>
    </row>
    <row r="22" spans="1:5" ht="12.75">
      <c r="A22" s="28" t="s">
        <v>47</v>
      </c>
      <c r="E22" s="29" t="s">
        <v>188</v>
      </c>
    </row>
    <row r="23" spans="1:5" ht="12.75">
      <c r="A23" s="30" t="s">
        <v>48</v>
      </c>
      <c r="E23" s="31" t="s">
        <v>44</v>
      </c>
    </row>
    <row r="24" spans="1:5" ht="165.75">
      <c r="A24" t="s">
        <v>50</v>
      </c>
      <c r="E24" s="29" t="s">
        <v>11718</v>
      </c>
    </row>
    <row r="25" spans="1:16" ht="25.5">
      <c r="A25" s="18" t="s">
        <v>42</v>
      </c>
      <c s="23" t="s">
        <v>34</v>
      </c>
      <c s="23" t="s">
        <v>4091</v>
      </c>
      <c s="18" t="s">
        <v>185</v>
      </c>
      <c s="24" t="s">
        <v>4092</v>
      </c>
      <c s="25" t="s">
        <v>187</v>
      </c>
      <c s="26">
        <v>1668.825</v>
      </c>
      <c s="27">
        <v>0</v>
      </c>
      <c s="27">
        <f>ROUND(ROUND(H25,2)*ROUND(G25,3),2)</f>
      </c>
      <c r="O25">
        <f>(I25*21)/100</f>
      </c>
      <c t="s">
        <v>20</v>
      </c>
    </row>
    <row r="26" spans="1:5" ht="12.75">
      <c r="A26" s="28" t="s">
        <v>47</v>
      </c>
      <c r="E26" s="29" t="s">
        <v>188</v>
      </c>
    </row>
    <row r="27" spans="1:5" ht="12.75">
      <c r="A27" s="30" t="s">
        <v>48</v>
      </c>
      <c r="E27" s="31" t="s">
        <v>44</v>
      </c>
    </row>
    <row r="28" spans="1:5" ht="165.75">
      <c r="A28" t="s">
        <v>50</v>
      </c>
      <c r="E28" s="29" t="s">
        <v>11718</v>
      </c>
    </row>
    <row r="29" spans="1:16" ht="25.5">
      <c r="A29" s="18" t="s">
        <v>42</v>
      </c>
      <c s="23" t="s">
        <v>66</v>
      </c>
      <c s="23" t="s">
        <v>192</v>
      </c>
      <c s="18" t="s">
        <v>185</v>
      </c>
      <c s="24" t="s">
        <v>193</v>
      </c>
      <c s="25" t="s">
        <v>187</v>
      </c>
      <c s="26">
        <v>16296.51</v>
      </c>
      <c s="27">
        <v>0</v>
      </c>
      <c s="27">
        <f>ROUND(ROUND(H29,2)*ROUND(G29,3),2)</f>
      </c>
      <c r="O29">
        <f>(I29*21)/100</f>
      </c>
      <c t="s">
        <v>20</v>
      </c>
    </row>
    <row r="30" spans="1:5" ht="12.75">
      <c r="A30" s="28" t="s">
        <v>47</v>
      </c>
      <c r="E30" s="29" t="s">
        <v>188</v>
      </c>
    </row>
    <row r="31" spans="1:5" ht="12.75">
      <c r="A31" s="30" t="s">
        <v>48</v>
      </c>
      <c r="E31" s="31" t="s">
        <v>44</v>
      </c>
    </row>
    <row r="32" spans="1:5" ht="165.75">
      <c r="A32" t="s">
        <v>50</v>
      </c>
      <c r="E32" s="29" t="s">
        <v>11718</v>
      </c>
    </row>
    <row r="33" spans="1:16" ht="25.5">
      <c r="A33" s="18" t="s">
        <v>42</v>
      </c>
      <c s="23" t="s">
        <v>76</v>
      </c>
      <c s="23" t="s">
        <v>11199</v>
      </c>
      <c s="18" t="s">
        <v>185</v>
      </c>
      <c s="24" t="s">
        <v>11200</v>
      </c>
      <c s="25" t="s">
        <v>187</v>
      </c>
      <c s="26">
        <v>8</v>
      </c>
      <c s="27">
        <v>0</v>
      </c>
      <c s="27">
        <f>ROUND(ROUND(H33,2)*ROUND(G33,3),2)</f>
      </c>
      <c r="O33">
        <f>(I33*21)/100</f>
      </c>
      <c t="s">
        <v>20</v>
      </c>
    </row>
    <row r="34" spans="1:5" ht="12.75">
      <c r="A34" s="28" t="s">
        <v>47</v>
      </c>
      <c r="E34" s="29" t="s">
        <v>188</v>
      </c>
    </row>
    <row r="35" spans="1:5" ht="12.75">
      <c r="A35" s="30" t="s">
        <v>48</v>
      </c>
      <c r="E35" s="31" t="s">
        <v>44</v>
      </c>
    </row>
    <row r="36" spans="1:5" ht="165.75">
      <c r="A36" t="s">
        <v>50</v>
      </c>
      <c r="E36" s="29" t="s">
        <v>11718</v>
      </c>
    </row>
    <row r="37" spans="1:16" ht="25.5">
      <c r="A37" s="18" t="s">
        <v>42</v>
      </c>
      <c s="23" t="s">
        <v>37</v>
      </c>
      <c s="23" t="s">
        <v>3909</v>
      </c>
      <c s="18" t="s">
        <v>185</v>
      </c>
      <c s="24" t="s">
        <v>3910</v>
      </c>
      <c s="25" t="s">
        <v>187</v>
      </c>
      <c s="26">
        <v>2066.2</v>
      </c>
      <c s="27">
        <v>0</v>
      </c>
      <c s="27">
        <f>ROUND(ROUND(H37,2)*ROUND(G37,3),2)</f>
      </c>
      <c r="O37">
        <f>(I37*21)/100</f>
      </c>
      <c t="s">
        <v>20</v>
      </c>
    </row>
    <row r="38" spans="1:5" ht="12.75">
      <c r="A38" s="28" t="s">
        <v>47</v>
      </c>
      <c r="E38" s="29" t="s">
        <v>188</v>
      </c>
    </row>
    <row r="39" spans="1:5" ht="12.75">
      <c r="A39" s="30" t="s">
        <v>48</v>
      </c>
      <c r="E39" s="31" t="s">
        <v>44</v>
      </c>
    </row>
    <row r="40" spans="1:5" ht="165.75">
      <c r="A40" t="s">
        <v>50</v>
      </c>
      <c r="E40" s="29" t="s">
        <v>11719</v>
      </c>
    </row>
    <row r="41" spans="1:16" ht="25.5">
      <c r="A41" s="18" t="s">
        <v>42</v>
      </c>
      <c s="23" t="s">
        <v>39</v>
      </c>
      <c s="23" t="s">
        <v>4095</v>
      </c>
      <c s="18" t="s">
        <v>185</v>
      </c>
      <c s="24" t="s">
        <v>4096</v>
      </c>
      <c s="25" t="s">
        <v>187</v>
      </c>
      <c s="26">
        <v>8.083</v>
      </c>
      <c s="27">
        <v>0</v>
      </c>
      <c s="27">
        <f>ROUND(ROUND(H41,2)*ROUND(G41,3),2)</f>
      </c>
      <c r="O41">
        <f>(I41*21)/100</f>
      </c>
      <c t="s">
        <v>20</v>
      </c>
    </row>
    <row r="42" spans="1:5" ht="12.75">
      <c r="A42" s="28" t="s">
        <v>47</v>
      </c>
      <c r="E42" s="29" t="s">
        <v>188</v>
      </c>
    </row>
    <row r="43" spans="1:5" ht="12.75">
      <c r="A43" s="30" t="s">
        <v>48</v>
      </c>
      <c r="E43" s="31" t="s">
        <v>44</v>
      </c>
    </row>
    <row r="44" spans="1:5" ht="165.75">
      <c r="A44" t="s">
        <v>50</v>
      </c>
      <c r="E44" s="29" t="s">
        <v>11718</v>
      </c>
    </row>
    <row r="45" spans="1:16" ht="25.5">
      <c r="A45" s="18" t="s">
        <v>42</v>
      </c>
      <c s="23" t="s">
        <v>87</v>
      </c>
      <c s="23" t="s">
        <v>3310</v>
      </c>
      <c s="18" t="s">
        <v>185</v>
      </c>
      <c s="24" t="s">
        <v>3311</v>
      </c>
      <c s="25" t="s">
        <v>187</v>
      </c>
      <c s="26">
        <v>5954.491</v>
      </c>
      <c s="27">
        <v>0</v>
      </c>
      <c s="27">
        <f>ROUND(ROUND(H45,2)*ROUND(G45,3),2)</f>
      </c>
      <c r="O45">
        <f>(I45*21)/100</f>
      </c>
      <c t="s">
        <v>20</v>
      </c>
    </row>
    <row r="46" spans="1:5" ht="12.75">
      <c r="A46" s="28" t="s">
        <v>47</v>
      </c>
      <c r="E46" s="29" t="s">
        <v>188</v>
      </c>
    </row>
    <row r="47" spans="1:5" ht="12.75">
      <c r="A47" s="30" t="s">
        <v>48</v>
      </c>
      <c r="E47" s="31" t="s">
        <v>44</v>
      </c>
    </row>
    <row r="48" spans="1:5" ht="165.75">
      <c r="A48" t="s">
        <v>50</v>
      </c>
      <c r="E48" s="29" t="s">
        <v>11718</v>
      </c>
    </row>
    <row r="49" spans="1:16" ht="25.5">
      <c r="A49" s="18" t="s">
        <v>42</v>
      </c>
      <c s="23" t="s">
        <v>91</v>
      </c>
      <c s="23" t="s">
        <v>640</v>
      </c>
      <c s="18" t="s">
        <v>185</v>
      </c>
      <c s="24" t="s">
        <v>641</v>
      </c>
      <c s="25" t="s">
        <v>187</v>
      </c>
      <c s="26">
        <v>14.2</v>
      </c>
      <c s="27">
        <v>0</v>
      </c>
      <c s="27">
        <f>ROUND(ROUND(H49,2)*ROUND(G49,3),2)</f>
      </c>
      <c r="O49">
        <f>(I49*21)/100</f>
      </c>
      <c t="s">
        <v>20</v>
      </c>
    </row>
    <row r="50" spans="1:5" ht="25.5">
      <c r="A50" s="28" t="s">
        <v>47</v>
      </c>
      <c r="E50" s="29" t="s">
        <v>11720</v>
      </c>
    </row>
    <row r="51" spans="1:5" ht="12.75">
      <c r="A51" s="30" t="s">
        <v>48</v>
      </c>
      <c r="E51" s="31" t="s">
        <v>44</v>
      </c>
    </row>
    <row r="52" spans="1:5" ht="165.75">
      <c r="A52" t="s">
        <v>50</v>
      </c>
      <c r="E52" s="29" t="s">
        <v>11718</v>
      </c>
    </row>
    <row r="53" spans="1:16" ht="25.5">
      <c r="A53" s="18" t="s">
        <v>42</v>
      </c>
      <c s="23" t="s">
        <v>95</v>
      </c>
      <c s="23" t="s">
        <v>1085</v>
      </c>
      <c s="18" t="s">
        <v>185</v>
      </c>
      <c s="24" t="s">
        <v>1086</v>
      </c>
      <c s="25" t="s">
        <v>187</v>
      </c>
      <c s="26">
        <v>2.356</v>
      </c>
      <c s="27">
        <v>0</v>
      </c>
      <c s="27">
        <f>ROUND(ROUND(H53,2)*ROUND(G53,3),2)</f>
      </c>
      <c r="O53">
        <f>(I53*21)/100</f>
      </c>
      <c t="s">
        <v>20</v>
      </c>
    </row>
    <row r="54" spans="1:5" ht="12.75">
      <c r="A54" s="28" t="s">
        <v>47</v>
      </c>
      <c r="E54" s="29" t="s">
        <v>188</v>
      </c>
    </row>
    <row r="55" spans="1:5" ht="12.75">
      <c r="A55" s="30" t="s">
        <v>48</v>
      </c>
      <c r="E55" s="31" t="s">
        <v>44</v>
      </c>
    </row>
    <row r="56" spans="1:5" ht="165.75">
      <c r="A56" t="s">
        <v>50</v>
      </c>
      <c r="E56" s="29" t="s">
        <v>11718</v>
      </c>
    </row>
    <row r="57" spans="1:16" ht="38.25">
      <c r="A57" s="18" t="s">
        <v>42</v>
      </c>
      <c s="23" t="s">
        <v>103</v>
      </c>
      <c s="23" t="s">
        <v>3314</v>
      </c>
      <c s="18" t="s">
        <v>185</v>
      </c>
      <c s="24" t="s">
        <v>3538</v>
      </c>
      <c s="25" t="s">
        <v>187</v>
      </c>
      <c s="26">
        <v>16.236</v>
      </c>
      <c s="27">
        <v>0</v>
      </c>
      <c s="27">
        <f>ROUND(ROUND(H57,2)*ROUND(G57,3),2)</f>
      </c>
      <c r="O57">
        <f>(I57*21)/100</f>
      </c>
      <c t="s">
        <v>20</v>
      </c>
    </row>
    <row r="58" spans="1:5" ht="12.75">
      <c r="A58" s="28" t="s">
        <v>47</v>
      </c>
      <c r="E58" s="29" t="s">
        <v>188</v>
      </c>
    </row>
    <row r="59" spans="1:5" ht="12.75">
      <c r="A59" s="30" t="s">
        <v>48</v>
      </c>
      <c r="E59" s="31" t="s">
        <v>44</v>
      </c>
    </row>
    <row r="60" spans="1:5" ht="165.75">
      <c r="A60" t="s">
        <v>50</v>
      </c>
      <c r="E60" s="29" t="s">
        <v>11718</v>
      </c>
    </row>
    <row r="61" spans="1:16" ht="25.5">
      <c r="A61" s="18" t="s">
        <v>42</v>
      </c>
      <c s="23" t="s">
        <v>110</v>
      </c>
      <c s="23" t="s">
        <v>3318</v>
      </c>
      <c s="18" t="s">
        <v>185</v>
      </c>
      <c s="24" t="s">
        <v>3319</v>
      </c>
      <c s="25" t="s">
        <v>187</v>
      </c>
      <c s="26">
        <v>8.073</v>
      </c>
      <c s="27">
        <v>0</v>
      </c>
      <c s="27">
        <f>ROUND(ROUND(H61,2)*ROUND(G61,3),2)</f>
      </c>
      <c r="O61">
        <f>(I61*21)/100</f>
      </c>
      <c t="s">
        <v>20</v>
      </c>
    </row>
    <row r="62" spans="1:5" ht="12.75">
      <c r="A62" s="28" t="s">
        <v>47</v>
      </c>
      <c r="E62" s="29" t="s">
        <v>188</v>
      </c>
    </row>
    <row r="63" spans="1:5" ht="12.75">
      <c r="A63" s="30" t="s">
        <v>48</v>
      </c>
      <c r="E63" s="31" t="s">
        <v>44</v>
      </c>
    </row>
    <row r="64" spans="1:5" ht="165.75">
      <c r="A64" t="s">
        <v>50</v>
      </c>
      <c r="E64" s="29" t="s">
        <v>11718</v>
      </c>
    </row>
    <row r="65" spans="1:16" ht="25.5">
      <c r="A65" s="18" t="s">
        <v>42</v>
      </c>
      <c s="23" t="s">
        <v>114</v>
      </c>
      <c s="23" t="s">
        <v>2969</v>
      </c>
      <c s="18" t="s">
        <v>185</v>
      </c>
      <c s="24" t="s">
        <v>2970</v>
      </c>
      <c s="25" t="s">
        <v>187</v>
      </c>
      <c s="26">
        <v>19.1</v>
      </c>
      <c s="27">
        <v>0</v>
      </c>
      <c s="27">
        <f>ROUND(ROUND(H65,2)*ROUND(G65,3),2)</f>
      </c>
      <c r="O65">
        <f>(I65*21)/100</f>
      </c>
      <c t="s">
        <v>20</v>
      </c>
    </row>
    <row r="66" spans="1:5" ht="12.75">
      <c r="A66" s="28" t="s">
        <v>47</v>
      </c>
      <c r="E66" s="29" t="s">
        <v>188</v>
      </c>
    </row>
    <row r="67" spans="1:5" ht="12.75">
      <c r="A67" s="30" t="s">
        <v>48</v>
      </c>
      <c r="E67" s="31" t="s">
        <v>44</v>
      </c>
    </row>
    <row r="68" spans="1:5" ht="165.75">
      <c r="A68" t="s">
        <v>50</v>
      </c>
      <c r="E68" s="29" t="s">
        <v>11718</v>
      </c>
    </row>
    <row r="69" spans="1:16" ht="38.25">
      <c r="A69" s="18" t="s">
        <v>42</v>
      </c>
      <c s="23" t="s">
        <v>117</v>
      </c>
      <c s="23" t="s">
        <v>1312</v>
      </c>
      <c s="18" t="s">
        <v>185</v>
      </c>
      <c s="24" t="s">
        <v>1313</v>
      </c>
      <c s="25" t="s">
        <v>187</v>
      </c>
      <c s="26">
        <v>38.31</v>
      </c>
      <c s="27">
        <v>0</v>
      </c>
      <c s="27">
        <f>ROUND(ROUND(H69,2)*ROUND(G69,3),2)</f>
      </c>
      <c r="O69">
        <f>(I69*21)/100</f>
      </c>
      <c t="s">
        <v>20</v>
      </c>
    </row>
    <row r="70" spans="1:5" ht="25.5">
      <c r="A70" s="28" t="s">
        <v>47</v>
      </c>
      <c r="E70" s="29" t="s">
        <v>11720</v>
      </c>
    </row>
    <row r="71" spans="1:5" ht="12.75">
      <c r="A71" s="30" t="s">
        <v>48</v>
      </c>
      <c r="E71" s="31" t="s">
        <v>44</v>
      </c>
    </row>
    <row r="72" spans="1:5" ht="165.75">
      <c r="A72" t="s">
        <v>50</v>
      </c>
      <c r="E72" s="29" t="s">
        <v>11718</v>
      </c>
    </row>
    <row r="73" spans="1:16" ht="25.5">
      <c r="A73" s="18" t="s">
        <v>42</v>
      </c>
      <c s="23" t="s">
        <v>121</v>
      </c>
      <c s="23" t="s">
        <v>1582</v>
      </c>
      <c s="18" t="s">
        <v>185</v>
      </c>
      <c s="24" t="s">
        <v>1583</v>
      </c>
      <c s="25" t="s">
        <v>187</v>
      </c>
      <c s="26">
        <v>0.1</v>
      </c>
      <c s="27">
        <v>0</v>
      </c>
      <c s="27">
        <f>ROUND(ROUND(H73,2)*ROUND(G73,3),2)</f>
      </c>
      <c r="O73">
        <f>(I73*21)/100</f>
      </c>
      <c t="s">
        <v>20</v>
      </c>
    </row>
    <row r="74" spans="1:5" ht="12.75">
      <c r="A74" s="28" t="s">
        <v>47</v>
      </c>
      <c r="E74" s="29" t="s">
        <v>188</v>
      </c>
    </row>
    <row r="75" spans="1:5" ht="12.75">
      <c r="A75" s="30" t="s">
        <v>48</v>
      </c>
      <c r="E75" s="31" t="s">
        <v>44</v>
      </c>
    </row>
    <row r="76" spans="1:5" ht="165.75">
      <c r="A76" t="s">
        <v>50</v>
      </c>
      <c r="E76" s="29" t="s">
        <v>11718</v>
      </c>
    </row>
    <row r="77" spans="1:16" ht="38.25">
      <c r="A77" s="18" t="s">
        <v>42</v>
      </c>
      <c s="23" t="s">
        <v>125</v>
      </c>
      <c s="23" t="s">
        <v>197</v>
      </c>
      <c s="18" t="s">
        <v>185</v>
      </c>
      <c s="24" t="s">
        <v>198</v>
      </c>
      <c s="25" t="s">
        <v>187</v>
      </c>
      <c s="26">
        <v>636.982</v>
      </c>
      <c s="27">
        <v>0</v>
      </c>
      <c s="27">
        <f>ROUND(ROUND(H77,2)*ROUND(G77,3),2)</f>
      </c>
      <c r="O77">
        <f>(I77*21)/100</f>
      </c>
      <c t="s">
        <v>20</v>
      </c>
    </row>
    <row r="78" spans="1:5" ht="51">
      <c r="A78" s="28" t="s">
        <v>47</v>
      </c>
      <c r="E78" s="29" t="s">
        <v>11721</v>
      </c>
    </row>
    <row r="79" spans="1:5" ht="12.75">
      <c r="A79" s="30" t="s">
        <v>48</v>
      </c>
      <c r="E79" s="31" t="s">
        <v>44</v>
      </c>
    </row>
    <row r="80" spans="1:5" ht="165.75">
      <c r="A80" t="s">
        <v>50</v>
      </c>
      <c r="E80" s="29" t="s">
        <v>11718</v>
      </c>
    </row>
    <row r="81" spans="1:16" ht="38.25">
      <c r="A81" s="18" t="s">
        <v>42</v>
      </c>
      <c s="23" t="s">
        <v>99</v>
      </c>
      <c s="23" t="s">
        <v>3324</v>
      </c>
      <c s="18" t="s">
        <v>185</v>
      </c>
      <c s="24" t="s">
        <v>3325</v>
      </c>
      <c s="25" t="s">
        <v>187</v>
      </c>
      <c s="26">
        <v>12007.658</v>
      </c>
      <c s="27">
        <v>0</v>
      </c>
      <c s="27">
        <f>ROUND(ROUND(H81,2)*ROUND(G81,3),2)</f>
      </c>
      <c r="O81">
        <f>(I81*21)/100</f>
      </c>
      <c t="s">
        <v>20</v>
      </c>
    </row>
    <row r="82" spans="1:5" ht="38.25">
      <c r="A82" s="28" t="s">
        <v>47</v>
      </c>
      <c r="E82" s="29" t="s">
        <v>3326</v>
      </c>
    </row>
    <row r="83" spans="1:5" ht="12.75">
      <c r="A83" s="30" t="s">
        <v>48</v>
      </c>
      <c r="E83" s="31" t="s">
        <v>44</v>
      </c>
    </row>
    <row r="84" spans="1:5" ht="165.75">
      <c r="A84" t="s">
        <v>50</v>
      </c>
      <c r="E84" s="29" t="s">
        <v>190</v>
      </c>
    </row>
    <row r="85" spans="1:16" ht="38.25">
      <c r="A85" s="18" t="s">
        <v>42</v>
      </c>
      <c s="23" t="s">
        <v>130</v>
      </c>
      <c s="23" t="s">
        <v>3753</v>
      </c>
      <c s="18" t="s">
        <v>185</v>
      </c>
      <c s="24" t="s">
        <v>3754</v>
      </c>
      <c s="25" t="s">
        <v>187</v>
      </c>
      <c s="26">
        <v>33035.627</v>
      </c>
      <c s="27">
        <v>0</v>
      </c>
      <c s="27">
        <f>ROUND(ROUND(H85,2)*ROUND(G85,3),2)</f>
      </c>
      <c r="O85">
        <f>(I85*21)/100</f>
      </c>
      <c t="s">
        <v>20</v>
      </c>
    </row>
    <row r="86" spans="1:5" ht="38.25">
      <c r="A86" s="28" t="s">
        <v>47</v>
      </c>
      <c r="E86" s="29" t="s">
        <v>11722</v>
      </c>
    </row>
    <row r="87" spans="1:5" ht="12.75">
      <c r="A87" s="30" t="s">
        <v>48</v>
      </c>
      <c r="E87" s="31" t="s">
        <v>44</v>
      </c>
    </row>
    <row r="88" spans="1:5" ht="165.75">
      <c r="A88" t="s">
        <v>50</v>
      </c>
      <c r="E88" s="29" t="s">
        <v>11718</v>
      </c>
    </row>
    <row r="89" spans="1:16" ht="38.25">
      <c r="A89" s="18" t="s">
        <v>42</v>
      </c>
      <c s="23" t="s">
        <v>134</v>
      </c>
      <c s="23" t="s">
        <v>3757</v>
      </c>
      <c s="18" t="s">
        <v>185</v>
      </c>
      <c s="24" t="s">
        <v>3758</v>
      </c>
      <c s="25" t="s">
        <v>187</v>
      </c>
      <c s="26">
        <v>1738.981</v>
      </c>
      <c s="27">
        <v>0</v>
      </c>
      <c s="27">
        <f>ROUND(ROUND(H89,2)*ROUND(G89,3),2)</f>
      </c>
      <c r="O89">
        <f>(I89*21)/100</f>
      </c>
      <c t="s">
        <v>20</v>
      </c>
    </row>
    <row r="90" spans="1:5" ht="51">
      <c r="A90" s="28" t="s">
        <v>47</v>
      </c>
      <c r="E90" s="29" t="s">
        <v>11721</v>
      </c>
    </row>
    <row r="91" spans="1:5" ht="12.75">
      <c r="A91" s="30" t="s">
        <v>48</v>
      </c>
      <c r="E91" s="31" t="s">
        <v>44</v>
      </c>
    </row>
    <row r="92" spans="1:5" ht="165.75">
      <c r="A92" t="s">
        <v>50</v>
      </c>
      <c r="E92" s="29" t="s">
        <v>11718</v>
      </c>
    </row>
    <row r="93" spans="1:16" ht="38.25">
      <c r="A93" s="18" t="s">
        <v>42</v>
      </c>
      <c s="23" t="s">
        <v>138</v>
      </c>
      <c s="23" t="s">
        <v>3540</v>
      </c>
      <c s="18" t="s">
        <v>185</v>
      </c>
      <c s="24" t="s">
        <v>3541</v>
      </c>
      <c s="25" t="s">
        <v>187</v>
      </c>
      <c s="26">
        <v>255.287</v>
      </c>
      <c s="27">
        <v>0</v>
      </c>
      <c s="27">
        <f>ROUND(ROUND(H93,2)*ROUND(G93,3),2)</f>
      </c>
      <c r="O93">
        <f>(I93*21)/100</f>
      </c>
      <c t="s">
        <v>20</v>
      </c>
    </row>
    <row r="94" spans="1:5" ht="38.25">
      <c r="A94" s="28" t="s">
        <v>47</v>
      </c>
      <c r="E94" s="29" t="s">
        <v>11723</v>
      </c>
    </row>
    <row r="95" spans="1:5" ht="12.75">
      <c r="A95" s="30" t="s">
        <v>48</v>
      </c>
      <c r="E95" s="31" t="s">
        <v>44</v>
      </c>
    </row>
    <row r="96" spans="1:5" ht="165.75">
      <c r="A96" t="s">
        <v>50</v>
      </c>
      <c r="E96" s="29" t="s">
        <v>11718</v>
      </c>
    </row>
    <row r="97" spans="1:16" ht="25.5">
      <c r="A97" s="18" t="s">
        <v>42</v>
      </c>
      <c s="23" t="s">
        <v>142</v>
      </c>
      <c s="23" t="s">
        <v>3543</v>
      </c>
      <c s="18" t="s">
        <v>185</v>
      </c>
      <c s="24" t="s">
        <v>3544</v>
      </c>
      <c s="25" t="s">
        <v>187</v>
      </c>
      <c s="26">
        <v>80</v>
      </c>
      <c s="27">
        <v>0</v>
      </c>
      <c s="27">
        <f>ROUND(ROUND(H97,2)*ROUND(G97,3),2)</f>
      </c>
      <c r="O97">
        <f>(I97*21)/100</f>
      </c>
      <c t="s">
        <v>20</v>
      </c>
    </row>
    <row r="98" spans="1:5" ht="38.25">
      <c r="A98" s="28" t="s">
        <v>47</v>
      </c>
      <c r="E98" s="29" t="s">
        <v>11724</v>
      </c>
    </row>
    <row r="99" spans="1:5" ht="12.75">
      <c r="A99" s="30" t="s">
        <v>48</v>
      </c>
      <c r="E99" s="31" t="s">
        <v>44</v>
      </c>
    </row>
    <row r="100" spans="1:5" ht="165.75">
      <c r="A100" t="s">
        <v>50</v>
      </c>
      <c r="E100" s="29" t="s">
        <v>11718</v>
      </c>
    </row>
    <row r="101" spans="1:16" ht="38.25">
      <c r="A101" s="18" t="s">
        <v>42</v>
      </c>
      <c s="23" t="s">
        <v>146</v>
      </c>
      <c s="23" t="s">
        <v>4234</v>
      </c>
      <c s="18" t="s">
        <v>185</v>
      </c>
      <c s="24" t="s">
        <v>4235</v>
      </c>
      <c s="25" t="s">
        <v>187</v>
      </c>
      <c s="26">
        <v>213.585</v>
      </c>
      <c s="27">
        <v>0</v>
      </c>
      <c s="27">
        <f>ROUND(ROUND(H101,2)*ROUND(G101,3),2)</f>
      </c>
      <c r="O101">
        <f>(I101*21)/100</f>
      </c>
      <c t="s">
        <v>20</v>
      </c>
    </row>
    <row r="102" spans="1:5" ht="51">
      <c r="A102" s="28" t="s">
        <v>47</v>
      </c>
      <c r="E102" s="29" t="s">
        <v>11725</v>
      </c>
    </row>
    <row r="103" spans="1:5" ht="12.75">
      <c r="A103" s="30" t="s">
        <v>48</v>
      </c>
      <c r="E103" s="31" t="s">
        <v>44</v>
      </c>
    </row>
    <row r="104" spans="1:5" ht="165.75">
      <c r="A104" t="s">
        <v>50</v>
      </c>
      <c r="E104" s="29" t="s">
        <v>11718</v>
      </c>
    </row>
    <row r="105" spans="1:16" ht="25.5">
      <c r="A105" s="18" t="s">
        <v>42</v>
      </c>
      <c s="23" t="s">
        <v>150</v>
      </c>
      <c s="23" t="s">
        <v>1315</v>
      </c>
      <c s="18" t="s">
        <v>185</v>
      </c>
      <c s="24" t="s">
        <v>1316</v>
      </c>
      <c s="25" t="s">
        <v>187</v>
      </c>
      <c s="26">
        <v>0.33</v>
      </c>
      <c s="27">
        <v>0</v>
      </c>
      <c s="27">
        <f>ROUND(ROUND(H105,2)*ROUND(G105,3),2)</f>
      </c>
      <c r="O105">
        <f>(I105*21)/100</f>
      </c>
      <c t="s">
        <v>20</v>
      </c>
    </row>
    <row r="106" spans="1:5" ht="38.25">
      <c r="A106" s="28" t="s">
        <v>47</v>
      </c>
      <c r="E106" s="29" t="s">
        <v>11726</v>
      </c>
    </row>
    <row r="107" spans="1:5" ht="12.75">
      <c r="A107" s="30" t="s">
        <v>48</v>
      </c>
      <c r="E107" s="31" t="s">
        <v>44</v>
      </c>
    </row>
    <row r="108" spans="1:5" ht="165.75">
      <c r="A108" t="s">
        <v>50</v>
      </c>
      <c r="E108" s="29" t="s">
        <v>11718</v>
      </c>
    </row>
    <row r="109" spans="1:16" ht="25.5">
      <c r="A109" s="18" t="s">
        <v>42</v>
      </c>
      <c s="23" t="s">
        <v>154</v>
      </c>
      <c s="23" t="s">
        <v>1318</v>
      </c>
      <c s="18" t="s">
        <v>185</v>
      </c>
      <c s="24" t="s">
        <v>1319</v>
      </c>
      <c s="25" t="s">
        <v>187</v>
      </c>
      <c s="26">
        <v>0.13</v>
      </c>
      <c s="27">
        <v>0</v>
      </c>
      <c s="27">
        <f>ROUND(ROUND(H109,2)*ROUND(G109,3),2)</f>
      </c>
      <c r="O109">
        <f>(I109*21)/100</f>
      </c>
      <c t="s">
        <v>20</v>
      </c>
    </row>
    <row r="110" spans="1:5" ht="38.25">
      <c r="A110" s="28" t="s">
        <v>47</v>
      </c>
      <c r="E110" s="29" t="s">
        <v>11726</v>
      </c>
    </row>
    <row r="111" spans="1:5" ht="12.75">
      <c r="A111" s="30" t="s">
        <v>48</v>
      </c>
      <c r="E111" s="31" t="s">
        <v>44</v>
      </c>
    </row>
    <row r="112" spans="1:5" ht="165.75">
      <c r="A112" t="s">
        <v>50</v>
      </c>
      <c r="E112" s="29" t="s">
        <v>11718</v>
      </c>
    </row>
    <row r="113" spans="1:16" ht="25.5">
      <c r="A113" s="18" t="s">
        <v>42</v>
      </c>
      <c s="23" t="s">
        <v>160</v>
      </c>
      <c s="23" t="s">
        <v>1320</v>
      </c>
      <c s="18" t="s">
        <v>185</v>
      </c>
      <c s="24" t="s">
        <v>1321</v>
      </c>
      <c s="25" t="s">
        <v>187</v>
      </c>
      <c s="26">
        <v>0.13</v>
      </c>
      <c s="27">
        <v>0</v>
      </c>
      <c s="27">
        <f>ROUND(ROUND(H113,2)*ROUND(G113,3),2)</f>
      </c>
      <c r="O113">
        <f>(I113*21)/100</f>
      </c>
      <c t="s">
        <v>20</v>
      </c>
    </row>
    <row r="114" spans="1:5" ht="38.25">
      <c r="A114" s="28" t="s">
        <v>47</v>
      </c>
      <c r="E114" s="29" t="s">
        <v>11726</v>
      </c>
    </row>
    <row r="115" spans="1:5" ht="12.75">
      <c r="A115" s="30" t="s">
        <v>48</v>
      </c>
      <c r="E115" s="31" t="s">
        <v>44</v>
      </c>
    </row>
    <row r="116" spans="1:5" ht="165.75">
      <c r="A116" t="s">
        <v>50</v>
      </c>
      <c r="E116" s="29" t="s">
        <v>11718</v>
      </c>
    </row>
    <row r="117" spans="1:16" ht="25.5">
      <c r="A117" s="18" t="s">
        <v>42</v>
      </c>
      <c s="23" t="s">
        <v>164</v>
      </c>
      <c s="23" t="s">
        <v>10391</v>
      </c>
      <c s="18" t="s">
        <v>185</v>
      </c>
      <c s="24" t="s">
        <v>10392</v>
      </c>
      <c s="25" t="s">
        <v>187</v>
      </c>
      <c s="26">
        <v>3</v>
      </c>
      <c s="27">
        <v>0</v>
      </c>
      <c s="27">
        <f>ROUND(ROUND(H117,2)*ROUND(G117,3),2)</f>
      </c>
      <c r="O117">
        <f>(I117*21)/100</f>
      </c>
      <c t="s">
        <v>20</v>
      </c>
    </row>
    <row r="118" spans="1:5" ht="12.75">
      <c r="A118" s="28" t="s">
        <v>47</v>
      </c>
      <c r="E118" s="29" t="s">
        <v>44</v>
      </c>
    </row>
    <row r="119" spans="1:5" ht="12.75">
      <c r="A119" s="30" t="s">
        <v>48</v>
      </c>
      <c r="E119" s="31" t="s">
        <v>44</v>
      </c>
    </row>
    <row r="120" spans="1:5" ht="165.75">
      <c r="A120" t="s">
        <v>50</v>
      </c>
      <c r="E120" s="29" t="s">
        <v>11718</v>
      </c>
    </row>
    <row r="121" spans="1:16" ht="25.5">
      <c r="A121" s="18" t="s">
        <v>42</v>
      </c>
      <c s="23" t="s">
        <v>168</v>
      </c>
      <c s="23" t="s">
        <v>1087</v>
      </c>
      <c s="18" t="s">
        <v>185</v>
      </c>
      <c s="24" t="s">
        <v>1088</v>
      </c>
      <c s="25" t="s">
        <v>187</v>
      </c>
      <c s="26">
        <v>965.482</v>
      </c>
      <c s="27">
        <v>0</v>
      </c>
      <c s="27">
        <f>ROUND(ROUND(H121,2)*ROUND(G121,3),2)</f>
      </c>
      <c r="O121">
        <f>(I121*21)/100</f>
      </c>
      <c t="s">
        <v>20</v>
      </c>
    </row>
    <row r="122" spans="1:5" ht="25.5">
      <c r="A122" s="28" t="s">
        <v>47</v>
      </c>
      <c r="E122" s="29" t="s">
        <v>11727</v>
      </c>
    </row>
    <row r="123" spans="1:5" ht="12.75">
      <c r="A123" s="30" t="s">
        <v>48</v>
      </c>
      <c r="E123" s="31" t="s">
        <v>44</v>
      </c>
    </row>
    <row r="124" spans="1:5" ht="165.75">
      <c r="A124" t="s">
        <v>50</v>
      </c>
      <c r="E124" s="29" t="s">
        <v>11718</v>
      </c>
    </row>
    <row r="125" spans="1:16" ht="25.5">
      <c r="A125" s="18" t="s">
        <v>42</v>
      </c>
      <c s="23" t="s">
        <v>173</v>
      </c>
      <c s="23" t="s">
        <v>6172</v>
      </c>
      <c s="18" t="s">
        <v>185</v>
      </c>
      <c s="24" t="s">
        <v>6173</v>
      </c>
      <c s="25" t="s">
        <v>187</v>
      </c>
      <c s="26">
        <v>0.546</v>
      </c>
      <c s="27">
        <v>0</v>
      </c>
      <c s="27">
        <f>ROUND(ROUND(H125,2)*ROUND(G125,3),2)</f>
      </c>
      <c r="O125">
        <f>(I125*21)/100</f>
      </c>
      <c t="s">
        <v>20</v>
      </c>
    </row>
    <row r="126" spans="1:5" ht="25.5">
      <c r="A126" s="28" t="s">
        <v>47</v>
      </c>
      <c r="E126" s="29" t="s">
        <v>11727</v>
      </c>
    </row>
    <row r="127" spans="1:5" ht="12.75">
      <c r="A127" s="30" t="s">
        <v>48</v>
      </c>
      <c r="E127" s="31" t="s">
        <v>44</v>
      </c>
    </row>
    <row r="128" spans="1:5" ht="165.75">
      <c r="A128" t="s">
        <v>50</v>
      </c>
      <c r="E128" s="29" t="s">
        <v>11718</v>
      </c>
    </row>
    <row r="129" spans="1:16" ht="25.5">
      <c r="A129" s="18" t="s">
        <v>42</v>
      </c>
      <c s="23" t="s">
        <v>177</v>
      </c>
      <c s="23" t="s">
        <v>10721</v>
      </c>
      <c s="18" t="s">
        <v>185</v>
      </c>
      <c s="24" t="s">
        <v>10722</v>
      </c>
      <c s="25" t="s">
        <v>187</v>
      </c>
      <c s="26">
        <v>24</v>
      </c>
      <c s="27">
        <v>0</v>
      </c>
      <c s="27">
        <f>ROUND(ROUND(H129,2)*ROUND(G129,3),2)</f>
      </c>
      <c r="O129">
        <f>(I129*21)/100</f>
      </c>
      <c t="s">
        <v>20</v>
      </c>
    </row>
    <row r="130" spans="1:5" ht="25.5">
      <c r="A130" s="28" t="s">
        <v>47</v>
      </c>
      <c r="E130" s="29" t="s">
        <v>11727</v>
      </c>
    </row>
    <row r="131" spans="1:5" ht="12.75">
      <c r="A131" s="30" t="s">
        <v>48</v>
      </c>
      <c r="E131" s="31" t="s">
        <v>44</v>
      </c>
    </row>
    <row r="132" spans="1:5" ht="165.75">
      <c r="A132" t="s">
        <v>50</v>
      </c>
      <c r="E132" s="29" t="s">
        <v>11718</v>
      </c>
    </row>
    <row r="133" spans="1:16" ht="25.5">
      <c r="A133" s="18" t="s">
        <v>42</v>
      </c>
      <c s="23" t="s">
        <v>183</v>
      </c>
      <c s="23" t="s">
        <v>1090</v>
      </c>
      <c s="18" t="s">
        <v>185</v>
      </c>
      <c s="24" t="s">
        <v>1091</v>
      </c>
      <c s="25" t="s">
        <v>187</v>
      </c>
      <c s="26">
        <v>22.31</v>
      </c>
      <c s="27">
        <v>0</v>
      </c>
      <c s="27">
        <f>ROUND(ROUND(H133,2)*ROUND(G133,3),2)</f>
      </c>
      <c r="O133">
        <f>(I133*21)/100</f>
      </c>
      <c t="s">
        <v>20</v>
      </c>
    </row>
    <row r="134" spans="1:5" ht="25.5">
      <c r="A134" s="28" t="s">
        <v>47</v>
      </c>
      <c r="E134" s="29" t="s">
        <v>11727</v>
      </c>
    </row>
    <row r="135" spans="1:5" ht="12.75">
      <c r="A135" s="30" t="s">
        <v>48</v>
      </c>
      <c r="E135" s="31" t="s">
        <v>44</v>
      </c>
    </row>
    <row r="136" spans="1:5" ht="165.75">
      <c r="A136" t="s">
        <v>50</v>
      </c>
      <c r="E136" s="29" t="s">
        <v>11718</v>
      </c>
    </row>
    <row r="137" spans="1:16" ht="25.5">
      <c r="A137" s="18" t="s">
        <v>42</v>
      </c>
      <c s="23" t="s">
        <v>191</v>
      </c>
      <c s="23" t="s">
        <v>1092</v>
      </c>
      <c s="18" t="s">
        <v>185</v>
      </c>
      <c s="24" t="s">
        <v>1093</v>
      </c>
      <c s="25" t="s">
        <v>187</v>
      </c>
      <c s="26">
        <v>6.437</v>
      </c>
      <c s="27">
        <v>0</v>
      </c>
      <c s="27">
        <f>ROUND(ROUND(H137,2)*ROUND(G137,3),2)</f>
      </c>
      <c r="O137">
        <f>(I137*21)/100</f>
      </c>
      <c t="s">
        <v>20</v>
      </c>
    </row>
    <row r="138" spans="1:5" ht="12.75">
      <c r="A138" s="28" t="s">
        <v>47</v>
      </c>
      <c r="E138" s="29" t="s">
        <v>188</v>
      </c>
    </row>
    <row r="139" spans="1:5" ht="12.75">
      <c r="A139" s="30" t="s">
        <v>48</v>
      </c>
      <c r="E139" s="31" t="s">
        <v>44</v>
      </c>
    </row>
    <row r="140" spans="1:5" ht="165.75">
      <c r="A140" t="s">
        <v>50</v>
      </c>
      <c r="E140" s="29" t="s">
        <v>11718</v>
      </c>
    </row>
    <row r="141" spans="1:16" ht="25.5">
      <c r="A141" s="18" t="s">
        <v>42</v>
      </c>
      <c s="23" t="s">
        <v>196</v>
      </c>
      <c s="23" t="s">
        <v>1094</v>
      </c>
      <c s="18" t="s">
        <v>185</v>
      </c>
      <c s="24" t="s">
        <v>1095</v>
      </c>
      <c s="25" t="s">
        <v>187</v>
      </c>
      <c s="26">
        <v>1.611</v>
      </c>
      <c s="27">
        <v>0</v>
      </c>
      <c s="27">
        <f>ROUND(ROUND(H141,2)*ROUND(G141,3),2)</f>
      </c>
      <c r="O141">
        <f>(I141*21)/100</f>
      </c>
      <c t="s">
        <v>20</v>
      </c>
    </row>
    <row r="142" spans="1:5" ht="12.75">
      <c r="A142" s="28" t="s">
        <v>47</v>
      </c>
      <c r="E142" s="29" t="s">
        <v>188</v>
      </c>
    </row>
    <row r="143" spans="1:5" ht="12.75">
      <c r="A143" s="30" t="s">
        <v>48</v>
      </c>
      <c r="E143" s="31" t="s">
        <v>44</v>
      </c>
    </row>
    <row r="144" spans="1:5" ht="165.75">
      <c r="A144" t="s">
        <v>50</v>
      </c>
      <c r="E144" s="29" t="s">
        <v>11718</v>
      </c>
    </row>
    <row r="145" spans="1:16" ht="25.5">
      <c r="A145" s="18" t="s">
        <v>42</v>
      </c>
      <c s="23" t="s">
        <v>202</v>
      </c>
      <c s="23" t="s">
        <v>1096</v>
      </c>
      <c s="18" t="s">
        <v>185</v>
      </c>
      <c s="24" t="s">
        <v>1097</v>
      </c>
      <c s="25" t="s">
        <v>187</v>
      </c>
      <c s="26">
        <v>0.49</v>
      </c>
      <c s="27">
        <v>0</v>
      </c>
      <c s="27">
        <f>ROUND(ROUND(H145,2)*ROUND(G145,3),2)</f>
      </c>
      <c r="O145">
        <f>(I145*21)/100</f>
      </c>
      <c t="s">
        <v>20</v>
      </c>
    </row>
    <row r="146" spans="1:5" ht="12.75">
      <c r="A146" s="28" t="s">
        <v>47</v>
      </c>
      <c r="E146" s="29" t="s">
        <v>188</v>
      </c>
    </row>
    <row r="147" spans="1:5" ht="12.75">
      <c r="A147" s="30" t="s">
        <v>48</v>
      </c>
      <c r="E147" s="31" t="s">
        <v>44</v>
      </c>
    </row>
    <row r="148" spans="1:5" ht="165.75">
      <c r="A148" t="s">
        <v>50</v>
      </c>
      <c r="E148" s="29" t="s">
        <v>11718</v>
      </c>
    </row>
  </sheetData>
  <mergeCells count="10">
    <mergeCell ref="C3:D3"/>
    <mergeCell ref="C4:D4"/>
    <mergeCell ref="A5:A6"/>
    <mergeCell ref="B5:B6"/>
    <mergeCell ref="C5:C6"/>
    <mergeCell ref="D5:D6"/>
    <mergeCell ref="E5:E6"/>
    <mergeCell ref="F5:F6"/>
    <mergeCell ref="G5:G6"/>
    <mergeCell ref="H5:I5"/>
  </mergeCells>
  <printOptions/>
  <pageMargins left="0.75" right="0.75" top="1" bottom="1" header="0.5" footer="0.5"/>
  <pageSetup fitToHeight="0" horizontalDpi="300" verticalDpi="300" orientation="portrait" paperSize="9"/>
  <drawing r:id="rId1"/>
</worksheet>
</file>

<file path=xl/worksheets/sheet179.xml><?xml version="1.0" encoding="utf-8"?>
<worksheet xmlns="http://schemas.openxmlformats.org/spreadsheetml/2006/main" xmlns:r="http://schemas.openxmlformats.org/officeDocument/2006/relationships">
  <sheetPr>
    <pageSetUpPr fitToPage="1"/>
  </sheetPr>
  <dimension ref="A1:R6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0+O8+O25</f>
      </c>
      <c t="s">
        <v>19</v>
      </c>
    </row>
    <row r="3" spans="1:16" ht="15" customHeight="1">
      <c r="A3" t="s">
        <v>1</v>
      </c>
      <c s="8" t="s">
        <v>4</v>
      </c>
      <c s="9" t="s">
        <v>5</v>
      </c>
      <c s="1"/>
      <c s="10" t="s">
        <v>6</v>
      </c>
      <c s="1"/>
      <c s="4"/>
      <c s="3" t="s">
        <v>11728</v>
      </c>
      <c s="36">
        <f>0+I8+I25</f>
      </c>
      <c r="O3" t="s">
        <v>16</v>
      </c>
      <c t="s">
        <v>20</v>
      </c>
    </row>
    <row r="4" spans="1:16" ht="15" customHeight="1">
      <c r="A4" t="s">
        <v>7</v>
      </c>
      <c s="12" t="s">
        <v>15</v>
      </c>
      <c s="13" t="s">
        <v>11728</v>
      </c>
      <c s="5"/>
      <c s="14" t="s">
        <v>11729</v>
      </c>
      <c s="5"/>
      <c s="5"/>
      <c s="19"/>
      <c s="19"/>
      <c r="O4" t="s">
        <v>17</v>
      </c>
      <c t="s">
        <v>20</v>
      </c>
    </row>
    <row r="5" spans="1:16" ht="12.75" customHeight="1">
      <c r="A5" s="11" t="s">
        <v>23</v>
      </c>
      <c s="11" t="s">
        <v>25</v>
      </c>
      <c s="11" t="s">
        <v>27</v>
      </c>
      <c s="11" t="s">
        <v>28</v>
      </c>
      <c s="11" t="s">
        <v>29</v>
      </c>
      <c s="11" t="s">
        <v>31</v>
      </c>
      <c s="11" t="s">
        <v>33</v>
      </c>
      <c s="11" t="s">
        <v>35</v>
      </c>
      <c s="11"/>
      <c r="O5" t="s">
        <v>18</v>
      </c>
      <c t="s">
        <v>20</v>
      </c>
    </row>
    <row r="6" spans="1:9" ht="12.75" customHeight="1">
      <c r="A6" s="11"/>
      <c s="11"/>
      <c s="11"/>
      <c s="11"/>
      <c s="11"/>
      <c s="11"/>
      <c s="11"/>
      <c s="11" t="s">
        <v>36</v>
      </c>
      <c s="11" t="s">
        <v>38</v>
      </c>
    </row>
    <row r="7" spans="1:9" ht="12.75" customHeight="1">
      <c r="A7" s="11" t="s">
        <v>24</v>
      </c>
      <c s="11" t="s">
        <v>26</v>
      </c>
      <c s="11" t="s">
        <v>20</v>
      </c>
      <c s="11" t="s">
        <v>19</v>
      </c>
      <c s="11" t="s">
        <v>30</v>
      </c>
      <c s="11" t="s">
        <v>32</v>
      </c>
      <c s="11" t="s">
        <v>34</v>
      </c>
      <c s="11" t="s">
        <v>37</v>
      </c>
      <c s="11" t="s">
        <v>39</v>
      </c>
    </row>
    <row r="8" spans="1:18" ht="12.75" customHeight="1">
      <c r="A8" s="19" t="s">
        <v>40</v>
      </c>
      <c s="19"/>
      <c s="20" t="s">
        <v>26</v>
      </c>
      <c s="19"/>
      <c s="21" t="s">
        <v>11730</v>
      </c>
      <c s="19"/>
      <c s="19"/>
      <c s="19"/>
      <c s="22">
        <f>0+Q8</f>
      </c>
      <c r="O8">
        <f>0+R8</f>
      </c>
      <c r="Q8">
        <f>0+I9+I13+I17+I21</f>
      </c>
      <c>
        <f>0+O9+O13+O17+O21</f>
      </c>
    </row>
    <row r="9" spans="1:16" ht="12.75">
      <c r="A9" s="18" t="s">
        <v>42</v>
      </c>
      <c s="23" t="s">
        <v>26</v>
      </c>
      <c s="23" t="s">
        <v>11731</v>
      </c>
      <c s="18" t="s">
        <v>44</v>
      </c>
      <c s="24" t="s">
        <v>11732</v>
      </c>
      <c s="25" t="s">
        <v>241</v>
      </c>
      <c s="26">
        <v>1</v>
      </c>
      <c s="27">
        <v>0</v>
      </c>
      <c s="27">
        <f>ROUND(ROUND(H9,2)*ROUND(G9,3),2)</f>
      </c>
      <c r="O9">
        <f>(I9*21)/100</f>
      </c>
      <c t="s">
        <v>20</v>
      </c>
    </row>
    <row r="10" spans="1:5" ht="12.75">
      <c r="A10" s="28" t="s">
        <v>47</v>
      </c>
      <c r="E10" s="29" t="s">
        <v>11733</v>
      </c>
    </row>
    <row r="11" spans="1:5" ht="12.75">
      <c r="A11" s="30" t="s">
        <v>48</v>
      </c>
      <c r="E11" s="31" t="s">
        <v>44</v>
      </c>
    </row>
    <row r="12" spans="1:5" ht="12.75">
      <c r="A12" t="s">
        <v>50</v>
      </c>
      <c r="E12" s="29" t="s">
        <v>44</v>
      </c>
    </row>
    <row r="13" spans="1:16" ht="12.75">
      <c r="A13" s="18" t="s">
        <v>42</v>
      </c>
      <c s="23" t="s">
        <v>20</v>
      </c>
      <c s="23" t="s">
        <v>11734</v>
      </c>
      <c s="18" t="s">
        <v>44</v>
      </c>
      <c s="24" t="s">
        <v>11735</v>
      </c>
      <c s="25" t="s">
        <v>241</v>
      </c>
      <c s="26">
        <v>1</v>
      </c>
      <c s="27">
        <v>0</v>
      </c>
      <c s="27">
        <f>ROUND(ROUND(H13,2)*ROUND(G13,3),2)</f>
      </c>
      <c r="O13">
        <f>(I13*21)/100</f>
      </c>
      <c t="s">
        <v>20</v>
      </c>
    </row>
    <row r="14" spans="1:5" ht="12.75">
      <c r="A14" s="28" t="s">
        <v>47</v>
      </c>
      <c r="E14" s="29" t="s">
        <v>11736</v>
      </c>
    </row>
    <row r="15" spans="1:5" ht="12.75">
      <c r="A15" s="30" t="s">
        <v>48</v>
      </c>
      <c r="E15" s="31" t="s">
        <v>44</v>
      </c>
    </row>
    <row r="16" spans="1:5" ht="12.75">
      <c r="A16" t="s">
        <v>50</v>
      </c>
      <c r="E16" s="29" t="s">
        <v>44</v>
      </c>
    </row>
    <row r="17" spans="1:16" ht="12.75">
      <c r="A17" s="18" t="s">
        <v>42</v>
      </c>
      <c s="23" t="s">
        <v>19</v>
      </c>
      <c s="23" t="s">
        <v>11737</v>
      </c>
      <c s="18" t="s">
        <v>44</v>
      </c>
      <c s="24" t="s">
        <v>11738</v>
      </c>
      <c s="25" t="s">
        <v>241</v>
      </c>
      <c s="26">
        <v>1</v>
      </c>
      <c s="27">
        <v>0</v>
      </c>
      <c s="27">
        <f>ROUND(ROUND(H17,2)*ROUND(G17,3),2)</f>
      </c>
      <c r="O17">
        <f>(I17*21)/100</f>
      </c>
      <c t="s">
        <v>20</v>
      </c>
    </row>
    <row r="18" spans="1:5" ht="12.75">
      <c r="A18" s="28" t="s">
        <v>47</v>
      </c>
      <c r="E18" s="29" t="s">
        <v>11739</v>
      </c>
    </row>
    <row r="19" spans="1:5" ht="12.75">
      <c r="A19" s="30" t="s">
        <v>48</v>
      </c>
      <c r="E19" s="31" t="s">
        <v>44</v>
      </c>
    </row>
    <row r="20" spans="1:5" ht="12.75">
      <c r="A20" t="s">
        <v>50</v>
      </c>
      <c r="E20" s="29" t="s">
        <v>44</v>
      </c>
    </row>
    <row r="21" spans="1:16" ht="12.75">
      <c r="A21" s="18" t="s">
        <v>42</v>
      </c>
      <c s="23" t="s">
        <v>30</v>
      </c>
      <c s="23" t="s">
        <v>11740</v>
      </c>
      <c s="18" t="s">
        <v>44</v>
      </c>
      <c s="24" t="s">
        <v>11741</v>
      </c>
      <c s="25" t="s">
        <v>241</v>
      </c>
      <c s="26">
        <v>1</v>
      </c>
      <c s="27">
        <v>0</v>
      </c>
      <c s="27">
        <f>ROUND(ROUND(H21,2)*ROUND(G21,3),2)</f>
      </c>
      <c r="O21">
        <f>(I21*21)/100</f>
      </c>
      <c t="s">
        <v>20</v>
      </c>
    </row>
    <row r="22" spans="1:5" ht="25.5">
      <c r="A22" s="28" t="s">
        <v>47</v>
      </c>
      <c r="E22" s="29" t="s">
        <v>11742</v>
      </c>
    </row>
    <row r="23" spans="1:5" ht="12.75">
      <c r="A23" s="30" t="s">
        <v>48</v>
      </c>
      <c r="E23" s="31" t="s">
        <v>44</v>
      </c>
    </row>
    <row r="24" spans="1:5" ht="12.75">
      <c r="A24" t="s">
        <v>50</v>
      </c>
      <c r="E24" s="29" t="s">
        <v>44</v>
      </c>
    </row>
    <row r="25" spans="1:18" ht="12.75" customHeight="1">
      <c r="A25" s="5" t="s">
        <v>40</v>
      </c>
      <c s="5"/>
      <c s="34" t="s">
        <v>20</v>
      </c>
      <c s="5"/>
      <c s="21" t="s">
        <v>1098</v>
      </c>
      <c s="5"/>
      <c s="5"/>
      <c s="5"/>
      <c s="35">
        <f>0+Q25</f>
      </c>
      <c r="O25">
        <f>0+R25</f>
      </c>
      <c r="Q25">
        <f>0+I26+I30+I34+I38+I42+I46+I50+I54+I58</f>
      </c>
      <c>
        <f>0+O26+O30+O34+O38+O42+O46+O50+O54+O58</f>
      </c>
    </row>
    <row r="26" spans="1:16" ht="12.75">
      <c r="A26" s="18" t="s">
        <v>42</v>
      </c>
      <c s="23" t="s">
        <v>32</v>
      </c>
      <c s="23" t="s">
        <v>11743</v>
      </c>
      <c s="18" t="s">
        <v>44</v>
      </c>
      <c s="24" t="s">
        <v>11744</v>
      </c>
      <c s="25" t="s">
        <v>241</v>
      </c>
      <c s="26">
        <v>1</v>
      </c>
      <c s="27">
        <v>0</v>
      </c>
      <c s="27">
        <f>ROUND(ROUND(H26,2)*ROUND(G26,3),2)</f>
      </c>
      <c r="O26">
        <f>(I26*21)/100</f>
      </c>
      <c t="s">
        <v>20</v>
      </c>
    </row>
    <row r="27" spans="1:5" ht="12.75">
      <c r="A27" s="28" t="s">
        <v>47</v>
      </c>
      <c r="E27" s="29" t="s">
        <v>11745</v>
      </c>
    </row>
    <row r="28" spans="1:5" ht="12.75">
      <c r="A28" s="30" t="s">
        <v>48</v>
      </c>
      <c r="E28" s="31" t="s">
        <v>44</v>
      </c>
    </row>
    <row r="29" spans="1:5" ht="12.75">
      <c r="A29" t="s">
        <v>50</v>
      </c>
      <c r="E29" s="29" t="s">
        <v>44</v>
      </c>
    </row>
    <row r="30" spans="1:16" ht="12.75">
      <c r="A30" s="18" t="s">
        <v>42</v>
      </c>
      <c s="23" t="s">
        <v>34</v>
      </c>
      <c s="23" t="s">
        <v>11746</v>
      </c>
      <c s="18" t="s">
        <v>44</v>
      </c>
      <c s="24" t="s">
        <v>11747</v>
      </c>
      <c s="25" t="s">
        <v>241</v>
      </c>
      <c s="26">
        <v>1</v>
      </c>
      <c s="27">
        <v>0</v>
      </c>
      <c s="27">
        <f>ROUND(ROUND(H30,2)*ROUND(G30,3),2)</f>
      </c>
      <c r="O30">
        <f>(I30*21)/100</f>
      </c>
      <c t="s">
        <v>20</v>
      </c>
    </row>
    <row r="31" spans="1:5" ht="12.75">
      <c r="A31" s="28" t="s">
        <v>47</v>
      </c>
      <c r="E31" s="29" t="s">
        <v>11748</v>
      </c>
    </row>
    <row r="32" spans="1:5" ht="12.75">
      <c r="A32" s="30" t="s">
        <v>48</v>
      </c>
      <c r="E32" s="31" t="s">
        <v>44</v>
      </c>
    </row>
    <row r="33" spans="1:5" ht="12.75">
      <c r="A33" t="s">
        <v>50</v>
      </c>
      <c r="E33" s="29" t="s">
        <v>44</v>
      </c>
    </row>
    <row r="34" spans="1:16" ht="12.75">
      <c r="A34" s="18" t="s">
        <v>42</v>
      </c>
      <c s="23" t="s">
        <v>66</v>
      </c>
      <c s="23" t="s">
        <v>11749</v>
      </c>
      <c s="18" t="s">
        <v>44</v>
      </c>
      <c s="24" t="s">
        <v>11750</v>
      </c>
      <c s="25" t="s">
        <v>241</v>
      </c>
      <c s="26">
        <v>1</v>
      </c>
      <c s="27">
        <v>0</v>
      </c>
      <c s="27">
        <f>ROUND(ROUND(H34,2)*ROUND(G34,3),2)</f>
      </c>
      <c r="O34">
        <f>(I34*21)/100</f>
      </c>
      <c t="s">
        <v>20</v>
      </c>
    </row>
    <row r="35" spans="1:5" ht="89.25">
      <c r="A35" s="28" t="s">
        <v>47</v>
      </c>
      <c r="E35" s="29" t="s">
        <v>11751</v>
      </c>
    </row>
    <row r="36" spans="1:5" ht="12.75">
      <c r="A36" s="30" t="s">
        <v>48</v>
      </c>
      <c r="E36" s="31" t="s">
        <v>44</v>
      </c>
    </row>
    <row r="37" spans="1:5" ht="12.75">
      <c r="A37" t="s">
        <v>50</v>
      </c>
      <c r="E37" s="29" t="s">
        <v>44</v>
      </c>
    </row>
    <row r="38" spans="1:16" ht="12.75">
      <c r="A38" s="18" t="s">
        <v>42</v>
      </c>
      <c s="23" t="s">
        <v>76</v>
      </c>
      <c s="23" t="s">
        <v>11752</v>
      </c>
      <c s="18" t="s">
        <v>44</v>
      </c>
      <c s="24" t="s">
        <v>11753</v>
      </c>
      <c s="25" t="s">
        <v>241</v>
      </c>
      <c s="26">
        <v>2</v>
      </c>
      <c s="27">
        <v>0</v>
      </c>
      <c s="27">
        <f>ROUND(ROUND(H38,2)*ROUND(G38,3),2)</f>
      </c>
      <c r="O38">
        <f>(I38*21)/100</f>
      </c>
      <c t="s">
        <v>20</v>
      </c>
    </row>
    <row r="39" spans="1:5" ht="25.5">
      <c r="A39" s="28" t="s">
        <v>47</v>
      </c>
      <c r="E39" s="29" t="s">
        <v>11754</v>
      </c>
    </row>
    <row r="40" spans="1:5" ht="12.75">
      <c r="A40" s="30" t="s">
        <v>48</v>
      </c>
      <c r="E40" s="31" t="s">
        <v>44</v>
      </c>
    </row>
    <row r="41" spans="1:5" ht="12.75">
      <c r="A41" t="s">
        <v>50</v>
      </c>
      <c r="E41" s="29" t="s">
        <v>44</v>
      </c>
    </row>
    <row r="42" spans="1:16" ht="12.75">
      <c r="A42" s="18" t="s">
        <v>42</v>
      </c>
      <c s="23" t="s">
        <v>37</v>
      </c>
      <c s="23" t="s">
        <v>11755</v>
      </c>
      <c s="18" t="s">
        <v>44</v>
      </c>
      <c s="24" t="s">
        <v>11756</v>
      </c>
      <c s="25" t="s">
        <v>3146</v>
      </c>
      <c s="26">
        <v>1</v>
      </c>
      <c s="27">
        <v>0</v>
      </c>
      <c s="27">
        <f>ROUND(ROUND(H42,2)*ROUND(G42,3),2)</f>
      </c>
      <c r="O42">
        <f>(I42*21)/100</f>
      </c>
      <c t="s">
        <v>20</v>
      </c>
    </row>
    <row r="43" spans="1:5" ht="12.75">
      <c r="A43" s="28" t="s">
        <v>47</v>
      </c>
      <c r="E43" s="29" t="s">
        <v>44</v>
      </c>
    </row>
    <row r="44" spans="1:5" ht="12.75">
      <c r="A44" s="30" t="s">
        <v>48</v>
      </c>
      <c r="E44" s="31" t="s">
        <v>44</v>
      </c>
    </row>
    <row r="45" spans="1:5" ht="12.75">
      <c r="A45" t="s">
        <v>50</v>
      </c>
      <c r="E45" s="29" t="s">
        <v>44</v>
      </c>
    </row>
    <row r="46" spans="1:16" ht="12.75">
      <c r="A46" s="18" t="s">
        <v>42</v>
      </c>
      <c s="23" t="s">
        <v>39</v>
      </c>
      <c s="23" t="s">
        <v>11757</v>
      </c>
      <c s="18" t="s">
        <v>44</v>
      </c>
      <c s="24" t="s">
        <v>11758</v>
      </c>
      <c s="25" t="s">
        <v>3146</v>
      </c>
      <c s="26">
        <v>1</v>
      </c>
      <c s="27">
        <v>0</v>
      </c>
      <c s="27">
        <f>ROUND(ROUND(H46,2)*ROUND(G46,3),2)</f>
      </c>
      <c r="O46">
        <f>(I46*21)/100</f>
      </c>
      <c t="s">
        <v>20</v>
      </c>
    </row>
    <row r="47" spans="1:5" ht="12.75">
      <c r="A47" s="28" t="s">
        <v>47</v>
      </c>
      <c r="E47" s="29" t="s">
        <v>44</v>
      </c>
    </row>
    <row r="48" spans="1:5" ht="12.75">
      <c r="A48" s="30" t="s">
        <v>48</v>
      </c>
      <c r="E48" s="31" t="s">
        <v>44</v>
      </c>
    </row>
    <row r="49" spans="1:5" ht="12.75">
      <c r="A49" t="s">
        <v>50</v>
      </c>
      <c r="E49" s="29" t="s">
        <v>44</v>
      </c>
    </row>
    <row r="50" spans="1:16" ht="12.75">
      <c r="A50" s="18" t="s">
        <v>42</v>
      </c>
      <c s="23" t="s">
        <v>87</v>
      </c>
      <c s="23" t="s">
        <v>11759</v>
      </c>
      <c s="18" t="s">
        <v>44</v>
      </c>
      <c s="24" t="s">
        <v>11760</v>
      </c>
      <c s="25" t="s">
        <v>3146</v>
      </c>
      <c s="26">
        <v>1</v>
      </c>
      <c s="27">
        <v>0</v>
      </c>
      <c s="27">
        <f>ROUND(ROUND(H50,2)*ROUND(G50,3),2)</f>
      </c>
      <c r="O50">
        <f>(I50*21)/100</f>
      </c>
      <c t="s">
        <v>20</v>
      </c>
    </row>
    <row r="51" spans="1:5" ht="12.75">
      <c r="A51" s="28" t="s">
        <v>47</v>
      </c>
      <c r="E51" s="29" t="s">
        <v>44</v>
      </c>
    </row>
    <row r="52" spans="1:5" ht="12.75">
      <c r="A52" s="30" t="s">
        <v>48</v>
      </c>
      <c r="E52" s="31" t="s">
        <v>44</v>
      </c>
    </row>
    <row r="53" spans="1:5" ht="12.75">
      <c r="A53" t="s">
        <v>50</v>
      </c>
      <c r="E53" s="29" t="s">
        <v>44</v>
      </c>
    </row>
    <row r="54" spans="1:16" ht="12.75">
      <c r="A54" s="18" t="s">
        <v>42</v>
      </c>
      <c s="23" t="s">
        <v>91</v>
      </c>
      <c s="23" t="s">
        <v>11761</v>
      </c>
      <c s="18" t="s">
        <v>44</v>
      </c>
      <c s="24" t="s">
        <v>11762</v>
      </c>
      <c s="25" t="s">
        <v>241</v>
      </c>
      <c s="26">
        <v>1</v>
      </c>
      <c s="27">
        <v>0</v>
      </c>
      <c s="27">
        <f>ROUND(ROUND(H54,2)*ROUND(G54,3),2)</f>
      </c>
      <c r="O54">
        <f>(I54*21)/100</f>
      </c>
      <c t="s">
        <v>20</v>
      </c>
    </row>
    <row r="55" spans="1:5" ht="12.75">
      <c r="A55" s="28" t="s">
        <v>47</v>
      </c>
      <c r="E55" s="29" t="s">
        <v>44</v>
      </c>
    </row>
    <row r="56" spans="1:5" ht="12.75">
      <c r="A56" s="30" t="s">
        <v>48</v>
      </c>
      <c r="E56" s="31" t="s">
        <v>44</v>
      </c>
    </row>
    <row r="57" spans="1:5" ht="12.75">
      <c r="A57" t="s">
        <v>50</v>
      </c>
      <c r="E57" s="29" t="s">
        <v>44</v>
      </c>
    </row>
    <row r="58" spans="1:16" ht="12.75">
      <c r="A58" s="18" t="s">
        <v>42</v>
      </c>
      <c s="23" t="s">
        <v>95</v>
      </c>
      <c s="23" t="s">
        <v>11763</v>
      </c>
      <c s="18" t="s">
        <v>44</v>
      </c>
      <c s="24" t="s">
        <v>11764</v>
      </c>
      <c s="25" t="s">
        <v>3146</v>
      </c>
      <c s="26">
        <v>1</v>
      </c>
      <c s="27">
        <v>0</v>
      </c>
      <c s="27">
        <f>ROUND(ROUND(H58,2)*ROUND(G58,3),2)</f>
      </c>
      <c r="O58">
        <f>(I58*21)/100</f>
      </c>
      <c t="s">
        <v>20</v>
      </c>
    </row>
    <row r="59" spans="1:5" ht="38.25">
      <c r="A59" s="28" t="s">
        <v>47</v>
      </c>
      <c r="E59" s="29" t="s">
        <v>11765</v>
      </c>
    </row>
    <row r="60" spans="1:5" ht="12.75">
      <c r="A60" s="30" t="s">
        <v>48</v>
      </c>
      <c r="E60" s="31" t="s">
        <v>44</v>
      </c>
    </row>
    <row r="61" spans="1:5" ht="12.75">
      <c r="A61" t="s">
        <v>50</v>
      </c>
      <c r="E61" s="29" t="s">
        <v>44</v>
      </c>
    </row>
  </sheetData>
  <mergeCells count="10">
    <mergeCell ref="C3:D3"/>
    <mergeCell ref="C4:D4"/>
    <mergeCell ref="A5:A6"/>
    <mergeCell ref="B5:B6"/>
    <mergeCell ref="C5:C6"/>
    <mergeCell ref="D5:D6"/>
    <mergeCell ref="E5:E6"/>
    <mergeCell ref="F5:F6"/>
    <mergeCell ref="G5:G6"/>
    <mergeCell ref="H5:I5"/>
  </mergeCells>
  <printOptions/>
  <pageMargins left="0.75" right="0.75" top="1" bottom="1" header="0.5" footer="0.5"/>
  <pageSetup fitToHeight="0" horizontalDpi="300" verticalDpi="300" orientation="portrait" paperSize="9"/>
  <drawing r:id="rId1"/>
</worksheet>
</file>

<file path=docProps/app.xml><?xml version="1.0" encoding="utf-8"?>
<Properties xmlns="http://schemas.openxmlformats.org/officeDocument/2006/extended-properties" xmlns:vt="http://schemas.openxmlformats.org/officeDocument/2006/docPropsVTypes">
  <Applicat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